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structions" sheetId="1" state="visible" r:id="rId3"/>
    <sheet name="Response Codes &amp; Weights" sheetId="2" state="visible" r:id="rId4"/>
    <sheet name="Vendor Responses" sheetId="3" state="visible" r:id="rId5"/>
    <sheet name="Section Summary" sheetId="4" state="visible" r:id="rId6"/>
    <sheet name="Critical Flags" sheetId="5" state="visible" r:id="rId7"/>
    <sheet name="Final Scorecard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<sst xmlns="http://schemas.openxmlformats.org/spreadsheetml/2006/main" count="377" uniqueCount="212">
  <si>
    <t xml:space="preserve">Loyalty Platform Vendor Scorecard</t>
  </si>
  <si>
    <t xml:space="preserve">How to use this workbook</t>
  </si>
  <si>
    <t xml:space="preserve">1. Go to the 'Vendor Responses' tab. For each of the 114 capability statements, enter a response code for each vendor you are evaluating: FS, PS, CR, RD, or NS.</t>
  </si>
  <si>
    <t xml:space="preserve">2. Weighted scores calculate automatically based on the response code and the statement's weight (Critical = 3, Important = 2, Useful = 1).</t>
  </si>
  <si>
    <t xml:space="preserve">3. Check the 'Section Summary' tab to see how each vendor scores by category, not just overall.</t>
  </si>
  <si>
    <t xml:space="preserve">4. Check the 'Critical Flags' tab before advancing any vendor past the written-response stage. This tab automatically surfaces every Critical-weight item marked Not Supported or Custom Required.</t>
  </si>
  <si>
    <t xml:space="preserve">5. Use the 'Final Scorecard' tab to compare total weighted scores and share a summary view with stakeholders who won't open the other tabs.</t>
  </si>
  <si>
    <t xml:space="preserve">Response codes</t>
  </si>
  <si>
    <t xml:space="preserve">FS — Fully Supported: Live in production today, no additional development required. Score = 5</t>
  </si>
  <si>
    <t xml:space="preserve">PS — Partially Supported: Core capability exists; gaps or limitations apply. Score = 3</t>
  </si>
  <si>
    <t xml:space="preserve">CR — Configuration / Custom Required: Requires configuration or custom development to deliver. Score = 2</t>
  </si>
  <si>
    <t xml:space="preserve">RD — On Roadmap: Not available today; planned for a future release. Score = 1</t>
  </si>
  <si>
    <t xml:space="preserve">NS — Not Supported: No current or planned support. Score = 0</t>
  </si>
  <si>
    <t xml:space="preserve">Weights</t>
  </si>
  <si>
    <t xml:space="preserve">3 = Critical — Must-have. Failure here is disqualifying.</t>
  </si>
  <si>
    <t xml:space="preserve">2 = Important — Significant differentiator. A gap creates real risk.</t>
  </si>
  <si>
    <t xml:space="preserve">1 = Useful — Nice-to-have. A weak response lowers the score but does not eliminate the vendor.</t>
  </si>
  <si>
    <t xml:space="preserve">Critical flag rule</t>
  </si>
  <si>
    <t xml:space="preserve">Any Weight-3 item answered NS or CR without a credible, dated remediation plan is a red flag, regardless of the vendor's total score. Two or more such gaps should remove a vendor from the shortlist before the demo stage.</t>
  </si>
  <si>
    <t xml:space="preserve">Published by Clutch  |  clutch.com</t>
  </si>
  <si>
    <t xml:space="preserve">Code</t>
  </si>
  <si>
    <t xml:space="preserve">Status</t>
  </si>
  <si>
    <t xml:space="preserve">Numeric Score</t>
  </si>
  <si>
    <t xml:space="preserve">FS</t>
  </si>
  <si>
    <t xml:space="preserve">Fully Supported</t>
  </si>
  <si>
    <t xml:space="preserve">PS</t>
  </si>
  <si>
    <t xml:space="preserve">Partially Supported</t>
  </si>
  <si>
    <t xml:space="preserve">CR</t>
  </si>
  <si>
    <t xml:space="preserve">Configuration / Custom Required</t>
  </si>
  <si>
    <t xml:space="preserve">RD</t>
  </si>
  <si>
    <t xml:space="preserve">On Roadmap</t>
  </si>
  <si>
    <t xml:space="preserve">NS</t>
  </si>
  <si>
    <t xml:space="preserve">Not Supported</t>
  </si>
  <si>
    <t xml:space="preserve">Weight</t>
  </si>
  <si>
    <t xml:space="preserve">Meaning</t>
  </si>
  <si>
    <t xml:space="preserve">Critical</t>
  </si>
  <si>
    <t xml:space="preserve">Important</t>
  </si>
  <si>
    <t xml:space="preserve">Useful</t>
  </si>
  <si>
    <t xml:space="preserve">#</t>
  </si>
  <si>
    <t xml:space="preserve">Section</t>
  </si>
  <si>
    <t xml:space="preserve">Capability Statement</t>
  </si>
  <si>
    <t xml:space="preserve">Vendor A Code</t>
  </si>
  <si>
    <t xml:space="preserve">Vendor A Wtd Score</t>
  </si>
  <si>
    <t xml:space="preserve">Vendor B Code</t>
  </si>
  <si>
    <t xml:space="preserve">Vendor B Wtd Score</t>
  </si>
  <si>
    <t xml:space="preserve">Vendor C Code</t>
  </si>
  <si>
    <t xml:space="preserve">Vendor C Wtd Score</t>
  </si>
  <si>
    <t xml:space="preserve">Notes / Evidence</t>
  </si>
  <si>
    <t xml:space="preserve">1. Technical Architecture &amp; POS Integration</t>
  </si>
  <si>
    <t xml:space="preserve">Platform has a native, certified (not planned) integration with every POS system in our current environment.</t>
  </si>
  <si>
    <t xml:space="preserve">A new POS integration can be added within 90 days of request without custom development billed to the client.</t>
  </si>
  <si>
    <t xml:space="preserve">Platform handles offline POS transactions — queuing, store-and-forward, and post-reconnect reconciliation — without loyalty data loss.</t>
  </si>
  <si>
    <t xml:space="preserve">Platform receives SKU-level transaction data (not basket totals only) from the POS per transaction.</t>
  </si>
  <si>
    <t xml:space="preserve">Platform receives tender type, location ID, cashier ID, and daypart per transaction.</t>
  </si>
  <si>
    <t xml:space="preserve">No middleware vendor or connector fee is required between our POS and the platform.</t>
  </si>
  <si>
    <t xml:space="preserve">Vendor can provide two live references running the platform across 3+ different POS systems simultaneously.</t>
  </si>
  <si>
    <t xml:space="preserve">Platform is API-first — all loyalty logic is accessible and executable via REST API without requiring the vendor UI.</t>
  </si>
  <si>
    <t xml:space="preserve">Platform publishes committed P95 and P99 API response time SLAs under peak transaction load.</t>
  </si>
  <si>
    <t xml:space="preserve">Platform supports webhooks and event-driven architecture for real-time data flow to external systems.</t>
  </si>
  <si>
    <t xml:space="preserve">Platform supports autoscaling to handle peak transaction bursts without degraded response time.</t>
  </si>
  <si>
    <t xml:space="preserve">Platform has pre-built, certified integrations with major ecommerce platforms (Shopify, Salesforce Commerce, Magento, etc.).</t>
  </si>
  <si>
    <t xml:space="preserve">2. Platform Reliability &amp; Infrastructure</t>
  </si>
  <si>
    <t xml:space="preserve">Platform contractually commits to 99.9% or greater uptime SLA.</t>
  </si>
  <si>
    <t xml:space="preserve">Actual platform uptime over the past 12 months meets or exceeds the stated SLA.</t>
  </si>
  <si>
    <t xml:space="preserve">SLA breach triggers automatic financial credits — not client-escalation-required credits.</t>
  </si>
  <si>
    <t xml:space="preserve">Platform provides a real-time status page accessible to the client at all times.</t>
  </si>
  <si>
    <t xml:space="preserve">Platform has documented RTO and RPO targets meeting enterprise-grade requirements.</t>
  </si>
  <si>
    <t xml:space="preserve">Platform performs automated daily backups with geographically redundant storage.</t>
  </si>
  <si>
    <t xml:space="preserve">DR testing is conducted at least annually with documented results available to clients.</t>
  </si>
  <si>
    <t xml:space="preserve">Platform is hosted on an enterprise-grade cloud provider (AWS, GCP, Azure) with multi-region support.</t>
  </si>
  <si>
    <t xml:space="preserve">3. Customer Data, CDP &amp; First-Party Ownership</t>
  </si>
  <si>
    <t xml:space="preserve">The client legally owns all customer data collected through the platform — including raw records, behavioral data, and derived attributes.</t>
  </si>
  <si>
    <t xml:space="preserve">On contract termination, client receives a full data export in a standard machine-readable format (CSV, JSON) within 30 days at no additional fee.</t>
  </si>
  <si>
    <t xml:space="preserve">Client can export a full data snapshot at any time during the contract — not only at termination.</t>
  </si>
  <si>
    <t xml:space="preserve">Platform data is never used to train shared models that benefit other clients without explicit client opt-in.</t>
  </si>
  <si>
    <t xml:space="preserve">Platform performs automated identity resolution — merging duplicate customer records across locations, channels, and purchase methods into a single profile.</t>
  </si>
  <si>
    <t xml:space="preserve">Anonymous transaction history can be retroactively attached to a customer profile upon enrollment.</t>
  </si>
  <si>
    <t xml:space="preserve">Customer profiles support household-level linkage for multi-shopper accounts.</t>
  </si>
  <si>
    <t xml:space="preserve">Customer profiles can incorporate non-transactional data — survey responses, email engagement, app activity, web behavior.</t>
  </si>
  <si>
    <t xml:space="preserve">Platform supports cross-banner profile visibility for multi-format operators while maintaining banner-level data separation.</t>
  </si>
  <si>
    <t xml:space="preserve">Platform is SOC 2 Type II certified with a report dated within the past 12 months.</t>
  </si>
  <si>
    <t xml:space="preserve">Platform is PCI DSS compliant for relevant cardholder data flows.</t>
  </si>
  <si>
    <t xml:space="preserve">Platform has documented CCPA and applicable state privacy law compliance — including DSAR workflow.</t>
  </si>
  <si>
    <t xml:space="preserve">Platform supports GDPR compliance for any EU-resident member data.</t>
  </si>
  <si>
    <t xml:space="preserve">4. Loyalty Program Management</t>
  </si>
  <si>
    <t xml:space="preserve">Platform supports points-based, visit-based, spend-based, and tiered earn structures — configurable without custom development.</t>
  </si>
  <si>
    <t xml:space="preserve">Business users can modify earn rules, redemption thresholds, and tier definitions without IT involvement.</t>
  </si>
  <si>
    <t xml:space="preserve">Platform supports complex conditional earn logic — category-specific, daypart-specific, location-specific, and member-tier-specific rules simultaneously.</t>
  </si>
  <si>
    <t xml:space="preserve">Platform resolves offer stacking conflicts automatically and provides configurable rules for which offer takes precedence.</t>
  </si>
  <si>
    <t xml:space="preserve">Platform supports manufacturer / CPG-funded offer management — including ingest, redemption tracking, and reporting for third-party funded incentives.</t>
  </si>
  <si>
    <t xml:space="preserve">Platform supports non-transactional earning events — birthday, referral, survey completion, app download, check-in, profile completion.</t>
  </si>
  <si>
    <t xml:space="preserve">Platform supports multi-banner or multi-concept operations — separate program rules and member pools per banner with roll-up corporate reporting.</t>
  </si>
  <si>
    <t xml:space="preserve">Members can earn and redeem points across all locations, including locations on different POS systems, from day one.</t>
  </si>
  <si>
    <t xml:space="preserve">Platform supports experiential rewards, charitable donation options, and non-discount reward types.</t>
  </si>
  <si>
    <t xml:space="preserve">Platform supports gamification mechanics — challenges, streaks, bonus events, and tiered status progression.</t>
  </si>
  <si>
    <t xml:space="preserve">5. Stored Value &amp; Gift Card Management</t>
  </si>
  <si>
    <t xml:space="preserve">Gift card and stored value management is native to the platform — not a third-party integration.</t>
  </si>
  <si>
    <t xml:space="preserve">Platform tracks outstanding stored value liability in real time and produces a finance-ready liability report.</t>
  </si>
  <si>
    <t xml:space="preserve">Customers can redeem stored value across all channels — in-store, online, and mobile — from a single unified balance.</t>
  </si>
  <si>
    <t xml:space="preserve">Platform supports digital gift card issuance via email and SMS.</t>
  </si>
  <si>
    <t xml:space="preserve">Gift cards can be used programmatically as a loyalty reward, win-back offer, or promotional incentive.</t>
  </si>
  <si>
    <t xml:space="preserve">Platform includes proactive gift card fraud detection — monitoring enrollment patterns, redemption anomalies, and balance manipulation.</t>
  </si>
  <si>
    <t xml:space="preserve">Platform handles breakage accounting and produces state-by-state escheatment compliance reports.</t>
  </si>
  <si>
    <t xml:space="preserve">Anonymous gift card purchasers can be identified and converted to loyalty members over time — with their transaction history preserved.</t>
  </si>
  <si>
    <t xml:space="preserve">6. Offer Management, AI &amp; Decisioning</t>
  </si>
  <si>
    <t xml:space="preserve">Platform supports targeted offer creation — including SKU-specific, category-specific, visit-frequency-based, and spend-threshold-based offers.</t>
  </si>
  <si>
    <t xml:space="preserve">Offers can be targeted to individually defined member segments without batch processing lag — real-time eligibility evaluation at transaction.</t>
  </si>
  <si>
    <t xml:space="preserve">Platform supports time-bound offers — expiring by date, by member inactivity window, or by redemption count.</t>
  </si>
  <si>
    <t xml:space="preserve">Platform includes a production next-best-offer engine that selects the highest-probability-to-convert offer per individual member at transaction time.</t>
  </si>
  <si>
    <t xml:space="preserve">Platform includes production send-time optimization — delivering communications at the individually optimal time per member based on historical engagement.</t>
  </si>
  <si>
    <t xml:space="preserve">Platform includes production churn prediction — flagging at-risk members before churn occurs with configurable intervention triggers.</t>
  </si>
  <si>
    <t xml:space="preserve">Platform supports individual-level offer decisioning — delivering a different offer to two members in the same segment based on their individual behavior.</t>
  </si>
  <si>
    <t xml:space="preserve">AI models are trained exclusively on the client's own data — not on shared data across the vendor's customer base.</t>
  </si>
  <si>
    <t xml:space="preserve">7. Marketing Automation &amp; Channel Delivery</t>
  </si>
  <si>
    <t xml:space="preserve">Platform supports multi-step triggered campaigns — enrollment series, post-purchase flows, lapse triggers, win-back sequences — configurable by business users.</t>
  </si>
  <si>
    <t xml:space="preserve">Platform supports A/B testing and holdout groups natively — without exporting to an external tool.</t>
  </si>
  <si>
    <t xml:space="preserve">Platform supports cross-channel orchestration — coordinating email, SMS, push notification, and direct mail in a single campaign workflow.</t>
  </si>
  <si>
    <t xml:space="preserve">Franchise or location-level users can access brand-approved templates and send location-specific campaigns to their member cohort only.</t>
  </si>
  <si>
    <t xml:space="preserve">Platform has a native ESP — no third-party email vendor required for standard campaign delivery.</t>
  </si>
  <si>
    <t xml:space="preserve">Platform supports SMS/MMS delivery natively or via a tightly integrated carrier — with delivery receipts and opt-out management.</t>
  </si>
  <si>
    <t xml:space="preserve">Platform supports mobile push notification delivery — including integration with a client's existing branded app via SDK.</t>
  </si>
  <si>
    <t xml:space="preserve">Platform supports Apple Wallet and Google Wallet passes for loyalty ID, balance display, and personalized offers.</t>
  </si>
  <si>
    <t xml:space="preserve">Member-facing communication design is fully controlled by the client — not locked in vendor-managed templates.</t>
  </si>
  <si>
    <t xml:space="preserve">8. Enrollment &amp; Member Experience</t>
  </si>
  <si>
    <t xml:space="preserve">Customer can complete full loyalty enrollment at a POS terminal in under 60 seconds without a smartphone.</t>
  </si>
  <si>
    <t xml:space="preserve">Platform supports enrollment via SMS keyword, web URL, QR code, and app — in addition to POS.</t>
  </si>
  <si>
    <t xml:space="preserve">Vendor can provide enrollment rate benchmarks broken down by channel across current client base.</t>
  </si>
  <si>
    <t xml:space="preserve">Existing gift card holders can be converted to loyalty members with their stored value balance preserved.</t>
  </si>
  <si>
    <t xml:space="preserve">Platform can match and merge a new enrollee's anonymous transaction history to their new loyalty profile at enrollment.</t>
  </si>
  <si>
    <t xml:space="preserve">Members can access point balance, tier status, offer library, and transaction history via a self-service web portal — no app required.</t>
  </si>
  <si>
    <t xml:space="preserve">Platform supports member preference capture — communication channel, frequency, category interests — and uses those preferences in campaign targeting.</t>
  </si>
  <si>
    <t xml:space="preserve">Member communications are personalized with individual-level merge variables — not just name and account number.</t>
  </si>
  <si>
    <t xml:space="preserve">9. Finance-Ready Reporting &amp; ROI</t>
  </si>
  <si>
    <t xml:space="preserve">Platform produces a dedicated incremental lift report — isolating revenue attributable to the loyalty program from natural repeat-visit behavior.</t>
  </si>
  <si>
    <t xml:space="preserve">Platform reports discount efficiency — incentive cost versus incremental revenue generated per campaign.</t>
  </si>
  <si>
    <t xml:space="preserve">Platform displays LTV, AOV, basket size, and visit frequency by member segment in a single dashboard — without requiring Excel export.</t>
  </si>
  <si>
    <t xml:space="preserve">Platform supports campaign-level revenue attribution — tracing a specific offer or campaign to a measured revenue outcome.</t>
  </si>
  <si>
    <t xml:space="preserve">Platform produces a finance-ready stored value liability report suitable for CFO/finance team use without post-processing.</t>
  </si>
  <si>
    <t xml:space="preserve">Reporting can be segmented by location, region, banner, and concept independently — not only in aggregate.</t>
  </si>
  <si>
    <t xml:space="preserve">Franchise or banner-level users can access their own reporting without visibility into cross-brand data.</t>
  </si>
  <si>
    <t xml:space="preserve">Platform has a native integration with Power BI, Tableau, Looker, or Google BigQuery — enabling data push to client-owned BI environments.</t>
  </si>
  <si>
    <t xml:space="preserve">Client can export raw transaction and member data via API or SFTP at any time without vendor involvement.</t>
  </si>
  <si>
    <t xml:space="preserve">10. Implementation, Migration &amp; Support</t>
  </si>
  <si>
    <t xml:space="preserve">Vendor can commit to a median full-implementation timeline of 4 months or less for a complex omni-channel retail environment.</t>
  </si>
  <si>
    <t xml:space="preserve">All implementation work is performed by vendor employees — no subcontractors used for client-specific delivery.</t>
  </si>
  <si>
    <t xml:space="preserve">A dedicated Project Manager and Technical Lead are assigned to the client from kickoff through 90 days post-go-live.</t>
  </si>
  <si>
    <t xml:space="preserve">Platform implementation includes a sandbox environment for testing prior to production go-live.</t>
  </si>
  <si>
    <t xml:space="preserve">Vendor has documented experience migrating from our current loyalty platform — including member database, point balances, and stored value balances.</t>
  </si>
  <si>
    <t xml:space="preserve">Member transaction history migrates completely — not just current balances.</t>
  </si>
  <si>
    <t xml:space="preserve">Vendor provides a parallel run period where both old and new systems operate simultaneously with a documented rollback plan.</t>
  </si>
  <si>
    <t xml:space="preserve">Vendor can connect us with two references who completed a migration from a competing platform within the past 18 months.</t>
  </si>
  <si>
    <t xml:space="preserve">Client has a named, dedicated Customer Success Manager as their primary post-launch relationship contact — not a shared queue.</t>
  </si>
  <si>
    <t xml:space="preserve">Platform provides 24/7/365 technical support for critical and emergency issues.</t>
  </si>
  <si>
    <t xml:space="preserve">Platform includes a documented escalation path for P1 issues with a defined resolution SLA.</t>
  </si>
  <si>
    <t xml:space="preserve">Vendor provides structured onboarding training — minimum 6 live sessions — for business users, with recorded sessions available post-go-live.</t>
  </si>
  <si>
    <t xml:space="preserve">11. Commercials, Contract &amp; Vendor Risk</t>
  </si>
  <si>
    <t xml:space="preserve">Vendor provides a complete written fee schedule — base platform fee, per-location fee, per-member fee, transaction fees, API call fees, and all communication fees — before contract signature.</t>
  </si>
  <si>
    <t xml:space="preserve">Pricing is unlimited within licensed modules — no per-member, per-transaction, or per-API-call overage fees.</t>
  </si>
  <si>
    <t xml:space="preserve">Communication fees (email, SMS, push) are clearly itemized and priced at standard CPM rates — not bundled into the platform fee in a way that obscures unit cost.</t>
  </si>
  <si>
    <t xml:space="preserve">Volume tier thresholds that change platform pricing are clearly documented — including the member count or location count that triggers tier change.</t>
  </si>
  <si>
    <t xml:space="preserve">Vendor accepts Net 30 payment terms on all recurring and milestone invoices.</t>
  </si>
  <si>
    <t xml:space="preserve">Minimum contract term is clearly stated and does not exceed 3 years for initial agreement.</t>
  </si>
  <si>
    <t xml:space="preserve">Auto-renewal provisions require written notice from vendor at least 90 days before renewal date.</t>
  </si>
  <si>
    <t xml:space="preserve">Contract includes a performance-based exit right if the platform materially underperforms against agreed SLAs or KPIs.</t>
  </si>
  <si>
    <t xml:space="preserve">Contract includes a change-of-control provision granting the client notification rights and a termination option if the vendor is acquired.</t>
  </si>
  <si>
    <t xml:space="preserve">Annual price increases are capped contractually — not left to vendor discretion at renewal.</t>
  </si>
  <si>
    <t xml:space="preserve">On termination, client receives full data export — member profiles, transaction history, point balances, stored value balances, segment definitions, campaign history — within 30 days.</t>
  </si>
  <si>
    <t xml:space="preserve">Data export on termination is provided at no additional fee.</t>
  </si>
  <si>
    <t xml:space="preserve">Platform provides a self-service offboarding runbook — a documented process for transitioning to a new vendor without requiring vendor cooperation.</t>
  </si>
  <si>
    <t xml:space="preserve">Vendor is willing to provide evidence of financial stability — audited financials or investor backing documentation — under NDA.</t>
  </si>
  <si>
    <t xml:space="preserve">Vendor has no pending litigation or regulatory actions that could materially affect platform continuity.</t>
  </si>
  <si>
    <t xml:space="preserve">Vendor's product roadmap for the next 12 months is documented and has been shared with clients — not exclusively disclosed in sales cycles.</t>
  </si>
  <si>
    <t xml:space="preserve">Vendor can describe their process for client-requested feature prioritization — how requests enter the roadmap and how clients are notified of decisions.</t>
  </si>
  <si>
    <t xml:space="preserve">Max Weighted Score</t>
  </si>
  <si>
    <t xml:space="preserve">Vendor A Weighted Score</t>
  </si>
  <si>
    <t xml:space="preserve">Vendor A % of Max</t>
  </si>
  <si>
    <t xml:space="preserve">Vendor B Weighted Score</t>
  </si>
  <si>
    <t xml:space="preserve">Vendor B % of Max</t>
  </si>
  <si>
    <t xml:space="preserve">Vendor C Weighted Score</t>
  </si>
  <si>
    <t xml:space="preserve">Vendor C % of Max</t>
  </si>
  <si>
    <t xml:space="preserve">Technical Architecture &amp; POS Integration</t>
  </si>
  <si>
    <t xml:space="preserve">Platform Reliability &amp; Infrastructure</t>
  </si>
  <si>
    <t xml:space="preserve">Customer Data, CDP &amp; First-Party Ownership</t>
  </si>
  <si>
    <t xml:space="preserve">Loyalty Program Management</t>
  </si>
  <si>
    <t xml:space="preserve">Stored Value &amp; Gift Card Management</t>
  </si>
  <si>
    <t xml:space="preserve">Offer Management, AI &amp; Decisioning</t>
  </si>
  <si>
    <t xml:space="preserve">Marketing Automation &amp; Channel Delivery</t>
  </si>
  <si>
    <t xml:space="preserve">Enrollment &amp; Member Experience</t>
  </si>
  <si>
    <t xml:space="preserve">Finance-Ready Reporting &amp; ROI</t>
  </si>
  <si>
    <t xml:space="preserve">Implementation, Migration &amp; Support</t>
  </si>
  <si>
    <t xml:space="preserve">Commercials, Contract &amp; Vendor Risk</t>
  </si>
  <si>
    <t xml:space="preserve">TOTAL</t>
  </si>
  <si>
    <t xml:space="preserve">Capability Statement (Weight 3 only)</t>
  </si>
  <si>
    <t xml:space="preserve">Vendor A Flagged?</t>
  </si>
  <si>
    <t xml:space="preserve">Vendor B Flagged?</t>
  </si>
  <si>
    <t xml:space="preserve">Vendor C Flagged?</t>
  </si>
  <si>
    <t xml:space="preserve">Vendor Evaluation — Final Scorecard</t>
  </si>
  <si>
    <t xml:space="preserve">Metric</t>
  </si>
  <si>
    <t xml:space="preserve">Vendor A</t>
  </si>
  <si>
    <t xml:space="preserve">Vendor B</t>
  </si>
  <si>
    <t xml:space="preserve">Vendor C</t>
  </si>
  <si>
    <t xml:space="preserve">Total Weighted Score</t>
  </si>
  <si>
    <t xml:space="preserve">Max Possible Score</t>
  </si>
  <si>
    <t xml:space="preserve">Overall Score %</t>
  </si>
  <si>
    <t xml:space="preserve">Critical Flags Count</t>
  </si>
  <si>
    <t xml:space="preserve">Interpretation</t>
  </si>
  <si>
    <t xml:space="preserve">Scoring bands</t>
  </si>
  <si>
    <t xml:space="preserve">82% or higher of max score — Strong fit. Proceed to commercial negotiation.</t>
  </si>
  <si>
    <t xml:space="preserve">67%–81% of max score — Acceptable. Identify gap areas. Require written commitments before contract.</t>
  </si>
  <si>
    <t xml:space="preserve">52%–66% of max score — Marginal. Significant gaps. Re-demo against specific failed requirements.</t>
  </si>
  <si>
    <t xml:space="preserve">Below 52% of max score — Remove from consideration.</t>
  </si>
  <si>
    <t xml:space="preserve">Critical flag rule: 2 or more Weight-3 items marked NS/CR removes a vendor from the shortlist regardless of total score.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</si>
</sst>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"/>
    <numFmt numFmtId="166" formatCode="0%"/>
    <numFmt numFmtId="167" formatCode="General"/>
  </numFmts>
  <fonts count="1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16335B"/>
      <name val="Arial"/>
      <family val="0"/>
      <charset val="1"/>
    </font>
    <font>
      <sz val="11"/>
      <color rgb="FF000000"/>
      <name val="Arial"/>
      <family val="0"/>
      <charset val="1"/>
    </font>
    <font>
      <b val="true"/>
      <sz val="13"/>
      <color rgb="FF16335B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1"/>
      <name val="Cambria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11"/>
      <color rgb="FFA32D2D"/>
      <name val="Cambria"/>
      <family val="0"/>
      <charset val="1"/>
    </font>
    <font>
      <b val="true"/>
      <sz val="13"/>
      <name val="Cambria"/>
      <family val="0"/>
      <charset val="1"/>
    </font>
    <font>
      <b val="true"/>
      <sz val="12"/>
      <color rgb="FF16335B"/>
      <name val="Cambria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6335B"/>
        <bgColor rgb="FF333333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6335B"/>
      <rgbColor rgb="FF339966"/>
      <rgbColor rgb="FF003300"/>
      <rgbColor rgb="FF333300"/>
      <rgbColor rgb="FFA32D2D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2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00"/>
  </cols>
  <sheetData>
    <row r="1" customFormat="false" ht="19.5" hidden="false" customHeight="true" outlineLevel="0" collapsed="false">
      <c r="A1" s="2" t="s">
        <v>0</v>
      </c>
    </row>
    <row r="2" customFormat="false" ht="19.5" hidden="false" customHeight="true" outlineLevel="0" collapsed="false">
      <c r="A2" s="3"/>
    </row>
    <row r="3" customFormat="false" ht="19.5" hidden="false" customHeight="true" outlineLevel="0" collapsed="false">
      <c r="A3" s="4" t="s">
        <v>1</v>
      </c>
    </row>
    <row r="4" customFormat="false" ht="33.75" hidden="false" customHeight="true" outlineLevel="0" collapsed="false">
      <c r="A4" s="3" t="s">
        <v>2</v>
      </c>
    </row>
    <row r="5" customFormat="false" ht="33.75" hidden="false" customHeight="true" outlineLevel="0" collapsed="false">
      <c r="A5" s="3" t="s">
        <v>3</v>
      </c>
    </row>
    <row r="6" customFormat="false" ht="33.75" hidden="false" customHeight="true" outlineLevel="0" collapsed="false">
      <c r="A6" s="3" t="s">
        <v>4</v>
      </c>
    </row>
    <row r="7" customFormat="false" ht="33.75" hidden="false" customHeight="true" outlineLevel="0" collapsed="false">
      <c r="A7" s="3" t="s">
        <v>5</v>
      </c>
    </row>
    <row r="8" customFormat="false" ht="33.75" hidden="false" customHeight="true" outlineLevel="0" collapsed="false">
      <c r="A8" s="3" t="s">
        <v>6</v>
      </c>
    </row>
    <row r="9" customFormat="false" ht="19.5" hidden="false" customHeight="true" outlineLevel="0" collapsed="false">
      <c r="A9" s="3"/>
    </row>
    <row r="10" customFormat="false" ht="19.5" hidden="false" customHeight="true" outlineLevel="0" collapsed="false">
      <c r="A10" s="4" t="s">
        <v>7</v>
      </c>
    </row>
    <row r="11" customFormat="false" ht="33.75" hidden="false" customHeight="true" outlineLevel="0" collapsed="false">
      <c r="A11" s="3" t="s">
        <v>8</v>
      </c>
    </row>
    <row r="12" customFormat="false" ht="19.5" hidden="false" customHeight="true" outlineLevel="0" collapsed="false">
      <c r="A12" s="3" t="s">
        <v>9</v>
      </c>
    </row>
    <row r="13" customFormat="false" ht="33.75" hidden="false" customHeight="true" outlineLevel="0" collapsed="false">
      <c r="A13" s="3" t="s">
        <v>10</v>
      </c>
    </row>
    <row r="14" customFormat="false" ht="19.5" hidden="false" customHeight="true" outlineLevel="0" collapsed="false">
      <c r="A14" s="3" t="s">
        <v>11</v>
      </c>
    </row>
    <row r="15" customFormat="false" ht="19.5" hidden="false" customHeight="true" outlineLevel="0" collapsed="false">
      <c r="A15" s="3" t="s">
        <v>12</v>
      </c>
    </row>
    <row r="16" customFormat="false" ht="19.5" hidden="false" customHeight="true" outlineLevel="0" collapsed="false">
      <c r="A16" s="3"/>
    </row>
    <row r="17" customFormat="false" ht="19.5" hidden="false" customHeight="true" outlineLevel="0" collapsed="false">
      <c r="A17" s="4" t="s">
        <v>13</v>
      </c>
    </row>
    <row r="18" customFormat="false" ht="19.5" hidden="false" customHeight="true" outlineLevel="0" collapsed="false">
      <c r="A18" s="3" t="s">
        <v>14</v>
      </c>
    </row>
    <row r="19" customFormat="false" ht="19.5" hidden="false" customHeight="true" outlineLevel="0" collapsed="false">
      <c r="A19" s="3" t="s">
        <v>15</v>
      </c>
    </row>
    <row r="20" customFormat="false" ht="33.75" hidden="false" customHeight="true" outlineLevel="0" collapsed="false">
      <c r="A20" s="3" t="s">
        <v>16</v>
      </c>
    </row>
    <row r="21" customFormat="false" ht="19.5" hidden="false" customHeight="true" outlineLevel="0" collapsed="false">
      <c r="A21" s="3"/>
    </row>
    <row r="22" customFormat="false" ht="19.5" hidden="false" customHeight="true" outlineLevel="0" collapsed="false">
      <c r="A22" s="4" t="s">
        <v>17</v>
      </c>
    </row>
    <row r="23" customFormat="false" ht="33.75" hidden="false" customHeight="true" outlineLevel="0" collapsed="false">
      <c r="A23" s="3" t="s">
        <v>18</v>
      </c>
    </row>
    <row r="24" customFormat="false" ht="19.5" hidden="false" customHeight="true" outlineLevel="0" collapsed="false">
      <c r="A24" s="3"/>
    </row>
    <row r="25" customFormat="false" ht="19.5" hidden="false" customHeight="true" outlineLevel="0" collapsed="false">
      <c r="A25" s="5" t="s">
        <v>19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0"/>
    <col collapsed="false" customWidth="true" hidden="false" outlineLevel="0" max="2" min="2" style="1" width="36"/>
    <col collapsed="false" customWidth="true" hidden="false" outlineLevel="0" max="3" min="3" style="1" width="16"/>
  </cols>
  <sheetData>
    <row r="1" customFormat="false" ht="15" hidden="false" customHeight="true" outlineLevel="0" collapsed="false">
      <c r="A1" s="6" t="s">
        <v>20</v>
      </c>
      <c r="B1" s="6" t="s">
        <v>21</v>
      </c>
      <c r="C1" s="6" t="s">
        <v>22</v>
      </c>
    </row>
    <row r="2" customFormat="false" ht="15" hidden="false" customHeight="true" outlineLevel="0" collapsed="false">
      <c r="A2" s="7" t="s">
        <v>23</v>
      </c>
      <c r="B2" s="7" t="s">
        <v>24</v>
      </c>
      <c r="C2" s="7" t="n">
        <v>5</v>
      </c>
    </row>
    <row r="3" customFormat="false" ht="15" hidden="false" customHeight="true" outlineLevel="0" collapsed="false">
      <c r="A3" s="7" t="s">
        <v>25</v>
      </c>
      <c r="B3" s="7" t="s">
        <v>26</v>
      </c>
      <c r="C3" s="7" t="n">
        <v>3</v>
      </c>
    </row>
    <row r="4" customFormat="false" ht="15" hidden="false" customHeight="true" outlineLevel="0" collapsed="false">
      <c r="A4" s="7" t="s">
        <v>27</v>
      </c>
      <c r="B4" s="7" t="s">
        <v>28</v>
      </c>
      <c r="C4" s="7" t="n">
        <v>2</v>
      </c>
    </row>
    <row r="5" customFormat="false" ht="15" hidden="false" customHeight="true" outlineLevel="0" collapsed="false">
      <c r="A5" s="7" t="s">
        <v>29</v>
      </c>
      <c r="B5" s="7" t="s">
        <v>30</v>
      </c>
      <c r="C5" s="7" t="n">
        <v>1</v>
      </c>
    </row>
    <row r="6" customFormat="false" ht="15" hidden="false" customHeight="true" outlineLevel="0" collapsed="false">
      <c r="A6" s="7" t="s">
        <v>31</v>
      </c>
      <c r="B6" s="7" t="s">
        <v>32</v>
      </c>
      <c r="C6" s="7" t="n">
        <v>0</v>
      </c>
    </row>
    <row r="8" customFormat="false" ht="15" hidden="false" customHeight="true" outlineLevel="0" collapsed="false">
      <c r="A8" s="8" t="s">
        <v>33</v>
      </c>
      <c r="B8" s="8" t="s">
        <v>34</v>
      </c>
    </row>
    <row r="9" customFormat="false" ht="15" hidden="false" customHeight="true" outlineLevel="0" collapsed="false">
      <c r="A9" s="1" t="n">
        <v>3</v>
      </c>
      <c r="B9" s="1" t="s">
        <v>35</v>
      </c>
    </row>
    <row r="10" customFormat="false" ht="15" hidden="false" customHeight="true" outlineLevel="0" collapsed="false">
      <c r="A10" s="1" t="n">
        <v>2</v>
      </c>
      <c r="B10" s="1" t="s">
        <v>36</v>
      </c>
    </row>
    <row r="11" customFormat="false" ht="15" hidden="false" customHeight="true" outlineLevel="0" collapsed="false">
      <c r="A11" s="1" t="n">
        <v>1</v>
      </c>
      <c r="B11" s="1" t="s">
        <v>37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1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5"/>
    <col collapsed="false" customWidth="true" hidden="false" outlineLevel="0" max="2" min="2" style="1" width="30"/>
    <col collapsed="false" customWidth="true" hidden="false" outlineLevel="0" max="3" min="3" style="1" width="70"/>
    <col collapsed="false" customWidth="true" hidden="false" outlineLevel="0" max="4" min="4" style="1" width="9"/>
    <col collapsed="false" customWidth="true" hidden="false" outlineLevel="0" max="5" min="5" style="1" width="12"/>
    <col collapsed="false" customWidth="true" hidden="false" outlineLevel="0" max="6" min="6" style="1" width="14"/>
    <col collapsed="false" customWidth="true" hidden="false" outlineLevel="0" max="7" min="7" style="1" width="12"/>
    <col collapsed="false" customWidth="true" hidden="false" outlineLevel="0" max="8" min="8" style="1" width="14"/>
    <col collapsed="false" customWidth="true" hidden="false" outlineLevel="0" max="9" min="9" style="1" width="12"/>
    <col collapsed="false" customWidth="true" hidden="false" outlineLevel="0" max="10" min="10" style="1" width="14"/>
    <col collapsed="false" customWidth="true" hidden="false" outlineLevel="0" max="11" min="11" style="1" width="40"/>
  </cols>
  <sheetData>
    <row r="1" customFormat="false" ht="23.25" hidden="false" customHeight="true" outlineLevel="0" collapsed="false">
      <c r="A1" s="9" t="s">
        <v>38</v>
      </c>
      <c r="B1" s="9" t="s">
        <v>39</v>
      </c>
      <c r="C1" s="9" t="s">
        <v>40</v>
      </c>
      <c r="D1" s="9" t="s">
        <v>33</v>
      </c>
      <c r="E1" s="9" t="s">
        <v>41</v>
      </c>
      <c r="F1" s="9" t="s">
        <v>42</v>
      </c>
      <c r="G1" s="9" t="s">
        <v>43</v>
      </c>
      <c r="H1" s="9" t="s">
        <v>44</v>
      </c>
      <c r="I1" s="9" t="s">
        <v>45</v>
      </c>
      <c r="J1" s="9" t="s">
        <v>46</v>
      </c>
      <c r="K1" s="9" t="s">
        <v>47</v>
      </c>
    </row>
    <row r="2" customFormat="false" ht="30" hidden="false" customHeight="true" outlineLevel="0" collapsed="false">
      <c r="A2" s="7" t="n">
        <v>1</v>
      </c>
      <c r="B2" s="7" t="s">
        <v>48</v>
      </c>
      <c r="C2" s="10" t="s">
        <v>49</v>
      </c>
      <c r="D2" s="7" t="n">
        <v>3</v>
      </c>
      <c r="E2" s="11"/>
      <c r="F2" s="11" t="str">
        <f aca="false">IF(E2="","",IF(E2="FS",5,IF(E2="PS",3,IF(E2="CR",2,IF(E2="RD",1,IF(E2="NS",0,"")))))*D2)</f>
        <v/>
      </c>
      <c r="G2" s="11"/>
      <c r="H2" s="11" t="str">
        <f aca="false">IF(G2="","",IF(G2="FS",5,IF(G2="PS",3,IF(G2="CR",2,IF(G2="RD",1,IF(G2="NS",0,"")))))*D2)</f>
        <v/>
      </c>
      <c r="I2" s="11"/>
      <c r="J2" s="11" t="str">
        <f aca="false">IF(I2="","",IF(I2="FS",5,IF(I2="PS",3,IF(I2="CR",2,IF(I2="RD",1,IF(I2="NS",0,"")))))*D2)</f>
        <v/>
      </c>
      <c r="K2" s="7"/>
    </row>
    <row r="3" customFormat="false" ht="30" hidden="false" customHeight="true" outlineLevel="0" collapsed="false">
      <c r="A3" s="7" t="n">
        <v>2</v>
      </c>
      <c r="B3" s="7" t="s">
        <v>48</v>
      </c>
      <c r="C3" s="10" t="s">
        <v>50</v>
      </c>
      <c r="D3" s="7" t="n">
        <v>2</v>
      </c>
      <c r="E3" s="11"/>
      <c r="F3" s="11" t="str">
        <f aca="false">IF(E3="","",IF(E3="FS",5,IF(E3="PS",3,IF(E3="CR",2,IF(E3="RD",1,IF(E3="NS",0,"")))))*D3)</f>
        <v/>
      </c>
      <c r="G3" s="11"/>
      <c r="H3" s="11" t="str">
        <f aca="false">IF(G3="","",IF(G3="FS",5,IF(G3="PS",3,IF(G3="CR",2,IF(G3="RD",1,IF(G3="NS",0,"")))))*D3)</f>
        <v/>
      </c>
      <c r="I3" s="11"/>
      <c r="J3" s="11" t="str">
        <f aca="false">IF(I3="","",IF(I3="FS",5,IF(I3="PS",3,IF(I3="CR",2,IF(I3="RD",1,IF(I3="NS",0,"")))))*D3)</f>
        <v/>
      </c>
      <c r="K3" s="7"/>
    </row>
    <row r="4" customFormat="false" ht="30" hidden="false" customHeight="true" outlineLevel="0" collapsed="false">
      <c r="A4" s="7" t="n">
        <v>3</v>
      </c>
      <c r="B4" s="7" t="s">
        <v>48</v>
      </c>
      <c r="C4" s="10" t="s">
        <v>51</v>
      </c>
      <c r="D4" s="7" t="n">
        <v>3</v>
      </c>
      <c r="E4" s="11"/>
      <c r="F4" s="11" t="str">
        <f aca="false">IF(E4="","",IF(E4="FS",5,IF(E4="PS",3,IF(E4="CR",2,IF(E4="RD",1,IF(E4="NS",0,"")))))*D4)</f>
        <v/>
      </c>
      <c r="G4" s="11"/>
      <c r="H4" s="11" t="str">
        <f aca="false">IF(G4="","",IF(G4="FS",5,IF(G4="PS",3,IF(G4="CR",2,IF(G4="RD",1,IF(G4="NS",0,"")))))*D4)</f>
        <v/>
      </c>
      <c r="I4" s="11"/>
      <c r="J4" s="11" t="str">
        <f aca="false">IF(I4="","",IF(I4="FS",5,IF(I4="PS",3,IF(I4="CR",2,IF(I4="RD",1,IF(I4="NS",0,"")))))*D4)</f>
        <v/>
      </c>
      <c r="K4" s="7"/>
    </row>
    <row r="5" customFormat="false" ht="30" hidden="false" customHeight="true" outlineLevel="0" collapsed="false">
      <c r="A5" s="7" t="n">
        <v>4</v>
      </c>
      <c r="B5" s="7" t="s">
        <v>48</v>
      </c>
      <c r="C5" s="10" t="s">
        <v>52</v>
      </c>
      <c r="D5" s="7" t="n">
        <v>3</v>
      </c>
      <c r="E5" s="11"/>
      <c r="F5" s="11" t="str">
        <f aca="false">IF(E5="","",IF(E5="FS",5,IF(E5="PS",3,IF(E5="CR",2,IF(E5="RD",1,IF(E5="NS",0,"")))))*D5)</f>
        <v/>
      </c>
      <c r="G5" s="11"/>
      <c r="H5" s="11" t="str">
        <f aca="false">IF(G5="","",IF(G5="FS",5,IF(G5="PS",3,IF(G5="CR",2,IF(G5="RD",1,IF(G5="NS",0,"")))))*D5)</f>
        <v/>
      </c>
      <c r="I5" s="11"/>
      <c r="J5" s="11" t="str">
        <f aca="false">IF(I5="","",IF(I5="FS",5,IF(I5="PS",3,IF(I5="CR",2,IF(I5="RD",1,IF(I5="NS",0,"")))))*D5)</f>
        <v/>
      </c>
      <c r="K5" s="7"/>
    </row>
    <row r="6" customFormat="false" ht="30" hidden="false" customHeight="true" outlineLevel="0" collapsed="false">
      <c r="A6" s="7" t="n">
        <v>5</v>
      </c>
      <c r="B6" s="7" t="s">
        <v>48</v>
      </c>
      <c r="C6" s="10" t="s">
        <v>53</v>
      </c>
      <c r="D6" s="7" t="n">
        <v>2</v>
      </c>
      <c r="E6" s="11"/>
      <c r="F6" s="11" t="str">
        <f aca="false">IF(E6="","",IF(E6="FS",5,IF(E6="PS",3,IF(E6="CR",2,IF(E6="RD",1,IF(E6="NS",0,"")))))*D6)</f>
        <v/>
      </c>
      <c r="G6" s="11"/>
      <c r="H6" s="11" t="str">
        <f aca="false">IF(G6="","",IF(G6="FS",5,IF(G6="PS",3,IF(G6="CR",2,IF(G6="RD",1,IF(G6="NS",0,"")))))*D6)</f>
        <v/>
      </c>
      <c r="I6" s="11"/>
      <c r="J6" s="11" t="str">
        <f aca="false">IF(I6="","",IF(I6="FS",5,IF(I6="PS",3,IF(I6="CR",2,IF(I6="RD",1,IF(I6="NS",0,"")))))*D6)</f>
        <v/>
      </c>
      <c r="K6" s="7"/>
    </row>
    <row r="7" customFormat="false" ht="30" hidden="false" customHeight="true" outlineLevel="0" collapsed="false">
      <c r="A7" s="7" t="n">
        <v>6</v>
      </c>
      <c r="B7" s="7" t="s">
        <v>48</v>
      </c>
      <c r="C7" s="10" t="s">
        <v>54</v>
      </c>
      <c r="D7" s="7" t="n">
        <v>2</v>
      </c>
      <c r="E7" s="11"/>
      <c r="F7" s="11" t="str">
        <f aca="false">IF(E7="","",IF(E7="FS",5,IF(E7="PS",3,IF(E7="CR",2,IF(E7="RD",1,IF(E7="NS",0,"")))))*D7)</f>
        <v/>
      </c>
      <c r="G7" s="11"/>
      <c r="H7" s="11" t="str">
        <f aca="false">IF(G7="","",IF(G7="FS",5,IF(G7="PS",3,IF(G7="CR",2,IF(G7="RD",1,IF(G7="NS",0,"")))))*D7)</f>
        <v/>
      </c>
      <c r="I7" s="11"/>
      <c r="J7" s="11" t="str">
        <f aca="false">IF(I7="","",IF(I7="FS",5,IF(I7="PS",3,IF(I7="CR",2,IF(I7="RD",1,IF(I7="NS",0,"")))))*D7)</f>
        <v/>
      </c>
      <c r="K7" s="7"/>
    </row>
    <row r="8" customFormat="false" ht="30" hidden="false" customHeight="true" outlineLevel="0" collapsed="false">
      <c r="A8" s="7" t="n">
        <v>7</v>
      </c>
      <c r="B8" s="7" t="s">
        <v>48</v>
      </c>
      <c r="C8" s="10" t="s">
        <v>55</v>
      </c>
      <c r="D8" s="7" t="n">
        <v>3</v>
      </c>
      <c r="E8" s="11"/>
      <c r="F8" s="11" t="str">
        <f aca="false">IF(E8="","",IF(E8="FS",5,IF(E8="PS",3,IF(E8="CR",2,IF(E8="RD",1,IF(E8="NS",0,"")))))*D8)</f>
        <v/>
      </c>
      <c r="G8" s="11"/>
      <c r="H8" s="11" t="str">
        <f aca="false">IF(G8="","",IF(G8="FS",5,IF(G8="PS",3,IF(G8="CR",2,IF(G8="RD",1,IF(G8="NS",0,"")))))*D8)</f>
        <v/>
      </c>
      <c r="I8" s="11"/>
      <c r="J8" s="11" t="str">
        <f aca="false">IF(I8="","",IF(I8="FS",5,IF(I8="PS",3,IF(I8="CR",2,IF(I8="RD",1,IF(I8="NS",0,"")))))*D8)</f>
        <v/>
      </c>
      <c r="K8" s="7"/>
    </row>
    <row r="9" customFormat="false" ht="30" hidden="false" customHeight="true" outlineLevel="0" collapsed="false">
      <c r="A9" s="7" t="n">
        <v>8</v>
      </c>
      <c r="B9" s="7" t="s">
        <v>48</v>
      </c>
      <c r="C9" s="10" t="s">
        <v>56</v>
      </c>
      <c r="D9" s="7" t="n">
        <v>3</v>
      </c>
      <c r="E9" s="11"/>
      <c r="F9" s="11" t="str">
        <f aca="false">IF(E9="","",IF(E9="FS",5,IF(E9="PS",3,IF(E9="CR",2,IF(E9="RD",1,IF(E9="NS",0,"")))))*D9)</f>
        <v/>
      </c>
      <c r="G9" s="11"/>
      <c r="H9" s="11" t="str">
        <f aca="false">IF(G9="","",IF(G9="FS",5,IF(G9="PS",3,IF(G9="CR",2,IF(G9="RD",1,IF(G9="NS",0,"")))))*D9)</f>
        <v/>
      </c>
      <c r="I9" s="11"/>
      <c r="J9" s="11" t="str">
        <f aca="false">IF(I9="","",IF(I9="FS",5,IF(I9="PS",3,IF(I9="CR",2,IF(I9="RD",1,IF(I9="NS",0,"")))))*D9)</f>
        <v/>
      </c>
      <c r="K9" s="7"/>
    </row>
    <row r="10" customFormat="false" ht="30" hidden="false" customHeight="true" outlineLevel="0" collapsed="false">
      <c r="A10" s="7" t="n">
        <v>9</v>
      </c>
      <c r="B10" s="7" t="s">
        <v>48</v>
      </c>
      <c r="C10" s="10" t="s">
        <v>57</v>
      </c>
      <c r="D10" s="7" t="n">
        <v>3</v>
      </c>
      <c r="E10" s="11"/>
      <c r="F10" s="11" t="str">
        <f aca="false">IF(E10="","",IF(E10="FS",5,IF(E10="PS",3,IF(E10="CR",2,IF(E10="RD",1,IF(E10="NS",0,"")))))*D10)</f>
        <v/>
      </c>
      <c r="G10" s="11"/>
      <c r="H10" s="11" t="str">
        <f aca="false">IF(G10="","",IF(G10="FS",5,IF(G10="PS",3,IF(G10="CR",2,IF(G10="RD",1,IF(G10="NS",0,"")))))*D10)</f>
        <v/>
      </c>
      <c r="I10" s="11"/>
      <c r="J10" s="11" t="str">
        <f aca="false">IF(I10="","",IF(I10="FS",5,IF(I10="PS",3,IF(I10="CR",2,IF(I10="RD",1,IF(I10="NS",0,"")))))*D10)</f>
        <v/>
      </c>
      <c r="K10" s="7"/>
    </row>
    <row r="11" customFormat="false" ht="30" hidden="false" customHeight="true" outlineLevel="0" collapsed="false">
      <c r="A11" s="7" t="n">
        <v>10</v>
      </c>
      <c r="B11" s="7" t="s">
        <v>48</v>
      </c>
      <c r="C11" s="10" t="s">
        <v>58</v>
      </c>
      <c r="D11" s="7" t="n">
        <v>2</v>
      </c>
      <c r="E11" s="11"/>
      <c r="F11" s="11" t="str">
        <f aca="false">IF(E11="","",IF(E11="FS",5,IF(E11="PS",3,IF(E11="CR",2,IF(E11="RD",1,IF(E11="NS",0,"")))))*D11)</f>
        <v/>
      </c>
      <c r="G11" s="11"/>
      <c r="H11" s="11" t="str">
        <f aca="false">IF(G11="","",IF(G11="FS",5,IF(G11="PS",3,IF(G11="CR",2,IF(G11="RD",1,IF(G11="NS",0,"")))))*D11)</f>
        <v/>
      </c>
      <c r="I11" s="11"/>
      <c r="J11" s="11" t="str">
        <f aca="false">IF(I11="","",IF(I11="FS",5,IF(I11="PS",3,IF(I11="CR",2,IF(I11="RD",1,IF(I11="NS",0,"")))))*D11)</f>
        <v/>
      </c>
      <c r="K11" s="7"/>
    </row>
    <row r="12" customFormat="false" ht="30" hidden="false" customHeight="true" outlineLevel="0" collapsed="false">
      <c r="A12" s="7" t="n">
        <v>11</v>
      </c>
      <c r="B12" s="7" t="s">
        <v>48</v>
      </c>
      <c r="C12" s="10" t="s">
        <v>59</v>
      </c>
      <c r="D12" s="7" t="n">
        <v>3</v>
      </c>
      <c r="E12" s="11"/>
      <c r="F12" s="11" t="str">
        <f aca="false">IF(E12="","",IF(E12="FS",5,IF(E12="PS",3,IF(E12="CR",2,IF(E12="RD",1,IF(E12="NS",0,"")))))*D12)</f>
        <v/>
      </c>
      <c r="G12" s="11"/>
      <c r="H12" s="11" t="str">
        <f aca="false">IF(G12="","",IF(G12="FS",5,IF(G12="PS",3,IF(G12="CR",2,IF(G12="RD",1,IF(G12="NS",0,"")))))*D12)</f>
        <v/>
      </c>
      <c r="I12" s="11"/>
      <c r="J12" s="11" t="str">
        <f aca="false">IF(I12="","",IF(I12="FS",5,IF(I12="PS",3,IF(I12="CR",2,IF(I12="RD",1,IF(I12="NS",0,"")))))*D12)</f>
        <v/>
      </c>
      <c r="K12" s="7"/>
    </row>
    <row r="13" customFormat="false" ht="30" hidden="false" customHeight="true" outlineLevel="0" collapsed="false">
      <c r="A13" s="7" t="n">
        <v>12</v>
      </c>
      <c r="B13" s="7" t="s">
        <v>48</v>
      </c>
      <c r="C13" s="10" t="s">
        <v>60</v>
      </c>
      <c r="D13" s="7" t="n">
        <v>2</v>
      </c>
      <c r="E13" s="11"/>
      <c r="F13" s="11" t="str">
        <f aca="false">IF(E13="","",IF(E13="FS",5,IF(E13="PS",3,IF(E13="CR",2,IF(E13="RD",1,IF(E13="NS",0,"")))))*D13)</f>
        <v/>
      </c>
      <c r="G13" s="11"/>
      <c r="H13" s="11" t="str">
        <f aca="false">IF(G13="","",IF(G13="FS",5,IF(G13="PS",3,IF(G13="CR",2,IF(G13="RD",1,IF(G13="NS",0,"")))))*D13)</f>
        <v/>
      </c>
      <c r="I13" s="11"/>
      <c r="J13" s="11" t="str">
        <f aca="false">IF(I13="","",IF(I13="FS",5,IF(I13="PS",3,IF(I13="CR",2,IF(I13="RD",1,IF(I13="NS",0,"")))))*D13)</f>
        <v/>
      </c>
      <c r="K13" s="7"/>
    </row>
    <row r="14" customFormat="false" ht="30" hidden="false" customHeight="true" outlineLevel="0" collapsed="false">
      <c r="A14" s="7" t="n">
        <v>13</v>
      </c>
      <c r="B14" s="7" t="s">
        <v>61</v>
      </c>
      <c r="C14" s="10" t="s">
        <v>62</v>
      </c>
      <c r="D14" s="7" t="n">
        <v>3</v>
      </c>
      <c r="E14" s="11"/>
      <c r="F14" s="11" t="str">
        <f aca="false">IF(E14="","",IF(E14="FS",5,IF(E14="PS",3,IF(E14="CR",2,IF(E14="RD",1,IF(E14="NS",0,"")))))*D14)</f>
        <v/>
      </c>
      <c r="G14" s="11"/>
      <c r="H14" s="11" t="str">
        <f aca="false">IF(G14="","",IF(G14="FS",5,IF(G14="PS",3,IF(G14="CR",2,IF(G14="RD",1,IF(G14="NS",0,"")))))*D14)</f>
        <v/>
      </c>
      <c r="I14" s="11"/>
      <c r="J14" s="11" t="str">
        <f aca="false">IF(I14="","",IF(I14="FS",5,IF(I14="PS",3,IF(I14="CR",2,IF(I14="RD",1,IF(I14="NS",0,"")))))*D14)</f>
        <v/>
      </c>
      <c r="K14" s="7"/>
    </row>
    <row r="15" customFormat="false" ht="30" hidden="false" customHeight="true" outlineLevel="0" collapsed="false">
      <c r="A15" s="7" t="n">
        <v>14</v>
      </c>
      <c r="B15" s="7" t="s">
        <v>61</v>
      </c>
      <c r="C15" s="10" t="s">
        <v>63</v>
      </c>
      <c r="D15" s="7" t="n">
        <v>3</v>
      </c>
      <c r="E15" s="11"/>
      <c r="F15" s="11" t="str">
        <f aca="false">IF(E15="","",IF(E15="FS",5,IF(E15="PS",3,IF(E15="CR",2,IF(E15="RD",1,IF(E15="NS",0,"")))))*D15)</f>
        <v/>
      </c>
      <c r="G15" s="11"/>
      <c r="H15" s="11" t="str">
        <f aca="false">IF(G15="","",IF(G15="FS",5,IF(G15="PS",3,IF(G15="CR",2,IF(G15="RD",1,IF(G15="NS",0,"")))))*D15)</f>
        <v/>
      </c>
      <c r="I15" s="11"/>
      <c r="J15" s="11" t="str">
        <f aca="false">IF(I15="","",IF(I15="FS",5,IF(I15="PS",3,IF(I15="CR",2,IF(I15="RD",1,IF(I15="NS",0,"")))))*D15)</f>
        <v/>
      </c>
      <c r="K15" s="7"/>
    </row>
    <row r="16" customFormat="false" ht="30" hidden="false" customHeight="true" outlineLevel="0" collapsed="false">
      <c r="A16" s="7" t="n">
        <v>15</v>
      </c>
      <c r="B16" s="7" t="s">
        <v>61</v>
      </c>
      <c r="C16" s="10" t="s">
        <v>64</v>
      </c>
      <c r="D16" s="7" t="n">
        <v>3</v>
      </c>
      <c r="E16" s="11"/>
      <c r="F16" s="11" t="str">
        <f aca="false">IF(E16="","",IF(E16="FS",5,IF(E16="PS",3,IF(E16="CR",2,IF(E16="RD",1,IF(E16="NS",0,"")))))*D16)</f>
        <v/>
      </c>
      <c r="G16" s="11"/>
      <c r="H16" s="11" t="str">
        <f aca="false">IF(G16="","",IF(G16="FS",5,IF(G16="PS",3,IF(G16="CR",2,IF(G16="RD",1,IF(G16="NS",0,"")))))*D16)</f>
        <v/>
      </c>
      <c r="I16" s="11"/>
      <c r="J16" s="11" t="str">
        <f aca="false">IF(I16="","",IF(I16="FS",5,IF(I16="PS",3,IF(I16="CR",2,IF(I16="RD",1,IF(I16="NS",0,"")))))*D16)</f>
        <v/>
      </c>
      <c r="K16" s="7"/>
    </row>
    <row r="17" customFormat="false" ht="30" hidden="false" customHeight="true" outlineLevel="0" collapsed="false">
      <c r="A17" s="7" t="n">
        <v>16</v>
      </c>
      <c r="B17" s="7" t="s">
        <v>61</v>
      </c>
      <c r="C17" s="10" t="s">
        <v>65</v>
      </c>
      <c r="D17" s="7" t="n">
        <v>2</v>
      </c>
      <c r="E17" s="11"/>
      <c r="F17" s="11" t="str">
        <f aca="false">IF(E17="","",IF(E17="FS",5,IF(E17="PS",3,IF(E17="CR",2,IF(E17="RD",1,IF(E17="NS",0,"")))))*D17)</f>
        <v/>
      </c>
      <c r="G17" s="11"/>
      <c r="H17" s="11" t="str">
        <f aca="false">IF(G17="","",IF(G17="FS",5,IF(G17="PS",3,IF(G17="CR",2,IF(G17="RD",1,IF(G17="NS",0,"")))))*D17)</f>
        <v/>
      </c>
      <c r="I17" s="11"/>
      <c r="J17" s="11" t="str">
        <f aca="false">IF(I17="","",IF(I17="FS",5,IF(I17="PS",3,IF(I17="CR",2,IF(I17="RD",1,IF(I17="NS",0,"")))))*D17)</f>
        <v/>
      </c>
      <c r="K17" s="7"/>
    </row>
    <row r="18" customFormat="false" ht="30" hidden="false" customHeight="true" outlineLevel="0" collapsed="false">
      <c r="A18" s="7" t="n">
        <v>17</v>
      </c>
      <c r="B18" s="7" t="s">
        <v>61</v>
      </c>
      <c r="C18" s="10" t="s">
        <v>66</v>
      </c>
      <c r="D18" s="7" t="n">
        <v>3</v>
      </c>
      <c r="E18" s="11"/>
      <c r="F18" s="11" t="str">
        <f aca="false">IF(E18="","",IF(E18="FS",5,IF(E18="PS",3,IF(E18="CR",2,IF(E18="RD",1,IF(E18="NS",0,"")))))*D18)</f>
        <v/>
      </c>
      <c r="G18" s="11"/>
      <c r="H18" s="11" t="str">
        <f aca="false">IF(G18="","",IF(G18="FS",5,IF(G18="PS",3,IF(G18="CR",2,IF(G18="RD",1,IF(G18="NS",0,"")))))*D18)</f>
        <v/>
      </c>
      <c r="I18" s="11"/>
      <c r="J18" s="11" t="str">
        <f aca="false">IF(I18="","",IF(I18="FS",5,IF(I18="PS",3,IF(I18="CR",2,IF(I18="RD",1,IF(I18="NS",0,"")))))*D18)</f>
        <v/>
      </c>
      <c r="K18" s="7"/>
    </row>
    <row r="19" customFormat="false" ht="30" hidden="false" customHeight="true" outlineLevel="0" collapsed="false">
      <c r="A19" s="7" t="n">
        <v>18</v>
      </c>
      <c r="B19" s="7" t="s">
        <v>61</v>
      </c>
      <c r="C19" s="10" t="s">
        <v>67</v>
      </c>
      <c r="D19" s="7" t="n">
        <v>3</v>
      </c>
      <c r="E19" s="11"/>
      <c r="F19" s="11" t="str">
        <f aca="false">IF(E19="","",IF(E19="FS",5,IF(E19="PS",3,IF(E19="CR",2,IF(E19="RD",1,IF(E19="NS",0,"")))))*D19)</f>
        <v/>
      </c>
      <c r="G19" s="11"/>
      <c r="H19" s="11" t="str">
        <f aca="false">IF(G19="","",IF(G19="FS",5,IF(G19="PS",3,IF(G19="CR",2,IF(G19="RD",1,IF(G19="NS",0,"")))))*D19)</f>
        <v/>
      </c>
      <c r="I19" s="11"/>
      <c r="J19" s="11" t="str">
        <f aca="false">IF(I19="","",IF(I19="FS",5,IF(I19="PS",3,IF(I19="CR",2,IF(I19="RD",1,IF(I19="NS",0,"")))))*D19)</f>
        <v/>
      </c>
      <c r="K19" s="7"/>
    </row>
    <row r="20" customFormat="false" ht="30" hidden="false" customHeight="true" outlineLevel="0" collapsed="false">
      <c r="A20" s="7" t="n">
        <v>19</v>
      </c>
      <c r="B20" s="7" t="s">
        <v>61</v>
      </c>
      <c r="C20" s="10" t="s">
        <v>68</v>
      </c>
      <c r="D20" s="7" t="n">
        <v>2</v>
      </c>
      <c r="E20" s="11"/>
      <c r="F20" s="11" t="str">
        <f aca="false">IF(E20="","",IF(E20="FS",5,IF(E20="PS",3,IF(E20="CR",2,IF(E20="RD",1,IF(E20="NS",0,"")))))*D20)</f>
        <v/>
      </c>
      <c r="G20" s="11"/>
      <c r="H20" s="11" t="str">
        <f aca="false">IF(G20="","",IF(G20="FS",5,IF(G20="PS",3,IF(G20="CR",2,IF(G20="RD",1,IF(G20="NS",0,"")))))*D20)</f>
        <v/>
      </c>
      <c r="I20" s="11"/>
      <c r="J20" s="11" t="str">
        <f aca="false">IF(I20="","",IF(I20="FS",5,IF(I20="PS",3,IF(I20="CR",2,IF(I20="RD",1,IF(I20="NS",0,"")))))*D20)</f>
        <v/>
      </c>
      <c r="K20" s="7"/>
    </row>
    <row r="21" customFormat="false" ht="30" hidden="false" customHeight="true" outlineLevel="0" collapsed="false">
      <c r="A21" s="7" t="n">
        <v>20</v>
      </c>
      <c r="B21" s="7" t="s">
        <v>61</v>
      </c>
      <c r="C21" s="10" t="s">
        <v>69</v>
      </c>
      <c r="D21" s="7" t="n">
        <v>2</v>
      </c>
      <c r="E21" s="11"/>
      <c r="F21" s="11" t="str">
        <f aca="false">IF(E21="","",IF(E21="FS",5,IF(E21="PS",3,IF(E21="CR",2,IF(E21="RD",1,IF(E21="NS",0,"")))))*D21)</f>
        <v/>
      </c>
      <c r="G21" s="11"/>
      <c r="H21" s="11" t="str">
        <f aca="false">IF(G21="","",IF(G21="FS",5,IF(G21="PS",3,IF(G21="CR",2,IF(G21="RD",1,IF(G21="NS",0,"")))))*D21)</f>
        <v/>
      </c>
      <c r="I21" s="11"/>
      <c r="J21" s="11" t="str">
        <f aca="false">IF(I21="","",IF(I21="FS",5,IF(I21="PS",3,IF(I21="CR",2,IF(I21="RD",1,IF(I21="NS",0,"")))))*D21)</f>
        <v/>
      </c>
      <c r="K21" s="7"/>
    </row>
    <row r="22" customFormat="false" ht="30" hidden="false" customHeight="true" outlineLevel="0" collapsed="false">
      <c r="A22" s="7" t="n">
        <v>21</v>
      </c>
      <c r="B22" s="7" t="s">
        <v>70</v>
      </c>
      <c r="C22" s="10" t="s">
        <v>71</v>
      </c>
      <c r="D22" s="7" t="n">
        <v>3</v>
      </c>
      <c r="E22" s="11"/>
      <c r="F22" s="11" t="str">
        <f aca="false">IF(E22="","",IF(E22="FS",5,IF(E22="PS",3,IF(E22="CR",2,IF(E22="RD",1,IF(E22="NS",0,"")))))*D22)</f>
        <v/>
      </c>
      <c r="G22" s="11"/>
      <c r="H22" s="11" t="str">
        <f aca="false">IF(G22="","",IF(G22="FS",5,IF(G22="PS",3,IF(G22="CR",2,IF(G22="RD",1,IF(G22="NS",0,"")))))*D22)</f>
        <v/>
      </c>
      <c r="I22" s="11"/>
      <c r="J22" s="11" t="str">
        <f aca="false">IF(I22="","",IF(I22="FS",5,IF(I22="PS",3,IF(I22="CR",2,IF(I22="RD",1,IF(I22="NS",0,"")))))*D22)</f>
        <v/>
      </c>
      <c r="K22" s="7"/>
    </row>
    <row r="23" customFormat="false" ht="30" hidden="false" customHeight="true" outlineLevel="0" collapsed="false">
      <c r="A23" s="7" t="n">
        <v>22</v>
      </c>
      <c r="B23" s="7" t="s">
        <v>70</v>
      </c>
      <c r="C23" s="10" t="s">
        <v>72</v>
      </c>
      <c r="D23" s="7" t="n">
        <v>3</v>
      </c>
      <c r="E23" s="11"/>
      <c r="F23" s="11" t="str">
        <f aca="false">IF(E23="","",IF(E23="FS",5,IF(E23="PS",3,IF(E23="CR",2,IF(E23="RD",1,IF(E23="NS",0,"")))))*D23)</f>
        <v/>
      </c>
      <c r="G23" s="11"/>
      <c r="H23" s="11" t="str">
        <f aca="false">IF(G23="","",IF(G23="FS",5,IF(G23="PS",3,IF(G23="CR",2,IF(G23="RD",1,IF(G23="NS",0,"")))))*D23)</f>
        <v/>
      </c>
      <c r="I23" s="11"/>
      <c r="J23" s="11" t="str">
        <f aca="false">IF(I23="","",IF(I23="FS",5,IF(I23="PS",3,IF(I23="CR",2,IF(I23="RD",1,IF(I23="NS",0,"")))))*D23)</f>
        <v/>
      </c>
      <c r="K23" s="7"/>
    </row>
    <row r="24" customFormat="false" ht="30" hidden="false" customHeight="true" outlineLevel="0" collapsed="false">
      <c r="A24" s="7" t="n">
        <v>23</v>
      </c>
      <c r="B24" s="7" t="s">
        <v>70</v>
      </c>
      <c r="C24" s="10" t="s">
        <v>73</v>
      </c>
      <c r="D24" s="7" t="n">
        <v>2</v>
      </c>
      <c r="E24" s="11"/>
      <c r="F24" s="11" t="str">
        <f aca="false">IF(E24="","",IF(E24="FS",5,IF(E24="PS",3,IF(E24="CR",2,IF(E24="RD",1,IF(E24="NS",0,"")))))*D24)</f>
        <v/>
      </c>
      <c r="G24" s="11"/>
      <c r="H24" s="11" t="str">
        <f aca="false">IF(G24="","",IF(G24="FS",5,IF(G24="PS",3,IF(G24="CR",2,IF(G24="RD",1,IF(G24="NS",0,"")))))*D24)</f>
        <v/>
      </c>
      <c r="I24" s="11"/>
      <c r="J24" s="11" t="str">
        <f aca="false">IF(I24="","",IF(I24="FS",5,IF(I24="PS",3,IF(I24="CR",2,IF(I24="RD",1,IF(I24="NS",0,"")))))*D24)</f>
        <v/>
      </c>
      <c r="K24" s="7"/>
    </row>
    <row r="25" customFormat="false" ht="30" hidden="false" customHeight="true" outlineLevel="0" collapsed="false">
      <c r="A25" s="7" t="n">
        <v>24</v>
      </c>
      <c r="B25" s="7" t="s">
        <v>70</v>
      </c>
      <c r="C25" s="10" t="s">
        <v>74</v>
      </c>
      <c r="D25" s="7" t="n">
        <v>3</v>
      </c>
      <c r="E25" s="11"/>
      <c r="F25" s="11" t="str">
        <f aca="false">IF(E25="","",IF(E25="FS",5,IF(E25="PS",3,IF(E25="CR",2,IF(E25="RD",1,IF(E25="NS",0,"")))))*D25)</f>
        <v/>
      </c>
      <c r="G25" s="11"/>
      <c r="H25" s="11" t="str">
        <f aca="false">IF(G25="","",IF(G25="FS",5,IF(G25="PS",3,IF(G25="CR",2,IF(G25="RD",1,IF(G25="NS",0,"")))))*D25)</f>
        <v/>
      </c>
      <c r="I25" s="11"/>
      <c r="J25" s="11" t="str">
        <f aca="false">IF(I25="","",IF(I25="FS",5,IF(I25="PS",3,IF(I25="CR",2,IF(I25="RD",1,IF(I25="NS",0,"")))))*D25)</f>
        <v/>
      </c>
      <c r="K25" s="7"/>
    </row>
    <row r="26" customFormat="false" ht="30" hidden="false" customHeight="true" outlineLevel="0" collapsed="false">
      <c r="A26" s="7" t="n">
        <v>25</v>
      </c>
      <c r="B26" s="7" t="s">
        <v>70</v>
      </c>
      <c r="C26" s="10" t="s">
        <v>75</v>
      </c>
      <c r="D26" s="7" t="n">
        <v>3</v>
      </c>
      <c r="E26" s="11"/>
      <c r="F26" s="11" t="str">
        <f aca="false">IF(E26="","",IF(E26="FS",5,IF(E26="PS",3,IF(E26="CR",2,IF(E26="RD",1,IF(E26="NS",0,"")))))*D26)</f>
        <v/>
      </c>
      <c r="G26" s="11"/>
      <c r="H26" s="11" t="str">
        <f aca="false">IF(G26="","",IF(G26="FS",5,IF(G26="PS",3,IF(G26="CR",2,IF(G26="RD",1,IF(G26="NS",0,"")))))*D26)</f>
        <v/>
      </c>
      <c r="I26" s="11"/>
      <c r="J26" s="11" t="str">
        <f aca="false">IF(I26="","",IF(I26="FS",5,IF(I26="PS",3,IF(I26="CR",2,IF(I26="RD",1,IF(I26="NS",0,"")))))*D26)</f>
        <v/>
      </c>
      <c r="K26" s="7"/>
    </row>
    <row r="27" customFormat="false" ht="30" hidden="false" customHeight="true" outlineLevel="0" collapsed="false">
      <c r="A27" s="7" t="n">
        <v>26</v>
      </c>
      <c r="B27" s="7" t="s">
        <v>70</v>
      </c>
      <c r="C27" s="10" t="s">
        <v>76</v>
      </c>
      <c r="D27" s="7" t="n">
        <v>3</v>
      </c>
      <c r="E27" s="11"/>
      <c r="F27" s="11" t="str">
        <f aca="false">IF(E27="","",IF(E27="FS",5,IF(E27="PS",3,IF(E27="CR",2,IF(E27="RD",1,IF(E27="NS",0,"")))))*D27)</f>
        <v/>
      </c>
      <c r="G27" s="11"/>
      <c r="H27" s="11" t="str">
        <f aca="false">IF(G27="","",IF(G27="FS",5,IF(G27="PS",3,IF(G27="CR",2,IF(G27="RD",1,IF(G27="NS",0,"")))))*D27)</f>
        <v/>
      </c>
      <c r="I27" s="11"/>
      <c r="J27" s="11" t="str">
        <f aca="false">IF(I27="","",IF(I27="FS",5,IF(I27="PS",3,IF(I27="CR",2,IF(I27="RD",1,IF(I27="NS",0,"")))))*D27)</f>
        <v/>
      </c>
      <c r="K27" s="7"/>
    </row>
    <row r="28" customFormat="false" ht="30" hidden="false" customHeight="true" outlineLevel="0" collapsed="false">
      <c r="A28" s="7" t="n">
        <v>27</v>
      </c>
      <c r="B28" s="7" t="s">
        <v>70</v>
      </c>
      <c r="C28" s="10" t="s">
        <v>77</v>
      </c>
      <c r="D28" s="7" t="n">
        <v>2</v>
      </c>
      <c r="E28" s="11"/>
      <c r="F28" s="11" t="str">
        <f aca="false">IF(E28="","",IF(E28="FS",5,IF(E28="PS",3,IF(E28="CR",2,IF(E28="RD",1,IF(E28="NS",0,"")))))*D28)</f>
        <v/>
      </c>
      <c r="G28" s="11"/>
      <c r="H28" s="11" t="str">
        <f aca="false">IF(G28="","",IF(G28="FS",5,IF(G28="PS",3,IF(G28="CR",2,IF(G28="RD",1,IF(G28="NS",0,"")))))*D28)</f>
        <v/>
      </c>
      <c r="I28" s="11"/>
      <c r="J28" s="11" t="str">
        <f aca="false">IF(I28="","",IF(I28="FS",5,IF(I28="PS",3,IF(I28="CR",2,IF(I28="RD",1,IF(I28="NS",0,"")))))*D28)</f>
        <v/>
      </c>
      <c r="K28" s="7"/>
    </row>
    <row r="29" customFormat="false" ht="30" hidden="false" customHeight="true" outlineLevel="0" collapsed="false">
      <c r="A29" s="7" t="n">
        <v>28</v>
      </c>
      <c r="B29" s="7" t="s">
        <v>70</v>
      </c>
      <c r="C29" s="10" t="s">
        <v>78</v>
      </c>
      <c r="D29" s="7" t="n">
        <v>2</v>
      </c>
      <c r="E29" s="11"/>
      <c r="F29" s="11" t="str">
        <f aca="false">IF(E29="","",IF(E29="FS",5,IF(E29="PS",3,IF(E29="CR",2,IF(E29="RD",1,IF(E29="NS",0,"")))))*D29)</f>
        <v/>
      </c>
      <c r="G29" s="11"/>
      <c r="H29" s="11" t="str">
        <f aca="false">IF(G29="","",IF(G29="FS",5,IF(G29="PS",3,IF(G29="CR",2,IF(G29="RD",1,IF(G29="NS",0,"")))))*D29)</f>
        <v/>
      </c>
      <c r="I29" s="11"/>
      <c r="J29" s="11" t="str">
        <f aca="false">IF(I29="","",IF(I29="FS",5,IF(I29="PS",3,IF(I29="CR",2,IF(I29="RD",1,IF(I29="NS",0,"")))))*D29)</f>
        <v/>
      </c>
      <c r="K29" s="7"/>
    </row>
    <row r="30" customFormat="false" ht="30" hidden="false" customHeight="true" outlineLevel="0" collapsed="false">
      <c r="A30" s="7" t="n">
        <v>29</v>
      </c>
      <c r="B30" s="7" t="s">
        <v>70</v>
      </c>
      <c r="C30" s="10" t="s">
        <v>79</v>
      </c>
      <c r="D30" s="7" t="n">
        <v>2</v>
      </c>
      <c r="E30" s="11"/>
      <c r="F30" s="11" t="str">
        <f aca="false">IF(E30="","",IF(E30="FS",5,IF(E30="PS",3,IF(E30="CR",2,IF(E30="RD",1,IF(E30="NS",0,"")))))*D30)</f>
        <v/>
      </c>
      <c r="G30" s="11"/>
      <c r="H30" s="11" t="str">
        <f aca="false">IF(G30="","",IF(G30="FS",5,IF(G30="PS",3,IF(G30="CR",2,IF(G30="RD",1,IF(G30="NS",0,"")))))*D30)</f>
        <v/>
      </c>
      <c r="I30" s="11"/>
      <c r="J30" s="11" t="str">
        <f aca="false">IF(I30="","",IF(I30="FS",5,IF(I30="PS",3,IF(I30="CR",2,IF(I30="RD",1,IF(I30="NS",0,"")))))*D30)</f>
        <v/>
      </c>
      <c r="K30" s="7"/>
    </row>
    <row r="31" customFormat="false" ht="30" hidden="false" customHeight="true" outlineLevel="0" collapsed="false">
      <c r="A31" s="7" t="n">
        <v>30</v>
      </c>
      <c r="B31" s="7" t="s">
        <v>70</v>
      </c>
      <c r="C31" s="10" t="s">
        <v>80</v>
      </c>
      <c r="D31" s="7" t="n">
        <v>3</v>
      </c>
      <c r="E31" s="11"/>
      <c r="F31" s="11" t="str">
        <f aca="false">IF(E31="","",IF(E31="FS",5,IF(E31="PS",3,IF(E31="CR",2,IF(E31="RD",1,IF(E31="NS",0,"")))))*D31)</f>
        <v/>
      </c>
      <c r="G31" s="11"/>
      <c r="H31" s="11" t="str">
        <f aca="false">IF(G31="","",IF(G31="FS",5,IF(G31="PS",3,IF(G31="CR",2,IF(G31="RD",1,IF(G31="NS",0,"")))))*D31)</f>
        <v/>
      </c>
      <c r="I31" s="11"/>
      <c r="J31" s="11" t="str">
        <f aca="false">IF(I31="","",IF(I31="FS",5,IF(I31="PS",3,IF(I31="CR",2,IF(I31="RD",1,IF(I31="NS",0,"")))))*D31)</f>
        <v/>
      </c>
      <c r="K31" s="7"/>
    </row>
    <row r="32" customFormat="false" ht="30" hidden="false" customHeight="true" outlineLevel="0" collapsed="false">
      <c r="A32" s="7" t="n">
        <v>31</v>
      </c>
      <c r="B32" s="7" t="s">
        <v>70</v>
      </c>
      <c r="C32" s="10" t="s">
        <v>81</v>
      </c>
      <c r="D32" s="7" t="n">
        <v>3</v>
      </c>
      <c r="E32" s="11"/>
      <c r="F32" s="11" t="str">
        <f aca="false">IF(E32="","",IF(E32="FS",5,IF(E32="PS",3,IF(E32="CR",2,IF(E32="RD",1,IF(E32="NS",0,"")))))*D32)</f>
        <v/>
      </c>
      <c r="G32" s="11"/>
      <c r="H32" s="11" t="str">
        <f aca="false">IF(G32="","",IF(G32="FS",5,IF(G32="PS",3,IF(G32="CR",2,IF(G32="RD",1,IF(G32="NS",0,"")))))*D32)</f>
        <v/>
      </c>
      <c r="I32" s="11"/>
      <c r="J32" s="11" t="str">
        <f aca="false">IF(I32="","",IF(I32="FS",5,IF(I32="PS",3,IF(I32="CR",2,IF(I32="RD",1,IF(I32="NS",0,"")))))*D32)</f>
        <v/>
      </c>
      <c r="K32" s="7"/>
    </row>
    <row r="33" customFormat="false" ht="30" hidden="false" customHeight="true" outlineLevel="0" collapsed="false">
      <c r="A33" s="7" t="n">
        <v>32</v>
      </c>
      <c r="B33" s="7" t="s">
        <v>70</v>
      </c>
      <c r="C33" s="10" t="s">
        <v>82</v>
      </c>
      <c r="D33" s="7" t="n">
        <v>3</v>
      </c>
      <c r="E33" s="11"/>
      <c r="F33" s="11" t="str">
        <f aca="false">IF(E33="","",IF(E33="FS",5,IF(E33="PS",3,IF(E33="CR",2,IF(E33="RD",1,IF(E33="NS",0,"")))))*D33)</f>
        <v/>
      </c>
      <c r="G33" s="11"/>
      <c r="H33" s="11" t="str">
        <f aca="false">IF(G33="","",IF(G33="FS",5,IF(G33="PS",3,IF(G33="CR",2,IF(G33="RD",1,IF(G33="NS",0,"")))))*D33)</f>
        <v/>
      </c>
      <c r="I33" s="11"/>
      <c r="J33" s="11" t="str">
        <f aca="false">IF(I33="","",IF(I33="FS",5,IF(I33="PS",3,IF(I33="CR",2,IF(I33="RD",1,IF(I33="NS",0,"")))))*D33)</f>
        <v/>
      </c>
      <c r="K33" s="7"/>
    </row>
    <row r="34" customFormat="false" ht="30" hidden="false" customHeight="true" outlineLevel="0" collapsed="false">
      <c r="A34" s="7" t="n">
        <v>33</v>
      </c>
      <c r="B34" s="7" t="s">
        <v>70</v>
      </c>
      <c r="C34" s="10" t="s">
        <v>83</v>
      </c>
      <c r="D34" s="7" t="n">
        <v>2</v>
      </c>
      <c r="E34" s="11"/>
      <c r="F34" s="11" t="str">
        <f aca="false">IF(E34="","",IF(E34="FS",5,IF(E34="PS",3,IF(E34="CR",2,IF(E34="RD",1,IF(E34="NS",0,"")))))*D34)</f>
        <v/>
      </c>
      <c r="G34" s="11"/>
      <c r="H34" s="11" t="str">
        <f aca="false">IF(G34="","",IF(G34="FS",5,IF(G34="PS",3,IF(G34="CR",2,IF(G34="RD",1,IF(G34="NS",0,"")))))*D34)</f>
        <v/>
      </c>
      <c r="I34" s="11"/>
      <c r="J34" s="11" t="str">
        <f aca="false">IF(I34="","",IF(I34="FS",5,IF(I34="PS",3,IF(I34="CR",2,IF(I34="RD",1,IF(I34="NS",0,"")))))*D34)</f>
        <v/>
      </c>
      <c r="K34" s="7"/>
    </row>
    <row r="35" customFormat="false" ht="30" hidden="false" customHeight="true" outlineLevel="0" collapsed="false">
      <c r="A35" s="7" t="n">
        <v>34</v>
      </c>
      <c r="B35" s="7" t="s">
        <v>84</v>
      </c>
      <c r="C35" s="10" t="s">
        <v>85</v>
      </c>
      <c r="D35" s="7" t="n">
        <v>3</v>
      </c>
      <c r="E35" s="11"/>
      <c r="F35" s="11" t="str">
        <f aca="false">IF(E35="","",IF(E35="FS",5,IF(E35="PS",3,IF(E35="CR",2,IF(E35="RD",1,IF(E35="NS",0,"")))))*D35)</f>
        <v/>
      </c>
      <c r="G35" s="11"/>
      <c r="H35" s="11" t="str">
        <f aca="false">IF(G35="","",IF(G35="FS",5,IF(G35="PS",3,IF(G35="CR",2,IF(G35="RD",1,IF(G35="NS",0,"")))))*D35)</f>
        <v/>
      </c>
      <c r="I35" s="11"/>
      <c r="J35" s="11" t="str">
        <f aca="false">IF(I35="","",IF(I35="FS",5,IF(I35="PS",3,IF(I35="CR",2,IF(I35="RD",1,IF(I35="NS",0,"")))))*D35)</f>
        <v/>
      </c>
      <c r="K35" s="7"/>
    </row>
    <row r="36" customFormat="false" ht="30" hidden="false" customHeight="true" outlineLevel="0" collapsed="false">
      <c r="A36" s="7" t="n">
        <v>35</v>
      </c>
      <c r="B36" s="7" t="s">
        <v>84</v>
      </c>
      <c r="C36" s="10" t="s">
        <v>86</v>
      </c>
      <c r="D36" s="7" t="n">
        <v>3</v>
      </c>
      <c r="E36" s="11"/>
      <c r="F36" s="11" t="str">
        <f aca="false">IF(E36="","",IF(E36="FS",5,IF(E36="PS",3,IF(E36="CR",2,IF(E36="RD",1,IF(E36="NS",0,"")))))*D36)</f>
        <v/>
      </c>
      <c r="G36" s="11"/>
      <c r="H36" s="11" t="str">
        <f aca="false">IF(G36="","",IF(G36="FS",5,IF(G36="PS",3,IF(G36="CR",2,IF(G36="RD",1,IF(G36="NS",0,"")))))*D36)</f>
        <v/>
      </c>
      <c r="I36" s="11"/>
      <c r="J36" s="11" t="str">
        <f aca="false">IF(I36="","",IF(I36="FS",5,IF(I36="PS",3,IF(I36="CR",2,IF(I36="RD",1,IF(I36="NS",0,"")))))*D36)</f>
        <v/>
      </c>
      <c r="K36" s="7"/>
    </row>
    <row r="37" customFormat="false" ht="30" hidden="false" customHeight="true" outlineLevel="0" collapsed="false">
      <c r="A37" s="7" t="n">
        <v>36</v>
      </c>
      <c r="B37" s="7" t="s">
        <v>84</v>
      </c>
      <c r="C37" s="10" t="s">
        <v>87</v>
      </c>
      <c r="D37" s="7" t="n">
        <v>3</v>
      </c>
      <c r="E37" s="11"/>
      <c r="F37" s="11" t="str">
        <f aca="false">IF(E37="","",IF(E37="FS",5,IF(E37="PS",3,IF(E37="CR",2,IF(E37="RD",1,IF(E37="NS",0,"")))))*D37)</f>
        <v/>
      </c>
      <c r="G37" s="11"/>
      <c r="H37" s="11" t="str">
        <f aca="false">IF(G37="","",IF(G37="FS",5,IF(G37="PS",3,IF(G37="CR",2,IF(G37="RD",1,IF(G37="NS",0,"")))))*D37)</f>
        <v/>
      </c>
      <c r="I37" s="11"/>
      <c r="J37" s="11" t="str">
        <f aca="false">IF(I37="","",IF(I37="FS",5,IF(I37="PS",3,IF(I37="CR",2,IF(I37="RD",1,IF(I37="NS",0,"")))))*D37)</f>
        <v/>
      </c>
      <c r="K37" s="7"/>
    </row>
    <row r="38" customFormat="false" ht="30" hidden="false" customHeight="true" outlineLevel="0" collapsed="false">
      <c r="A38" s="7" t="n">
        <v>37</v>
      </c>
      <c r="B38" s="7" t="s">
        <v>84</v>
      </c>
      <c r="C38" s="10" t="s">
        <v>88</v>
      </c>
      <c r="D38" s="7" t="n">
        <v>3</v>
      </c>
      <c r="E38" s="11"/>
      <c r="F38" s="11" t="str">
        <f aca="false">IF(E38="","",IF(E38="FS",5,IF(E38="PS",3,IF(E38="CR",2,IF(E38="RD",1,IF(E38="NS",0,"")))))*D38)</f>
        <v/>
      </c>
      <c r="G38" s="11"/>
      <c r="H38" s="11" t="str">
        <f aca="false">IF(G38="","",IF(G38="FS",5,IF(G38="PS",3,IF(G38="CR",2,IF(G38="RD",1,IF(G38="NS",0,"")))))*D38)</f>
        <v/>
      </c>
      <c r="I38" s="11"/>
      <c r="J38" s="11" t="str">
        <f aca="false">IF(I38="","",IF(I38="FS",5,IF(I38="PS",3,IF(I38="CR",2,IF(I38="RD",1,IF(I38="NS",0,"")))))*D38)</f>
        <v/>
      </c>
      <c r="K38" s="7"/>
    </row>
    <row r="39" customFormat="false" ht="30" hidden="false" customHeight="true" outlineLevel="0" collapsed="false">
      <c r="A39" s="7" t="n">
        <v>38</v>
      </c>
      <c r="B39" s="7" t="s">
        <v>84</v>
      </c>
      <c r="C39" s="10" t="s">
        <v>89</v>
      </c>
      <c r="D39" s="7" t="n">
        <v>2</v>
      </c>
      <c r="E39" s="11"/>
      <c r="F39" s="11" t="str">
        <f aca="false">IF(E39="","",IF(E39="FS",5,IF(E39="PS",3,IF(E39="CR",2,IF(E39="RD",1,IF(E39="NS",0,"")))))*D39)</f>
        <v/>
      </c>
      <c r="G39" s="11"/>
      <c r="H39" s="11" t="str">
        <f aca="false">IF(G39="","",IF(G39="FS",5,IF(G39="PS",3,IF(G39="CR",2,IF(G39="RD",1,IF(G39="NS",0,"")))))*D39)</f>
        <v/>
      </c>
      <c r="I39" s="11"/>
      <c r="J39" s="11" t="str">
        <f aca="false">IF(I39="","",IF(I39="FS",5,IF(I39="PS",3,IF(I39="CR",2,IF(I39="RD",1,IF(I39="NS",0,"")))))*D39)</f>
        <v/>
      </c>
      <c r="K39" s="7"/>
    </row>
    <row r="40" customFormat="false" ht="30" hidden="false" customHeight="true" outlineLevel="0" collapsed="false">
      <c r="A40" s="7" t="n">
        <v>39</v>
      </c>
      <c r="B40" s="7" t="s">
        <v>84</v>
      </c>
      <c r="C40" s="10" t="s">
        <v>90</v>
      </c>
      <c r="D40" s="7" t="n">
        <v>1</v>
      </c>
      <c r="E40" s="11"/>
      <c r="F40" s="11" t="str">
        <f aca="false">IF(E40="","",IF(E40="FS",5,IF(E40="PS",3,IF(E40="CR",2,IF(E40="RD",1,IF(E40="NS",0,"")))))*D40)</f>
        <v/>
      </c>
      <c r="G40" s="11"/>
      <c r="H40" s="11" t="str">
        <f aca="false">IF(G40="","",IF(G40="FS",5,IF(G40="PS",3,IF(G40="CR",2,IF(G40="RD",1,IF(G40="NS",0,"")))))*D40)</f>
        <v/>
      </c>
      <c r="I40" s="11"/>
      <c r="J40" s="11" t="str">
        <f aca="false">IF(I40="","",IF(I40="FS",5,IF(I40="PS",3,IF(I40="CR",2,IF(I40="RD",1,IF(I40="NS",0,"")))))*D40)</f>
        <v/>
      </c>
      <c r="K40" s="7"/>
    </row>
    <row r="41" customFormat="false" ht="30" hidden="false" customHeight="true" outlineLevel="0" collapsed="false">
      <c r="A41" s="7" t="n">
        <v>40</v>
      </c>
      <c r="B41" s="7" t="s">
        <v>84</v>
      </c>
      <c r="C41" s="10" t="s">
        <v>91</v>
      </c>
      <c r="D41" s="7" t="n">
        <v>2</v>
      </c>
      <c r="E41" s="11"/>
      <c r="F41" s="11" t="str">
        <f aca="false">IF(E41="","",IF(E41="FS",5,IF(E41="PS",3,IF(E41="CR",2,IF(E41="RD",1,IF(E41="NS",0,"")))))*D41)</f>
        <v/>
      </c>
      <c r="G41" s="11"/>
      <c r="H41" s="11" t="str">
        <f aca="false">IF(G41="","",IF(G41="FS",5,IF(G41="PS",3,IF(G41="CR",2,IF(G41="RD",1,IF(G41="NS",0,"")))))*D41)</f>
        <v/>
      </c>
      <c r="I41" s="11"/>
      <c r="J41" s="11" t="str">
        <f aca="false">IF(I41="","",IF(I41="FS",5,IF(I41="PS",3,IF(I41="CR",2,IF(I41="RD",1,IF(I41="NS",0,"")))))*D41)</f>
        <v/>
      </c>
      <c r="K41" s="7"/>
    </row>
    <row r="42" customFormat="false" ht="30" hidden="false" customHeight="true" outlineLevel="0" collapsed="false">
      <c r="A42" s="7" t="n">
        <v>41</v>
      </c>
      <c r="B42" s="7" t="s">
        <v>84</v>
      </c>
      <c r="C42" s="10" t="s">
        <v>92</v>
      </c>
      <c r="D42" s="7" t="n">
        <v>3</v>
      </c>
      <c r="E42" s="11"/>
      <c r="F42" s="11" t="str">
        <f aca="false">IF(E42="","",IF(E42="FS",5,IF(E42="PS",3,IF(E42="CR",2,IF(E42="RD",1,IF(E42="NS",0,"")))))*D42)</f>
        <v/>
      </c>
      <c r="G42" s="11"/>
      <c r="H42" s="11" t="str">
        <f aca="false">IF(G42="","",IF(G42="FS",5,IF(G42="PS",3,IF(G42="CR",2,IF(G42="RD",1,IF(G42="NS",0,"")))))*D42)</f>
        <v/>
      </c>
      <c r="I42" s="11"/>
      <c r="J42" s="11" t="str">
        <f aca="false">IF(I42="","",IF(I42="FS",5,IF(I42="PS",3,IF(I42="CR",2,IF(I42="RD",1,IF(I42="NS",0,"")))))*D42)</f>
        <v/>
      </c>
      <c r="K42" s="7"/>
    </row>
    <row r="43" customFormat="false" ht="30" hidden="false" customHeight="true" outlineLevel="0" collapsed="false">
      <c r="A43" s="7" t="n">
        <v>42</v>
      </c>
      <c r="B43" s="7" t="s">
        <v>84</v>
      </c>
      <c r="C43" s="10" t="s">
        <v>93</v>
      </c>
      <c r="D43" s="7" t="n">
        <v>1</v>
      </c>
      <c r="E43" s="11"/>
      <c r="F43" s="11" t="str">
        <f aca="false">IF(E43="","",IF(E43="FS",5,IF(E43="PS",3,IF(E43="CR",2,IF(E43="RD",1,IF(E43="NS",0,"")))))*D43)</f>
        <v/>
      </c>
      <c r="G43" s="11"/>
      <c r="H43" s="11" t="str">
        <f aca="false">IF(G43="","",IF(G43="FS",5,IF(G43="PS",3,IF(G43="CR",2,IF(G43="RD",1,IF(G43="NS",0,"")))))*D43)</f>
        <v/>
      </c>
      <c r="I43" s="11"/>
      <c r="J43" s="11" t="str">
        <f aca="false">IF(I43="","",IF(I43="FS",5,IF(I43="PS",3,IF(I43="CR",2,IF(I43="RD",1,IF(I43="NS",0,"")))))*D43)</f>
        <v/>
      </c>
      <c r="K43" s="7"/>
    </row>
    <row r="44" customFormat="false" ht="30" hidden="false" customHeight="true" outlineLevel="0" collapsed="false">
      <c r="A44" s="7" t="n">
        <v>43</v>
      </c>
      <c r="B44" s="7" t="s">
        <v>84</v>
      </c>
      <c r="C44" s="10" t="s">
        <v>94</v>
      </c>
      <c r="D44" s="7" t="n">
        <v>1</v>
      </c>
      <c r="E44" s="11"/>
      <c r="F44" s="11" t="str">
        <f aca="false">IF(E44="","",IF(E44="FS",5,IF(E44="PS",3,IF(E44="CR",2,IF(E44="RD",1,IF(E44="NS",0,"")))))*D44)</f>
        <v/>
      </c>
      <c r="G44" s="11"/>
      <c r="H44" s="11" t="str">
        <f aca="false">IF(G44="","",IF(G44="FS",5,IF(G44="PS",3,IF(G44="CR",2,IF(G44="RD",1,IF(G44="NS",0,"")))))*D44)</f>
        <v/>
      </c>
      <c r="I44" s="11"/>
      <c r="J44" s="11" t="str">
        <f aca="false">IF(I44="","",IF(I44="FS",5,IF(I44="PS",3,IF(I44="CR",2,IF(I44="RD",1,IF(I44="NS",0,"")))))*D44)</f>
        <v/>
      </c>
      <c r="K44" s="7"/>
    </row>
    <row r="45" customFormat="false" ht="30" hidden="false" customHeight="true" outlineLevel="0" collapsed="false">
      <c r="A45" s="7" t="n">
        <v>44</v>
      </c>
      <c r="B45" s="7" t="s">
        <v>95</v>
      </c>
      <c r="C45" s="10" t="s">
        <v>96</v>
      </c>
      <c r="D45" s="7" t="n">
        <v>3</v>
      </c>
      <c r="E45" s="11"/>
      <c r="F45" s="11" t="str">
        <f aca="false">IF(E45="","",IF(E45="FS",5,IF(E45="PS",3,IF(E45="CR",2,IF(E45="RD",1,IF(E45="NS",0,"")))))*D45)</f>
        <v/>
      </c>
      <c r="G45" s="11"/>
      <c r="H45" s="11" t="str">
        <f aca="false">IF(G45="","",IF(G45="FS",5,IF(G45="PS",3,IF(G45="CR",2,IF(G45="RD",1,IF(G45="NS",0,"")))))*D45)</f>
        <v/>
      </c>
      <c r="I45" s="11"/>
      <c r="J45" s="11" t="str">
        <f aca="false">IF(I45="","",IF(I45="FS",5,IF(I45="PS",3,IF(I45="CR",2,IF(I45="RD",1,IF(I45="NS",0,"")))))*D45)</f>
        <v/>
      </c>
      <c r="K45" s="7"/>
    </row>
    <row r="46" customFormat="false" ht="30" hidden="false" customHeight="true" outlineLevel="0" collapsed="false">
      <c r="A46" s="7" t="n">
        <v>45</v>
      </c>
      <c r="B46" s="7" t="s">
        <v>95</v>
      </c>
      <c r="C46" s="10" t="s">
        <v>97</v>
      </c>
      <c r="D46" s="7" t="n">
        <v>3</v>
      </c>
      <c r="E46" s="11"/>
      <c r="F46" s="11" t="str">
        <f aca="false">IF(E46="","",IF(E46="FS",5,IF(E46="PS",3,IF(E46="CR",2,IF(E46="RD",1,IF(E46="NS",0,"")))))*D46)</f>
        <v/>
      </c>
      <c r="G46" s="11"/>
      <c r="H46" s="11" t="str">
        <f aca="false">IF(G46="","",IF(G46="FS",5,IF(G46="PS",3,IF(G46="CR",2,IF(G46="RD",1,IF(G46="NS",0,"")))))*D46)</f>
        <v/>
      </c>
      <c r="I46" s="11"/>
      <c r="J46" s="11" t="str">
        <f aca="false">IF(I46="","",IF(I46="FS",5,IF(I46="PS",3,IF(I46="CR",2,IF(I46="RD",1,IF(I46="NS",0,"")))))*D46)</f>
        <v/>
      </c>
      <c r="K46" s="7"/>
    </row>
    <row r="47" customFormat="false" ht="30" hidden="false" customHeight="true" outlineLevel="0" collapsed="false">
      <c r="A47" s="7" t="n">
        <v>46</v>
      </c>
      <c r="B47" s="7" t="s">
        <v>95</v>
      </c>
      <c r="C47" s="10" t="s">
        <v>98</v>
      </c>
      <c r="D47" s="7" t="n">
        <v>3</v>
      </c>
      <c r="E47" s="11"/>
      <c r="F47" s="11" t="str">
        <f aca="false">IF(E47="","",IF(E47="FS",5,IF(E47="PS",3,IF(E47="CR",2,IF(E47="RD",1,IF(E47="NS",0,"")))))*D47)</f>
        <v/>
      </c>
      <c r="G47" s="11"/>
      <c r="H47" s="11" t="str">
        <f aca="false">IF(G47="","",IF(G47="FS",5,IF(G47="PS",3,IF(G47="CR",2,IF(G47="RD",1,IF(G47="NS",0,"")))))*D47)</f>
        <v/>
      </c>
      <c r="I47" s="11"/>
      <c r="J47" s="11" t="str">
        <f aca="false">IF(I47="","",IF(I47="FS",5,IF(I47="PS",3,IF(I47="CR",2,IF(I47="RD",1,IF(I47="NS",0,"")))))*D47)</f>
        <v/>
      </c>
      <c r="K47" s="7"/>
    </row>
    <row r="48" customFormat="false" ht="30" hidden="false" customHeight="true" outlineLevel="0" collapsed="false">
      <c r="A48" s="7" t="n">
        <v>47</v>
      </c>
      <c r="B48" s="7" t="s">
        <v>95</v>
      </c>
      <c r="C48" s="10" t="s">
        <v>99</v>
      </c>
      <c r="D48" s="7" t="n">
        <v>2</v>
      </c>
      <c r="E48" s="11"/>
      <c r="F48" s="11" t="str">
        <f aca="false">IF(E48="","",IF(E48="FS",5,IF(E48="PS",3,IF(E48="CR",2,IF(E48="RD",1,IF(E48="NS",0,"")))))*D48)</f>
        <v/>
      </c>
      <c r="G48" s="11"/>
      <c r="H48" s="11" t="str">
        <f aca="false">IF(G48="","",IF(G48="FS",5,IF(G48="PS",3,IF(G48="CR",2,IF(G48="RD",1,IF(G48="NS",0,"")))))*D48)</f>
        <v/>
      </c>
      <c r="I48" s="11"/>
      <c r="J48" s="11" t="str">
        <f aca="false">IF(I48="","",IF(I48="FS",5,IF(I48="PS",3,IF(I48="CR",2,IF(I48="RD",1,IF(I48="NS",0,"")))))*D48)</f>
        <v/>
      </c>
      <c r="K48" s="7"/>
    </row>
    <row r="49" customFormat="false" ht="30" hidden="false" customHeight="true" outlineLevel="0" collapsed="false">
      <c r="A49" s="7" t="n">
        <v>48</v>
      </c>
      <c r="B49" s="7" t="s">
        <v>95</v>
      </c>
      <c r="C49" s="10" t="s">
        <v>100</v>
      </c>
      <c r="D49" s="7" t="n">
        <v>2</v>
      </c>
      <c r="E49" s="11"/>
      <c r="F49" s="11" t="str">
        <f aca="false">IF(E49="","",IF(E49="FS",5,IF(E49="PS",3,IF(E49="CR",2,IF(E49="RD",1,IF(E49="NS",0,"")))))*D49)</f>
        <v/>
      </c>
      <c r="G49" s="11"/>
      <c r="H49" s="11" t="str">
        <f aca="false">IF(G49="","",IF(G49="FS",5,IF(G49="PS",3,IF(G49="CR",2,IF(G49="RD",1,IF(G49="NS",0,"")))))*D49)</f>
        <v/>
      </c>
      <c r="I49" s="11"/>
      <c r="J49" s="11" t="str">
        <f aca="false">IF(I49="","",IF(I49="FS",5,IF(I49="PS",3,IF(I49="CR",2,IF(I49="RD",1,IF(I49="NS",0,"")))))*D49)</f>
        <v/>
      </c>
      <c r="K49" s="7"/>
    </row>
    <row r="50" customFormat="false" ht="30" hidden="false" customHeight="true" outlineLevel="0" collapsed="false">
      <c r="A50" s="7" t="n">
        <v>49</v>
      </c>
      <c r="B50" s="7" t="s">
        <v>95</v>
      </c>
      <c r="C50" s="10" t="s">
        <v>101</v>
      </c>
      <c r="D50" s="7" t="n">
        <v>2</v>
      </c>
      <c r="E50" s="11"/>
      <c r="F50" s="11" t="str">
        <f aca="false">IF(E50="","",IF(E50="FS",5,IF(E50="PS",3,IF(E50="CR",2,IF(E50="RD",1,IF(E50="NS",0,"")))))*D50)</f>
        <v/>
      </c>
      <c r="G50" s="11"/>
      <c r="H50" s="11" t="str">
        <f aca="false">IF(G50="","",IF(G50="FS",5,IF(G50="PS",3,IF(G50="CR",2,IF(G50="RD",1,IF(G50="NS",0,"")))))*D50)</f>
        <v/>
      </c>
      <c r="I50" s="11"/>
      <c r="J50" s="11" t="str">
        <f aca="false">IF(I50="","",IF(I50="FS",5,IF(I50="PS",3,IF(I50="CR",2,IF(I50="RD",1,IF(I50="NS",0,"")))))*D50)</f>
        <v/>
      </c>
      <c r="K50" s="7"/>
    </row>
    <row r="51" customFormat="false" ht="30" hidden="false" customHeight="true" outlineLevel="0" collapsed="false">
      <c r="A51" s="7" t="n">
        <v>50</v>
      </c>
      <c r="B51" s="7" t="s">
        <v>95</v>
      </c>
      <c r="C51" s="10" t="s">
        <v>102</v>
      </c>
      <c r="D51" s="7" t="n">
        <v>2</v>
      </c>
      <c r="E51" s="11"/>
      <c r="F51" s="11" t="str">
        <f aca="false">IF(E51="","",IF(E51="FS",5,IF(E51="PS",3,IF(E51="CR",2,IF(E51="RD",1,IF(E51="NS",0,"")))))*D51)</f>
        <v/>
      </c>
      <c r="G51" s="11"/>
      <c r="H51" s="11" t="str">
        <f aca="false">IF(G51="","",IF(G51="FS",5,IF(G51="PS",3,IF(G51="CR",2,IF(G51="RD",1,IF(G51="NS",0,"")))))*D51)</f>
        <v/>
      </c>
      <c r="I51" s="11"/>
      <c r="J51" s="11" t="str">
        <f aca="false">IF(I51="","",IF(I51="FS",5,IF(I51="PS",3,IF(I51="CR",2,IF(I51="RD",1,IF(I51="NS",0,"")))))*D51)</f>
        <v/>
      </c>
      <c r="K51" s="7"/>
    </row>
    <row r="52" customFormat="false" ht="30" hidden="false" customHeight="true" outlineLevel="0" collapsed="false">
      <c r="A52" s="7" t="n">
        <v>51</v>
      </c>
      <c r="B52" s="7" t="s">
        <v>95</v>
      </c>
      <c r="C52" s="10" t="s">
        <v>103</v>
      </c>
      <c r="D52" s="7" t="n">
        <v>2</v>
      </c>
      <c r="E52" s="11"/>
      <c r="F52" s="11" t="str">
        <f aca="false">IF(E52="","",IF(E52="FS",5,IF(E52="PS",3,IF(E52="CR",2,IF(E52="RD",1,IF(E52="NS",0,"")))))*D52)</f>
        <v/>
      </c>
      <c r="G52" s="11"/>
      <c r="H52" s="11" t="str">
        <f aca="false">IF(G52="","",IF(G52="FS",5,IF(G52="PS",3,IF(G52="CR",2,IF(G52="RD",1,IF(G52="NS",0,"")))))*D52)</f>
        <v/>
      </c>
      <c r="I52" s="11"/>
      <c r="J52" s="11" t="str">
        <f aca="false">IF(I52="","",IF(I52="FS",5,IF(I52="PS",3,IF(I52="CR",2,IF(I52="RD",1,IF(I52="NS",0,"")))))*D52)</f>
        <v/>
      </c>
      <c r="K52" s="7"/>
    </row>
    <row r="53" customFormat="false" ht="30" hidden="false" customHeight="true" outlineLevel="0" collapsed="false">
      <c r="A53" s="7" t="n">
        <v>52</v>
      </c>
      <c r="B53" s="7" t="s">
        <v>104</v>
      </c>
      <c r="C53" s="10" t="s">
        <v>105</v>
      </c>
      <c r="D53" s="7" t="n">
        <v>3</v>
      </c>
      <c r="E53" s="11"/>
      <c r="F53" s="11" t="str">
        <f aca="false">IF(E53="","",IF(E53="FS",5,IF(E53="PS",3,IF(E53="CR",2,IF(E53="RD",1,IF(E53="NS",0,"")))))*D53)</f>
        <v/>
      </c>
      <c r="G53" s="11"/>
      <c r="H53" s="11" t="str">
        <f aca="false">IF(G53="","",IF(G53="FS",5,IF(G53="PS",3,IF(G53="CR",2,IF(G53="RD",1,IF(G53="NS",0,"")))))*D53)</f>
        <v/>
      </c>
      <c r="I53" s="11"/>
      <c r="J53" s="11" t="str">
        <f aca="false">IF(I53="","",IF(I53="FS",5,IF(I53="PS",3,IF(I53="CR",2,IF(I53="RD",1,IF(I53="NS",0,"")))))*D53)</f>
        <v/>
      </c>
      <c r="K53" s="7"/>
    </row>
    <row r="54" customFormat="false" ht="30" hidden="false" customHeight="true" outlineLevel="0" collapsed="false">
      <c r="A54" s="7" t="n">
        <v>53</v>
      </c>
      <c r="B54" s="7" t="s">
        <v>104</v>
      </c>
      <c r="C54" s="10" t="s">
        <v>106</v>
      </c>
      <c r="D54" s="7" t="n">
        <v>3</v>
      </c>
      <c r="E54" s="11"/>
      <c r="F54" s="11" t="str">
        <f aca="false">IF(E54="","",IF(E54="FS",5,IF(E54="PS",3,IF(E54="CR",2,IF(E54="RD",1,IF(E54="NS",0,"")))))*D54)</f>
        <v/>
      </c>
      <c r="G54" s="11"/>
      <c r="H54" s="11" t="str">
        <f aca="false">IF(G54="","",IF(G54="FS",5,IF(G54="PS",3,IF(G54="CR",2,IF(G54="RD",1,IF(G54="NS",0,"")))))*D54)</f>
        <v/>
      </c>
      <c r="I54" s="11"/>
      <c r="J54" s="11" t="str">
        <f aca="false">IF(I54="","",IF(I54="FS",5,IF(I54="PS",3,IF(I54="CR",2,IF(I54="RD",1,IF(I54="NS",0,"")))))*D54)</f>
        <v/>
      </c>
      <c r="K54" s="7"/>
    </row>
    <row r="55" customFormat="false" ht="30" hidden="false" customHeight="true" outlineLevel="0" collapsed="false">
      <c r="A55" s="7" t="n">
        <v>54</v>
      </c>
      <c r="B55" s="7" t="s">
        <v>104</v>
      </c>
      <c r="C55" s="10" t="s">
        <v>107</v>
      </c>
      <c r="D55" s="7" t="n">
        <v>2</v>
      </c>
      <c r="E55" s="11"/>
      <c r="F55" s="11" t="str">
        <f aca="false">IF(E55="","",IF(E55="FS",5,IF(E55="PS",3,IF(E55="CR",2,IF(E55="RD",1,IF(E55="NS",0,"")))))*D55)</f>
        <v/>
      </c>
      <c r="G55" s="11"/>
      <c r="H55" s="11" t="str">
        <f aca="false">IF(G55="","",IF(G55="FS",5,IF(G55="PS",3,IF(G55="CR",2,IF(G55="RD",1,IF(G55="NS",0,"")))))*D55)</f>
        <v/>
      </c>
      <c r="I55" s="11"/>
      <c r="J55" s="11" t="str">
        <f aca="false">IF(I55="","",IF(I55="FS",5,IF(I55="PS",3,IF(I55="CR",2,IF(I55="RD",1,IF(I55="NS",0,"")))))*D55)</f>
        <v/>
      </c>
      <c r="K55" s="7"/>
    </row>
    <row r="56" customFormat="false" ht="30" hidden="false" customHeight="true" outlineLevel="0" collapsed="false">
      <c r="A56" s="7" t="n">
        <v>55</v>
      </c>
      <c r="B56" s="7" t="s">
        <v>104</v>
      </c>
      <c r="C56" s="10" t="s">
        <v>108</v>
      </c>
      <c r="D56" s="7" t="n">
        <v>2</v>
      </c>
      <c r="E56" s="11"/>
      <c r="F56" s="11" t="str">
        <f aca="false">IF(E56="","",IF(E56="FS",5,IF(E56="PS",3,IF(E56="CR",2,IF(E56="RD",1,IF(E56="NS",0,"")))))*D56)</f>
        <v/>
      </c>
      <c r="G56" s="11"/>
      <c r="H56" s="11" t="str">
        <f aca="false">IF(G56="","",IF(G56="FS",5,IF(G56="PS",3,IF(G56="CR",2,IF(G56="RD",1,IF(G56="NS",0,"")))))*D56)</f>
        <v/>
      </c>
      <c r="I56" s="11"/>
      <c r="J56" s="11" t="str">
        <f aca="false">IF(I56="","",IF(I56="FS",5,IF(I56="PS",3,IF(I56="CR",2,IF(I56="RD",1,IF(I56="NS",0,"")))))*D56)</f>
        <v/>
      </c>
      <c r="K56" s="7"/>
    </row>
    <row r="57" customFormat="false" ht="30" hidden="false" customHeight="true" outlineLevel="0" collapsed="false">
      <c r="A57" s="7" t="n">
        <v>56</v>
      </c>
      <c r="B57" s="7" t="s">
        <v>104</v>
      </c>
      <c r="C57" s="10" t="s">
        <v>109</v>
      </c>
      <c r="D57" s="7" t="n">
        <v>2</v>
      </c>
      <c r="E57" s="11"/>
      <c r="F57" s="11" t="str">
        <f aca="false">IF(E57="","",IF(E57="FS",5,IF(E57="PS",3,IF(E57="CR",2,IF(E57="RD",1,IF(E57="NS",0,"")))))*D57)</f>
        <v/>
      </c>
      <c r="G57" s="11"/>
      <c r="H57" s="11" t="str">
        <f aca="false">IF(G57="","",IF(G57="FS",5,IF(G57="PS",3,IF(G57="CR",2,IF(G57="RD",1,IF(G57="NS",0,"")))))*D57)</f>
        <v/>
      </c>
      <c r="I57" s="11"/>
      <c r="J57" s="11" t="str">
        <f aca="false">IF(I57="","",IF(I57="FS",5,IF(I57="PS",3,IF(I57="CR",2,IF(I57="RD",1,IF(I57="NS",0,"")))))*D57)</f>
        <v/>
      </c>
      <c r="K57" s="7"/>
    </row>
    <row r="58" customFormat="false" ht="30" hidden="false" customHeight="true" outlineLevel="0" collapsed="false">
      <c r="A58" s="7" t="n">
        <v>57</v>
      </c>
      <c r="B58" s="7" t="s">
        <v>104</v>
      </c>
      <c r="C58" s="10" t="s">
        <v>110</v>
      </c>
      <c r="D58" s="7" t="n">
        <v>2</v>
      </c>
      <c r="E58" s="11"/>
      <c r="F58" s="11" t="str">
        <f aca="false">IF(E58="","",IF(E58="FS",5,IF(E58="PS",3,IF(E58="CR",2,IF(E58="RD",1,IF(E58="NS",0,"")))))*D58)</f>
        <v/>
      </c>
      <c r="G58" s="11"/>
      <c r="H58" s="11" t="str">
        <f aca="false">IF(G58="","",IF(G58="FS",5,IF(G58="PS",3,IF(G58="CR",2,IF(G58="RD",1,IF(G58="NS",0,"")))))*D58)</f>
        <v/>
      </c>
      <c r="I58" s="11"/>
      <c r="J58" s="11" t="str">
        <f aca="false">IF(I58="","",IF(I58="FS",5,IF(I58="PS",3,IF(I58="CR",2,IF(I58="RD",1,IF(I58="NS",0,"")))))*D58)</f>
        <v/>
      </c>
      <c r="K58" s="7"/>
    </row>
    <row r="59" customFormat="false" ht="30" hidden="false" customHeight="true" outlineLevel="0" collapsed="false">
      <c r="A59" s="7" t="n">
        <v>58</v>
      </c>
      <c r="B59" s="7" t="s">
        <v>104</v>
      </c>
      <c r="C59" s="10" t="s">
        <v>111</v>
      </c>
      <c r="D59" s="7" t="n">
        <v>2</v>
      </c>
      <c r="E59" s="11"/>
      <c r="F59" s="11" t="str">
        <f aca="false">IF(E59="","",IF(E59="FS",5,IF(E59="PS",3,IF(E59="CR",2,IF(E59="RD",1,IF(E59="NS",0,"")))))*D59)</f>
        <v/>
      </c>
      <c r="G59" s="11"/>
      <c r="H59" s="11" t="str">
        <f aca="false">IF(G59="","",IF(G59="FS",5,IF(G59="PS",3,IF(G59="CR",2,IF(G59="RD",1,IF(G59="NS",0,"")))))*D59)</f>
        <v/>
      </c>
      <c r="I59" s="11"/>
      <c r="J59" s="11" t="str">
        <f aca="false">IF(I59="","",IF(I59="FS",5,IF(I59="PS",3,IF(I59="CR",2,IF(I59="RD",1,IF(I59="NS",0,"")))))*D59)</f>
        <v/>
      </c>
      <c r="K59" s="7"/>
    </row>
    <row r="60" customFormat="false" ht="30" hidden="false" customHeight="true" outlineLevel="0" collapsed="false">
      <c r="A60" s="7" t="n">
        <v>59</v>
      </c>
      <c r="B60" s="7" t="s">
        <v>104</v>
      </c>
      <c r="C60" s="10" t="s">
        <v>112</v>
      </c>
      <c r="D60" s="7" t="n">
        <v>3</v>
      </c>
      <c r="E60" s="11"/>
      <c r="F60" s="11" t="str">
        <f aca="false">IF(E60="","",IF(E60="FS",5,IF(E60="PS",3,IF(E60="CR",2,IF(E60="RD",1,IF(E60="NS",0,"")))))*D60)</f>
        <v/>
      </c>
      <c r="G60" s="11"/>
      <c r="H60" s="11" t="str">
        <f aca="false">IF(G60="","",IF(G60="FS",5,IF(G60="PS",3,IF(G60="CR",2,IF(G60="RD",1,IF(G60="NS",0,"")))))*D60)</f>
        <v/>
      </c>
      <c r="I60" s="11"/>
      <c r="J60" s="11" t="str">
        <f aca="false">IF(I60="","",IF(I60="FS",5,IF(I60="PS",3,IF(I60="CR",2,IF(I60="RD",1,IF(I60="NS",0,"")))))*D60)</f>
        <v/>
      </c>
      <c r="K60" s="7"/>
    </row>
    <row r="61" customFormat="false" ht="30" hidden="false" customHeight="true" outlineLevel="0" collapsed="false">
      <c r="A61" s="7" t="n">
        <v>60</v>
      </c>
      <c r="B61" s="7" t="s">
        <v>113</v>
      </c>
      <c r="C61" s="10" t="s">
        <v>114</v>
      </c>
      <c r="D61" s="7" t="n">
        <v>3</v>
      </c>
      <c r="E61" s="11"/>
      <c r="F61" s="11" t="str">
        <f aca="false">IF(E61="","",IF(E61="FS",5,IF(E61="PS",3,IF(E61="CR",2,IF(E61="RD",1,IF(E61="NS",0,"")))))*D61)</f>
        <v/>
      </c>
      <c r="G61" s="11"/>
      <c r="H61" s="11" t="str">
        <f aca="false">IF(G61="","",IF(G61="FS",5,IF(G61="PS",3,IF(G61="CR",2,IF(G61="RD",1,IF(G61="NS",0,"")))))*D61)</f>
        <v/>
      </c>
      <c r="I61" s="11"/>
      <c r="J61" s="11" t="str">
        <f aca="false">IF(I61="","",IF(I61="FS",5,IF(I61="PS",3,IF(I61="CR",2,IF(I61="RD",1,IF(I61="NS",0,"")))))*D61)</f>
        <v/>
      </c>
      <c r="K61" s="7"/>
    </row>
    <row r="62" customFormat="false" ht="30" hidden="false" customHeight="true" outlineLevel="0" collapsed="false">
      <c r="A62" s="7" t="n">
        <v>61</v>
      </c>
      <c r="B62" s="7" t="s">
        <v>113</v>
      </c>
      <c r="C62" s="10" t="s">
        <v>115</v>
      </c>
      <c r="D62" s="7" t="n">
        <v>2</v>
      </c>
      <c r="E62" s="11"/>
      <c r="F62" s="11" t="str">
        <f aca="false">IF(E62="","",IF(E62="FS",5,IF(E62="PS",3,IF(E62="CR",2,IF(E62="RD",1,IF(E62="NS",0,"")))))*D62)</f>
        <v/>
      </c>
      <c r="G62" s="11"/>
      <c r="H62" s="11" t="str">
        <f aca="false">IF(G62="","",IF(G62="FS",5,IF(G62="PS",3,IF(G62="CR",2,IF(G62="RD",1,IF(G62="NS",0,"")))))*D62)</f>
        <v/>
      </c>
      <c r="I62" s="11"/>
      <c r="J62" s="11" t="str">
        <f aca="false">IF(I62="","",IF(I62="FS",5,IF(I62="PS",3,IF(I62="CR",2,IF(I62="RD",1,IF(I62="NS",0,"")))))*D62)</f>
        <v/>
      </c>
      <c r="K62" s="7"/>
    </row>
    <row r="63" customFormat="false" ht="30" hidden="false" customHeight="true" outlineLevel="0" collapsed="false">
      <c r="A63" s="7" t="n">
        <v>62</v>
      </c>
      <c r="B63" s="7" t="s">
        <v>113</v>
      </c>
      <c r="C63" s="10" t="s">
        <v>116</v>
      </c>
      <c r="D63" s="7" t="n">
        <v>2</v>
      </c>
      <c r="E63" s="11"/>
      <c r="F63" s="11" t="str">
        <f aca="false">IF(E63="","",IF(E63="FS",5,IF(E63="PS",3,IF(E63="CR",2,IF(E63="RD",1,IF(E63="NS",0,"")))))*D63)</f>
        <v/>
      </c>
      <c r="G63" s="11"/>
      <c r="H63" s="11" t="str">
        <f aca="false">IF(G63="","",IF(G63="FS",5,IF(G63="PS",3,IF(G63="CR",2,IF(G63="RD",1,IF(G63="NS",0,"")))))*D63)</f>
        <v/>
      </c>
      <c r="I63" s="11"/>
      <c r="J63" s="11" t="str">
        <f aca="false">IF(I63="","",IF(I63="FS",5,IF(I63="PS",3,IF(I63="CR",2,IF(I63="RD",1,IF(I63="NS",0,"")))))*D63)</f>
        <v/>
      </c>
      <c r="K63" s="7"/>
    </row>
    <row r="64" customFormat="false" ht="30" hidden="false" customHeight="true" outlineLevel="0" collapsed="false">
      <c r="A64" s="7" t="n">
        <v>63</v>
      </c>
      <c r="B64" s="7" t="s">
        <v>113</v>
      </c>
      <c r="C64" s="10" t="s">
        <v>117</v>
      </c>
      <c r="D64" s="7" t="n">
        <v>2</v>
      </c>
      <c r="E64" s="11"/>
      <c r="F64" s="11" t="str">
        <f aca="false">IF(E64="","",IF(E64="FS",5,IF(E64="PS",3,IF(E64="CR",2,IF(E64="RD",1,IF(E64="NS",0,"")))))*D64)</f>
        <v/>
      </c>
      <c r="G64" s="11"/>
      <c r="H64" s="11" t="str">
        <f aca="false">IF(G64="","",IF(G64="FS",5,IF(G64="PS",3,IF(G64="CR",2,IF(G64="RD",1,IF(G64="NS",0,"")))))*D64)</f>
        <v/>
      </c>
      <c r="I64" s="11"/>
      <c r="J64" s="11" t="str">
        <f aca="false">IF(I64="","",IF(I64="FS",5,IF(I64="PS",3,IF(I64="CR",2,IF(I64="RD",1,IF(I64="NS",0,"")))))*D64)</f>
        <v/>
      </c>
      <c r="K64" s="7"/>
    </row>
    <row r="65" customFormat="false" ht="30" hidden="false" customHeight="true" outlineLevel="0" collapsed="false">
      <c r="A65" s="7" t="n">
        <v>64</v>
      </c>
      <c r="B65" s="7" t="s">
        <v>113</v>
      </c>
      <c r="C65" s="10" t="s">
        <v>118</v>
      </c>
      <c r="D65" s="7" t="n">
        <v>2</v>
      </c>
      <c r="E65" s="11"/>
      <c r="F65" s="11" t="str">
        <f aca="false">IF(E65="","",IF(E65="FS",5,IF(E65="PS",3,IF(E65="CR",2,IF(E65="RD",1,IF(E65="NS",0,"")))))*D65)</f>
        <v/>
      </c>
      <c r="G65" s="11"/>
      <c r="H65" s="11" t="str">
        <f aca="false">IF(G65="","",IF(G65="FS",5,IF(G65="PS",3,IF(G65="CR",2,IF(G65="RD",1,IF(G65="NS",0,"")))))*D65)</f>
        <v/>
      </c>
      <c r="I65" s="11"/>
      <c r="J65" s="11" t="str">
        <f aca="false">IF(I65="","",IF(I65="FS",5,IF(I65="PS",3,IF(I65="CR",2,IF(I65="RD",1,IF(I65="NS",0,"")))))*D65)</f>
        <v/>
      </c>
      <c r="K65" s="7"/>
    </row>
    <row r="66" customFormat="false" ht="30" hidden="false" customHeight="true" outlineLevel="0" collapsed="false">
      <c r="A66" s="7" t="n">
        <v>65</v>
      </c>
      <c r="B66" s="7" t="s">
        <v>113</v>
      </c>
      <c r="C66" s="10" t="s">
        <v>119</v>
      </c>
      <c r="D66" s="7" t="n">
        <v>2</v>
      </c>
      <c r="E66" s="11"/>
      <c r="F66" s="11" t="str">
        <f aca="false">IF(E66="","",IF(E66="FS",5,IF(E66="PS",3,IF(E66="CR",2,IF(E66="RD",1,IF(E66="NS",0,"")))))*D66)</f>
        <v/>
      </c>
      <c r="G66" s="11"/>
      <c r="H66" s="11" t="str">
        <f aca="false">IF(G66="","",IF(G66="FS",5,IF(G66="PS",3,IF(G66="CR",2,IF(G66="RD",1,IF(G66="NS",0,"")))))*D66)</f>
        <v/>
      </c>
      <c r="I66" s="11"/>
      <c r="J66" s="11" t="str">
        <f aca="false">IF(I66="","",IF(I66="FS",5,IF(I66="PS",3,IF(I66="CR",2,IF(I66="RD",1,IF(I66="NS",0,"")))))*D66)</f>
        <v/>
      </c>
      <c r="K66" s="7"/>
    </row>
    <row r="67" customFormat="false" ht="30" hidden="false" customHeight="true" outlineLevel="0" collapsed="false">
      <c r="A67" s="7" t="n">
        <v>66</v>
      </c>
      <c r="B67" s="7" t="s">
        <v>113</v>
      </c>
      <c r="C67" s="10" t="s">
        <v>120</v>
      </c>
      <c r="D67" s="7" t="n">
        <v>1</v>
      </c>
      <c r="E67" s="11"/>
      <c r="F67" s="11" t="str">
        <f aca="false">IF(E67="","",IF(E67="FS",5,IF(E67="PS",3,IF(E67="CR",2,IF(E67="RD",1,IF(E67="NS",0,"")))))*D67)</f>
        <v/>
      </c>
      <c r="G67" s="11"/>
      <c r="H67" s="11" t="str">
        <f aca="false">IF(G67="","",IF(G67="FS",5,IF(G67="PS",3,IF(G67="CR",2,IF(G67="RD",1,IF(G67="NS",0,"")))))*D67)</f>
        <v/>
      </c>
      <c r="I67" s="11"/>
      <c r="J67" s="11" t="str">
        <f aca="false">IF(I67="","",IF(I67="FS",5,IF(I67="PS",3,IF(I67="CR",2,IF(I67="RD",1,IF(I67="NS",0,"")))))*D67)</f>
        <v/>
      </c>
      <c r="K67" s="7"/>
    </row>
    <row r="68" customFormat="false" ht="30" hidden="false" customHeight="true" outlineLevel="0" collapsed="false">
      <c r="A68" s="7" t="n">
        <v>67</v>
      </c>
      <c r="B68" s="7" t="s">
        <v>113</v>
      </c>
      <c r="C68" s="10" t="s">
        <v>121</v>
      </c>
      <c r="D68" s="7" t="n">
        <v>1</v>
      </c>
      <c r="E68" s="11"/>
      <c r="F68" s="11" t="str">
        <f aca="false">IF(E68="","",IF(E68="FS",5,IF(E68="PS",3,IF(E68="CR",2,IF(E68="RD",1,IF(E68="NS",0,"")))))*D68)</f>
        <v/>
      </c>
      <c r="G68" s="11"/>
      <c r="H68" s="11" t="str">
        <f aca="false">IF(G68="","",IF(G68="FS",5,IF(G68="PS",3,IF(G68="CR",2,IF(G68="RD",1,IF(G68="NS",0,"")))))*D68)</f>
        <v/>
      </c>
      <c r="I68" s="11"/>
      <c r="J68" s="11" t="str">
        <f aca="false">IF(I68="","",IF(I68="FS",5,IF(I68="PS",3,IF(I68="CR",2,IF(I68="RD",1,IF(I68="NS",0,"")))))*D68)</f>
        <v/>
      </c>
      <c r="K68" s="7"/>
    </row>
    <row r="69" customFormat="false" ht="30" hidden="false" customHeight="true" outlineLevel="0" collapsed="false">
      <c r="A69" s="7" t="n">
        <v>68</v>
      </c>
      <c r="B69" s="7" t="s">
        <v>113</v>
      </c>
      <c r="C69" s="10" t="s">
        <v>122</v>
      </c>
      <c r="D69" s="7" t="n">
        <v>2</v>
      </c>
      <c r="E69" s="11"/>
      <c r="F69" s="11" t="str">
        <f aca="false">IF(E69="","",IF(E69="FS",5,IF(E69="PS",3,IF(E69="CR",2,IF(E69="RD",1,IF(E69="NS",0,"")))))*D69)</f>
        <v/>
      </c>
      <c r="G69" s="11"/>
      <c r="H69" s="11" t="str">
        <f aca="false">IF(G69="","",IF(G69="FS",5,IF(G69="PS",3,IF(G69="CR",2,IF(G69="RD",1,IF(G69="NS",0,"")))))*D69)</f>
        <v/>
      </c>
      <c r="I69" s="11"/>
      <c r="J69" s="11" t="str">
        <f aca="false">IF(I69="","",IF(I69="FS",5,IF(I69="PS",3,IF(I69="CR",2,IF(I69="RD",1,IF(I69="NS",0,"")))))*D69)</f>
        <v/>
      </c>
      <c r="K69" s="7"/>
    </row>
    <row r="70" customFormat="false" ht="30" hidden="false" customHeight="true" outlineLevel="0" collapsed="false">
      <c r="A70" s="7" t="n">
        <v>69</v>
      </c>
      <c r="B70" s="7" t="s">
        <v>123</v>
      </c>
      <c r="C70" s="10" t="s">
        <v>124</v>
      </c>
      <c r="D70" s="7" t="n">
        <v>3</v>
      </c>
      <c r="E70" s="11"/>
      <c r="F70" s="11" t="str">
        <f aca="false">IF(E70="","",IF(E70="FS",5,IF(E70="PS",3,IF(E70="CR",2,IF(E70="RD",1,IF(E70="NS",0,"")))))*D70)</f>
        <v/>
      </c>
      <c r="G70" s="11"/>
      <c r="H70" s="11" t="str">
        <f aca="false">IF(G70="","",IF(G70="FS",5,IF(G70="PS",3,IF(G70="CR",2,IF(G70="RD",1,IF(G70="NS",0,"")))))*D70)</f>
        <v/>
      </c>
      <c r="I70" s="11"/>
      <c r="J70" s="11" t="str">
        <f aca="false">IF(I70="","",IF(I70="FS",5,IF(I70="PS",3,IF(I70="CR",2,IF(I70="RD",1,IF(I70="NS",0,"")))))*D70)</f>
        <v/>
      </c>
      <c r="K70" s="7"/>
    </row>
    <row r="71" customFormat="false" ht="30" hidden="false" customHeight="true" outlineLevel="0" collapsed="false">
      <c r="A71" s="7" t="n">
        <v>70</v>
      </c>
      <c r="B71" s="7" t="s">
        <v>123</v>
      </c>
      <c r="C71" s="10" t="s">
        <v>125</v>
      </c>
      <c r="D71" s="7" t="n">
        <v>2</v>
      </c>
      <c r="E71" s="11"/>
      <c r="F71" s="11" t="str">
        <f aca="false">IF(E71="","",IF(E71="FS",5,IF(E71="PS",3,IF(E71="CR",2,IF(E71="RD",1,IF(E71="NS",0,"")))))*D71)</f>
        <v/>
      </c>
      <c r="G71" s="11"/>
      <c r="H71" s="11" t="str">
        <f aca="false">IF(G71="","",IF(G71="FS",5,IF(G71="PS",3,IF(G71="CR",2,IF(G71="RD",1,IF(G71="NS",0,"")))))*D71)</f>
        <v/>
      </c>
      <c r="I71" s="11"/>
      <c r="J71" s="11" t="str">
        <f aca="false">IF(I71="","",IF(I71="FS",5,IF(I71="PS",3,IF(I71="CR",2,IF(I71="RD",1,IF(I71="NS",0,"")))))*D71)</f>
        <v/>
      </c>
      <c r="K71" s="7"/>
    </row>
    <row r="72" customFormat="false" ht="30" hidden="false" customHeight="true" outlineLevel="0" collapsed="false">
      <c r="A72" s="7" t="n">
        <v>71</v>
      </c>
      <c r="B72" s="7" t="s">
        <v>123</v>
      </c>
      <c r="C72" s="10" t="s">
        <v>126</v>
      </c>
      <c r="D72" s="7" t="n">
        <v>2</v>
      </c>
      <c r="E72" s="11"/>
      <c r="F72" s="11" t="str">
        <f aca="false">IF(E72="","",IF(E72="FS",5,IF(E72="PS",3,IF(E72="CR",2,IF(E72="RD",1,IF(E72="NS",0,"")))))*D72)</f>
        <v/>
      </c>
      <c r="G72" s="11"/>
      <c r="H72" s="11" t="str">
        <f aca="false">IF(G72="","",IF(G72="FS",5,IF(G72="PS",3,IF(G72="CR",2,IF(G72="RD",1,IF(G72="NS",0,"")))))*D72)</f>
        <v/>
      </c>
      <c r="I72" s="11"/>
      <c r="J72" s="11" t="str">
        <f aca="false">IF(I72="","",IF(I72="FS",5,IF(I72="PS",3,IF(I72="CR",2,IF(I72="RD",1,IF(I72="NS",0,"")))))*D72)</f>
        <v/>
      </c>
      <c r="K72" s="7"/>
    </row>
    <row r="73" customFormat="false" ht="30" hidden="false" customHeight="true" outlineLevel="0" collapsed="false">
      <c r="A73" s="7" t="n">
        <v>72</v>
      </c>
      <c r="B73" s="7" t="s">
        <v>123</v>
      </c>
      <c r="C73" s="10" t="s">
        <v>127</v>
      </c>
      <c r="D73" s="7" t="n">
        <v>2</v>
      </c>
      <c r="E73" s="11"/>
      <c r="F73" s="11" t="str">
        <f aca="false">IF(E73="","",IF(E73="FS",5,IF(E73="PS",3,IF(E73="CR",2,IF(E73="RD",1,IF(E73="NS",0,"")))))*D73)</f>
        <v/>
      </c>
      <c r="G73" s="11"/>
      <c r="H73" s="11" t="str">
        <f aca="false">IF(G73="","",IF(G73="FS",5,IF(G73="PS",3,IF(G73="CR",2,IF(G73="RD",1,IF(G73="NS",0,"")))))*D73)</f>
        <v/>
      </c>
      <c r="I73" s="11"/>
      <c r="J73" s="11" t="str">
        <f aca="false">IF(I73="","",IF(I73="FS",5,IF(I73="PS",3,IF(I73="CR",2,IF(I73="RD",1,IF(I73="NS",0,"")))))*D73)</f>
        <v/>
      </c>
      <c r="K73" s="7"/>
    </row>
    <row r="74" customFormat="false" ht="30" hidden="false" customHeight="true" outlineLevel="0" collapsed="false">
      <c r="A74" s="7" t="n">
        <v>73</v>
      </c>
      <c r="B74" s="7" t="s">
        <v>123</v>
      </c>
      <c r="C74" s="10" t="s">
        <v>128</v>
      </c>
      <c r="D74" s="7" t="n">
        <v>3</v>
      </c>
      <c r="E74" s="11"/>
      <c r="F74" s="11" t="str">
        <f aca="false">IF(E74="","",IF(E74="FS",5,IF(E74="PS",3,IF(E74="CR",2,IF(E74="RD",1,IF(E74="NS",0,"")))))*D74)</f>
        <v/>
      </c>
      <c r="G74" s="11"/>
      <c r="H74" s="11" t="str">
        <f aca="false">IF(G74="","",IF(G74="FS",5,IF(G74="PS",3,IF(G74="CR",2,IF(G74="RD",1,IF(G74="NS",0,"")))))*D74)</f>
        <v/>
      </c>
      <c r="I74" s="11"/>
      <c r="J74" s="11" t="str">
        <f aca="false">IF(I74="","",IF(I74="FS",5,IF(I74="PS",3,IF(I74="CR",2,IF(I74="RD",1,IF(I74="NS",0,"")))))*D74)</f>
        <v/>
      </c>
      <c r="K74" s="7"/>
    </row>
    <row r="75" customFormat="false" ht="30" hidden="false" customHeight="true" outlineLevel="0" collapsed="false">
      <c r="A75" s="7" t="n">
        <v>74</v>
      </c>
      <c r="B75" s="7" t="s">
        <v>123</v>
      </c>
      <c r="C75" s="10" t="s">
        <v>129</v>
      </c>
      <c r="D75" s="7" t="n">
        <v>2</v>
      </c>
      <c r="E75" s="11"/>
      <c r="F75" s="11" t="str">
        <f aca="false">IF(E75="","",IF(E75="FS",5,IF(E75="PS",3,IF(E75="CR",2,IF(E75="RD",1,IF(E75="NS",0,"")))))*D75)</f>
        <v/>
      </c>
      <c r="G75" s="11"/>
      <c r="H75" s="11" t="str">
        <f aca="false">IF(G75="","",IF(G75="FS",5,IF(G75="PS",3,IF(G75="CR",2,IF(G75="RD",1,IF(G75="NS",0,"")))))*D75)</f>
        <v/>
      </c>
      <c r="I75" s="11"/>
      <c r="J75" s="11" t="str">
        <f aca="false">IF(I75="","",IF(I75="FS",5,IF(I75="PS",3,IF(I75="CR",2,IF(I75="RD",1,IF(I75="NS",0,"")))))*D75)</f>
        <v/>
      </c>
      <c r="K75" s="7"/>
    </row>
    <row r="76" customFormat="false" ht="30" hidden="false" customHeight="true" outlineLevel="0" collapsed="false">
      <c r="A76" s="7" t="n">
        <v>75</v>
      </c>
      <c r="B76" s="7" t="s">
        <v>123</v>
      </c>
      <c r="C76" s="10" t="s">
        <v>130</v>
      </c>
      <c r="D76" s="7" t="n">
        <v>2</v>
      </c>
      <c r="E76" s="11"/>
      <c r="F76" s="11" t="str">
        <f aca="false">IF(E76="","",IF(E76="FS",5,IF(E76="PS",3,IF(E76="CR",2,IF(E76="RD",1,IF(E76="NS",0,"")))))*D76)</f>
        <v/>
      </c>
      <c r="G76" s="11"/>
      <c r="H76" s="11" t="str">
        <f aca="false">IF(G76="","",IF(G76="FS",5,IF(G76="PS",3,IF(G76="CR",2,IF(G76="RD",1,IF(G76="NS",0,"")))))*D76)</f>
        <v/>
      </c>
      <c r="I76" s="11"/>
      <c r="J76" s="11" t="str">
        <f aca="false">IF(I76="","",IF(I76="FS",5,IF(I76="PS",3,IF(I76="CR",2,IF(I76="RD",1,IF(I76="NS",0,"")))))*D76)</f>
        <v/>
      </c>
      <c r="K76" s="7"/>
    </row>
    <row r="77" customFormat="false" ht="30" hidden="false" customHeight="true" outlineLevel="0" collapsed="false">
      <c r="A77" s="7" t="n">
        <v>76</v>
      </c>
      <c r="B77" s="7" t="s">
        <v>123</v>
      </c>
      <c r="C77" s="10" t="s">
        <v>131</v>
      </c>
      <c r="D77" s="7" t="n">
        <v>2</v>
      </c>
      <c r="E77" s="11"/>
      <c r="F77" s="11" t="str">
        <f aca="false">IF(E77="","",IF(E77="FS",5,IF(E77="PS",3,IF(E77="CR",2,IF(E77="RD",1,IF(E77="NS",0,"")))))*D77)</f>
        <v/>
      </c>
      <c r="G77" s="11"/>
      <c r="H77" s="11" t="str">
        <f aca="false">IF(G77="","",IF(G77="FS",5,IF(G77="PS",3,IF(G77="CR",2,IF(G77="RD",1,IF(G77="NS",0,"")))))*D77)</f>
        <v/>
      </c>
      <c r="I77" s="11"/>
      <c r="J77" s="11" t="str">
        <f aca="false">IF(I77="","",IF(I77="FS",5,IF(I77="PS",3,IF(I77="CR",2,IF(I77="RD",1,IF(I77="NS",0,"")))))*D77)</f>
        <v/>
      </c>
      <c r="K77" s="7"/>
    </row>
    <row r="78" customFormat="false" ht="30" hidden="false" customHeight="true" outlineLevel="0" collapsed="false">
      <c r="A78" s="7" t="n">
        <v>77</v>
      </c>
      <c r="B78" s="7" t="s">
        <v>132</v>
      </c>
      <c r="C78" s="10" t="s">
        <v>133</v>
      </c>
      <c r="D78" s="7" t="n">
        <v>3</v>
      </c>
      <c r="E78" s="11"/>
      <c r="F78" s="11" t="str">
        <f aca="false">IF(E78="","",IF(E78="FS",5,IF(E78="PS",3,IF(E78="CR",2,IF(E78="RD",1,IF(E78="NS",0,"")))))*D78)</f>
        <v/>
      </c>
      <c r="G78" s="11"/>
      <c r="H78" s="11" t="str">
        <f aca="false">IF(G78="","",IF(G78="FS",5,IF(G78="PS",3,IF(G78="CR",2,IF(G78="RD",1,IF(G78="NS",0,"")))))*D78)</f>
        <v/>
      </c>
      <c r="I78" s="11"/>
      <c r="J78" s="11" t="str">
        <f aca="false">IF(I78="","",IF(I78="FS",5,IF(I78="PS",3,IF(I78="CR",2,IF(I78="RD",1,IF(I78="NS",0,"")))))*D78)</f>
        <v/>
      </c>
      <c r="K78" s="7"/>
    </row>
    <row r="79" customFormat="false" ht="30" hidden="false" customHeight="true" outlineLevel="0" collapsed="false">
      <c r="A79" s="7" t="n">
        <v>78</v>
      </c>
      <c r="B79" s="7" t="s">
        <v>132</v>
      </c>
      <c r="C79" s="10" t="s">
        <v>134</v>
      </c>
      <c r="D79" s="7" t="n">
        <v>3</v>
      </c>
      <c r="E79" s="11"/>
      <c r="F79" s="11" t="str">
        <f aca="false">IF(E79="","",IF(E79="FS",5,IF(E79="PS",3,IF(E79="CR",2,IF(E79="RD",1,IF(E79="NS",0,"")))))*D79)</f>
        <v/>
      </c>
      <c r="G79" s="11"/>
      <c r="H79" s="11" t="str">
        <f aca="false">IF(G79="","",IF(G79="FS",5,IF(G79="PS",3,IF(G79="CR",2,IF(G79="RD",1,IF(G79="NS",0,"")))))*D79)</f>
        <v/>
      </c>
      <c r="I79" s="11"/>
      <c r="J79" s="11" t="str">
        <f aca="false">IF(I79="","",IF(I79="FS",5,IF(I79="PS",3,IF(I79="CR",2,IF(I79="RD",1,IF(I79="NS",0,"")))))*D79)</f>
        <v/>
      </c>
      <c r="K79" s="7"/>
    </row>
    <row r="80" customFormat="false" ht="30" hidden="false" customHeight="true" outlineLevel="0" collapsed="false">
      <c r="A80" s="7" t="n">
        <v>79</v>
      </c>
      <c r="B80" s="7" t="s">
        <v>132</v>
      </c>
      <c r="C80" s="10" t="s">
        <v>135</v>
      </c>
      <c r="D80" s="7" t="n">
        <v>3</v>
      </c>
      <c r="E80" s="11"/>
      <c r="F80" s="11" t="str">
        <f aca="false">IF(E80="","",IF(E80="FS",5,IF(E80="PS",3,IF(E80="CR",2,IF(E80="RD",1,IF(E80="NS",0,"")))))*D80)</f>
        <v/>
      </c>
      <c r="G80" s="11"/>
      <c r="H80" s="11" t="str">
        <f aca="false">IF(G80="","",IF(G80="FS",5,IF(G80="PS",3,IF(G80="CR",2,IF(G80="RD",1,IF(G80="NS",0,"")))))*D80)</f>
        <v/>
      </c>
      <c r="I80" s="11"/>
      <c r="J80" s="11" t="str">
        <f aca="false">IF(I80="","",IF(I80="FS",5,IF(I80="PS",3,IF(I80="CR",2,IF(I80="RD",1,IF(I80="NS",0,"")))))*D80)</f>
        <v/>
      </c>
      <c r="K80" s="7"/>
    </row>
    <row r="81" customFormat="false" ht="30" hidden="false" customHeight="true" outlineLevel="0" collapsed="false">
      <c r="A81" s="7" t="n">
        <v>80</v>
      </c>
      <c r="B81" s="7" t="s">
        <v>132</v>
      </c>
      <c r="C81" s="10" t="s">
        <v>136</v>
      </c>
      <c r="D81" s="7" t="n">
        <v>2</v>
      </c>
      <c r="E81" s="11"/>
      <c r="F81" s="11" t="str">
        <f aca="false">IF(E81="","",IF(E81="FS",5,IF(E81="PS",3,IF(E81="CR",2,IF(E81="RD",1,IF(E81="NS",0,"")))))*D81)</f>
        <v/>
      </c>
      <c r="G81" s="11"/>
      <c r="H81" s="11" t="str">
        <f aca="false">IF(G81="","",IF(G81="FS",5,IF(G81="PS",3,IF(G81="CR",2,IF(G81="RD",1,IF(G81="NS",0,"")))))*D81)</f>
        <v/>
      </c>
      <c r="I81" s="11"/>
      <c r="J81" s="11" t="str">
        <f aca="false">IF(I81="","",IF(I81="FS",5,IF(I81="PS",3,IF(I81="CR",2,IF(I81="RD",1,IF(I81="NS",0,"")))))*D81)</f>
        <v/>
      </c>
      <c r="K81" s="7"/>
    </row>
    <row r="82" customFormat="false" ht="30" hidden="false" customHeight="true" outlineLevel="0" collapsed="false">
      <c r="A82" s="7" t="n">
        <v>81</v>
      </c>
      <c r="B82" s="7" t="s">
        <v>132</v>
      </c>
      <c r="C82" s="10" t="s">
        <v>137</v>
      </c>
      <c r="D82" s="7" t="n">
        <v>3</v>
      </c>
      <c r="E82" s="11"/>
      <c r="F82" s="11" t="str">
        <f aca="false">IF(E82="","",IF(E82="FS",5,IF(E82="PS",3,IF(E82="CR",2,IF(E82="RD",1,IF(E82="NS",0,"")))))*D82)</f>
        <v/>
      </c>
      <c r="G82" s="11"/>
      <c r="H82" s="11" t="str">
        <f aca="false">IF(G82="","",IF(G82="FS",5,IF(G82="PS",3,IF(G82="CR",2,IF(G82="RD",1,IF(G82="NS",0,"")))))*D82)</f>
        <v/>
      </c>
      <c r="I82" s="11"/>
      <c r="J82" s="11" t="str">
        <f aca="false">IF(I82="","",IF(I82="FS",5,IF(I82="PS",3,IF(I82="CR",2,IF(I82="RD",1,IF(I82="NS",0,"")))))*D82)</f>
        <v/>
      </c>
      <c r="K82" s="7"/>
    </row>
    <row r="83" customFormat="false" ht="30" hidden="false" customHeight="true" outlineLevel="0" collapsed="false">
      <c r="A83" s="7" t="n">
        <v>82</v>
      </c>
      <c r="B83" s="7" t="s">
        <v>132</v>
      </c>
      <c r="C83" s="10" t="s">
        <v>138</v>
      </c>
      <c r="D83" s="7" t="n">
        <v>2</v>
      </c>
      <c r="E83" s="11"/>
      <c r="F83" s="11" t="str">
        <f aca="false">IF(E83="","",IF(E83="FS",5,IF(E83="PS",3,IF(E83="CR",2,IF(E83="RD",1,IF(E83="NS",0,"")))))*D83)</f>
        <v/>
      </c>
      <c r="G83" s="11"/>
      <c r="H83" s="11" t="str">
        <f aca="false">IF(G83="","",IF(G83="FS",5,IF(G83="PS",3,IF(G83="CR",2,IF(G83="RD",1,IF(G83="NS",0,"")))))*D83)</f>
        <v/>
      </c>
      <c r="I83" s="11"/>
      <c r="J83" s="11" t="str">
        <f aca="false">IF(I83="","",IF(I83="FS",5,IF(I83="PS",3,IF(I83="CR",2,IF(I83="RD",1,IF(I83="NS",0,"")))))*D83)</f>
        <v/>
      </c>
      <c r="K83" s="7"/>
    </row>
    <row r="84" customFormat="false" ht="30" hidden="false" customHeight="true" outlineLevel="0" collapsed="false">
      <c r="A84" s="7" t="n">
        <v>83</v>
      </c>
      <c r="B84" s="7" t="s">
        <v>132</v>
      </c>
      <c r="C84" s="10" t="s">
        <v>139</v>
      </c>
      <c r="D84" s="7" t="n">
        <v>2</v>
      </c>
      <c r="E84" s="11"/>
      <c r="F84" s="11" t="str">
        <f aca="false">IF(E84="","",IF(E84="FS",5,IF(E84="PS",3,IF(E84="CR",2,IF(E84="RD",1,IF(E84="NS",0,"")))))*D84)</f>
        <v/>
      </c>
      <c r="G84" s="11"/>
      <c r="H84" s="11" t="str">
        <f aca="false">IF(G84="","",IF(G84="FS",5,IF(G84="PS",3,IF(G84="CR",2,IF(G84="RD",1,IF(G84="NS",0,"")))))*D84)</f>
        <v/>
      </c>
      <c r="I84" s="11"/>
      <c r="J84" s="11" t="str">
        <f aca="false">IF(I84="","",IF(I84="FS",5,IF(I84="PS",3,IF(I84="CR",2,IF(I84="RD",1,IF(I84="NS",0,"")))))*D84)</f>
        <v/>
      </c>
      <c r="K84" s="7"/>
    </row>
    <row r="85" customFormat="false" ht="30" hidden="false" customHeight="true" outlineLevel="0" collapsed="false">
      <c r="A85" s="7" t="n">
        <v>84</v>
      </c>
      <c r="B85" s="7" t="s">
        <v>132</v>
      </c>
      <c r="C85" s="10" t="s">
        <v>140</v>
      </c>
      <c r="D85" s="7" t="n">
        <v>2</v>
      </c>
      <c r="E85" s="11"/>
      <c r="F85" s="11" t="str">
        <f aca="false">IF(E85="","",IF(E85="FS",5,IF(E85="PS",3,IF(E85="CR",2,IF(E85="RD",1,IF(E85="NS",0,"")))))*D85)</f>
        <v/>
      </c>
      <c r="G85" s="11"/>
      <c r="H85" s="11" t="str">
        <f aca="false">IF(G85="","",IF(G85="FS",5,IF(G85="PS",3,IF(G85="CR",2,IF(G85="RD",1,IF(G85="NS",0,"")))))*D85)</f>
        <v/>
      </c>
      <c r="I85" s="11"/>
      <c r="J85" s="11" t="str">
        <f aca="false">IF(I85="","",IF(I85="FS",5,IF(I85="PS",3,IF(I85="CR",2,IF(I85="RD",1,IF(I85="NS",0,"")))))*D85)</f>
        <v/>
      </c>
      <c r="K85" s="7"/>
    </row>
    <row r="86" customFormat="false" ht="30" hidden="false" customHeight="true" outlineLevel="0" collapsed="false">
      <c r="A86" s="7" t="n">
        <v>85</v>
      </c>
      <c r="B86" s="7" t="s">
        <v>132</v>
      </c>
      <c r="C86" s="10" t="s">
        <v>141</v>
      </c>
      <c r="D86" s="7" t="n">
        <v>2</v>
      </c>
      <c r="E86" s="11"/>
      <c r="F86" s="11" t="str">
        <f aca="false">IF(E86="","",IF(E86="FS",5,IF(E86="PS",3,IF(E86="CR",2,IF(E86="RD",1,IF(E86="NS",0,"")))))*D86)</f>
        <v/>
      </c>
      <c r="G86" s="11"/>
      <c r="H86" s="11" t="str">
        <f aca="false">IF(G86="","",IF(G86="FS",5,IF(G86="PS",3,IF(G86="CR",2,IF(G86="RD",1,IF(G86="NS",0,"")))))*D86)</f>
        <v/>
      </c>
      <c r="I86" s="11"/>
      <c r="J86" s="11" t="str">
        <f aca="false">IF(I86="","",IF(I86="FS",5,IF(I86="PS",3,IF(I86="CR",2,IF(I86="RD",1,IF(I86="NS",0,"")))))*D86)</f>
        <v/>
      </c>
      <c r="K86" s="7"/>
    </row>
    <row r="87" customFormat="false" ht="30" hidden="false" customHeight="true" outlineLevel="0" collapsed="false">
      <c r="A87" s="7" t="n">
        <v>86</v>
      </c>
      <c r="B87" s="7" t="s">
        <v>142</v>
      </c>
      <c r="C87" s="10" t="s">
        <v>143</v>
      </c>
      <c r="D87" s="7" t="n">
        <v>3</v>
      </c>
      <c r="E87" s="11"/>
      <c r="F87" s="11" t="str">
        <f aca="false">IF(E87="","",IF(E87="FS",5,IF(E87="PS",3,IF(E87="CR",2,IF(E87="RD",1,IF(E87="NS",0,"")))))*D87)</f>
        <v/>
      </c>
      <c r="G87" s="11"/>
      <c r="H87" s="11" t="str">
        <f aca="false">IF(G87="","",IF(G87="FS",5,IF(G87="PS",3,IF(G87="CR",2,IF(G87="RD",1,IF(G87="NS",0,"")))))*D87)</f>
        <v/>
      </c>
      <c r="I87" s="11"/>
      <c r="J87" s="11" t="str">
        <f aca="false">IF(I87="","",IF(I87="FS",5,IF(I87="PS",3,IF(I87="CR",2,IF(I87="RD",1,IF(I87="NS",0,"")))))*D87)</f>
        <v/>
      </c>
      <c r="K87" s="7"/>
    </row>
    <row r="88" customFormat="false" ht="30" hidden="false" customHeight="true" outlineLevel="0" collapsed="false">
      <c r="A88" s="7" t="n">
        <v>87</v>
      </c>
      <c r="B88" s="7" t="s">
        <v>142</v>
      </c>
      <c r="C88" s="10" t="s">
        <v>144</v>
      </c>
      <c r="D88" s="7" t="n">
        <v>2</v>
      </c>
      <c r="E88" s="11"/>
      <c r="F88" s="11" t="str">
        <f aca="false">IF(E88="","",IF(E88="FS",5,IF(E88="PS",3,IF(E88="CR",2,IF(E88="RD",1,IF(E88="NS",0,"")))))*D88)</f>
        <v/>
      </c>
      <c r="G88" s="11"/>
      <c r="H88" s="11" t="str">
        <f aca="false">IF(G88="","",IF(G88="FS",5,IF(G88="PS",3,IF(G88="CR",2,IF(G88="RD",1,IF(G88="NS",0,"")))))*D88)</f>
        <v/>
      </c>
      <c r="I88" s="11"/>
      <c r="J88" s="11" t="str">
        <f aca="false">IF(I88="","",IF(I88="FS",5,IF(I88="PS",3,IF(I88="CR",2,IF(I88="RD",1,IF(I88="NS",0,"")))))*D88)</f>
        <v/>
      </c>
      <c r="K88" s="7"/>
    </row>
    <row r="89" customFormat="false" ht="30" hidden="false" customHeight="true" outlineLevel="0" collapsed="false">
      <c r="A89" s="7" t="n">
        <v>88</v>
      </c>
      <c r="B89" s="7" t="s">
        <v>142</v>
      </c>
      <c r="C89" s="10" t="s">
        <v>145</v>
      </c>
      <c r="D89" s="7" t="n">
        <v>3</v>
      </c>
      <c r="E89" s="11"/>
      <c r="F89" s="11" t="str">
        <f aca="false">IF(E89="","",IF(E89="FS",5,IF(E89="PS",3,IF(E89="CR",2,IF(E89="RD",1,IF(E89="NS",0,"")))))*D89)</f>
        <v/>
      </c>
      <c r="G89" s="11"/>
      <c r="H89" s="11" t="str">
        <f aca="false">IF(G89="","",IF(G89="FS",5,IF(G89="PS",3,IF(G89="CR",2,IF(G89="RD",1,IF(G89="NS",0,"")))))*D89)</f>
        <v/>
      </c>
      <c r="I89" s="11"/>
      <c r="J89" s="11" t="str">
        <f aca="false">IF(I89="","",IF(I89="FS",5,IF(I89="PS",3,IF(I89="CR",2,IF(I89="RD",1,IF(I89="NS",0,"")))))*D89)</f>
        <v/>
      </c>
      <c r="K89" s="7"/>
    </row>
    <row r="90" customFormat="false" ht="30" hidden="false" customHeight="true" outlineLevel="0" collapsed="false">
      <c r="A90" s="7" t="n">
        <v>89</v>
      </c>
      <c r="B90" s="7" t="s">
        <v>142</v>
      </c>
      <c r="C90" s="10" t="s">
        <v>146</v>
      </c>
      <c r="D90" s="7" t="n">
        <v>3</v>
      </c>
      <c r="E90" s="11"/>
      <c r="F90" s="11" t="str">
        <f aca="false">IF(E90="","",IF(E90="FS",5,IF(E90="PS",3,IF(E90="CR",2,IF(E90="RD",1,IF(E90="NS",0,"")))))*D90)</f>
        <v/>
      </c>
      <c r="G90" s="11"/>
      <c r="H90" s="11" t="str">
        <f aca="false">IF(G90="","",IF(G90="FS",5,IF(G90="PS",3,IF(G90="CR",2,IF(G90="RD",1,IF(G90="NS",0,"")))))*D90)</f>
        <v/>
      </c>
      <c r="I90" s="11"/>
      <c r="J90" s="11" t="str">
        <f aca="false">IF(I90="","",IF(I90="FS",5,IF(I90="PS",3,IF(I90="CR",2,IF(I90="RD",1,IF(I90="NS",0,"")))))*D90)</f>
        <v/>
      </c>
      <c r="K90" s="7"/>
    </row>
    <row r="91" customFormat="false" ht="30" hidden="false" customHeight="true" outlineLevel="0" collapsed="false">
      <c r="A91" s="7" t="n">
        <v>90</v>
      </c>
      <c r="B91" s="7" t="s">
        <v>142</v>
      </c>
      <c r="C91" s="10" t="s">
        <v>147</v>
      </c>
      <c r="D91" s="7" t="n">
        <v>3</v>
      </c>
      <c r="E91" s="11"/>
      <c r="F91" s="11" t="str">
        <f aca="false">IF(E91="","",IF(E91="FS",5,IF(E91="PS",3,IF(E91="CR",2,IF(E91="RD",1,IF(E91="NS",0,"")))))*D91)</f>
        <v/>
      </c>
      <c r="G91" s="11"/>
      <c r="H91" s="11" t="str">
        <f aca="false">IF(G91="","",IF(G91="FS",5,IF(G91="PS",3,IF(G91="CR",2,IF(G91="RD",1,IF(G91="NS",0,"")))))*D91)</f>
        <v/>
      </c>
      <c r="I91" s="11"/>
      <c r="J91" s="11" t="str">
        <f aca="false">IF(I91="","",IF(I91="FS",5,IF(I91="PS",3,IF(I91="CR",2,IF(I91="RD",1,IF(I91="NS",0,"")))))*D91)</f>
        <v/>
      </c>
      <c r="K91" s="7"/>
    </row>
    <row r="92" customFormat="false" ht="30" hidden="false" customHeight="true" outlineLevel="0" collapsed="false">
      <c r="A92" s="7" t="n">
        <v>91</v>
      </c>
      <c r="B92" s="7" t="s">
        <v>142</v>
      </c>
      <c r="C92" s="10" t="s">
        <v>148</v>
      </c>
      <c r="D92" s="7" t="n">
        <v>3</v>
      </c>
      <c r="E92" s="11"/>
      <c r="F92" s="11" t="str">
        <f aca="false">IF(E92="","",IF(E92="FS",5,IF(E92="PS",3,IF(E92="CR",2,IF(E92="RD",1,IF(E92="NS",0,"")))))*D92)</f>
        <v/>
      </c>
      <c r="G92" s="11"/>
      <c r="H92" s="11" t="str">
        <f aca="false">IF(G92="","",IF(G92="FS",5,IF(G92="PS",3,IF(G92="CR",2,IF(G92="RD",1,IF(G92="NS",0,"")))))*D92)</f>
        <v/>
      </c>
      <c r="I92" s="11"/>
      <c r="J92" s="11" t="str">
        <f aca="false">IF(I92="","",IF(I92="FS",5,IF(I92="PS",3,IF(I92="CR",2,IF(I92="RD",1,IF(I92="NS",0,"")))))*D92)</f>
        <v/>
      </c>
      <c r="K92" s="7"/>
    </row>
    <row r="93" customFormat="false" ht="30" hidden="false" customHeight="true" outlineLevel="0" collapsed="false">
      <c r="A93" s="7" t="n">
        <v>92</v>
      </c>
      <c r="B93" s="7" t="s">
        <v>142</v>
      </c>
      <c r="C93" s="10" t="s">
        <v>149</v>
      </c>
      <c r="D93" s="7" t="n">
        <v>2</v>
      </c>
      <c r="E93" s="11"/>
      <c r="F93" s="11" t="str">
        <f aca="false">IF(E93="","",IF(E93="FS",5,IF(E93="PS",3,IF(E93="CR",2,IF(E93="RD",1,IF(E93="NS",0,"")))))*D93)</f>
        <v/>
      </c>
      <c r="G93" s="11"/>
      <c r="H93" s="11" t="str">
        <f aca="false">IF(G93="","",IF(G93="FS",5,IF(G93="PS",3,IF(G93="CR",2,IF(G93="RD",1,IF(G93="NS",0,"")))))*D93)</f>
        <v/>
      </c>
      <c r="I93" s="11"/>
      <c r="J93" s="11" t="str">
        <f aca="false">IF(I93="","",IF(I93="FS",5,IF(I93="PS",3,IF(I93="CR",2,IF(I93="RD",1,IF(I93="NS",0,"")))))*D93)</f>
        <v/>
      </c>
      <c r="K93" s="7"/>
    </row>
    <row r="94" customFormat="false" ht="30" hidden="false" customHeight="true" outlineLevel="0" collapsed="false">
      <c r="A94" s="7" t="n">
        <v>93</v>
      </c>
      <c r="B94" s="7" t="s">
        <v>142</v>
      </c>
      <c r="C94" s="10" t="s">
        <v>150</v>
      </c>
      <c r="D94" s="7" t="n">
        <v>3</v>
      </c>
      <c r="E94" s="11"/>
      <c r="F94" s="11" t="str">
        <f aca="false">IF(E94="","",IF(E94="FS",5,IF(E94="PS",3,IF(E94="CR",2,IF(E94="RD",1,IF(E94="NS",0,"")))))*D94)</f>
        <v/>
      </c>
      <c r="G94" s="11"/>
      <c r="H94" s="11" t="str">
        <f aca="false">IF(G94="","",IF(G94="FS",5,IF(G94="PS",3,IF(G94="CR",2,IF(G94="RD",1,IF(G94="NS",0,"")))))*D94)</f>
        <v/>
      </c>
      <c r="I94" s="11"/>
      <c r="J94" s="11" t="str">
        <f aca="false">IF(I94="","",IF(I94="FS",5,IF(I94="PS",3,IF(I94="CR",2,IF(I94="RD",1,IF(I94="NS",0,"")))))*D94)</f>
        <v/>
      </c>
      <c r="K94" s="7"/>
    </row>
    <row r="95" customFormat="false" ht="30" hidden="false" customHeight="true" outlineLevel="0" collapsed="false">
      <c r="A95" s="7" t="n">
        <v>94</v>
      </c>
      <c r="B95" s="7" t="s">
        <v>142</v>
      </c>
      <c r="C95" s="10" t="s">
        <v>151</v>
      </c>
      <c r="D95" s="7" t="n">
        <v>3</v>
      </c>
      <c r="E95" s="11"/>
      <c r="F95" s="11" t="str">
        <f aca="false">IF(E95="","",IF(E95="FS",5,IF(E95="PS",3,IF(E95="CR",2,IF(E95="RD",1,IF(E95="NS",0,"")))))*D95)</f>
        <v/>
      </c>
      <c r="G95" s="11"/>
      <c r="H95" s="11" t="str">
        <f aca="false">IF(G95="","",IF(G95="FS",5,IF(G95="PS",3,IF(G95="CR",2,IF(G95="RD",1,IF(G95="NS",0,"")))))*D95)</f>
        <v/>
      </c>
      <c r="I95" s="11"/>
      <c r="J95" s="11" t="str">
        <f aca="false">IF(I95="","",IF(I95="FS",5,IF(I95="PS",3,IF(I95="CR",2,IF(I95="RD",1,IF(I95="NS",0,"")))))*D95)</f>
        <v/>
      </c>
      <c r="K95" s="7"/>
    </row>
    <row r="96" customFormat="false" ht="30" hidden="false" customHeight="true" outlineLevel="0" collapsed="false">
      <c r="A96" s="7" t="n">
        <v>95</v>
      </c>
      <c r="B96" s="7" t="s">
        <v>142</v>
      </c>
      <c r="C96" s="10" t="s">
        <v>152</v>
      </c>
      <c r="D96" s="7" t="n">
        <v>3</v>
      </c>
      <c r="E96" s="11"/>
      <c r="F96" s="11" t="str">
        <f aca="false">IF(E96="","",IF(E96="FS",5,IF(E96="PS",3,IF(E96="CR",2,IF(E96="RD",1,IF(E96="NS",0,"")))))*D96)</f>
        <v/>
      </c>
      <c r="G96" s="11"/>
      <c r="H96" s="11" t="str">
        <f aca="false">IF(G96="","",IF(G96="FS",5,IF(G96="PS",3,IF(G96="CR",2,IF(G96="RD",1,IF(G96="NS",0,"")))))*D96)</f>
        <v/>
      </c>
      <c r="I96" s="11"/>
      <c r="J96" s="11" t="str">
        <f aca="false">IF(I96="","",IF(I96="FS",5,IF(I96="PS",3,IF(I96="CR",2,IF(I96="RD",1,IF(I96="NS",0,"")))))*D96)</f>
        <v/>
      </c>
      <c r="K96" s="7"/>
    </row>
    <row r="97" customFormat="false" ht="30" hidden="false" customHeight="true" outlineLevel="0" collapsed="false">
      <c r="A97" s="7" t="n">
        <v>96</v>
      </c>
      <c r="B97" s="7" t="s">
        <v>142</v>
      </c>
      <c r="C97" s="10" t="s">
        <v>153</v>
      </c>
      <c r="D97" s="7" t="n">
        <v>3</v>
      </c>
      <c r="E97" s="11"/>
      <c r="F97" s="11" t="str">
        <f aca="false">IF(E97="","",IF(E97="FS",5,IF(E97="PS",3,IF(E97="CR",2,IF(E97="RD",1,IF(E97="NS",0,"")))))*D97)</f>
        <v/>
      </c>
      <c r="G97" s="11"/>
      <c r="H97" s="11" t="str">
        <f aca="false">IF(G97="","",IF(G97="FS",5,IF(G97="PS",3,IF(G97="CR",2,IF(G97="RD",1,IF(G97="NS",0,"")))))*D97)</f>
        <v/>
      </c>
      <c r="I97" s="11"/>
      <c r="J97" s="11" t="str">
        <f aca="false">IF(I97="","",IF(I97="FS",5,IF(I97="PS",3,IF(I97="CR",2,IF(I97="RD",1,IF(I97="NS",0,"")))))*D97)</f>
        <v/>
      </c>
      <c r="K97" s="7"/>
    </row>
    <row r="98" customFormat="false" ht="30" hidden="false" customHeight="true" outlineLevel="0" collapsed="false">
      <c r="A98" s="7" t="n">
        <v>97</v>
      </c>
      <c r="B98" s="7" t="s">
        <v>142</v>
      </c>
      <c r="C98" s="10" t="s">
        <v>154</v>
      </c>
      <c r="D98" s="7" t="n">
        <v>2</v>
      </c>
      <c r="E98" s="11"/>
      <c r="F98" s="11" t="str">
        <f aca="false">IF(E98="","",IF(E98="FS",5,IF(E98="PS",3,IF(E98="CR",2,IF(E98="RD",1,IF(E98="NS",0,"")))))*D98)</f>
        <v/>
      </c>
      <c r="G98" s="11"/>
      <c r="H98" s="11" t="str">
        <f aca="false">IF(G98="","",IF(G98="FS",5,IF(G98="PS",3,IF(G98="CR",2,IF(G98="RD",1,IF(G98="NS",0,"")))))*D98)</f>
        <v/>
      </c>
      <c r="I98" s="11"/>
      <c r="J98" s="11" t="str">
        <f aca="false">IF(I98="","",IF(I98="FS",5,IF(I98="PS",3,IF(I98="CR",2,IF(I98="RD",1,IF(I98="NS",0,"")))))*D98)</f>
        <v/>
      </c>
      <c r="K98" s="7"/>
    </row>
    <row r="99" customFormat="false" ht="30" hidden="false" customHeight="true" outlineLevel="0" collapsed="false">
      <c r="A99" s="7" t="n">
        <v>98</v>
      </c>
      <c r="B99" s="7" t="s">
        <v>155</v>
      </c>
      <c r="C99" s="10" t="s">
        <v>156</v>
      </c>
      <c r="D99" s="7" t="n">
        <v>3</v>
      </c>
      <c r="E99" s="11"/>
      <c r="F99" s="11" t="str">
        <f aca="false">IF(E99="","",IF(E99="FS",5,IF(E99="PS",3,IF(E99="CR",2,IF(E99="RD",1,IF(E99="NS",0,"")))))*D99)</f>
        <v/>
      </c>
      <c r="G99" s="11"/>
      <c r="H99" s="11" t="str">
        <f aca="false">IF(G99="","",IF(G99="FS",5,IF(G99="PS",3,IF(G99="CR",2,IF(G99="RD",1,IF(G99="NS",0,"")))))*D99)</f>
        <v/>
      </c>
      <c r="I99" s="11"/>
      <c r="J99" s="11" t="str">
        <f aca="false">IF(I99="","",IF(I99="FS",5,IF(I99="PS",3,IF(I99="CR",2,IF(I99="RD",1,IF(I99="NS",0,"")))))*D99)</f>
        <v/>
      </c>
      <c r="K99" s="7"/>
    </row>
    <row r="100" customFormat="false" ht="30" hidden="false" customHeight="true" outlineLevel="0" collapsed="false">
      <c r="A100" s="7" t="n">
        <v>99</v>
      </c>
      <c r="B100" s="7" t="s">
        <v>155</v>
      </c>
      <c r="C100" s="10" t="s">
        <v>157</v>
      </c>
      <c r="D100" s="7" t="n">
        <v>3</v>
      </c>
      <c r="E100" s="11"/>
      <c r="F100" s="11" t="str">
        <f aca="false">IF(E100="","",IF(E100="FS",5,IF(E100="PS",3,IF(E100="CR",2,IF(E100="RD",1,IF(E100="NS",0,"")))))*D100)</f>
        <v/>
      </c>
      <c r="G100" s="11"/>
      <c r="H100" s="11" t="str">
        <f aca="false">IF(G100="","",IF(G100="FS",5,IF(G100="PS",3,IF(G100="CR",2,IF(G100="RD",1,IF(G100="NS",0,"")))))*D100)</f>
        <v/>
      </c>
      <c r="I100" s="11"/>
      <c r="J100" s="11" t="str">
        <f aca="false">IF(I100="","",IF(I100="FS",5,IF(I100="PS",3,IF(I100="CR",2,IF(I100="RD",1,IF(I100="NS",0,"")))))*D100)</f>
        <v/>
      </c>
      <c r="K100" s="7"/>
    </row>
    <row r="101" customFormat="false" ht="30" hidden="false" customHeight="true" outlineLevel="0" collapsed="false">
      <c r="A101" s="7" t="n">
        <v>100</v>
      </c>
      <c r="B101" s="7" t="s">
        <v>155</v>
      </c>
      <c r="C101" s="10" t="s">
        <v>158</v>
      </c>
      <c r="D101" s="7" t="n">
        <v>2</v>
      </c>
      <c r="E101" s="11"/>
      <c r="F101" s="11" t="str">
        <f aca="false">IF(E101="","",IF(E101="FS",5,IF(E101="PS",3,IF(E101="CR",2,IF(E101="RD",1,IF(E101="NS",0,"")))))*D101)</f>
        <v/>
      </c>
      <c r="G101" s="11"/>
      <c r="H101" s="11" t="str">
        <f aca="false">IF(G101="","",IF(G101="FS",5,IF(G101="PS",3,IF(G101="CR",2,IF(G101="RD",1,IF(G101="NS",0,"")))))*D101)</f>
        <v/>
      </c>
      <c r="I101" s="11"/>
      <c r="J101" s="11" t="str">
        <f aca="false">IF(I101="","",IF(I101="FS",5,IF(I101="PS",3,IF(I101="CR",2,IF(I101="RD",1,IF(I101="NS",0,"")))))*D101)</f>
        <v/>
      </c>
      <c r="K101" s="7"/>
    </row>
    <row r="102" customFormat="false" ht="30" hidden="false" customHeight="true" outlineLevel="0" collapsed="false">
      <c r="A102" s="7" t="n">
        <v>101</v>
      </c>
      <c r="B102" s="7" t="s">
        <v>155</v>
      </c>
      <c r="C102" s="10" t="s">
        <v>159</v>
      </c>
      <c r="D102" s="7" t="n">
        <v>2</v>
      </c>
      <c r="E102" s="11"/>
      <c r="F102" s="11" t="str">
        <f aca="false">IF(E102="","",IF(E102="FS",5,IF(E102="PS",3,IF(E102="CR",2,IF(E102="RD",1,IF(E102="NS",0,"")))))*D102)</f>
        <v/>
      </c>
      <c r="G102" s="11"/>
      <c r="H102" s="11" t="str">
        <f aca="false">IF(G102="","",IF(G102="FS",5,IF(G102="PS",3,IF(G102="CR",2,IF(G102="RD",1,IF(G102="NS",0,"")))))*D102)</f>
        <v/>
      </c>
      <c r="I102" s="11"/>
      <c r="J102" s="11" t="str">
        <f aca="false">IF(I102="","",IF(I102="FS",5,IF(I102="PS",3,IF(I102="CR",2,IF(I102="RD",1,IF(I102="NS",0,"")))))*D102)</f>
        <v/>
      </c>
      <c r="K102" s="7"/>
    </row>
    <row r="103" customFormat="false" ht="30" hidden="false" customHeight="true" outlineLevel="0" collapsed="false">
      <c r="A103" s="7" t="n">
        <v>102</v>
      </c>
      <c r="B103" s="7" t="s">
        <v>155</v>
      </c>
      <c r="C103" s="10" t="s">
        <v>160</v>
      </c>
      <c r="D103" s="7" t="n">
        <v>1</v>
      </c>
      <c r="E103" s="11"/>
      <c r="F103" s="11" t="str">
        <f aca="false">IF(E103="","",IF(E103="FS",5,IF(E103="PS",3,IF(E103="CR",2,IF(E103="RD",1,IF(E103="NS",0,"")))))*D103)</f>
        <v/>
      </c>
      <c r="G103" s="11"/>
      <c r="H103" s="11" t="str">
        <f aca="false">IF(G103="","",IF(G103="FS",5,IF(G103="PS",3,IF(G103="CR",2,IF(G103="RD",1,IF(G103="NS",0,"")))))*D103)</f>
        <v/>
      </c>
      <c r="I103" s="11"/>
      <c r="J103" s="11" t="str">
        <f aca="false">IF(I103="","",IF(I103="FS",5,IF(I103="PS",3,IF(I103="CR",2,IF(I103="RD",1,IF(I103="NS",0,"")))))*D103)</f>
        <v/>
      </c>
      <c r="K103" s="7"/>
    </row>
    <row r="104" customFormat="false" ht="30" hidden="false" customHeight="true" outlineLevel="0" collapsed="false">
      <c r="A104" s="7" t="n">
        <v>103</v>
      </c>
      <c r="B104" s="7" t="s">
        <v>155</v>
      </c>
      <c r="C104" s="10" t="s">
        <v>161</v>
      </c>
      <c r="D104" s="7" t="n">
        <v>2</v>
      </c>
      <c r="E104" s="11"/>
      <c r="F104" s="11" t="str">
        <f aca="false">IF(E104="","",IF(E104="FS",5,IF(E104="PS",3,IF(E104="CR",2,IF(E104="RD",1,IF(E104="NS",0,"")))))*D104)</f>
        <v/>
      </c>
      <c r="G104" s="11"/>
      <c r="H104" s="11" t="str">
        <f aca="false">IF(G104="","",IF(G104="FS",5,IF(G104="PS",3,IF(G104="CR",2,IF(G104="RD",1,IF(G104="NS",0,"")))))*D104)</f>
        <v/>
      </c>
      <c r="I104" s="11"/>
      <c r="J104" s="11" t="str">
        <f aca="false">IF(I104="","",IF(I104="FS",5,IF(I104="PS",3,IF(I104="CR",2,IF(I104="RD",1,IF(I104="NS",0,"")))))*D104)</f>
        <v/>
      </c>
      <c r="K104" s="7"/>
    </row>
    <row r="105" customFormat="false" ht="30" hidden="false" customHeight="true" outlineLevel="0" collapsed="false">
      <c r="A105" s="7" t="n">
        <v>104</v>
      </c>
      <c r="B105" s="7" t="s">
        <v>155</v>
      </c>
      <c r="C105" s="10" t="s">
        <v>162</v>
      </c>
      <c r="D105" s="7" t="n">
        <v>3</v>
      </c>
      <c r="E105" s="11"/>
      <c r="F105" s="11" t="str">
        <f aca="false">IF(E105="","",IF(E105="FS",5,IF(E105="PS",3,IF(E105="CR",2,IF(E105="RD",1,IF(E105="NS",0,"")))))*D105)</f>
        <v/>
      </c>
      <c r="G105" s="11"/>
      <c r="H105" s="11" t="str">
        <f aca="false">IF(G105="","",IF(G105="FS",5,IF(G105="PS",3,IF(G105="CR",2,IF(G105="RD",1,IF(G105="NS",0,"")))))*D105)</f>
        <v/>
      </c>
      <c r="I105" s="11"/>
      <c r="J105" s="11" t="str">
        <f aca="false">IF(I105="","",IF(I105="FS",5,IF(I105="PS",3,IF(I105="CR",2,IF(I105="RD",1,IF(I105="NS",0,"")))))*D105)</f>
        <v/>
      </c>
      <c r="K105" s="7"/>
    </row>
    <row r="106" customFormat="false" ht="30" hidden="false" customHeight="true" outlineLevel="0" collapsed="false">
      <c r="A106" s="7" t="n">
        <v>105</v>
      </c>
      <c r="B106" s="7" t="s">
        <v>155</v>
      </c>
      <c r="C106" s="10" t="s">
        <v>163</v>
      </c>
      <c r="D106" s="7" t="n">
        <v>3</v>
      </c>
      <c r="E106" s="11"/>
      <c r="F106" s="11" t="str">
        <f aca="false">IF(E106="","",IF(E106="FS",5,IF(E106="PS",3,IF(E106="CR",2,IF(E106="RD",1,IF(E106="NS",0,"")))))*D106)</f>
        <v/>
      </c>
      <c r="G106" s="11"/>
      <c r="H106" s="11" t="str">
        <f aca="false">IF(G106="","",IF(G106="FS",5,IF(G106="PS",3,IF(G106="CR",2,IF(G106="RD",1,IF(G106="NS",0,"")))))*D106)</f>
        <v/>
      </c>
      <c r="I106" s="11"/>
      <c r="J106" s="11" t="str">
        <f aca="false">IF(I106="","",IF(I106="FS",5,IF(I106="PS",3,IF(I106="CR",2,IF(I106="RD",1,IF(I106="NS",0,"")))))*D106)</f>
        <v/>
      </c>
      <c r="K106" s="7"/>
    </row>
    <row r="107" customFormat="false" ht="30" hidden="false" customHeight="true" outlineLevel="0" collapsed="false">
      <c r="A107" s="7" t="n">
        <v>106</v>
      </c>
      <c r="B107" s="7" t="s">
        <v>155</v>
      </c>
      <c r="C107" s="10" t="s">
        <v>164</v>
      </c>
      <c r="D107" s="7" t="n">
        <v>3</v>
      </c>
      <c r="E107" s="11"/>
      <c r="F107" s="11" t="str">
        <f aca="false">IF(E107="","",IF(E107="FS",5,IF(E107="PS",3,IF(E107="CR",2,IF(E107="RD",1,IF(E107="NS",0,"")))))*D107)</f>
        <v/>
      </c>
      <c r="G107" s="11"/>
      <c r="H107" s="11" t="str">
        <f aca="false">IF(G107="","",IF(G107="FS",5,IF(G107="PS",3,IF(G107="CR",2,IF(G107="RD",1,IF(G107="NS",0,"")))))*D107)</f>
        <v/>
      </c>
      <c r="I107" s="11"/>
      <c r="J107" s="11" t="str">
        <f aca="false">IF(I107="","",IF(I107="FS",5,IF(I107="PS",3,IF(I107="CR",2,IF(I107="RD",1,IF(I107="NS",0,"")))))*D107)</f>
        <v/>
      </c>
      <c r="K107" s="7"/>
    </row>
    <row r="108" customFormat="false" ht="30" hidden="false" customHeight="true" outlineLevel="0" collapsed="false">
      <c r="A108" s="7" t="n">
        <v>107</v>
      </c>
      <c r="B108" s="7" t="s">
        <v>155</v>
      </c>
      <c r="C108" s="10" t="s">
        <v>165</v>
      </c>
      <c r="D108" s="7" t="n">
        <v>2</v>
      </c>
      <c r="E108" s="11"/>
      <c r="F108" s="11" t="str">
        <f aca="false">IF(E108="","",IF(E108="FS",5,IF(E108="PS",3,IF(E108="CR",2,IF(E108="RD",1,IF(E108="NS",0,"")))))*D108)</f>
        <v/>
      </c>
      <c r="G108" s="11"/>
      <c r="H108" s="11" t="str">
        <f aca="false">IF(G108="","",IF(G108="FS",5,IF(G108="PS",3,IF(G108="CR",2,IF(G108="RD",1,IF(G108="NS",0,"")))))*D108)</f>
        <v/>
      </c>
      <c r="I108" s="11"/>
      <c r="J108" s="11" t="str">
        <f aca="false">IF(I108="","",IF(I108="FS",5,IF(I108="PS",3,IF(I108="CR",2,IF(I108="RD",1,IF(I108="NS",0,"")))))*D108)</f>
        <v/>
      </c>
      <c r="K108" s="7"/>
    </row>
    <row r="109" customFormat="false" ht="30" hidden="false" customHeight="true" outlineLevel="0" collapsed="false">
      <c r="A109" s="7" t="n">
        <v>108</v>
      </c>
      <c r="B109" s="7" t="s">
        <v>155</v>
      </c>
      <c r="C109" s="10" t="s">
        <v>166</v>
      </c>
      <c r="D109" s="7" t="n">
        <v>3</v>
      </c>
      <c r="E109" s="11"/>
      <c r="F109" s="11" t="str">
        <f aca="false">IF(E109="","",IF(E109="FS",5,IF(E109="PS",3,IF(E109="CR",2,IF(E109="RD",1,IF(E109="NS",0,"")))))*D109)</f>
        <v/>
      </c>
      <c r="G109" s="11"/>
      <c r="H109" s="11" t="str">
        <f aca="false">IF(G109="","",IF(G109="FS",5,IF(G109="PS",3,IF(G109="CR",2,IF(G109="RD",1,IF(G109="NS",0,"")))))*D109)</f>
        <v/>
      </c>
      <c r="I109" s="11"/>
      <c r="J109" s="11" t="str">
        <f aca="false">IF(I109="","",IF(I109="FS",5,IF(I109="PS",3,IF(I109="CR",2,IF(I109="RD",1,IF(I109="NS",0,"")))))*D109)</f>
        <v/>
      </c>
      <c r="K109" s="7"/>
    </row>
    <row r="110" customFormat="false" ht="30" hidden="false" customHeight="true" outlineLevel="0" collapsed="false">
      <c r="A110" s="7" t="n">
        <v>109</v>
      </c>
      <c r="B110" s="7" t="s">
        <v>155</v>
      </c>
      <c r="C110" s="10" t="s">
        <v>167</v>
      </c>
      <c r="D110" s="7" t="n">
        <v>3</v>
      </c>
      <c r="E110" s="11"/>
      <c r="F110" s="11" t="str">
        <f aca="false">IF(E110="","",IF(E110="FS",5,IF(E110="PS",3,IF(E110="CR",2,IF(E110="RD",1,IF(E110="NS",0,"")))))*D110)</f>
        <v/>
      </c>
      <c r="G110" s="11"/>
      <c r="H110" s="11" t="str">
        <f aca="false">IF(G110="","",IF(G110="FS",5,IF(G110="PS",3,IF(G110="CR",2,IF(G110="RD",1,IF(G110="NS",0,"")))))*D110)</f>
        <v/>
      </c>
      <c r="I110" s="11"/>
      <c r="J110" s="11" t="str">
        <f aca="false">IF(I110="","",IF(I110="FS",5,IF(I110="PS",3,IF(I110="CR",2,IF(I110="RD",1,IF(I110="NS",0,"")))))*D110)</f>
        <v/>
      </c>
      <c r="K110" s="7"/>
    </row>
    <row r="111" customFormat="false" ht="30" hidden="false" customHeight="true" outlineLevel="0" collapsed="false">
      <c r="A111" s="7" t="n">
        <v>110</v>
      </c>
      <c r="B111" s="7" t="s">
        <v>155</v>
      </c>
      <c r="C111" s="10" t="s">
        <v>168</v>
      </c>
      <c r="D111" s="7" t="n">
        <v>2</v>
      </c>
      <c r="E111" s="11"/>
      <c r="F111" s="11" t="str">
        <f aca="false">IF(E111="","",IF(E111="FS",5,IF(E111="PS",3,IF(E111="CR",2,IF(E111="RD",1,IF(E111="NS",0,"")))))*D111)</f>
        <v/>
      </c>
      <c r="G111" s="11"/>
      <c r="H111" s="11" t="str">
        <f aca="false">IF(G111="","",IF(G111="FS",5,IF(G111="PS",3,IF(G111="CR",2,IF(G111="RD",1,IF(G111="NS",0,"")))))*D111)</f>
        <v/>
      </c>
      <c r="I111" s="11"/>
      <c r="J111" s="11" t="str">
        <f aca="false">IF(I111="","",IF(I111="FS",5,IF(I111="PS",3,IF(I111="CR",2,IF(I111="RD",1,IF(I111="NS",0,"")))))*D111)</f>
        <v/>
      </c>
      <c r="K111" s="7"/>
    </row>
    <row r="112" customFormat="false" ht="30" hidden="false" customHeight="true" outlineLevel="0" collapsed="false">
      <c r="A112" s="7" t="n">
        <v>111</v>
      </c>
      <c r="B112" s="7" t="s">
        <v>155</v>
      </c>
      <c r="C112" s="10" t="s">
        <v>169</v>
      </c>
      <c r="D112" s="7" t="n">
        <v>2</v>
      </c>
      <c r="E112" s="11"/>
      <c r="F112" s="11" t="str">
        <f aca="false">IF(E112="","",IF(E112="FS",5,IF(E112="PS",3,IF(E112="CR",2,IF(E112="RD",1,IF(E112="NS",0,"")))))*D112)</f>
        <v/>
      </c>
      <c r="G112" s="11"/>
      <c r="H112" s="11" t="str">
        <f aca="false">IF(G112="","",IF(G112="FS",5,IF(G112="PS",3,IF(G112="CR",2,IF(G112="RD",1,IF(G112="NS",0,"")))))*D112)</f>
        <v/>
      </c>
      <c r="I112" s="11"/>
      <c r="J112" s="11" t="str">
        <f aca="false">IF(I112="","",IF(I112="FS",5,IF(I112="PS",3,IF(I112="CR",2,IF(I112="RD",1,IF(I112="NS",0,"")))))*D112)</f>
        <v/>
      </c>
      <c r="K112" s="7"/>
    </row>
    <row r="113" customFormat="false" ht="30" hidden="false" customHeight="true" outlineLevel="0" collapsed="false">
      <c r="A113" s="7" t="n">
        <v>112</v>
      </c>
      <c r="B113" s="7" t="s">
        <v>155</v>
      </c>
      <c r="C113" s="10" t="s">
        <v>170</v>
      </c>
      <c r="D113" s="7" t="n">
        <v>3</v>
      </c>
      <c r="E113" s="11"/>
      <c r="F113" s="11" t="str">
        <f aca="false">IF(E113="","",IF(E113="FS",5,IF(E113="PS",3,IF(E113="CR",2,IF(E113="RD",1,IF(E113="NS",0,"")))))*D113)</f>
        <v/>
      </c>
      <c r="G113" s="11"/>
      <c r="H113" s="11" t="str">
        <f aca="false">IF(G113="","",IF(G113="FS",5,IF(G113="PS",3,IF(G113="CR",2,IF(G113="RD",1,IF(G113="NS",0,"")))))*D113)</f>
        <v/>
      </c>
      <c r="I113" s="11"/>
      <c r="J113" s="11" t="str">
        <f aca="false">IF(I113="","",IF(I113="FS",5,IF(I113="PS",3,IF(I113="CR",2,IF(I113="RD",1,IF(I113="NS",0,"")))))*D113)</f>
        <v/>
      </c>
      <c r="K113" s="7"/>
    </row>
    <row r="114" customFormat="false" ht="30" hidden="false" customHeight="true" outlineLevel="0" collapsed="false">
      <c r="A114" s="7" t="n">
        <v>113</v>
      </c>
      <c r="B114" s="7" t="s">
        <v>155</v>
      </c>
      <c r="C114" s="10" t="s">
        <v>171</v>
      </c>
      <c r="D114" s="7" t="n">
        <v>1</v>
      </c>
      <c r="E114" s="11"/>
      <c r="F114" s="11" t="str">
        <f aca="false">IF(E114="","",IF(E114="FS",5,IF(E114="PS",3,IF(E114="CR",2,IF(E114="RD",1,IF(E114="NS",0,"")))))*D114)</f>
        <v/>
      </c>
      <c r="G114" s="11"/>
      <c r="H114" s="11" t="str">
        <f aca="false">IF(G114="","",IF(G114="FS",5,IF(G114="PS",3,IF(G114="CR",2,IF(G114="RD",1,IF(G114="NS",0,"")))))*D114)</f>
        <v/>
      </c>
      <c r="I114" s="11"/>
      <c r="J114" s="11" t="str">
        <f aca="false">IF(I114="","",IF(I114="FS",5,IF(I114="PS",3,IF(I114="CR",2,IF(I114="RD",1,IF(I114="NS",0,"")))))*D114)</f>
        <v/>
      </c>
      <c r="K114" s="7"/>
    </row>
    <row r="115" customFormat="false" ht="30" hidden="false" customHeight="true" outlineLevel="0" collapsed="false">
      <c r="A115" s="7" t="n">
        <v>114</v>
      </c>
      <c r="B115" s="7" t="s">
        <v>155</v>
      </c>
      <c r="C115" s="10" t="s">
        <v>172</v>
      </c>
      <c r="D115" s="7" t="n">
        <v>1</v>
      </c>
      <c r="E115" s="11"/>
      <c r="F115" s="11" t="str">
        <f aca="false">IF(E115="","",IF(E115="FS",5,IF(E115="PS",3,IF(E115="CR",2,IF(E115="RD",1,IF(E115="NS",0,"")))))*D115)</f>
        <v/>
      </c>
      <c r="G115" s="11"/>
      <c r="H115" s="11" t="str">
        <f aca="false">IF(G115="","",IF(G115="FS",5,IF(G115="PS",3,IF(G115="CR",2,IF(G115="RD",1,IF(G115="NS",0,"")))))*D115)</f>
        <v/>
      </c>
      <c r="I115" s="11"/>
      <c r="J115" s="11" t="str">
        <f aca="false">IF(I115="","",IF(I115="FS",5,IF(I115="PS",3,IF(I115="CR",2,IF(I115="RD",1,IF(I115="NS",0,"")))))*D115)</f>
        <v/>
      </c>
      <c r="K115" s="7"/>
    </row>
  </sheetData>
  <dataValidations count="1">
    <dataValidation allowBlank="true" errorStyle="stop" operator="between" showDropDown="false" showErrorMessage="false" showInputMessage="false" sqref="E2:E115 G2:G115 I2:I115" type="list">
      <formula1>"FS,PS,CR,RD,NS"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4"/>
    <col collapsed="false" customWidth="true" hidden="false" outlineLevel="0" max="2" min="2" style="1" width="34"/>
    <col collapsed="false" customWidth="true" hidden="false" outlineLevel="0" max="3" min="3" style="1" width="16"/>
    <col collapsed="false" customWidth="true" hidden="false" outlineLevel="0" max="4" min="4" style="1" width="18"/>
    <col collapsed="false" customWidth="true" hidden="false" outlineLevel="0" max="5" min="5" style="1" width="14"/>
    <col collapsed="false" customWidth="true" hidden="false" outlineLevel="0" max="6" min="6" style="1" width="18"/>
    <col collapsed="false" customWidth="true" hidden="false" outlineLevel="0" max="7" min="7" style="1" width="14"/>
    <col collapsed="false" customWidth="true" hidden="false" outlineLevel="0" max="8" min="8" style="1" width="18"/>
    <col collapsed="false" customWidth="true" hidden="false" outlineLevel="0" max="9" min="9" style="1" width="14"/>
  </cols>
  <sheetData>
    <row r="1" customFormat="false" ht="23.25" hidden="false" customHeight="true" outlineLevel="0" collapsed="false">
      <c r="A1" s="9" t="s">
        <v>38</v>
      </c>
      <c r="B1" s="9" t="s">
        <v>39</v>
      </c>
      <c r="C1" s="9" t="s">
        <v>173</v>
      </c>
      <c r="D1" s="9" t="s">
        <v>174</v>
      </c>
      <c r="E1" s="9" t="s">
        <v>175</v>
      </c>
      <c r="F1" s="9" t="s">
        <v>176</v>
      </c>
      <c r="G1" s="9" t="s">
        <v>177</v>
      </c>
      <c r="H1" s="9" t="s">
        <v>178</v>
      </c>
      <c r="I1" s="9" t="s">
        <v>179</v>
      </c>
    </row>
    <row r="2" customFormat="false" ht="15" hidden="false" customHeight="true" outlineLevel="0" collapsed="false">
      <c r="A2" s="7" t="n">
        <v>1</v>
      </c>
      <c r="B2" s="7" t="s">
        <v>180</v>
      </c>
      <c r="C2" s="7" t="n">
        <f aca="false">5*SUM('Vendor Responses'!D2:D13)</f>
        <v>155</v>
      </c>
      <c r="D2" s="12" t="n">
        <f aca="false">SUM('Vendor Responses'!F2:F13)</f>
        <v>0</v>
      </c>
      <c r="E2" s="13" t="n">
        <f aca="false">D2/C2</f>
        <v>0</v>
      </c>
      <c r="F2" s="12" t="n">
        <f aca="false">SUM('Vendor Responses'!H2:H13)</f>
        <v>0</v>
      </c>
      <c r="G2" s="13" t="n">
        <f aca="false">F2/C2</f>
        <v>0</v>
      </c>
      <c r="H2" s="12" t="n">
        <f aca="false">SUM('Vendor Responses'!J2:J13)</f>
        <v>0</v>
      </c>
      <c r="I2" s="13" t="n">
        <f aca="false">H2/C2</f>
        <v>0</v>
      </c>
    </row>
    <row r="3" customFormat="false" ht="15" hidden="false" customHeight="true" outlineLevel="0" collapsed="false">
      <c r="A3" s="7" t="n">
        <v>2</v>
      </c>
      <c r="B3" s="7" t="s">
        <v>181</v>
      </c>
      <c r="C3" s="7" t="n">
        <f aca="false">5*SUM('Vendor Responses'!D14:D21)</f>
        <v>105</v>
      </c>
      <c r="D3" s="12" t="n">
        <f aca="false">SUM('Vendor Responses'!F14:F21)</f>
        <v>0</v>
      </c>
      <c r="E3" s="13" t="n">
        <f aca="false">D3/C3</f>
        <v>0</v>
      </c>
      <c r="F3" s="12" t="n">
        <f aca="false">SUM('Vendor Responses'!H14:H21)</f>
        <v>0</v>
      </c>
      <c r="G3" s="13" t="n">
        <f aca="false">F3/C3</f>
        <v>0</v>
      </c>
      <c r="H3" s="12" t="n">
        <f aca="false">SUM('Vendor Responses'!J14:J21)</f>
        <v>0</v>
      </c>
      <c r="I3" s="13" t="n">
        <f aca="false">H3/C3</f>
        <v>0</v>
      </c>
    </row>
    <row r="4" customFormat="false" ht="15" hidden="false" customHeight="true" outlineLevel="0" collapsed="false">
      <c r="A4" s="7" t="n">
        <v>3</v>
      </c>
      <c r="B4" s="7" t="s">
        <v>182</v>
      </c>
      <c r="C4" s="7" t="n">
        <f aca="false">5*SUM('Vendor Responses'!D22:D34)</f>
        <v>170</v>
      </c>
      <c r="D4" s="12" t="n">
        <f aca="false">SUM('Vendor Responses'!F22:F34)</f>
        <v>0</v>
      </c>
      <c r="E4" s="13" t="n">
        <f aca="false">D4/C4</f>
        <v>0</v>
      </c>
      <c r="F4" s="12" t="n">
        <f aca="false">SUM('Vendor Responses'!H22:H34)</f>
        <v>0</v>
      </c>
      <c r="G4" s="13" t="n">
        <f aca="false">F4/C4</f>
        <v>0</v>
      </c>
      <c r="H4" s="12" t="n">
        <f aca="false">SUM('Vendor Responses'!J22:J34)</f>
        <v>0</v>
      </c>
      <c r="I4" s="13" t="n">
        <f aca="false">H4/C4</f>
        <v>0</v>
      </c>
    </row>
    <row r="5" customFormat="false" ht="15" hidden="false" customHeight="true" outlineLevel="0" collapsed="false">
      <c r="A5" s="7" t="n">
        <v>4</v>
      </c>
      <c r="B5" s="7" t="s">
        <v>183</v>
      </c>
      <c r="C5" s="7" t="n">
        <f aca="false">5*SUM('Vendor Responses'!D35:D44)</f>
        <v>110</v>
      </c>
      <c r="D5" s="12" t="n">
        <f aca="false">SUM('Vendor Responses'!F35:F44)</f>
        <v>0</v>
      </c>
      <c r="E5" s="13" t="n">
        <f aca="false">D5/C5</f>
        <v>0</v>
      </c>
      <c r="F5" s="12" t="n">
        <f aca="false">SUM('Vendor Responses'!H35:H44)</f>
        <v>0</v>
      </c>
      <c r="G5" s="13" t="n">
        <f aca="false">F5/C5</f>
        <v>0</v>
      </c>
      <c r="H5" s="12" t="n">
        <f aca="false">SUM('Vendor Responses'!J35:J44)</f>
        <v>0</v>
      </c>
      <c r="I5" s="13" t="n">
        <f aca="false">H5/C5</f>
        <v>0</v>
      </c>
    </row>
    <row r="6" customFormat="false" ht="15" hidden="false" customHeight="true" outlineLevel="0" collapsed="false">
      <c r="A6" s="7" t="n">
        <v>5</v>
      </c>
      <c r="B6" s="7" t="s">
        <v>184</v>
      </c>
      <c r="C6" s="7" t="n">
        <f aca="false">5*SUM('Vendor Responses'!D45:D52)</f>
        <v>95</v>
      </c>
      <c r="D6" s="12" t="n">
        <f aca="false">SUM('Vendor Responses'!F45:F52)</f>
        <v>0</v>
      </c>
      <c r="E6" s="13" t="n">
        <f aca="false">D6/C6</f>
        <v>0</v>
      </c>
      <c r="F6" s="12" t="n">
        <f aca="false">SUM('Vendor Responses'!H45:H52)</f>
        <v>0</v>
      </c>
      <c r="G6" s="13" t="n">
        <f aca="false">F6/C6</f>
        <v>0</v>
      </c>
      <c r="H6" s="12" t="n">
        <f aca="false">SUM('Vendor Responses'!J45:J52)</f>
        <v>0</v>
      </c>
      <c r="I6" s="13" t="n">
        <f aca="false">H6/C6</f>
        <v>0</v>
      </c>
    </row>
    <row r="7" customFormat="false" ht="15" hidden="false" customHeight="true" outlineLevel="0" collapsed="false">
      <c r="A7" s="7" t="n">
        <v>6</v>
      </c>
      <c r="B7" s="7" t="s">
        <v>185</v>
      </c>
      <c r="C7" s="7" t="n">
        <f aca="false">5*SUM('Vendor Responses'!D53:D60)</f>
        <v>95</v>
      </c>
      <c r="D7" s="12" t="n">
        <f aca="false">SUM('Vendor Responses'!F53:F60)</f>
        <v>0</v>
      </c>
      <c r="E7" s="13" t="n">
        <f aca="false">D7/C7</f>
        <v>0</v>
      </c>
      <c r="F7" s="12" t="n">
        <f aca="false">SUM('Vendor Responses'!H53:H60)</f>
        <v>0</v>
      </c>
      <c r="G7" s="13" t="n">
        <f aca="false">F7/C7</f>
        <v>0</v>
      </c>
      <c r="H7" s="12" t="n">
        <f aca="false">SUM('Vendor Responses'!J53:J60)</f>
        <v>0</v>
      </c>
      <c r="I7" s="13" t="n">
        <f aca="false">H7/C7</f>
        <v>0</v>
      </c>
    </row>
    <row r="8" customFormat="false" ht="15" hidden="false" customHeight="true" outlineLevel="0" collapsed="false">
      <c r="A8" s="7" t="n">
        <v>7</v>
      </c>
      <c r="B8" s="7" t="s">
        <v>186</v>
      </c>
      <c r="C8" s="7" t="n">
        <f aca="false">5*SUM('Vendor Responses'!D61:D69)</f>
        <v>85</v>
      </c>
      <c r="D8" s="12" t="n">
        <f aca="false">SUM('Vendor Responses'!F61:F69)</f>
        <v>0</v>
      </c>
      <c r="E8" s="13" t="n">
        <f aca="false">D8/C8</f>
        <v>0</v>
      </c>
      <c r="F8" s="12" t="n">
        <f aca="false">SUM('Vendor Responses'!H61:H69)</f>
        <v>0</v>
      </c>
      <c r="G8" s="13" t="n">
        <f aca="false">F8/C8</f>
        <v>0</v>
      </c>
      <c r="H8" s="12" t="n">
        <f aca="false">SUM('Vendor Responses'!J61:J69)</f>
        <v>0</v>
      </c>
      <c r="I8" s="13" t="n">
        <f aca="false">H8/C8</f>
        <v>0</v>
      </c>
    </row>
    <row r="9" customFormat="false" ht="15" hidden="false" customHeight="true" outlineLevel="0" collapsed="false">
      <c r="A9" s="7" t="n">
        <v>8</v>
      </c>
      <c r="B9" s="7" t="s">
        <v>187</v>
      </c>
      <c r="C9" s="7" t="n">
        <f aca="false">5*SUM('Vendor Responses'!D70:D77)</f>
        <v>90</v>
      </c>
      <c r="D9" s="12" t="n">
        <f aca="false">SUM('Vendor Responses'!F70:F77)</f>
        <v>0</v>
      </c>
      <c r="E9" s="13" t="n">
        <f aca="false">D9/C9</f>
        <v>0</v>
      </c>
      <c r="F9" s="12" t="n">
        <f aca="false">SUM('Vendor Responses'!H70:H77)</f>
        <v>0</v>
      </c>
      <c r="G9" s="13" t="n">
        <f aca="false">F9/C9</f>
        <v>0</v>
      </c>
      <c r="H9" s="12" t="n">
        <f aca="false">SUM('Vendor Responses'!J70:J77)</f>
        <v>0</v>
      </c>
      <c r="I9" s="13" t="n">
        <f aca="false">H9/C9</f>
        <v>0</v>
      </c>
    </row>
    <row r="10" customFormat="false" ht="15" hidden="false" customHeight="true" outlineLevel="0" collapsed="false">
      <c r="A10" s="7" t="n">
        <v>9</v>
      </c>
      <c r="B10" s="7" t="s">
        <v>188</v>
      </c>
      <c r="C10" s="7" t="n">
        <f aca="false">5*SUM('Vendor Responses'!D78:D86)</f>
        <v>110</v>
      </c>
      <c r="D10" s="12" t="n">
        <f aca="false">SUM('Vendor Responses'!F78:F86)</f>
        <v>0</v>
      </c>
      <c r="E10" s="13" t="n">
        <f aca="false">D10/C10</f>
        <v>0</v>
      </c>
      <c r="F10" s="12" t="n">
        <f aca="false">SUM('Vendor Responses'!H78:H86)</f>
        <v>0</v>
      </c>
      <c r="G10" s="13" t="n">
        <f aca="false">F10/C10</f>
        <v>0</v>
      </c>
      <c r="H10" s="12" t="n">
        <f aca="false">SUM('Vendor Responses'!J78:J86)</f>
        <v>0</v>
      </c>
      <c r="I10" s="13" t="n">
        <f aca="false">H10/C10</f>
        <v>0</v>
      </c>
    </row>
    <row r="11" customFormat="false" ht="15" hidden="false" customHeight="true" outlineLevel="0" collapsed="false">
      <c r="A11" s="7" t="n">
        <v>10</v>
      </c>
      <c r="B11" s="7" t="s">
        <v>189</v>
      </c>
      <c r="C11" s="7" t="n">
        <f aca="false">5*SUM('Vendor Responses'!D87:D98)</f>
        <v>165</v>
      </c>
      <c r="D11" s="12" t="n">
        <f aca="false">SUM('Vendor Responses'!F87:F98)</f>
        <v>0</v>
      </c>
      <c r="E11" s="13" t="n">
        <f aca="false">D11/C11</f>
        <v>0</v>
      </c>
      <c r="F11" s="12" t="n">
        <f aca="false">SUM('Vendor Responses'!H87:H98)</f>
        <v>0</v>
      </c>
      <c r="G11" s="13" t="n">
        <f aca="false">F11/C11</f>
        <v>0</v>
      </c>
      <c r="H11" s="12" t="n">
        <f aca="false">SUM('Vendor Responses'!J87:J98)</f>
        <v>0</v>
      </c>
      <c r="I11" s="13" t="n">
        <f aca="false">H11/C11</f>
        <v>0</v>
      </c>
    </row>
    <row r="12" customFormat="false" ht="15" hidden="false" customHeight="true" outlineLevel="0" collapsed="false">
      <c r="A12" s="7" t="n">
        <v>11</v>
      </c>
      <c r="B12" s="7" t="s">
        <v>190</v>
      </c>
      <c r="C12" s="7" t="n">
        <f aca="false">5*SUM('Vendor Responses'!D99:D115)</f>
        <v>195</v>
      </c>
      <c r="D12" s="12" t="n">
        <f aca="false">SUM('Vendor Responses'!F99:F115)</f>
        <v>0</v>
      </c>
      <c r="E12" s="13" t="n">
        <f aca="false">D12/C12</f>
        <v>0</v>
      </c>
      <c r="F12" s="12" t="n">
        <f aca="false">SUM('Vendor Responses'!H99:H115)</f>
        <v>0</v>
      </c>
      <c r="G12" s="13" t="n">
        <f aca="false">F12/C12</f>
        <v>0</v>
      </c>
      <c r="H12" s="12" t="n">
        <f aca="false">SUM('Vendor Responses'!J99:J115)</f>
        <v>0</v>
      </c>
      <c r="I12" s="13" t="n">
        <f aca="false">H12/C12</f>
        <v>0</v>
      </c>
    </row>
    <row r="13" customFormat="false" ht="15" hidden="false" customHeight="true" outlineLevel="0" collapsed="false">
      <c r="A13" s="7"/>
      <c r="B13" s="14" t="s">
        <v>191</v>
      </c>
      <c r="C13" s="14" t="n">
        <f aca="false">SUM(C2:C12)</f>
        <v>1375</v>
      </c>
      <c r="D13" s="14" t="n">
        <f aca="false">SUM(D2:D12)</f>
        <v>0</v>
      </c>
      <c r="E13" s="15" t="n">
        <f aca="false">D13/C13</f>
        <v>0</v>
      </c>
      <c r="F13" s="14" t="n">
        <f aca="false">SUM(F2:F12)</f>
        <v>0</v>
      </c>
      <c r="G13" s="15" t="n">
        <f aca="false">F13/C13</f>
        <v>0</v>
      </c>
      <c r="H13" s="14" t="n">
        <f aca="false">SUM(H2:H12)</f>
        <v>0</v>
      </c>
      <c r="I13" s="15" t="n">
        <f aca="false">H13/C13</f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5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5"/>
    <col collapsed="false" customWidth="true" hidden="false" outlineLevel="0" max="2" min="2" style="1" width="70"/>
    <col collapsed="false" customWidth="true" hidden="false" outlineLevel="0" max="3" min="3" style="1" width="12"/>
    <col collapsed="false" customWidth="true" hidden="false" outlineLevel="0" max="4" min="4" style="1" width="14"/>
    <col collapsed="false" customWidth="true" hidden="false" outlineLevel="0" max="5" min="5" style="1" width="12"/>
    <col collapsed="false" customWidth="true" hidden="false" outlineLevel="0" max="6" min="6" style="1" width="14"/>
    <col collapsed="false" customWidth="true" hidden="false" outlineLevel="0" max="7" min="7" style="1" width="12"/>
    <col collapsed="false" customWidth="true" hidden="false" outlineLevel="0" max="8" min="8" style="1" width="14"/>
  </cols>
  <sheetData>
    <row r="1" customFormat="false" ht="23.25" hidden="false" customHeight="true" outlineLevel="0" collapsed="false">
      <c r="A1" s="9" t="s">
        <v>38</v>
      </c>
      <c r="B1" s="9" t="s">
        <v>192</v>
      </c>
      <c r="C1" s="9" t="s">
        <v>41</v>
      </c>
      <c r="D1" s="9" t="s">
        <v>193</v>
      </c>
      <c r="E1" s="9" t="s">
        <v>43</v>
      </c>
      <c r="F1" s="9" t="s">
        <v>194</v>
      </c>
      <c r="G1" s="9" t="s">
        <v>45</v>
      </c>
      <c r="H1" s="9" t="s">
        <v>195</v>
      </c>
    </row>
    <row r="2" customFormat="false" ht="27.75" hidden="false" customHeight="true" outlineLevel="0" collapsed="false">
      <c r="A2" s="7" t="n">
        <v>1</v>
      </c>
      <c r="B2" s="16" t="s">
        <v>49</v>
      </c>
      <c r="C2" s="11" t="n">
        <f aca="false">'Vendor Responses'!E2</f>
        <v>0</v>
      </c>
      <c r="D2" s="17" t="str">
        <f aca="false">IF(OR(C2="NS",C2="CR"),"FLAG","")</f>
        <v/>
      </c>
      <c r="E2" s="11" t="n">
        <f aca="false">'Vendor Responses'!G2</f>
        <v>0</v>
      </c>
      <c r="F2" s="17" t="str">
        <f aca="false">IF(OR(E2="NS",E2="CR"),"FLAG","")</f>
        <v/>
      </c>
      <c r="G2" s="11" t="n">
        <f aca="false">'Vendor Responses'!I2</f>
        <v>0</v>
      </c>
      <c r="H2" s="17" t="str">
        <f aca="false">IF(OR(G2="NS",G2="CR"),"FLAG","")</f>
        <v/>
      </c>
    </row>
    <row r="3" customFormat="false" ht="27.75" hidden="false" customHeight="true" outlineLevel="0" collapsed="false">
      <c r="A3" s="7" t="n">
        <v>3</v>
      </c>
      <c r="B3" s="16" t="s">
        <v>51</v>
      </c>
      <c r="C3" s="11" t="n">
        <f aca="false">'Vendor Responses'!E4</f>
        <v>0</v>
      </c>
      <c r="D3" s="17" t="str">
        <f aca="false">IF(OR(C3="NS",C3="CR"),"FLAG","")</f>
        <v/>
      </c>
      <c r="E3" s="11" t="n">
        <f aca="false">'Vendor Responses'!G4</f>
        <v>0</v>
      </c>
      <c r="F3" s="17" t="str">
        <f aca="false">IF(OR(E3="NS",E3="CR"),"FLAG","")</f>
        <v/>
      </c>
      <c r="G3" s="11" t="n">
        <f aca="false">'Vendor Responses'!I4</f>
        <v>0</v>
      </c>
      <c r="H3" s="17" t="str">
        <f aca="false">IF(OR(G3="NS",G3="CR"),"FLAG","")</f>
        <v/>
      </c>
    </row>
    <row r="4" customFormat="false" ht="27.75" hidden="false" customHeight="true" outlineLevel="0" collapsed="false">
      <c r="A4" s="7" t="n">
        <v>4</v>
      </c>
      <c r="B4" s="16" t="s">
        <v>52</v>
      </c>
      <c r="C4" s="11" t="n">
        <f aca="false">'Vendor Responses'!E5</f>
        <v>0</v>
      </c>
      <c r="D4" s="17" t="str">
        <f aca="false">IF(OR(C4="NS",C4="CR"),"FLAG","")</f>
        <v/>
      </c>
      <c r="E4" s="11" t="n">
        <f aca="false">'Vendor Responses'!G5</f>
        <v>0</v>
      </c>
      <c r="F4" s="17" t="str">
        <f aca="false">IF(OR(E4="NS",E4="CR"),"FLAG","")</f>
        <v/>
      </c>
      <c r="G4" s="11" t="n">
        <f aca="false">'Vendor Responses'!I5</f>
        <v>0</v>
      </c>
      <c r="H4" s="17" t="str">
        <f aca="false">IF(OR(G4="NS",G4="CR"),"FLAG","")</f>
        <v/>
      </c>
    </row>
    <row r="5" customFormat="false" ht="27.75" hidden="false" customHeight="true" outlineLevel="0" collapsed="false">
      <c r="A5" s="7" t="n">
        <v>7</v>
      </c>
      <c r="B5" s="16" t="s">
        <v>55</v>
      </c>
      <c r="C5" s="11" t="n">
        <f aca="false">'Vendor Responses'!E8</f>
        <v>0</v>
      </c>
      <c r="D5" s="17" t="str">
        <f aca="false">IF(OR(C5="NS",C5="CR"),"FLAG","")</f>
        <v/>
      </c>
      <c r="E5" s="11" t="n">
        <f aca="false">'Vendor Responses'!G8</f>
        <v>0</v>
      </c>
      <c r="F5" s="17" t="str">
        <f aca="false">IF(OR(E5="NS",E5="CR"),"FLAG","")</f>
        <v/>
      </c>
      <c r="G5" s="11" t="n">
        <f aca="false">'Vendor Responses'!I8</f>
        <v>0</v>
      </c>
      <c r="H5" s="17" t="str">
        <f aca="false">IF(OR(G5="NS",G5="CR"),"FLAG","")</f>
        <v/>
      </c>
    </row>
    <row r="6" customFormat="false" ht="27.75" hidden="false" customHeight="true" outlineLevel="0" collapsed="false">
      <c r="A6" s="7" t="n">
        <v>8</v>
      </c>
      <c r="B6" s="16" t="s">
        <v>56</v>
      </c>
      <c r="C6" s="11" t="n">
        <f aca="false">'Vendor Responses'!E9</f>
        <v>0</v>
      </c>
      <c r="D6" s="17" t="str">
        <f aca="false">IF(OR(C6="NS",C6="CR"),"FLAG","")</f>
        <v/>
      </c>
      <c r="E6" s="11" t="n">
        <f aca="false">'Vendor Responses'!G9</f>
        <v>0</v>
      </c>
      <c r="F6" s="17" t="str">
        <f aca="false">IF(OR(E6="NS",E6="CR"),"FLAG","")</f>
        <v/>
      </c>
      <c r="G6" s="11" t="n">
        <f aca="false">'Vendor Responses'!I9</f>
        <v>0</v>
      </c>
      <c r="H6" s="17" t="str">
        <f aca="false">IF(OR(G6="NS",G6="CR"),"FLAG","")</f>
        <v/>
      </c>
    </row>
    <row r="7" customFormat="false" ht="27.75" hidden="false" customHeight="true" outlineLevel="0" collapsed="false">
      <c r="A7" s="7" t="n">
        <v>9</v>
      </c>
      <c r="B7" s="16" t="s">
        <v>57</v>
      </c>
      <c r="C7" s="11" t="n">
        <f aca="false">'Vendor Responses'!E10</f>
        <v>0</v>
      </c>
      <c r="D7" s="17" t="str">
        <f aca="false">IF(OR(C7="NS",C7="CR"),"FLAG","")</f>
        <v/>
      </c>
      <c r="E7" s="11" t="n">
        <f aca="false">'Vendor Responses'!G10</f>
        <v>0</v>
      </c>
      <c r="F7" s="17" t="str">
        <f aca="false">IF(OR(E7="NS",E7="CR"),"FLAG","")</f>
        <v/>
      </c>
      <c r="G7" s="11" t="n">
        <f aca="false">'Vendor Responses'!I10</f>
        <v>0</v>
      </c>
      <c r="H7" s="17" t="str">
        <f aca="false">IF(OR(G7="NS",G7="CR"),"FLAG","")</f>
        <v/>
      </c>
    </row>
    <row r="8" customFormat="false" ht="27.75" hidden="false" customHeight="true" outlineLevel="0" collapsed="false">
      <c r="A8" s="7" t="n">
        <v>11</v>
      </c>
      <c r="B8" s="16" t="s">
        <v>59</v>
      </c>
      <c r="C8" s="11" t="n">
        <f aca="false">'Vendor Responses'!E12</f>
        <v>0</v>
      </c>
      <c r="D8" s="17" t="str">
        <f aca="false">IF(OR(C8="NS",C8="CR"),"FLAG","")</f>
        <v/>
      </c>
      <c r="E8" s="11" t="n">
        <f aca="false">'Vendor Responses'!G12</f>
        <v>0</v>
      </c>
      <c r="F8" s="17" t="str">
        <f aca="false">IF(OR(E8="NS",E8="CR"),"FLAG","")</f>
        <v/>
      </c>
      <c r="G8" s="11" t="n">
        <f aca="false">'Vendor Responses'!I12</f>
        <v>0</v>
      </c>
      <c r="H8" s="17" t="str">
        <f aca="false">IF(OR(G8="NS",G8="CR"),"FLAG","")</f>
        <v/>
      </c>
    </row>
    <row r="9" customFormat="false" ht="27.75" hidden="false" customHeight="true" outlineLevel="0" collapsed="false">
      <c r="A9" s="7" t="n">
        <v>13</v>
      </c>
      <c r="B9" s="16" t="s">
        <v>62</v>
      </c>
      <c r="C9" s="11" t="n">
        <f aca="false">'Vendor Responses'!E14</f>
        <v>0</v>
      </c>
      <c r="D9" s="17" t="str">
        <f aca="false">IF(OR(C9="NS",C9="CR"),"FLAG","")</f>
        <v/>
      </c>
      <c r="E9" s="11" t="n">
        <f aca="false">'Vendor Responses'!G14</f>
        <v>0</v>
      </c>
      <c r="F9" s="17" t="str">
        <f aca="false">IF(OR(E9="NS",E9="CR"),"FLAG","")</f>
        <v/>
      </c>
      <c r="G9" s="11" t="n">
        <f aca="false">'Vendor Responses'!I14</f>
        <v>0</v>
      </c>
      <c r="H9" s="17" t="str">
        <f aca="false">IF(OR(G9="NS",G9="CR"),"FLAG","")</f>
        <v/>
      </c>
    </row>
    <row r="10" customFormat="false" ht="27.75" hidden="false" customHeight="true" outlineLevel="0" collapsed="false">
      <c r="A10" s="7" t="n">
        <v>14</v>
      </c>
      <c r="B10" s="16" t="s">
        <v>63</v>
      </c>
      <c r="C10" s="11" t="n">
        <f aca="false">'Vendor Responses'!E15</f>
        <v>0</v>
      </c>
      <c r="D10" s="17" t="str">
        <f aca="false">IF(OR(C10="NS",C10="CR"),"FLAG","")</f>
        <v/>
      </c>
      <c r="E10" s="11" t="n">
        <f aca="false">'Vendor Responses'!G15</f>
        <v>0</v>
      </c>
      <c r="F10" s="17" t="str">
        <f aca="false">IF(OR(E10="NS",E10="CR"),"FLAG","")</f>
        <v/>
      </c>
      <c r="G10" s="11" t="n">
        <f aca="false">'Vendor Responses'!I15</f>
        <v>0</v>
      </c>
      <c r="H10" s="17" t="str">
        <f aca="false">IF(OR(G10="NS",G10="CR"),"FLAG","")</f>
        <v/>
      </c>
    </row>
    <row r="11" customFormat="false" ht="27.75" hidden="false" customHeight="true" outlineLevel="0" collapsed="false">
      <c r="A11" s="7" t="n">
        <v>15</v>
      </c>
      <c r="B11" s="16" t="s">
        <v>64</v>
      </c>
      <c r="C11" s="11" t="n">
        <f aca="false">'Vendor Responses'!E16</f>
        <v>0</v>
      </c>
      <c r="D11" s="17" t="str">
        <f aca="false">IF(OR(C11="NS",C11="CR"),"FLAG","")</f>
        <v/>
      </c>
      <c r="E11" s="11" t="n">
        <f aca="false">'Vendor Responses'!G16</f>
        <v>0</v>
      </c>
      <c r="F11" s="17" t="str">
        <f aca="false">IF(OR(E11="NS",E11="CR"),"FLAG","")</f>
        <v/>
      </c>
      <c r="G11" s="11" t="n">
        <f aca="false">'Vendor Responses'!I16</f>
        <v>0</v>
      </c>
      <c r="H11" s="17" t="str">
        <f aca="false">IF(OR(G11="NS",G11="CR"),"FLAG","")</f>
        <v/>
      </c>
    </row>
    <row r="12" customFormat="false" ht="27.75" hidden="false" customHeight="true" outlineLevel="0" collapsed="false">
      <c r="A12" s="7" t="n">
        <v>17</v>
      </c>
      <c r="B12" s="16" t="s">
        <v>66</v>
      </c>
      <c r="C12" s="11" t="n">
        <f aca="false">'Vendor Responses'!E18</f>
        <v>0</v>
      </c>
      <c r="D12" s="17" t="str">
        <f aca="false">IF(OR(C12="NS",C12="CR"),"FLAG","")</f>
        <v/>
      </c>
      <c r="E12" s="11" t="n">
        <f aca="false">'Vendor Responses'!G18</f>
        <v>0</v>
      </c>
      <c r="F12" s="17" t="str">
        <f aca="false">IF(OR(E12="NS",E12="CR"),"FLAG","")</f>
        <v/>
      </c>
      <c r="G12" s="11" t="n">
        <f aca="false">'Vendor Responses'!I18</f>
        <v>0</v>
      </c>
      <c r="H12" s="17" t="str">
        <f aca="false">IF(OR(G12="NS",G12="CR"),"FLAG","")</f>
        <v/>
      </c>
    </row>
    <row r="13" customFormat="false" ht="27.75" hidden="false" customHeight="true" outlineLevel="0" collapsed="false">
      <c r="A13" s="7" t="n">
        <v>18</v>
      </c>
      <c r="B13" s="16" t="s">
        <v>67</v>
      </c>
      <c r="C13" s="11" t="n">
        <f aca="false">'Vendor Responses'!E19</f>
        <v>0</v>
      </c>
      <c r="D13" s="17" t="str">
        <f aca="false">IF(OR(C13="NS",C13="CR"),"FLAG","")</f>
        <v/>
      </c>
      <c r="E13" s="11" t="n">
        <f aca="false">'Vendor Responses'!G19</f>
        <v>0</v>
      </c>
      <c r="F13" s="17" t="str">
        <f aca="false">IF(OR(E13="NS",E13="CR"),"FLAG","")</f>
        <v/>
      </c>
      <c r="G13" s="11" t="n">
        <f aca="false">'Vendor Responses'!I19</f>
        <v>0</v>
      </c>
      <c r="H13" s="17" t="str">
        <f aca="false">IF(OR(G13="NS",G13="CR"),"FLAG","")</f>
        <v/>
      </c>
    </row>
    <row r="14" customFormat="false" ht="27.75" hidden="false" customHeight="true" outlineLevel="0" collapsed="false">
      <c r="A14" s="7" t="n">
        <v>21</v>
      </c>
      <c r="B14" s="16" t="s">
        <v>71</v>
      </c>
      <c r="C14" s="11" t="n">
        <f aca="false">'Vendor Responses'!E22</f>
        <v>0</v>
      </c>
      <c r="D14" s="17" t="str">
        <f aca="false">IF(OR(C14="NS",C14="CR"),"FLAG","")</f>
        <v/>
      </c>
      <c r="E14" s="11" t="n">
        <f aca="false">'Vendor Responses'!G22</f>
        <v>0</v>
      </c>
      <c r="F14" s="17" t="str">
        <f aca="false">IF(OR(E14="NS",E14="CR"),"FLAG","")</f>
        <v/>
      </c>
      <c r="G14" s="11" t="n">
        <f aca="false">'Vendor Responses'!I22</f>
        <v>0</v>
      </c>
      <c r="H14" s="17" t="str">
        <f aca="false">IF(OR(G14="NS",G14="CR"),"FLAG","")</f>
        <v/>
      </c>
    </row>
    <row r="15" customFormat="false" ht="27.75" hidden="false" customHeight="true" outlineLevel="0" collapsed="false">
      <c r="A15" s="7" t="n">
        <v>22</v>
      </c>
      <c r="B15" s="16" t="s">
        <v>72</v>
      </c>
      <c r="C15" s="11" t="n">
        <f aca="false">'Vendor Responses'!E23</f>
        <v>0</v>
      </c>
      <c r="D15" s="17" t="str">
        <f aca="false">IF(OR(C15="NS",C15="CR"),"FLAG","")</f>
        <v/>
      </c>
      <c r="E15" s="11" t="n">
        <f aca="false">'Vendor Responses'!G23</f>
        <v>0</v>
      </c>
      <c r="F15" s="17" t="str">
        <f aca="false">IF(OR(E15="NS",E15="CR"),"FLAG","")</f>
        <v/>
      </c>
      <c r="G15" s="11" t="n">
        <f aca="false">'Vendor Responses'!I23</f>
        <v>0</v>
      </c>
      <c r="H15" s="17" t="str">
        <f aca="false">IF(OR(G15="NS",G15="CR"),"FLAG","")</f>
        <v/>
      </c>
    </row>
    <row r="16" customFormat="false" ht="27.75" hidden="false" customHeight="true" outlineLevel="0" collapsed="false">
      <c r="A16" s="7" t="n">
        <v>24</v>
      </c>
      <c r="B16" s="16" t="s">
        <v>74</v>
      </c>
      <c r="C16" s="11" t="n">
        <f aca="false">'Vendor Responses'!E25</f>
        <v>0</v>
      </c>
      <c r="D16" s="17" t="str">
        <f aca="false">IF(OR(C16="NS",C16="CR"),"FLAG","")</f>
        <v/>
      </c>
      <c r="E16" s="11" t="n">
        <f aca="false">'Vendor Responses'!G25</f>
        <v>0</v>
      </c>
      <c r="F16" s="17" t="str">
        <f aca="false">IF(OR(E16="NS",E16="CR"),"FLAG","")</f>
        <v/>
      </c>
      <c r="G16" s="11" t="n">
        <f aca="false">'Vendor Responses'!I25</f>
        <v>0</v>
      </c>
      <c r="H16" s="17" t="str">
        <f aca="false">IF(OR(G16="NS",G16="CR"),"FLAG","")</f>
        <v/>
      </c>
    </row>
    <row r="17" customFormat="false" ht="27.75" hidden="false" customHeight="true" outlineLevel="0" collapsed="false">
      <c r="A17" s="7" t="n">
        <v>25</v>
      </c>
      <c r="B17" s="16" t="s">
        <v>75</v>
      </c>
      <c r="C17" s="11" t="n">
        <f aca="false">'Vendor Responses'!E26</f>
        <v>0</v>
      </c>
      <c r="D17" s="17" t="str">
        <f aca="false">IF(OR(C17="NS",C17="CR"),"FLAG","")</f>
        <v/>
      </c>
      <c r="E17" s="11" t="n">
        <f aca="false">'Vendor Responses'!G26</f>
        <v>0</v>
      </c>
      <c r="F17" s="17" t="str">
        <f aca="false">IF(OR(E17="NS",E17="CR"),"FLAG","")</f>
        <v/>
      </c>
      <c r="G17" s="11" t="n">
        <f aca="false">'Vendor Responses'!I26</f>
        <v>0</v>
      </c>
      <c r="H17" s="17" t="str">
        <f aca="false">IF(OR(G17="NS",G17="CR"),"FLAG","")</f>
        <v/>
      </c>
    </row>
    <row r="18" customFormat="false" ht="27.75" hidden="false" customHeight="true" outlineLevel="0" collapsed="false">
      <c r="A18" s="7" t="n">
        <v>26</v>
      </c>
      <c r="B18" s="16" t="s">
        <v>76</v>
      </c>
      <c r="C18" s="11" t="n">
        <f aca="false">'Vendor Responses'!E27</f>
        <v>0</v>
      </c>
      <c r="D18" s="17" t="str">
        <f aca="false">IF(OR(C18="NS",C18="CR"),"FLAG","")</f>
        <v/>
      </c>
      <c r="E18" s="11" t="n">
        <f aca="false">'Vendor Responses'!G27</f>
        <v>0</v>
      </c>
      <c r="F18" s="17" t="str">
        <f aca="false">IF(OR(E18="NS",E18="CR"),"FLAG","")</f>
        <v/>
      </c>
      <c r="G18" s="11" t="n">
        <f aca="false">'Vendor Responses'!I27</f>
        <v>0</v>
      </c>
      <c r="H18" s="17" t="str">
        <f aca="false">IF(OR(G18="NS",G18="CR"),"FLAG","")</f>
        <v/>
      </c>
    </row>
    <row r="19" customFormat="false" ht="27.75" hidden="false" customHeight="true" outlineLevel="0" collapsed="false">
      <c r="A19" s="7" t="n">
        <v>30</v>
      </c>
      <c r="B19" s="16" t="s">
        <v>80</v>
      </c>
      <c r="C19" s="11" t="n">
        <f aca="false">'Vendor Responses'!E31</f>
        <v>0</v>
      </c>
      <c r="D19" s="17" t="str">
        <f aca="false">IF(OR(C19="NS",C19="CR"),"FLAG","")</f>
        <v/>
      </c>
      <c r="E19" s="11" t="n">
        <f aca="false">'Vendor Responses'!G31</f>
        <v>0</v>
      </c>
      <c r="F19" s="17" t="str">
        <f aca="false">IF(OR(E19="NS",E19="CR"),"FLAG","")</f>
        <v/>
      </c>
      <c r="G19" s="11" t="n">
        <f aca="false">'Vendor Responses'!I31</f>
        <v>0</v>
      </c>
      <c r="H19" s="17" t="str">
        <f aca="false">IF(OR(G19="NS",G19="CR"),"FLAG","")</f>
        <v/>
      </c>
    </row>
    <row r="20" customFormat="false" ht="27.75" hidden="false" customHeight="true" outlineLevel="0" collapsed="false">
      <c r="A20" s="7" t="n">
        <v>31</v>
      </c>
      <c r="B20" s="16" t="s">
        <v>81</v>
      </c>
      <c r="C20" s="11" t="n">
        <f aca="false">'Vendor Responses'!E32</f>
        <v>0</v>
      </c>
      <c r="D20" s="17" t="str">
        <f aca="false">IF(OR(C20="NS",C20="CR"),"FLAG","")</f>
        <v/>
      </c>
      <c r="E20" s="11" t="n">
        <f aca="false">'Vendor Responses'!G32</f>
        <v>0</v>
      </c>
      <c r="F20" s="17" t="str">
        <f aca="false">IF(OR(E20="NS",E20="CR"),"FLAG","")</f>
        <v/>
      </c>
      <c r="G20" s="11" t="n">
        <f aca="false">'Vendor Responses'!I32</f>
        <v>0</v>
      </c>
      <c r="H20" s="17" t="str">
        <f aca="false">IF(OR(G20="NS",G20="CR"),"FLAG","")</f>
        <v/>
      </c>
    </row>
    <row r="21" customFormat="false" ht="27.75" hidden="false" customHeight="true" outlineLevel="0" collapsed="false">
      <c r="A21" s="7" t="n">
        <v>32</v>
      </c>
      <c r="B21" s="16" t="s">
        <v>82</v>
      </c>
      <c r="C21" s="11" t="n">
        <f aca="false">'Vendor Responses'!E33</f>
        <v>0</v>
      </c>
      <c r="D21" s="17" t="str">
        <f aca="false">IF(OR(C21="NS",C21="CR"),"FLAG","")</f>
        <v/>
      </c>
      <c r="E21" s="11" t="n">
        <f aca="false">'Vendor Responses'!G33</f>
        <v>0</v>
      </c>
      <c r="F21" s="17" t="str">
        <f aca="false">IF(OR(E21="NS",E21="CR"),"FLAG","")</f>
        <v/>
      </c>
      <c r="G21" s="11" t="n">
        <f aca="false">'Vendor Responses'!I33</f>
        <v>0</v>
      </c>
      <c r="H21" s="17" t="str">
        <f aca="false">IF(OR(G21="NS",G21="CR"),"FLAG","")</f>
        <v/>
      </c>
    </row>
    <row r="22" customFormat="false" ht="27.75" hidden="false" customHeight="true" outlineLevel="0" collapsed="false">
      <c r="A22" s="7" t="n">
        <v>34</v>
      </c>
      <c r="B22" s="16" t="s">
        <v>85</v>
      </c>
      <c r="C22" s="11" t="n">
        <f aca="false">'Vendor Responses'!E35</f>
        <v>0</v>
      </c>
      <c r="D22" s="17" t="str">
        <f aca="false">IF(OR(C22="NS",C22="CR"),"FLAG","")</f>
        <v/>
      </c>
      <c r="E22" s="11" t="n">
        <f aca="false">'Vendor Responses'!G35</f>
        <v>0</v>
      </c>
      <c r="F22" s="17" t="str">
        <f aca="false">IF(OR(E22="NS",E22="CR"),"FLAG","")</f>
        <v/>
      </c>
      <c r="G22" s="11" t="n">
        <f aca="false">'Vendor Responses'!I35</f>
        <v>0</v>
      </c>
      <c r="H22" s="17" t="str">
        <f aca="false">IF(OR(G22="NS",G22="CR"),"FLAG","")</f>
        <v/>
      </c>
    </row>
    <row r="23" customFormat="false" ht="27.75" hidden="false" customHeight="true" outlineLevel="0" collapsed="false">
      <c r="A23" s="7" t="n">
        <v>35</v>
      </c>
      <c r="B23" s="16" t="s">
        <v>86</v>
      </c>
      <c r="C23" s="11" t="n">
        <f aca="false">'Vendor Responses'!E36</f>
        <v>0</v>
      </c>
      <c r="D23" s="17" t="str">
        <f aca="false">IF(OR(C23="NS",C23="CR"),"FLAG","")</f>
        <v/>
      </c>
      <c r="E23" s="11" t="n">
        <f aca="false">'Vendor Responses'!G36</f>
        <v>0</v>
      </c>
      <c r="F23" s="17" t="str">
        <f aca="false">IF(OR(E23="NS",E23="CR"),"FLAG","")</f>
        <v/>
      </c>
      <c r="G23" s="11" t="n">
        <f aca="false">'Vendor Responses'!I36</f>
        <v>0</v>
      </c>
      <c r="H23" s="17" t="str">
        <f aca="false">IF(OR(G23="NS",G23="CR"),"FLAG","")</f>
        <v/>
      </c>
    </row>
    <row r="24" customFormat="false" ht="27.75" hidden="false" customHeight="true" outlineLevel="0" collapsed="false">
      <c r="A24" s="7" t="n">
        <v>36</v>
      </c>
      <c r="B24" s="16" t="s">
        <v>87</v>
      </c>
      <c r="C24" s="11" t="n">
        <f aca="false">'Vendor Responses'!E37</f>
        <v>0</v>
      </c>
      <c r="D24" s="17" t="str">
        <f aca="false">IF(OR(C24="NS",C24="CR"),"FLAG","")</f>
        <v/>
      </c>
      <c r="E24" s="11" t="n">
        <f aca="false">'Vendor Responses'!G37</f>
        <v>0</v>
      </c>
      <c r="F24" s="17" t="str">
        <f aca="false">IF(OR(E24="NS",E24="CR"),"FLAG","")</f>
        <v/>
      </c>
      <c r="G24" s="11" t="n">
        <f aca="false">'Vendor Responses'!I37</f>
        <v>0</v>
      </c>
      <c r="H24" s="17" t="str">
        <f aca="false">IF(OR(G24="NS",G24="CR"),"FLAG","")</f>
        <v/>
      </c>
    </row>
    <row r="25" customFormat="false" ht="27.75" hidden="false" customHeight="true" outlineLevel="0" collapsed="false">
      <c r="A25" s="7" t="n">
        <v>37</v>
      </c>
      <c r="B25" s="16" t="s">
        <v>88</v>
      </c>
      <c r="C25" s="11" t="n">
        <f aca="false">'Vendor Responses'!E38</f>
        <v>0</v>
      </c>
      <c r="D25" s="17" t="str">
        <f aca="false">IF(OR(C25="NS",C25="CR"),"FLAG","")</f>
        <v/>
      </c>
      <c r="E25" s="11" t="n">
        <f aca="false">'Vendor Responses'!G38</f>
        <v>0</v>
      </c>
      <c r="F25" s="17" t="str">
        <f aca="false">IF(OR(E25="NS",E25="CR"),"FLAG","")</f>
        <v/>
      </c>
      <c r="G25" s="11" t="n">
        <f aca="false">'Vendor Responses'!I38</f>
        <v>0</v>
      </c>
      <c r="H25" s="17" t="str">
        <f aca="false">IF(OR(G25="NS",G25="CR"),"FLAG","")</f>
        <v/>
      </c>
    </row>
    <row r="26" customFormat="false" ht="27.75" hidden="false" customHeight="true" outlineLevel="0" collapsed="false">
      <c r="A26" s="7" t="n">
        <v>41</v>
      </c>
      <c r="B26" s="16" t="s">
        <v>92</v>
      </c>
      <c r="C26" s="11" t="n">
        <f aca="false">'Vendor Responses'!E42</f>
        <v>0</v>
      </c>
      <c r="D26" s="17" t="str">
        <f aca="false">IF(OR(C26="NS",C26="CR"),"FLAG","")</f>
        <v/>
      </c>
      <c r="E26" s="11" t="n">
        <f aca="false">'Vendor Responses'!G42</f>
        <v>0</v>
      </c>
      <c r="F26" s="17" t="str">
        <f aca="false">IF(OR(E26="NS",E26="CR"),"FLAG","")</f>
        <v/>
      </c>
      <c r="G26" s="11" t="n">
        <f aca="false">'Vendor Responses'!I42</f>
        <v>0</v>
      </c>
      <c r="H26" s="17" t="str">
        <f aca="false">IF(OR(G26="NS",G26="CR"),"FLAG","")</f>
        <v/>
      </c>
    </row>
    <row r="27" customFormat="false" ht="27.75" hidden="false" customHeight="true" outlineLevel="0" collapsed="false">
      <c r="A27" s="7" t="n">
        <v>44</v>
      </c>
      <c r="B27" s="16" t="s">
        <v>96</v>
      </c>
      <c r="C27" s="11" t="n">
        <f aca="false">'Vendor Responses'!E45</f>
        <v>0</v>
      </c>
      <c r="D27" s="17" t="str">
        <f aca="false">IF(OR(C27="NS",C27="CR"),"FLAG","")</f>
        <v/>
      </c>
      <c r="E27" s="11" t="n">
        <f aca="false">'Vendor Responses'!G45</f>
        <v>0</v>
      </c>
      <c r="F27" s="17" t="str">
        <f aca="false">IF(OR(E27="NS",E27="CR"),"FLAG","")</f>
        <v/>
      </c>
      <c r="G27" s="11" t="n">
        <f aca="false">'Vendor Responses'!I45</f>
        <v>0</v>
      </c>
      <c r="H27" s="17" t="str">
        <f aca="false">IF(OR(G27="NS",G27="CR"),"FLAG","")</f>
        <v/>
      </c>
    </row>
    <row r="28" customFormat="false" ht="27.75" hidden="false" customHeight="true" outlineLevel="0" collapsed="false">
      <c r="A28" s="7" t="n">
        <v>45</v>
      </c>
      <c r="B28" s="16" t="s">
        <v>97</v>
      </c>
      <c r="C28" s="11" t="n">
        <f aca="false">'Vendor Responses'!E46</f>
        <v>0</v>
      </c>
      <c r="D28" s="17" t="str">
        <f aca="false">IF(OR(C28="NS",C28="CR"),"FLAG","")</f>
        <v/>
      </c>
      <c r="E28" s="11" t="n">
        <f aca="false">'Vendor Responses'!G46</f>
        <v>0</v>
      </c>
      <c r="F28" s="17" t="str">
        <f aca="false">IF(OR(E28="NS",E28="CR"),"FLAG","")</f>
        <v/>
      </c>
      <c r="G28" s="11" t="n">
        <f aca="false">'Vendor Responses'!I46</f>
        <v>0</v>
      </c>
      <c r="H28" s="17" t="str">
        <f aca="false">IF(OR(G28="NS",G28="CR"),"FLAG","")</f>
        <v/>
      </c>
    </row>
    <row r="29" customFormat="false" ht="27.75" hidden="false" customHeight="true" outlineLevel="0" collapsed="false">
      <c r="A29" s="7" t="n">
        <v>46</v>
      </c>
      <c r="B29" s="16" t="s">
        <v>98</v>
      </c>
      <c r="C29" s="11" t="n">
        <f aca="false">'Vendor Responses'!E47</f>
        <v>0</v>
      </c>
      <c r="D29" s="17" t="str">
        <f aca="false">IF(OR(C29="NS",C29="CR"),"FLAG","")</f>
        <v/>
      </c>
      <c r="E29" s="11" t="n">
        <f aca="false">'Vendor Responses'!G47</f>
        <v>0</v>
      </c>
      <c r="F29" s="17" t="str">
        <f aca="false">IF(OR(E29="NS",E29="CR"),"FLAG","")</f>
        <v/>
      </c>
      <c r="G29" s="11" t="n">
        <f aca="false">'Vendor Responses'!I47</f>
        <v>0</v>
      </c>
      <c r="H29" s="17" t="str">
        <f aca="false">IF(OR(G29="NS",G29="CR"),"FLAG","")</f>
        <v/>
      </c>
    </row>
    <row r="30" customFormat="false" ht="27.75" hidden="false" customHeight="true" outlineLevel="0" collapsed="false">
      <c r="A30" s="7" t="n">
        <v>52</v>
      </c>
      <c r="B30" s="16" t="s">
        <v>105</v>
      </c>
      <c r="C30" s="11" t="n">
        <f aca="false">'Vendor Responses'!E53</f>
        <v>0</v>
      </c>
      <c r="D30" s="17" t="str">
        <f aca="false">IF(OR(C30="NS",C30="CR"),"FLAG","")</f>
        <v/>
      </c>
      <c r="E30" s="11" t="n">
        <f aca="false">'Vendor Responses'!G53</f>
        <v>0</v>
      </c>
      <c r="F30" s="17" t="str">
        <f aca="false">IF(OR(E30="NS",E30="CR"),"FLAG","")</f>
        <v/>
      </c>
      <c r="G30" s="11" t="n">
        <f aca="false">'Vendor Responses'!I53</f>
        <v>0</v>
      </c>
      <c r="H30" s="17" t="str">
        <f aca="false">IF(OR(G30="NS",G30="CR"),"FLAG","")</f>
        <v/>
      </c>
    </row>
    <row r="31" customFormat="false" ht="27.75" hidden="false" customHeight="true" outlineLevel="0" collapsed="false">
      <c r="A31" s="7" t="n">
        <v>53</v>
      </c>
      <c r="B31" s="16" t="s">
        <v>106</v>
      </c>
      <c r="C31" s="11" t="n">
        <f aca="false">'Vendor Responses'!E54</f>
        <v>0</v>
      </c>
      <c r="D31" s="17" t="str">
        <f aca="false">IF(OR(C31="NS",C31="CR"),"FLAG","")</f>
        <v/>
      </c>
      <c r="E31" s="11" t="n">
        <f aca="false">'Vendor Responses'!G54</f>
        <v>0</v>
      </c>
      <c r="F31" s="17" t="str">
        <f aca="false">IF(OR(E31="NS",E31="CR"),"FLAG","")</f>
        <v/>
      </c>
      <c r="G31" s="11" t="n">
        <f aca="false">'Vendor Responses'!I54</f>
        <v>0</v>
      </c>
      <c r="H31" s="17" t="str">
        <f aca="false">IF(OR(G31="NS",G31="CR"),"FLAG","")</f>
        <v/>
      </c>
    </row>
    <row r="32" customFormat="false" ht="27.75" hidden="false" customHeight="true" outlineLevel="0" collapsed="false">
      <c r="A32" s="7" t="n">
        <v>59</v>
      </c>
      <c r="B32" s="16" t="s">
        <v>112</v>
      </c>
      <c r="C32" s="11" t="n">
        <f aca="false">'Vendor Responses'!E60</f>
        <v>0</v>
      </c>
      <c r="D32" s="17" t="str">
        <f aca="false">IF(OR(C32="NS",C32="CR"),"FLAG","")</f>
        <v/>
      </c>
      <c r="E32" s="11" t="n">
        <f aca="false">'Vendor Responses'!G60</f>
        <v>0</v>
      </c>
      <c r="F32" s="17" t="str">
        <f aca="false">IF(OR(E32="NS",E32="CR"),"FLAG","")</f>
        <v/>
      </c>
      <c r="G32" s="11" t="n">
        <f aca="false">'Vendor Responses'!I60</f>
        <v>0</v>
      </c>
      <c r="H32" s="17" t="str">
        <f aca="false">IF(OR(G32="NS",G32="CR"),"FLAG","")</f>
        <v/>
      </c>
    </row>
    <row r="33" customFormat="false" ht="27.75" hidden="false" customHeight="true" outlineLevel="0" collapsed="false">
      <c r="A33" s="7" t="n">
        <v>60</v>
      </c>
      <c r="B33" s="16" t="s">
        <v>114</v>
      </c>
      <c r="C33" s="11" t="n">
        <f aca="false">'Vendor Responses'!E61</f>
        <v>0</v>
      </c>
      <c r="D33" s="17" t="str">
        <f aca="false">IF(OR(C33="NS",C33="CR"),"FLAG","")</f>
        <v/>
      </c>
      <c r="E33" s="11" t="n">
        <f aca="false">'Vendor Responses'!G61</f>
        <v>0</v>
      </c>
      <c r="F33" s="17" t="str">
        <f aca="false">IF(OR(E33="NS",E33="CR"),"FLAG","")</f>
        <v/>
      </c>
      <c r="G33" s="11" t="n">
        <f aca="false">'Vendor Responses'!I61</f>
        <v>0</v>
      </c>
      <c r="H33" s="17" t="str">
        <f aca="false">IF(OR(G33="NS",G33="CR"),"FLAG","")</f>
        <v/>
      </c>
    </row>
    <row r="34" customFormat="false" ht="27.75" hidden="false" customHeight="true" outlineLevel="0" collapsed="false">
      <c r="A34" s="7" t="n">
        <v>69</v>
      </c>
      <c r="B34" s="16" t="s">
        <v>124</v>
      </c>
      <c r="C34" s="11" t="n">
        <f aca="false">'Vendor Responses'!E70</f>
        <v>0</v>
      </c>
      <c r="D34" s="17" t="str">
        <f aca="false">IF(OR(C34="NS",C34="CR"),"FLAG","")</f>
        <v/>
      </c>
      <c r="E34" s="11" t="n">
        <f aca="false">'Vendor Responses'!G70</f>
        <v>0</v>
      </c>
      <c r="F34" s="17" t="str">
        <f aca="false">IF(OR(E34="NS",E34="CR"),"FLAG","")</f>
        <v/>
      </c>
      <c r="G34" s="11" t="n">
        <f aca="false">'Vendor Responses'!I70</f>
        <v>0</v>
      </c>
      <c r="H34" s="17" t="str">
        <f aca="false">IF(OR(G34="NS",G34="CR"),"FLAG","")</f>
        <v/>
      </c>
    </row>
    <row r="35" customFormat="false" ht="27.75" hidden="false" customHeight="true" outlineLevel="0" collapsed="false">
      <c r="A35" s="7" t="n">
        <v>73</v>
      </c>
      <c r="B35" s="16" t="s">
        <v>128</v>
      </c>
      <c r="C35" s="11" t="n">
        <f aca="false">'Vendor Responses'!E74</f>
        <v>0</v>
      </c>
      <c r="D35" s="17" t="str">
        <f aca="false">IF(OR(C35="NS",C35="CR"),"FLAG","")</f>
        <v/>
      </c>
      <c r="E35" s="11" t="n">
        <f aca="false">'Vendor Responses'!G74</f>
        <v>0</v>
      </c>
      <c r="F35" s="17" t="str">
        <f aca="false">IF(OR(E35="NS",E35="CR"),"FLAG","")</f>
        <v/>
      </c>
      <c r="G35" s="11" t="n">
        <f aca="false">'Vendor Responses'!I74</f>
        <v>0</v>
      </c>
      <c r="H35" s="17" t="str">
        <f aca="false">IF(OR(G35="NS",G35="CR"),"FLAG","")</f>
        <v/>
      </c>
    </row>
    <row r="36" customFormat="false" ht="27.75" hidden="false" customHeight="true" outlineLevel="0" collapsed="false">
      <c r="A36" s="7" t="n">
        <v>77</v>
      </c>
      <c r="B36" s="16" t="s">
        <v>133</v>
      </c>
      <c r="C36" s="11" t="n">
        <f aca="false">'Vendor Responses'!E78</f>
        <v>0</v>
      </c>
      <c r="D36" s="17" t="str">
        <f aca="false">IF(OR(C36="NS",C36="CR"),"FLAG","")</f>
        <v/>
      </c>
      <c r="E36" s="11" t="n">
        <f aca="false">'Vendor Responses'!G78</f>
        <v>0</v>
      </c>
      <c r="F36" s="17" t="str">
        <f aca="false">IF(OR(E36="NS",E36="CR"),"FLAG","")</f>
        <v/>
      </c>
      <c r="G36" s="11" t="n">
        <f aca="false">'Vendor Responses'!I78</f>
        <v>0</v>
      </c>
      <c r="H36" s="17" t="str">
        <f aca="false">IF(OR(G36="NS",G36="CR"),"FLAG","")</f>
        <v/>
      </c>
    </row>
    <row r="37" customFormat="false" ht="27.75" hidden="false" customHeight="true" outlineLevel="0" collapsed="false">
      <c r="A37" s="7" t="n">
        <v>78</v>
      </c>
      <c r="B37" s="16" t="s">
        <v>134</v>
      </c>
      <c r="C37" s="11" t="n">
        <f aca="false">'Vendor Responses'!E79</f>
        <v>0</v>
      </c>
      <c r="D37" s="17" t="str">
        <f aca="false">IF(OR(C37="NS",C37="CR"),"FLAG","")</f>
        <v/>
      </c>
      <c r="E37" s="11" t="n">
        <f aca="false">'Vendor Responses'!G79</f>
        <v>0</v>
      </c>
      <c r="F37" s="17" t="str">
        <f aca="false">IF(OR(E37="NS",E37="CR"),"FLAG","")</f>
        <v/>
      </c>
      <c r="G37" s="11" t="n">
        <f aca="false">'Vendor Responses'!I79</f>
        <v>0</v>
      </c>
      <c r="H37" s="17" t="str">
        <f aca="false">IF(OR(G37="NS",G37="CR"),"FLAG","")</f>
        <v/>
      </c>
    </row>
    <row r="38" customFormat="false" ht="27.75" hidden="false" customHeight="true" outlineLevel="0" collapsed="false">
      <c r="A38" s="7" t="n">
        <v>79</v>
      </c>
      <c r="B38" s="16" t="s">
        <v>135</v>
      </c>
      <c r="C38" s="11" t="n">
        <f aca="false">'Vendor Responses'!E80</f>
        <v>0</v>
      </c>
      <c r="D38" s="17" t="str">
        <f aca="false">IF(OR(C38="NS",C38="CR"),"FLAG","")</f>
        <v/>
      </c>
      <c r="E38" s="11" t="n">
        <f aca="false">'Vendor Responses'!G80</f>
        <v>0</v>
      </c>
      <c r="F38" s="17" t="str">
        <f aca="false">IF(OR(E38="NS",E38="CR"),"FLAG","")</f>
        <v/>
      </c>
      <c r="G38" s="11" t="n">
        <f aca="false">'Vendor Responses'!I80</f>
        <v>0</v>
      </c>
      <c r="H38" s="17" t="str">
        <f aca="false">IF(OR(G38="NS",G38="CR"),"FLAG","")</f>
        <v/>
      </c>
    </row>
    <row r="39" customFormat="false" ht="27.75" hidden="false" customHeight="true" outlineLevel="0" collapsed="false">
      <c r="A39" s="7" t="n">
        <v>81</v>
      </c>
      <c r="B39" s="16" t="s">
        <v>137</v>
      </c>
      <c r="C39" s="11" t="n">
        <f aca="false">'Vendor Responses'!E82</f>
        <v>0</v>
      </c>
      <c r="D39" s="17" t="str">
        <f aca="false">IF(OR(C39="NS",C39="CR"),"FLAG","")</f>
        <v/>
      </c>
      <c r="E39" s="11" t="n">
        <f aca="false">'Vendor Responses'!G82</f>
        <v>0</v>
      </c>
      <c r="F39" s="17" t="str">
        <f aca="false">IF(OR(E39="NS",E39="CR"),"FLAG","")</f>
        <v/>
      </c>
      <c r="G39" s="11" t="n">
        <f aca="false">'Vendor Responses'!I82</f>
        <v>0</v>
      </c>
      <c r="H39" s="17" t="str">
        <f aca="false">IF(OR(G39="NS",G39="CR"),"FLAG","")</f>
        <v/>
      </c>
    </row>
    <row r="40" customFormat="false" ht="27.75" hidden="false" customHeight="true" outlineLevel="0" collapsed="false">
      <c r="A40" s="7" t="n">
        <v>86</v>
      </c>
      <c r="B40" s="16" t="s">
        <v>143</v>
      </c>
      <c r="C40" s="11" t="n">
        <f aca="false">'Vendor Responses'!E87</f>
        <v>0</v>
      </c>
      <c r="D40" s="17" t="str">
        <f aca="false">IF(OR(C40="NS",C40="CR"),"FLAG","")</f>
        <v/>
      </c>
      <c r="E40" s="11" t="n">
        <f aca="false">'Vendor Responses'!G87</f>
        <v>0</v>
      </c>
      <c r="F40" s="17" t="str">
        <f aca="false">IF(OR(E40="NS",E40="CR"),"FLAG","")</f>
        <v/>
      </c>
      <c r="G40" s="11" t="n">
        <f aca="false">'Vendor Responses'!I87</f>
        <v>0</v>
      </c>
      <c r="H40" s="17" t="str">
        <f aca="false">IF(OR(G40="NS",G40="CR"),"FLAG","")</f>
        <v/>
      </c>
    </row>
    <row r="41" customFormat="false" ht="27.75" hidden="false" customHeight="true" outlineLevel="0" collapsed="false">
      <c r="A41" s="7" t="n">
        <v>88</v>
      </c>
      <c r="B41" s="16" t="s">
        <v>145</v>
      </c>
      <c r="C41" s="11" t="n">
        <f aca="false">'Vendor Responses'!E89</f>
        <v>0</v>
      </c>
      <c r="D41" s="17" t="str">
        <f aca="false">IF(OR(C41="NS",C41="CR"),"FLAG","")</f>
        <v/>
      </c>
      <c r="E41" s="11" t="n">
        <f aca="false">'Vendor Responses'!G89</f>
        <v>0</v>
      </c>
      <c r="F41" s="17" t="str">
        <f aca="false">IF(OR(E41="NS",E41="CR"),"FLAG","")</f>
        <v/>
      </c>
      <c r="G41" s="11" t="n">
        <f aca="false">'Vendor Responses'!I89</f>
        <v>0</v>
      </c>
      <c r="H41" s="17" t="str">
        <f aca="false">IF(OR(G41="NS",G41="CR"),"FLAG","")</f>
        <v/>
      </c>
    </row>
    <row r="42" customFormat="false" ht="27.75" hidden="false" customHeight="true" outlineLevel="0" collapsed="false">
      <c r="A42" s="7" t="n">
        <v>89</v>
      </c>
      <c r="B42" s="16" t="s">
        <v>146</v>
      </c>
      <c r="C42" s="11" t="n">
        <f aca="false">'Vendor Responses'!E90</f>
        <v>0</v>
      </c>
      <c r="D42" s="17" t="str">
        <f aca="false">IF(OR(C42="NS",C42="CR"),"FLAG","")</f>
        <v/>
      </c>
      <c r="E42" s="11" t="n">
        <f aca="false">'Vendor Responses'!G90</f>
        <v>0</v>
      </c>
      <c r="F42" s="17" t="str">
        <f aca="false">IF(OR(E42="NS",E42="CR"),"FLAG","")</f>
        <v/>
      </c>
      <c r="G42" s="11" t="n">
        <f aca="false">'Vendor Responses'!I90</f>
        <v>0</v>
      </c>
      <c r="H42" s="17" t="str">
        <f aca="false">IF(OR(G42="NS",G42="CR"),"FLAG","")</f>
        <v/>
      </c>
    </row>
    <row r="43" customFormat="false" ht="27.75" hidden="false" customHeight="true" outlineLevel="0" collapsed="false">
      <c r="A43" s="7" t="n">
        <v>90</v>
      </c>
      <c r="B43" s="16" t="s">
        <v>147</v>
      </c>
      <c r="C43" s="11" t="n">
        <f aca="false">'Vendor Responses'!E91</f>
        <v>0</v>
      </c>
      <c r="D43" s="17" t="str">
        <f aca="false">IF(OR(C43="NS",C43="CR"),"FLAG","")</f>
        <v/>
      </c>
      <c r="E43" s="11" t="n">
        <f aca="false">'Vendor Responses'!G91</f>
        <v>0</v>
      </c>
      <c r="F43" s="17" t="str">
        <f aca="false">IF(OR(E43="NS",E43="CR"),"FLAG","")</f>
        <v/>
      </c>
      <c r="G43" s="11" t="n">
        <f aca="false">'Vendor Responses'!I91</f>
        <v>0</v>
      </c>
      <c r="H43" s="17" t="str">
        <f aca="false">IF(OR(G43="NS",G43="CR"),"FLAG","")</f>
        <v/>
      </c>
    </row>
    <row r="44" customFormat="false" ht="27.75" hidden="false" customHeight="true" outlineLevel="0" collapsed="false">
      <c r="A44" s="7" t="n">
        <v>91</v>
      </c>
      <c r="B44" s="16" t="s">
        <v>148</v>
      </c>
      <c r="C44" s="11" t="n">
        <f aca="false">'Vendor Responses'!E92</f>
        <v>0</v>
      </c>
      <c r="D44" s="17" t="str">
        <f aca="false">IF(OR(C44="NS",C44="CR"),"FLAG","")</f>
        <v/>
      </c>
      <c r="E44" s="11" t="n">
        <f aca="false">'Vendor Responses'!G92</f>
        <v>0</v>
      </c>
      <c r="F44" s="17" t="str">
        <f aca="false">IF(OR(E44="NS",E44="CR"),"FLAG","")</f>
        <v/>
      </c>
      <c r="G44" s="11" t="n">
        <f aca="false">'Vendor Responses'!I92</f>
        <v>0</v>
      </c>
      <c r="H44" s="17" t="str">
        <f aca="false">IF(OR(G44="NS",G44="CR"),"FLAG","")</f>
        <v/>
      </c>
    </row>
    <row r="45" customFormat="false" ht="27.75" hidden="false" customHeight="true" outlineLevel="0" collapsed="false">
      <c r="A45" s="7" t="n">
        <v>93</v>
      </c>
      <c r="B45" s="16" t="s">
        <v>150</v>
      </c>
      <c r="C45" s="11" t="n">
        <f aca="false">'Vendor Responses'!E94</f>
        <v>0</v>
      </c>
      <c r="D45" s="17" t="str">
        <f aca="false">IF(OR(C45="NS",C45="CR"),"FLAG","")</f>
        <v/>
      </c>
      <c r="E45" s="11" t="n">
        <f aca="false">'Vendor Responses'!G94</f>
        <v>0</v>
      </c>
      <c r="F45" s="17" t="str">
        <f aca="false">IF(OR(E45="NS",E45="CR"),"FLAG","")</f>
        <v/>
      </c>
      <c r="G45" s="11" t="n">
        <f aca="false">'Vendor Responses'!I94</f>
        <v>0</v>
      </c>
      <c r="H45" s="17" t="str">
        <f aca="false">IF(OR(G45="NS",G45="CR"),"FLAG","")</f>
        <v/>
      </c>
    </row>
    <row r="46" customFormat="false" ht="27.75" hidden="false" customHeight="true" outlineLevel="0" collapsed="false">
      <c r="A46" s="7" t="n">
        <v>94</v>
      </c>
      <c r="B46" s="16" t="s">
        <v>151</v>
      </c>
      <c r="C46" s="11" t="n">
        <f aca="false">'Vendor Responses'!E95</f>
        <v>0</v>
      </c>
      <c r="D46" s="17" t="str">
        <f aca="false">IF(OR(C46="NS",C46="CR"),"FLAG","")</f>
        <v/>
      </c>
      <c r="E46" s="11" t="n">
        <f aca="false">'Vendor Responses'!G95</f>
        <v>0</v>
      </c>
      <c r="F46" s="17" t="str">
        <f aca="false">IF(OR(E46="NS",E46="CR"),"FLAG","")</f>
        <v/>
      </c>
      <c r="G46" s="11" t="n">
        <f aca="false">'Vendor Responses'!I95</f>
        <v>0</v>
      </c>
      <c r="H46" s="17" t="str">
        <f aca="false">IF(OR(G46="NS",G46="CR"),"FLAG","")</f>
        <v/>
      </c>
    </row>
    <row r="47" customFormat="false" ht="27.75" hidden="false" customHeight="true" outlineLevel="0" collapsed="false">
      <c r="A47" s="7" t="n">
        <v>95</v>
      </c>
      <c r="B47" s="16" t="s">
        <v>152</v>
      </c>
      <c r="C47" s="11" t="n">
        <f aca="false">'Vendor Responses'!E96</f>
        <v>0</v>
      </c>
      <c r="D47" s="17" t="str">
        <f aca="false">IF(OR(C47="NS",C47="CR"),"FLAG","")</f>
        <v/>
      </c>
      <c r="E47" s="11" t="n">
        <f aca="false">'Vendor Responses'!G96</f>
        <v>0</v>
      </c>
      <c r="F47" s="17" t="str">
        <f aca="false">IF(OR(E47="NS",E47="CR"),"FLAG","")</f>
        <v/>
      </c>
      <c r="G47" s="11" t="n">
        <f aca="false">'Vendor Responses'!I96</f>
        <v>0</v>
      </c>
      <c r="H47" s="17" t="str">
        <f aca="false">IF(OR(G47="NS",G47="CR"),"FLAG","")</f>
        <v/>
      </c>
    </row>
    <row r="48" customFormat="false" ht="27.75" hidden="false" customHeight="true" outlineLevel="0" collapsed="false">
      <c r="A48" s="7" t="n">
        <v>96</v>
      </c>
      <c r="B48" s="16" t="s">
        <v>153</v>
      </c>
      <c r="C48" s="11" t="n">
        <f aca="false">'Vendor Responses'!E97</f>
        <v>0</v>
      </c>
      <c r="D48" s="17" t="str">
        <f aca="false">IF(OR(C48="NS",C48="CR"),"FLAG","")</f>
        <v/>
      </c>
      <c r="E48" s="11" t="n">
        <f aca="false">'Vendor Responses'!G97</f>
        <v>0</v>
      </c>
      <c r="F48" s="17" t="str">
        <f aca="false">IF(OR(E48="NS",E48="CR"),"FLAG","")</f>
        <v/>
      </c>
      <c r="G48" s="11" t="n">
        <f aca="false">'Vendor Responses'!I97</f>
        <v>0</v>
      </c>
      <c r="H48" s="17" t="str">
        <f aca="false">IF(OR(G48="NS",G48="CR"),"FLAG","")</f>
        <v/>
      </c>
    </row>
    <row r="49" customFormat="false" ht="27.75" hidden="false" customHeight="true" outlineLevel="0" collapsed="false">
      <c r="A49" s="7" t="n">
        <v>98</v>
      </c>
      <c r="B49" s="16" t="s">
        <v>156</v>
      </c>
      <c r="C49" s="11" t="n">
        <f aca="false">'Vendor Responses'!E99</f>
        <v>0</v>
      </c>
      <c r="D49" s="17" t="str">
        <f aca="false">IF(OR(C49="NS",C49="CR"),"FLAG","")</f>
        <v/>
      </c>
      <c r="E49" s="11" t="n">
        <f aca="false">'Vendor Responses'!G99</f>
        <v>0</v>
      </c>
      <c r="F49" s="17" t="str">
        <f aca="false">IF(OR(E49="NS",E49="CR"),"FLAG","")</f>
        <v/>
      </c>
      <c r="G49" s="11" t="n">
        <f aca="false">'Vendor Responses'!I99</f>
        <v>0</v>
      </c>
      <c r="H49" s="17" t="str">
        <f aca="false">IF(OR(G49="NS",G49="CR"),"FLAG","")</f>
        <v/>
      </c>
    </row>
    <row r="50" customFormat="false" ht="27.75" hidden="false" customHeight="true" outlineLevel="0" collapsed="false">
      <c r="A50" s="7" t="n">
        <v>99</v>
      </c>
      <c r="B50" s="16" t="s">
        <v>157</v>
      </c>
      <c r="C50" s="11" t="n">
        <f aca="false">'Vendor Responses'!E100</f>
        <v>0</v>
      </c>
      <c r="D50" s="17" t="str">
        <f aca="false">IF(OR(C50="NS",C50="CR"),"FLAG","")</f>
        <v/>
      </c>
      <c r="E50" s="11" t="n">
        <f aca="false">'Vendor Responses'!G100</f>
        <v>0</v>
      </c>
      <c r="F50" s="17" t="str">
        <f aca="false">IF(OR(E50="NS",E50="CR"),"FLAG","")</f>
        <v/>
      </c>
      <c r="G50" s="11" t="n">
        <f aca="false">'Vendor Responses'!I100</f>
        <v>0</v>
      </c>
      <c r="H50" s="17" t="str">
        <f aca="false">IF(OR(G50="NS",G50="CR"),"FLAG","")</f>
        <v/>
      </c>
    </row>
    <row r="51" customFormat="false" ht="27.75" hidden="false" customHeight="true" outlineLevel="0" collapsed="false">
      <c r="A51" s="7" t="n">
        <v>104</v>
      </c>
      <c r="B51" s="16" t="s">
        <v>162</v>
      </c>
      <c r="C51" s="11" t="n">
        <f aca="false">'Vendor Responses'!E105</f>
        <v>0</v>
      </c>
      <c r="D51" s="17" t="str">
        <f aca="false">IF(OR(C51="NS",C51="CR"),"FLAG","")</f>
        <v/>
      </c>
      <c r="E51" s="11" t="n">
        <f aca="false">'Vendor Responses'!G105</f>
        <v>0</v>
      </c>
      <c r="F51" s="17" t="str">
        <f aca="false">IF(OR(E51="NS",E51="CR"),"FLAG","")</f>
        <v/>
      </c>
      <c r="G51" s="11" t="n">
        <f aca="false">'Vendor Responses'!I105</f>
        <v>0</v>
      </c>
      <c r="H51" s="17" t="str">
        <f aca="false">IF(OR(G51="NS",G51="CR"),"FLAG","")</f>
        <v/>
      </c>
    </row>
    <row r="52" customFormat="false" ht="27.75" hidden="false" customHeight="true" outlineLevel="0" collapsed="false">
      <c r="A52" s="7" t="n">
        <v>105</v>
      </c>
      <c r="B52" s="16" t="s">
        <v>163</v>
      </c>
      <c r="C52" s="11" t="n">
        <f aca="false">'Vendor Responses'!E106</f>
        <v>0</v>
      </c>
      <c r="D52" s="17" t="str">
        <f aca="false">IF(OR(C52="NS",C52="CR"),"FLAG","")</f>
        <v/>
      </c>
      <c r="E52" s="11" t="n">
        <f aca="false">'Vendor Responses'!G106</f>
        <v>0</v>
      </c>
      <c r="F52" s="17" t="str">
        <f aca="false">IF(OR(E52="NS",E52="CR"),"FLAG","")</f>
        <v/>
      </c>
      <c r="G52" s="11" t="n">
        <f aca="false">'Vendor Responses'!I106</f>
        <v>0</v>
      </c>
      <c r="H52" s="17" t="str">
        <f aca="false">IF(OR(G52="NS",G52="CR"),"FLAG","")</f>
        <v/>
      </c>
    </row>
    <row r="53" customFormat="false" ht="27.75" hidden="false" customHeight="true" outlineLevel="0" collapsed="false">
      <c r="A53" s="7" t="n">
        <v>106</v>
      </c>
      <c r="B53" s="16" t="s">
        <v>164</v>
      </c>
      <c r="C53" s="11" t="n">
        <f aca="false">'Vendor Responses'!E107</f>
        <v>0</v>
      </c>
      <c r="D53" s="17" t="str">
        <f aca="false">IF(OR(C53="NS",C53="CR"),"FLAG","")</f>
        <v/>
      </c>
      <c r="E53" s="11" t="n">
        <f aca="false">'Vendor Responses'!G107</f>
        <v>0</v>
      </c>
      <c r="F53" s="17" t="str">
        <f aca="false">IF(OR(E53="NS",E53="CR"),"FLAG","")</f>
        <v/>
      </c>
      <c r="G53" s="11" t="n">
        <f aca="false">'Vendor Responses'!I107</f>
        <v>0</v>
      </c>
      <c r="H53" s="17" t="str">
        <f aca="false">IF(OR(G53="NS",G53="CR"),"FLAG","")</f>
        <v/>
      </c>
    </row>
    <row r="54" customFormat="false" ht="27.75" hidden="false" customHeight="true" outlineLevel="0" collapsed="false">
      <c r="A54" s="7" t="n">
        <v>108</v>
      </c>
      <c r="B54" s="16" t="s">
        <v>166</v>
      </c>
      <c r="C54" s="11" t="n">
        <f aca="false">'Vendor Responses'!E109</f>
        <v>0</v>
      </c>
      <c r="D54" s="17" t="str">
        <f aca="false">IF(OR(C54="NS",C54="CR"),"FLAG","")</f>
        <v/>
      </c>
      <c r="E54" s="11" t="n">
        <f aca="false">'Vendor Responses'!G109</f>
        <v>0</v>
      </c>
      <c r="F54" s="17" t="str">
        <f aca="false">IF(OR(E54="NS",E54="CR"),"FLAG","")</f>
        <v/>
      </c>
      <c r="G54" s="11" t="n">
        <f aca="false">'Vendor Responses'!I109</f>
        <v>0</v>
      </c>
      <c r="H54" s="17" t="str">
        <f aca="false">IF(OR(G54="NS",G54="CR"),"FLAG","")</f>
        <v/>
      </c>
    </row>
    <row r="55" customFormat="false" ht="27.75" hidden="false" customHeight="true" outlineLevel="0" collapsed="false">
      <c r="A55" s="7" t="n">
        <v>109</v>
      </c>
      <c r="B55" s="16" t="s">
        <v>167</v>
      </c>
      <c r="C55" s="11" t="n">
        <f aca="false">'Vendor Responses'!E110</f>
        <v>0</v>
      </c>
      <c r="D55" s="17" t="str">
        <f aca="false">IF(OR(C55="NS",C55="CR"),"FLAG","")</f>
        <v/>
      </c>
      <c r="E55" s="11" t="n">
        <f aca="false">'Vendor Responses'!G110</f>
        <v>0</v>
      </c>
      <c r="F55" s="17" t="str">
        <f aca="false">IF(OR(E55="NS",E55="CR"),"FLAG","")</f>
        <v/>
      </c>
      <c r="G55" s="11" t="n">
        <f aca="false">'Vendor Responses'!I110</f>
        <v>0</v>
      </c>
      <c r="H55" s="17" t="str">
        <f aca="false">IF(OR(G55="NS",G55="CR"),"FLAG","")</f>
        <v/>
      </c>
    </row>
    <row r="56" customFormat="false" ht="27.75" hidden="false" customHeight="true" outlineLevel="0" collapsed="false">
      <c r="A56" s="7" t="n">
        <v>112</v>
      </c>
      <c r="B56" s="16" t="s">
        <v>170</v>
      </c>
      <c r="C56" s="11" t="n">
        <f aca="false">'Vendor Responses'!E113</f>
        <v>0</v>
      </c>
      <c r="D56" s="17" t="str">
        <f aca="false">IF(OR(C56="NS",C56="CR"),"FLAG","")</f>
        <v/>
      </c>
      <c r="E56" s="11" t="n">
        <f aca="false">'Vendor Responses'!G113</f>
        <v>0</v>
      </c>
      <c r="F56" s="17" t="str">
        <f aca="false">IF(OR(E56="NS",E56="CR"),"FLAG","")</f>
        <v/>
      </c>
      <c r="G56" s="11" t="n">
        <f aca="false">'Vendor Responses'!I113</f>
        <v>0</v>
      </c>
      <c r="H56" s="17" t="str">
        <f aca="false">IF(OR(G56="NS",G56="CR"),"FLAG","")</f>
        <v/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8"/>
    <col collapsed="false" customWidth="true" hidden="false" outlineLevel="0" max="4" min="2" style="1" width="18"/>
  </cols>
  <sheetData>
    <row r="1" customFormat="false" ht="19.5" hidden="false" customHeight="true" outlineLevel="0" collapsed="false">
      <c r="A1" s="18" t="s">
        <v>196</v>
      </c>
      <c r="B1" s="18"/>
      <c r="C1" s="18"/>
      <c r="D1" s="18"/>
    </row>
    <row r="3" customFormat="false" ht="15" hidden="false" customHeight="true" outlineLevel="0" collapsed="false">
      <c r="A3" s="6" t="s">
        <v>197</v>
      </c>
      <c r="B3" s="6" t="s">
        <v>198</v>
      </c>
      <c r="C3" s="6" t="s">
        <v>199</v>
      </c>
      <c r="D3" s="6" t="s">
        <v>200</v>
      </c>
    </row>
    <row r="4" customFormat="false" ht="15.75" hidden="false" customHeight="true" outlineLevel="0" collapsed="false">
      <c r="A4" s="7" t="s">
        <v>201</v>
      </c>
      <c r="B4" s="19" t="n">
        <f aca="false">'Section Summary'!D13</f>
        <v>0</v>
      </c>
      <c r="C4" s="19" t="n">
        <f aca="false">'Section Summary'!F13</f>
        <v>0</v>
      </c>
      <c r="D4" s="19" t="n">
        <f aca="false">'Section Summary'!H13</f>
        <v>0</v>
      </c>
    </row>
    <row r="5" customFormat="false" ht="15" hidden="false" customHeight="true" outlineLevel="0" collapsed="false">
      <c r="A5" s="7" t="s">
        <v>202</v>
      </c>
      <c r="B5" s="7" t="n">
        <f aca="false">SUM('Section Summary'!C2:C12)</f>
        <v>1375</v>
      </c>
      <c r="C5" s="7" t="n">
        <f aca="false">SUM('Section Summary'!C2:C12)</f>
        <v>1375</v>
      </c>
      <c r="D5" s="7" t="n">
        <f aca="false">SUM('Section Summary'!C2:C12)</f>
        <v>1375</v>
      </c>
    </row>
    <row r="6" customFormat="false" ht="15" hidden="false" customHeight="true" outlineLevel="0" collapsed="false">
      <c r="A6" s="7" t="s">
        <v>203</v>
      </c>
      <c r="B6" s="15" t="n">
        <f aca="false">B4/B5</f>
        <v>0</v>
      </c>
      <c r="C6" s="15" t="n">
        <f aca="false">C4/C5</f>
        <v>0</v>
      </c>
      <c r="D6" s="15" t="n">
        <f aca="false">D4/D5</f>
        <v>0</v>
      </c>
    </row>
    <row r="7" customFormat="false" ht="15" hidden="false" customHeight="true" outlineLevel="0" collapsed="false">
      <c r="A7" s="7" t="s">
        <v>204</v>
      </c>
      <c r="B7" s="20" t="n">
        <f aca="false">COUNTIF('Critical Flags'!D2:D55,"FLAG")</f>
        <v>0</v>
      </c>
      <c r="C7" s="20" t="n">
        <f aca="false">COUNTIF('Critical Flags'!F2:F55,"FLAG")</f>
        <v>0</v>
      </c>
      <c r="D7" s="20" t="n">
        <f aca="false">COUNTIF('Critical Flags'!H2:H55,"FLAG")</f>
        <v>0</v>
      </c>
    </row>
    <row r="8" customFormat="false" ht="39.75" hidden="false" customHeight="true" outlineLevel="0" collapsed="false">
      <c r="A8" s="7" t="s">
        <v>205</v>
      </c>
      <c r="B8" s="16" t="str">
        <f aca="false">IF(B7&gt;=2,"Remove from consideration (2+ critical flags)",IF(B6&gt;=0.82,"Strong fit — proceed to negotiation",IF(B6&gt;=0.67,"Acceptable — require written commitments",IF(B6&gt;=0.52,"Marginal — re-demo against failed items","Remove from consideration"))))</f>
        <v>Remove from consideration</v>
      </c>
      <c r="C8" s="16" t="str">
        <f aca="false">IF(C7&gt;=2,"Remove from consideration (2+ critical flags)",IF(C6&gt;=0.82,"Strong fit — proceed to negotiation",IF(C6&gt;=0.67,"Acceptable — require written commitments",IF(C6&gt;=0.52,"Marginal — re-demo against failed items","Remove from consideration"))))</f>
        <v>Remove from consideration</v>
      </c>
      <c r="D8" s="16" t="str">
        <f aca="false">IF(D7&gt;=2,"Remove from consideration (2+ critical flags)",IF(D6&gt;=0.82,"Strong fit — proceed to negotiation",IF(D6&gt;=0.67,"Acceptable — require written commitments",IF(D6&gt;=0.52,"Marginal — re-demo against failed items","Remove from consideration"))))</f>
        <v>Remove from consideration</v>
      </c>
    </row>
    <row r="10" customFormat="false" ht="15" hidden="false" customHeight="true" outlineLevel="0" collapsed="false">
      <c r="A10" s="21" t="s">
        <v>206</v>
      </c>
    </row>
    <row r="11" customFormat="false" ht="15" hidden="false" customHeight="true" outlineLevel="0" collapsed="false">
      <c r="A11" s="22" t="s">
        <v>207</v>
      </c>
      <c r="B11" s="22"/>
      <c r="C11" s="22"/>
      <c r="D11" s="22"/>
    </row>
    <row r="12" customFormat="false" ht="15" hidden="false" customHeight="true" outlineLevel="0" collapsed="false">
      <c r="A12" s="22" t="s">
        <v>208</v>
      </c>
      <c r="B12" s="22"/>
      <c r="C12" s="22"/>
      <c r="D12" s="22"/>
    </row>
    <row r="13" customFormat="false" ht="15" hidden="false" customHeight="true" outlineLevel="0" collapsed="false">
      <c r="A13" s="22" t="s">
        <v>209</v>
      </c>
      <c r="B13" s="22"/>
      <c r="C13" s="22"/>
      <c r="D13" s="22"/>
    </row>
    <row r="14" customFormat="false" ht="15" hidden="false" customHeight="true" outlineLevel="0" collapsed="false">
      <c r="A14" s="22" t="s">
        <v>210</v>
      </c>
      <c r="B14" s="22"/>
      <c r="C14" s="22"/>
      <c r="D14" s="22"/>
    </row>
    <row r="15" customFormat="false" ht="15" hidden="false" customHeight="true" outlineLevel="0" collapsed="false">
      <c r="A15" s="22" t="s">
        <v>211</v>
      </c>
      <c r="B15" s="22"/>
      <c r="C15" s="22"/>
      <c r="D15" s="22"/>
    </row>
  </sheetData>
  <mergeCells count="6">
    <mergeCell ref="A1:D1"/>
    <mergeCell ref="A11:D11"/>
    <mergeCell ref="A12:D12"/>
    <mergeCell ref="A13:D13"/>
    <mergeCell ref="A14:D14"/>
    <mergeCell ref="A15:D1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2026-06-30T05:37:43Z</dcterms:created>
  <dc:creator>openpyxl</dc:creator>
  <dc:description/>
  <dc:language>en-US</dc:language>
  <cp:lastModifiedBy/>
  <dcterms:modified xsi:type="dcterms:W3CDTF">2026-06-30T05:39:58Z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