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25"/>
  <workbookPr codeName="ThisWorkbook" autoCompressPictures="0" defaultThemeVersion="124226"/>
  <mc:AlternateContent xmlns:mc="http://schemas.openxmlformats.org/markup-compatibility/2006">
    <mc:Choice Requires="x15">
      <x15ac:absPath xmlns:x15ac="http://schemas.microsoft.com/office/spreadsheetml/2010/11/ac" url="H:\AMP2014\Microplanning brief\"/>
    </mc:Choice>
  </mc:AlternateContent>
  <xr:revisionPtr revIDLastSave="0" documentId="8_{759B66A3-F07A-48FC-8871-59A2FD291E88}" xr6:coauthVersionLast="34" xr6:coauthVersionMax="34" xr10:uidLastSave="{00000000-0000-0000-0000-000000000000}"/>
  <bookViews>
    <workbookView xWindow="0" yWindow="0" windowWidth="28800" windowHeight="11625" tabRatio="808" firstSheet="1" activeTab="1" xr2:uid="{00000000-000D-0000-FFFF-FFFF00000000}"/>
  </bookViews>
  <sheets>
    <sheet name="Populations Mwumba" sheetId="111" state="hidden" r:id="rId1"/>
    <sheet name="Info" sheetId="93" r:id="rId2"/>
    <sheet name="1. Paramètres Logistiques" sheetId="71" r:id="rId3"/>
    <sheet name="2. Population Urbaine" sheetId="92" r:id="rId4"/>
    <sheet name="3. MPP - (exemple 3)" sheetId="109" state="hidden" r:id="rId5"/>
    <sheet name="3. MPP URBAIN (exemple)" sheetId="115" r:id="rId6"/>
    <sheet name="3. MPP - URBAIN Commune 1" sheetId="117" r:id="rId7"/>
    <sheet name="3. MPP - URBAIN Commune 2" sheetId="123" r:id="rId8"/>
    <sheet name="3. MPP - URBAIN Commune 3" sheetId="124" r:id="rId9"/>
    <sheet name="3. MPP - URBAIN Commune 4" sheetId="125" r:id="rId10"/>
    <sheet name="3. MPP - URBAIN Commune 5" sheetId="126" r:id="rId11"/>
    <sheet name="3. MPP - URBAIN Commune 6" sheetId="127" r:id="rId12"/>
    <sheet name="4a. Hypothèses Budget" sheetId="107" r:id="rId13"/>
    <sheet name="4b. Budget District" sheetId="108"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s>
  <definedNames>
    <definedName name="BigSubApplicant" localSheetId="4">SUBSTITUTE(SUBSTITUTE(SUBSTITUTE('3. MPP - (exemple 3)'!BigSubApplicant2," ","_"),"-",""),"(","_")</definedName>
    <definedName name="BigSubApplicant" localSheetId="7">SUBSTITUTE(SUBSTITUTE(SUBSTITUTE('3. MPP - URBAIN Commune 2'!BigSubApplicant2," ","_"),"-",""),"(","_")</definedName>
    <definedName name="BigSubApplicant" localSheetId="8">SUBSTITUTE(SUBSTITUTE(SUBSTITUTE('3. MPP - URBAIN Commune 3'!BigSubApplicant2," ","_"),"-",""),"(","_")</definedName>
    <definedName name="BigSubApplicant" localSheetId="9">SUBSTITUTE(SUBSTITUTE(SUBSTITUTE('3. MPP - URBAIN Commune 4'!BigSubApplicant2," ","_"),"-",""),"(","_")</definedName>
    <definedName name="BigSubApplicant" localSheetId="10">SUBSTITUTE(SUBSTITUTE(SUBSTITUTE('3. MPP - URBAIN Commune 5'!BigSubApplicant2," ","_"),"-",""),"(","_")</definedName>
    <definedName name="BigSubApplicant" localSheetId="11">SUBSTITUTE(SUBSTITUTE(SUBSTITUTE('3. MPP - URBAIN Commune 6'!BigSubApplicant2," ","_"),"-",""),"(","_")</definedName>
    <definedName name="BigSubApplicant" localSheetId="12">SUBSTITUTE(SUBSTITUTE(SUBSTITUTE('4a. Hypothèses Budget'!BigSubApplicant2," ","_"),"-",""),"(","_")</definedName>
    <definedName name="BigSubApplicant" localSheetId="13">SUBSTITUTE(SUBSTITUTE(SUBSTITUTE('4b. Budget District'!BigSubApplicant2," ","_"),"-",""),"(","_")</definedName>
    <definedName name="BigSubApplicant" localSheetId="0">SUBSTITUTE(SUBSTITUTE(SUBSTITUTE('Populations Mwumba'!BigSubApplicant2," ","_"),"-",""),"(","_")</definedName>
    <definedName name="BigSubApplicant">SUBSTITUTE(SUBSTITUTE(SUBSTITUTE(BigSubApplicant2," ","_"),"-",""),"(","_")</definedName>
    <definedName name="BigSubApplicant2" localSheetId="4">SUBSTITUTE(SUBSTITUTE(SUBSTITUTE(SUBSTITUTE(SUBSTITUTE(SUBSTITUTE(SUBSTITUTE(#REF!,"Non-",""),"Sub-",""),"CCM ",""),")",""),"'","_"),"+",""),"&amp;","")</definedName>
    <definedName name="BigSubApplicant2" localSheetId="7">SUBSTITUTE(SUBSTITUTE(SUBSTITUTE(SUBSTITUTE(SUBSTITUTE(SUBSTITUTE(SUBSTITUTE(#REF!,"Non-",""),"Sub-",""),"CCM ",""),")",""),"'","_"),"+",""),"&amp;","")</definedName>
    <definedName name="BigSubApplicant2" localSheetId="8">SUBSTITUTE(SUBSTITUTE(SUBSTITUTE(SUBSTITUTE(SUBSTITUTE(SUBSTITUTE(SUBSTITUTE(#REF!,"Non-",""),"Sub-",""),"CCM ",""),")",""),"'","_"),"+",""),"&amp;","")</definedName>
    <definedName name="BigSubApplicant2" localSheetId="9">SUBSTITUTE(SUBSTITUTE(SUBSTITUTE(SUBSTITUTE(SUBSTITUTE(SUBSTITUTE(SUBSTITUTE(#REF!,"Non-",""),"Sub-",""),"CCM ",""),")",""),"'","_"),"+",""),"&amp;","")</definedName>
    <definedName name="BigSubApplicant2" localSheetId="10">SUBSTITUTE(SUBSTITUTE(SUBSTITUTE(SUBSTITUTE(SUBSTITUTE(SUBSTITUTE(SUBSTITUTE(#REF!,"Non-",""),"Sub-",""),"CCM ",""),")",""),"'","_"),"+",""),"&amp;","")</definedName>
    <definedName name="BigSubApplicant2" localSheetId="11">SUBSTITUTE(SUBSTITUTE(SUBSTITUTE(SUBSTITUTE(SUBSTITUTE(SUBSTITUTE(SUBSTITUTE(#REF!,"Non-",""),"Sub-",""),"CCM ",""),")",""),"'","_"),"+",""),"&amp;","")</definedName>
    <definedName name="BigSubApplicant2" localSheetId="12">SUBSTITUTE(SUBSTITUTE(SUBSTITUTE(SUBSTITUTE(SUBSTITUTE(SUBSTITUTE(SUBSTITUTE(#REF!,"Non-",""),"Sub-",""),"CCM ",""),")",""),"'","_"),"+",""),"&amp;","")</definedName>
    <definedName name="BigSubApplicant2" localSheetId="13">SUBSTITUTE(SUBSTITUTE(SUBSTITUTE(SUBSTITUTE(SUBSTITUTE(SUBSTITUTE(SUBSTITUTE(#REF!,"Non-",""),"Sub-",""),"CCM ",""),")",""),"'","_"),"+",""),"&amp;","")</definedName>
    <definedName name="BigSubApplicant2" localSheetId="0">SUBSTITUTE(SUBSTITUTE(SUBSTITUTE(SUBSTITUTE(SUBSTITUTE(SUBSTITUTE(SUBSTITUTE(#REF!,"Non-",""),"Sub-",""),"CCM ",""),")",""),"'","_"),"+",""),"&amp;","")</definedName>
    <definedName name="BigSubApplicant2">SUBSTITUTE(SUBSTITUTE(SUBSTITUTE(SUBSTITUTE(SUBSTITUTE(SUBSTITUTE(SUBSTITUTE(#REF!,"Non-",""),"Sub-",""),"CCM ",""),")",""),"'","_"),"+",""),"&amp;","")</definedName>
    <definedName name="BudgetLineNumbers">'[1]Budget Lines'!$D$2:INDEX('[1]Budget Lines'!$D$2:$D$503,COUNT('[1]Budget Lines'!$D$2:$D$503,"?*"))</definedName>
    <definedName name="Components" localSheetId="4">#REF!</definedName>
    <definedName name="Components" localSheetId="7">#REF!</definedName>
    <definedName name="Components" localSheetId="8">#REF!</definedName>
    <definedName name="Components" localSheetId="9">#REF!</definedName>
    <definedName name="Components" localSheetId="10">#REF!</definedName>
    <definedName name="Components" localSheetId="11">#REF!</definedName>
    <definedName name="Components" localSheetId="12">#REF!</definedName>
    <definedName name="Components" localSheetId="13">#REF!</definedName>
    <definedName name="Components" localSheetId="0">#REF!</definedName>
    <definedName name="Components">#REF!</definedName>
    <definedName name="cost_categories">'[2]Working Summary category &amp; SDA'!$A$3:$A$15</definedName>
    <definedName name="Country_Applicant" localSheetId="4">#REF!</definedName>
    <definedName name="Country_Applicant" localSheetId="7">#REF!</definedName>
    <definedName name="Country_Applicant" localSheetId="8">#REF!</definedName>
    <definedName name="Country_Applicant" localSheetId="9">#REF!</definedName>
    <definedName name="Country_Applicant" localSheetId="10">#REF!</definedName>
    <definedName name="Country_Applicant" localSheetId="11">#REF!</definedName>
    <definedName name="Country_Applicant" localSheetId="12">#REF!</definedName>
    <definedName name="Country_Applicant" localSheetId="13">#REF!</definedName>
    <definedName name="Country_Applicant" localSheetId="0">#REF!</definedName>
    <definedName name="Country_Applicant">#REF!</definedName>
    <definedName name="Currency" localSheetId="4">#REF!</definedName>
    <definedName name="Currency" localSheetId="7">#REF!</definedName>
    <definedName name="Currency" localSheetId="8">#REF!</definedName>
    <definedName name="Currency" localSheetId="9">#REF!</definedName>
    <definedName name="Currency" localSheetId="10">#REF!</definedName>
    <definedName name="Currency" localSheetId="11">#REF!</definedName>
    <definedName name="Currency" localSheetId="12">#REF!</definedName>
    <definedName name="Currency" localSheetId="13">#REF!</definedName>
    <definedName name="Currency" localSheetId="0">#REF!</definedName>
    <definedName name="Currency">#REF!</definedName>
    <definedName name="DD" localSheetId="4">[3]Definitions!#REF!</definedName>
    <definedName name="DD" localSheetId="7">[3]Definitions!#REF!</definedName>
    <definedName name="DD" localSheetId="8">[3]Definitions!#REF!</definedName>
    <definedName name="DD" localSheetId="9">[3]Definitions!#REF!</definedName>
    <definedName name="DD" localSheetId="10">[3]Definitions!#REF!</definedName>
    <definedName name="DD" localSheetId="11">[3]Definitions!#REF!</definedName>
    <definedName name="DD" localSheetId="12">[3]Definitions!#REF!</definedName>
    <definedName name="DD" localSheetId="13">[3]Definitions!#REF!</definedName>
    <definedName name="DD" localSheetId="0">[3]Definitions!#REF!</definedName>
    <definedName name="DD">[3]Definitions!#REF!</definedName>
    <definedName name="Disease_components">[4]Definitions!$A$2:$D$2</definedName>
    <definedName name="DiseaseComponent" localSheetId="4">#REF!</definedName>
    <definedName name="DiseaseComponent" localSheetId="7">#REF!</definedName>
    <definedName name="DiseaseComponent" localSheetId="8">#REF!</definedName>
    <definedName name="DiseaseComponent" localSheetId="9">#REF!</definedName>
    <definedName name="DiseaseComponent" localSheetId="10">#REF!</definedName>
    <definedName name="DiseaseComponent" localSheetId="11">#REF!</definedName>
    <definedName name="DiseaseComponent" localSheetId="12">#REF!</definedName>
    <definedName name="DiseaseComponent" localSheetId="13">#REF!</definedName>
    <definedName name="DiseaseComponent" localSheetId="0">#REF!</definedName>
    <definedName name="DiseaseComponent">#REF!</definedName>
    <definedName name="dod" localSheetId="4">#REF!</definedName>
    <definedName name="dod" localSheetId="7">#REF!</definedName>
    <definedName name="dod" localSheetId="8">#REF!</definedName>
    <definedName name="dod" localSheetId="9">#REF!</definedName>
    <definedName name="dod" localSheetId="10">#REF!</definedName>
    <definedName name="dod" localSheetId="11">#REF!</definedName>
    <definedName name="dod" localSheetId="12">#REF!</definedName>
    <definedName name="dod" localSheetId="13">#REF!</definedName>
    <definedName name="dod" localSheetId="0">#REF!</definedName>
    <definedName name="dod">#REF!</definedName>
    <definedName name="FSanitaires">[5]Prog_data!$C$8:$C$137</definedName>
    <definedName name="Grantcycle" localSheetId="4">[6]Definitions!#REF!</definedName>
    <definedName name="Grantcycle" localSheetId="7">[6]Definitions!#REF!</definedName>
    <definedName name="Grantcycle" localSheetId="8">[6]Definitions!#REF!</definedName>
    <definedName name="Grantcycle" localSheetId="9">[6]Definitions!#REF!</definedName>
    <definedName name="Grantcycle" localSheetId="10">[6]Definitions!#REF!</definedName>
    <definedName name="Grantcycle" localSheetId="11">[6]Definitions!#REF!</definedName>
    <definedName name="Grantcycle" localSheetId="12">[6]Definitions!#REF!</definedName>
    <definedName name="Grantcycle" localSheetId="13">[6]Definitions!#REF!</definedName>
    <definedName name="Grantcycle" localSheetId="0">[6]Definitions!#REF!</definedName>
    <definedName name="Grantcycle">[6]Definitions!#REF!</definedName>
    <definedName name="IMPLEMENTATION_PHASE" localSheetId="4">[6]Definitions!#REF!</definedName>
    <definedName name="IMPLEMENTATION_PHASE" localSheetId="7">[6]Definitions!#REF!</definedName>
    <definedName name="IMPLEMENTATION_PHASE" localSheetId="8">[6]Definitions!#REF!</definedName>
    <definedName name="IMPLEMENTATION_PHASE" localSheetId="9">[6]Definitions!#REF!</definedName>
    <definedName name="IMPLEMENTATION_PHASE" localSheetId="10">[6]Definitions!#REF!</definedName>
    <definedName name="IMPLEMENTATION_PHASE" localSheetId="11">[6]Definitions!#REF!</definedName>
    <definedName name="IMPLEMENTATION_PHASE" localSheetId="12">[6]Definitions!#REF!</definedName>
    <definedName name="IMPLEMENTATION_PHASE" localSheetId="13">[6]Definitions!#REF!</definedName>
    <definedName name="IMPLEMENTATION_PHASE" localSheetId="0">[6]Definitions!#REF!</definedName>
    <definedName name="IMPLEMENTATION_PHASE">[6]Definitions!#REF!</definedName>
    <definedName name="Implementing_Entity_Type">[4]Definitions!$H$3:$H$9</definedName>
    <definedName name="listdd" localSheetId="4">#REF!</definedName>
    <definedName name="listdd" localSheetId="7">#REF!</definedName>
    <definedName name="listdd" localSheetId="8">#REF!</definedName>
    <definedName name="listdd" localSheetId="9">#REF!</definedName>
    <definedName name="listdd" localSheetId="10">#REF!</definedName>
    <definedName name="listdd" localSheetId="11">#REF!</definedName>
    <definedName name="listdd" localSheetId="12">#REF!</definedName>
    <definedName name="listdd" localSheetId="13">#REF!</definedName>
    <definedName name="listdd" localSheetId="0">#REF!</definedName>
    <definedName name="listdd">#REF!</definedName>
    <definedName name="listH" localSheetId="4">[6]Definitions!#REF!</definedName>
    <definedName name="listH" localSheetId="7">[6]Definitions!#REF!</definedName>
    <definedName name="listH" localSheetId="8">[6]Definitions!#REF!</definedName>
    <definedName name="listH" localSheetId="9">[6]Definitions!#REF!</definedName>
    <definedName name="listH" localSheetId="10">[6]Definitions!#REF!</definedName>
    <definedName name="listH" localSheetId="11">[6]Definitions!#REF!</definedName>
    <definedName name="listH" localSheetId="12">[6]Definitions!#REF!</definedName>
    <definedName name="listH" localSheetId="13">[6]Definitions!#REF!</definedName>
    <definedName name="listH" localSheetId="0">[6]Definitions!#REF!</definedName>
    <definedName name="listH">[6]Definitions!#REF!</definedName>
    <definedName name="listie">[6]Definitions!$B$31:$B$38</definedName>
    <definedName name="listnew" localSheetId="4">#REF!</definedName>
    <definedName name="listnew" localSheetId="7">#REF!</definedName>
    <definedName name="listnew" localSheetId="8">#REF!</definedName>
    <definedName name="listnew" localSheetId="9">#REF!</definedName>
    <definedName name="listnew" localSheetId="10">#REF!</definedName>
    <definedName name="listnew" localSheetId="11">#REF!</definedName>
    <definedName name="listnew" localSheetId="12">#REF!</definedName>
    <definedName name="listnew" localSheetId="13">#REF!</definedName>
    <definedName name="listnew" localSheetId="0">#REF!</definedName>
    <definedName name="listnew">#REF!</definedName>
    <definedName name="listS" localSheetId="4">#REF!</definedName>
    <definedName name="listS" localSheetId="7">#REF!</definedName>
    <definedName name="listS" localSheetId="8">#REF!</definedName>
    <definedName name="listS" localSheetId="9">#REF!</definedName>
    <definedName name="listS" localSheetId="10">#REF!</definedName>
    <definedName name="listS" localSheetId="11">#REF!</definedName>
    <definedName name="listS" localSheetId="12">#REF!</definedName>
    <definedName name="listS" localSheetId="13">#REF!</definedName>
    <definedName name="listS" localSheetId="0">#REF!</definedName>
    <definedName name="listS">#REF!</definedName>
    <definedName name="listsda" localSheetId="4">#REF!</definedName>
    <definedName name="listsda" localSheetId="7">#REF!</definedName>
    <definedName name="listsda" localSheetId="8">#REF!</definedName>
    <definedName name="listsda" localSheetId="9">#REF!</definedName>
    <definedName name="listsda" localSheetId="10">#REF!</definedName>
    <definedName name="listsda" localSheetId="11">#REF!</definedName>
    <definedName name="listsda" localSheetId="12">#REF!</definedName>
    <definedName name="listsda" localSheetId="13">#REF!</definedName>
    <definedName name="listsda" localSheetId="0">#REF!</definedName>
    <definedName name="listsda">#REF!</definedName>
    <definedName name="listserv" localSheetId="4">#REF!</definedName>
    <definedName name="listserv" localSheetId="7">#REF!</definedName>
    <definedName name="listserv" localSheetId="8">#REF!</definedName>
    <definedName name="listserv" localSheetId="9">#REF!</definedName>
    <definedName name="listserv" localSheetId="10">#REF!</definedName>
    <definedName name="listserv" localSheetId="11">#REF!</definedName>
    <definedName name="listserv" localSheetId="12">#REF!</definedName>
    <definedName name="listserv" localSheetId="13">#REF!</definedName>
    <definedName name="listserv" localSheetId="0">#REF!</definedName>
    <definedName name="listserv">#REF!</definedName>
    <definedName name="listtwo" localSheetId="4">#REF!</definedName>
    <definedName name="listtwo" localSheetId="7">#REF!</definedName>
    <definedName name="listtwo" localSheetId="8">#REF!</definedName>
    <definedName name="listtwo" localSheetId="9">#REF!</definedName>
    <definedName name="listtwo" localSheetId="10">#REF!</definedName>
    <definedName name="listtwo" localSheetId="11">#REF!</definedName>
    <definedName name="listtwo" localSheetId="12">#REF!</definedName>
    <definedName name="listtwo" localSheetId="13">#REF!</definedName>
    <definedName name="listtwo" localSheetId="0">#REF!</definedName>
    <definedName name="listtwo">#REF!</definedName>
    <definedName name="MacrocategoriesALL" localSheetId="4">#REF!</definedName>
    <definedName name="MacrocategoriesALL" localSheetId="7">#REF!</definedName>
    <definedName name="MacrocategoriesALL" localSheetId="8">#REF!</definedName>
    <definedName name="MacrocategoriesALL" localSheetId="9">#REF!</definedName>
    <definedName name="MacrocategoriesALL" localSheetId="10">#REF!</definedName>
    <definedName name="MacrocategoriesALL" localSheetId="11">#REF!</definedName>
    <definedName name="MacrocategoriesALL" localSheetId="12">#REF!</definedName>
    <definedName name="MacrocategoriesALL" localSheetId="13">#REF!</definedName>
    <definedName name="MacrocategoriesALL" localSheetId="0">#REF!</definedName>
    <definedName name="MacrocategoriesALL">#REF!</definedName>
    <definedName name="newname" localSheetId="4">#REF!</definedName>
    <definedName name="newname" localSheetId="7">#REF!</definedName>
    <definedName name="newname" localSheetId="8">#REF!</definedName>
    <definedName name="newname" localSheetId="9">#REF!</definedName>
    <definedName name="newname" localSheetId="10">#REF!</definedName>
    <definedName name="newname" localSheetId="11">#REF!</definedName>
    <definedName name="newname" localSheetId="12">#REF!</definedName>
    <definedName name="newname" localSheetId="13">#REF!</definedName>
    <definedName name="newname" localSheetId="0">#REF!</definedName>
    <definedName name="newname">#REF!</definedName>
    <definedName name="_xlnm.Print_Area" localSheetId="4">'3. MPP - (exemple 3)'!$B$3:$Z$58</definedName>
    <definedName name="_xlnm.Print_Area" localSheetId="6">'3. MPP - URBAIN Commune 1'!$B$3:$I$12</definedName>
    <definedName name="_xlnm.Print_Area" localSheetId="7">'3. MPP - URBAIN Commune 2'!$B$3:$I$12</definedName>
    <definedName name="_xlnm.Print_Area" localSheetId="8">'3. MPP - URBAIN Commune 3'!$B$3:$I$12</definedName>
    <definedName name="_xlnm.Print_Area" localSheetId="9">'3. MPP - URBAIN Commune 4'!$B$3:$I$12</definedName>
    <definedName name="_xlnm.Print_Area" localSheetId="10">'3. MPP - URBAIN Commune 5'!$B$3:$I$12</definedName>
    <definedName name="_xlnm.Print_Area" localSheetId="11">'3. MPP - URBAIN Commune 6'!$B$3:$I$12</definedName>
    <definedName name="_xlnm.Print_Area" localSheetId="5">'3. MPP URBAIN (exemple)'!$B$3:$I$12</definedName>
    <definedName name="_xlnm.Print_Area" localSheetId="12">'4a. Hypothèses Budget'!#REF!</definedName>
    <definedName name="_xlnm.Print_Area" localSheetId="0">'Populations Mwumba'!#REF!</definedName>
    <definedName name="_xlnm.Print_Titles" localSheetId="4">'3. MPP - (exemple 3)'!$5:$16</definedName>
    <definedName name="_xlnm.Print_Titles" localSheetId="6">'3. MPP - URBAIN Commune 1'!$5:$12</definedName>
    <definedName name="_xlnm.Print_Titles" localSheetId="7">'3. MPP - URBAIN Commune 2'!$5:$12</definedName>
    <definedName name="_xlnm.Print_Titles" localSheetId="8">'3. MPP - URBAIN Commune 3'!$5:$12</definedName>
    <definedName name="_xlnm.Print_Titles" localSheetId="9">'3. MPP - URBAIN Commune 4'!$5:$12</definedName>
    <definedName name="_xlnm.Print_Titles" localSheetId="10">'3. MPP - URBAIN Commune 5'!$5:$12</definedName>
    <definedName name="_xlnm.Print_Titles" localSheetId="11">'3. MPP - URBAIN Commune 6'!$5:$12</definedName>
    <definedName name="_xlnm.Print_Titles" localSheetId="5">'3. MPP URBAIN (exemple)'!$5:$12</definedName>
    <definedName name="_xlnm.Print_Titles" localSheetId="0">'Populations Mwumba'!#REF!</definedName>
    <definedName name="SD" localSheetId="4">#REF!</definedName>
    <definedName name="SD" localSheetId="7">#REF!</definedName>
    <definedName name="SD" localSheetId="8">#REF!</definedName>
    <definedName name="SD" localSheetId="9">#REF!</definedName>
    <definedName name="SD" localSheetId="10">#REF!</definedName>
    <definedName name="SD" localSheetId="11">#REF!</definedName>
    <definedName name="SD" localSheetId="12">#REF!</definedName>
    <definedName name="SD" localSheetId="13">#REF!</definedName>
    <definedName name="SD" localSheetId="0">#REF!</definedName>
    <definedName name="SD">#REF!</definedName>
    <definedName name="SDA" localSheetId="4">#REF!</definedName>
    <definedName name="SDA" localSheetId="7">#REF!</definedName>
    <definedName name="SDA" localSheetId="8">#REF!</definedName>
    <definedName name="SDA" localSheetId="9">#REF!</definedName>
    <definedName name="SDA" localSheetId="10">#REF!</definedName>
    <definedName name="SDA" localSheetId="11">#REF!</definedName>
    <definedName name="SDA" localSheetId="12">#REF!</definedName>
    <definedName name="SDA" localSheetId="13">#REF!</definedName>
    <definedName name="SDA" localSheetId="0">#REF!</definedName>
    <definedName name="SDA">#REF!</definedName>
    <definedName name="Vaccine_list">[7]prog!$F$65:$F$93</definedName>
    <definedName name="wilflo">[3]Definitions!$B$31:$B$38</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D14" i="107" l="1"/>
  <c r="E32" i="127"/>
  <c r="E50" i="127"/>
  <c r="E68" i="127"/>
  <c r="E86" i="127"/>
  <c r="E104" i="127"/>
  <c r="E122" i="127"/>
  <c r="E140" i="127"/>
  <c r="E158" i="127"/>
  <c r="E176" i="127"/>
  <c r="E194" i="127"/>
  <c r="E212" i="127"/>
  <c r="E230" i="127"/>
  <c r="E248" i="127"/>
  <c r="E266" i="127"/>
  <c r="E284" i="127"/>
  <c r="E302" i="127"/>
  <c r="E320" i="127"/>
  <c r="E338" i="127"/>
  <c r="E356" i="127"/>
  <c r="E374" i="127"/>
  <c r="I374" i="127" s="1"/>
  <c r="D376" i="127"/>
  <c r="T374" i="127"/>
  <c r="M374" i="127"/>
  <c r="L374" i="127"/>
  <c r="E373" i="127"/>
  <c r="M373" i="127" s="1"/>
  <c r="L373" i="127"/>
  <c r="E372" i="127"/>
  <c r="I372" i="127" s="1"/>
  <c r="M372" i="127"/>
  <c r="L372" i="127"/>
  <c r="E371" i="127"/>
  <c r="M371" i="127" s="1"/>
  <c r="L371" i="127"/>
  <c r="E370" i="127"/>
  <c r="I370" i="127" s="1"/>
  <c r="J370" i="127" s="1"/>
  <c r="S370" i="127"/>
  <c r="M370" i="127"/>
  <c r="L370" i="127"/>
  <c r="E369" i="127"/>
  <c r="M369" i="127" s="1"/>
  <c r="I369" i="127"/>
  <c r="L369" i="127"/>
  <c r="E368" i="127"/>
  <c r="I368" i="127" s="1"/>
  <c r="T368" i="127" s="1"/>
  <c r="M368" i="127"/>
  <c r="L368" i="127"/>
  <c r="E367" i="127"/>
  <c r="E366" i="127"/>
  <c r="E365" i="127"/>
  <c r="I365" i="127" s="1"/>
  <c r="E364" i="127"/>
  <c r="M364" i="127" s="1"/>
  <c r="E363" i="127"/>
  <c r="E362" i="127"/>
  <c r="L362" i="127"/>
  <c r="E361" i="127"/>
  <c r="M361" i="127" s="1"/>
  <c r="L361" i="127"/>
  <c r="E360" i="127"/>
  <c r="I360" i="127" s="1"/>
  <c r="T360" i="127"/>
  <c r="S360" i="127"/>
  <c r="J360" i="127"/>
  <c r="M360" i="127"/>
  <c r="L360" i="127"/>
  <c r="E359" i="127"/>
  <c r="E358" i="127"/>
  <c r="E355" i="127"/>
  <c r="I355" i="127" s="1"/>
  <c r="M355" i="127"/>
  <c r="L355" i="127"/>
  <c r="E354" i="127"/>
  <c r="I354" i="127" s="1"/>
  <c r="M354" i="127"/>
  <c r="L354" i="127"/>
  <c r="E353" i="127"/>
  <c r="L353" i="127" s="1"/>
  <c r="M353" i="127"/>
  <c r="E352" i="127"/>
  <c r="I352" i="127" s="1"/>
  <c r="L352" i="127"/>
  <c r="E351" i="127"/>
  <c r="E350" i="127"/>
  <c r="I350" i="127" s="1"/>
  <c r="L350" i="127"/>
  <c r="E349" i="127"/>
  <c r="I349" i="127" s="1"/>
  <c r="E348" i="127"/>
  <c r="E347" i="127"/>
  <c r="I347" i="127" s="1"/>
  <c r="L347" i="127"/>
  <c r="E346" i="127"/>
  <c r="I346" i="127" s="1"/>
  <c r="L346" i="127"/>
  <c r="E345" i="127"/>
  <c r="L345" i="127" s="1"/>
  <c r="E344" i="127"/>
  <c r="E343" i="127"/>
  <c r="E342" i="127"/>
  <c r="I342" i="127" s="1"/>
  <c r="E341" i="127"/>
  <c r="I341" i="127" s="1"/>
  <c r="D340" i="127"/>
  <c r="E340" i="127"/>
  <c r="L338" i="127"/>
  <c r="E337" i="127"/>
  <c r="I337" i="127" s="1"/>
  <c r="S337" i="127"/>
  <c r="E336" i="127"/>
  <c r="E335" i="127"/>
  <c r="E334" i="127"/>
  <c r="E333" i="127"/>
  <c r="I333" i="127"/>
  <c r="M333" i="127"/>
  <c r="L333" i="127"/>
  <c r="E332" i="127"/>
  <c r="E331" i="127"/>
  <c r="M331" i="127"/>
  <c r="E330" i="127"/>
  <c r="E329" i="127"/>
  <c r="I329" i="127" s="1"/>
  <c r="J329" i="127" s="1"/>
  <c r="T329" i="127"/>
  <c r="S329" i="127"/>
  <c r="P329" i="127"/>
  <c r="M329" i="127"/>
  <c r="L329" i="127"/>
  <c r="E328" i="127"/>
  <c r="M328" i="127" s="1"/>
  <c r="E327" i="127"/>
  <c r="M327" i="127" s="1"/>
  <c r="E326" i="127"/>
  <c r="L326" i="127" s="1"/>
  <c r="E325" i="127"/>
  <c r="E324" i="127"/>
  <c r="E323" i="127"/>
  <c r="I323" i="127" s="1"/>
  <c r="J323" i="127" s="1"/>
  <c r="T323" i="127"/>
  <c r="S323" i="127"/>
  <c r="P323" i="127"/>
  <c r="M323" i="127"/>
  <c r="L323" i="127"/>
  <c r="D322" i="127"/>
  <c r="E322" i="127" s="1"/>
  <c r="I320" i="127"/>
  <c r="J320" i="127" s="1"/>
  <c r="S320" i="127"/>
  <c r="P320" i="127"/>
  <c r="M320" i="127"/>
  <c r="L320" i="127"/>
  <c r="E319" i="127"/>
  <c r="E318" i="127"/>
  <c r="I318" i="127" s="1"/>
  <c r="J318" i="127" s="1"/>
  <c r="S318" i="127"/>
  <c r="P318" i="127"/>
  <c r="M318" i="127"/>
  <c r="L318" i="127"/>
  <c r="E317" i="127"/>
  <c r="I317" i="127" s="1"/>
  <c r="E316" i="127"/>
  <c r="I316" i="127" s="1"/>
  <c r="J316" i="127" s="1"/>
  <c r="P316" i="127"/>
  <c r="M316" i="127"/>
  <c r="L316" i="127"/>
  <c r="E315" i="127"/>
  <c r="L315" i="127"/>
  <c r="E314" i="127"/>
  <c r="I314" i="127" s="1"/>
  <c r="J314" i="127" s="1"/>
  <c r="P314" i="127" s="1"/>
  <c r="M314" i="127"/>
  <c r="L314" i="127"/>
  <c r="E313" i="127"/>
  <c r="I313" i="127" s="1"/>
  <c r="E312" i="127"/>
  <c r="L312" i="127" s="1"/>
  <c r="E311" i="127"/>
  <c r="I311" i="127" s="1"/>
  <c r="M311" i="127"/>
  <c r="L311" i="127"/>
  <c r="E310" i="127"/>
  <c r="L310" i="127" s="1"/>
  <c r="E309" i="127"/>
  <c r="L309" i="127" s="1"/>
  <c r="E308" i="127"/>
  <c r="L308" i="127" s="1"/>
  <c r="E307" i="127"/>
  <c r="I307" i="127"/>
  <c r="T307" i="127" s="1"/>
  <c r="M307" i="127"/>
  <c r="L307" i="127"/>
  <c r="E306" i="127"/>
  <c r="E305" i="127"/>
  <c r="I305" i="127" s="1"/>
  <c r="T305" i="127" s="1"/>
  <c r="M305" i="127"/>
  <c r="L305" i="127"/>
  <c r="D304" i="127"/>
  <c r="E304" i="127" s="1"/>
  <c r="I302" i="127"/>
  <c r="T302" i="127"/>
  <c r="M302" i="127"/>
  <c r="L302" i="127"/>
  <c r="E301" i="127"/>
  <c r="E300" i="127"/>
  <c r="E299" i="127"/>
  <c r="E298" i="127"/>
  <c r="M298" i="127" s="1"/>
  <c r="I298" i="127"/>
  <c r="T298" i="127" s="1"/>
  <c r="L298" i="127"/>
  <c r="E297" i="127"/>
  <c r="I297" i="127" s="1"/>
  <c r="S297" i="127"/>
  <c r="M297" i="127"/>
  <c r="L297" i="127"/>
  <c r="E296" i="127"/>
  <c r="M296" i="127" s="1"/>
  <c r="I296" i="127"/>
  <c r="T296" i="127" s="1"/>
  <c r="L296" i="127"/>
  <c r="E295" i="127"/>
  <c r="E294" i="127"/>
  <c r="E293" i="127"/>
  <c r="L293" i="127" s="1"/>
  <c r="E292" i="127"/>
  <c r="I292" i="127"/>
  <c r="T292" i="127" s="1"/>
  <c r="M292" i="127"/>
  <c r="L292" i="127"/>
  <c r="E291" i="127"/>
  <c r="L291" i="127"/>
  <c r="E290" i="127"/>
  <c r="M290" i="127" s="1"/>
  <c r="L290" i="127"/>
  <c r="E289" i="127"/>
  <c r="I289" i="127" s="1"/>
  <c r="T289" i="127" s="1"/>
  <c r="M289" i="127"/>
  <c r="L289" i="127"/>
  <c r="E288" i="127"/>
  <c r="M288" i="127" s="1"/>
  <c r="L288" i="127"/>
  <c r="E287" i="127"/>
  <c r="I287" i="127" s="1"/>
  <c r="T287" i="127" s="1"/>
  <c r="M287" i="127"/>
  <c r="L287" i="127"/>
  <c r="D286" i="127"/>
  <c r="E286" i="127" s="1"/>
  <c r="I286" i="127"/>
  <c r="E283" i="127"/>
  <c r="I283" i="127"/>
  <c r="M283" i="127"/>
  <c r="L283" i="127"/>
  <c r="E282" i="127"/>
  <c r="I282" i="127" s="1"/>
  <c r="S282" i="127"/>
  <c r="M282" i="127"/>
  <c r="L282" i="127"/>
  <c r="E281" i="127"/>
  <c r="I281" i="127"/>
  <c r="T281" i="127" s="1"/>
  <c r="M281" i="127"/>
  <c r="L281" i="127"/>
  <c r="E280" i="127"/>
  <c r="E279" i="127"/>
  <c r="E278" i="127"/>
  <c r="E277" i="127"/>
  <c r="M277" i="127" s="1"/>
  <c r="E276" i="127"/>
  <c r="E275" i="127"/>
  <c r="E274" i="127"/>
  <c r="E273" i="127"/>
  <c r="M273" i="127" s="1"/>
  <c r="E272" i="127"/>
  <c r="E271" i="127"/>
  <c r="E270" i="127"/>
  <c r="E269" i="127"/>
  <c r="M269" i="127" s="1"/>
  <c r="D268" i="127"/>
  <c r="E268" i="127" s="1"/>
  <c r="M268" i="127" s="1"/>
  <c r="I266" i="127"/>
  <c r="T266" i="127" s="1"/>
  <c r="M266" i="127"/>
  <c r="L266" i="127"/>
  <c r="E265" i="127"/>
  <c r="E264" i="127"/>
  <c r="I264" i="127"/>
  <c r="T264" i="127" s="1"/>
  <c r="M264" i="127"/>
  <c r="L264" i="127"/>
  <c r="E263" i="127"/>
  <c r="L263" i="127"/>
  <c r="E262" i="127"/>
  <c r="I262" i="127" s="1"/>
  <c r="T262" i="127" s="1"/>
  <c r="M262" i="127"/>
  <c r="L262" i="127"/>
  <c r="E261" i="127"/>
  <c r="E260" i="127"/>
  <c r="I260" i="127"/>
  <c r="M260" i="127"/>
  <c r="L260" i="127"/>
  <c r="E259" i="127"/>
  <c r="I259" i="127" s="1"/>
  <c r="S259" i="127"/>
  <c r="M259" i="127"/>
  <c r="L259" i="127"/>
  <c r="E258" i="127"/>
  <c r="M258" i="127" s="1"/>
  <c r="I258" i="127"/>
  <c r="T258" i="127" s="1"/>
  <c r="L258" i="127"/>
  <c r="E257" i="127"/>
  <c r="L257" i="127"/>
  <c r="E256" i="127"/>
  <c r="M256" i="127" s="1"/>
  <c r="L256" i="127"/>
  <c r="E255" i="127"/>
  <c r="E254" i="127"/>
  <c r="M254" i="127" s="1"/>
  <c r="L254" i="127"/>
  <c r="E253" i="127"/>
  <c r="I253" i="127" s="1"/>
  <c r="S253" i="127" s="1"/>
  <c r="M253" i="127"/>
  <c r="E252" i="127"/>
  <c r="M252" i="127" s="1"/>
  <c r="L252" i="127"/>
  <c r="E251" i="127"/>
  <c r="I251" i="127" s="1"/>
  <c r="S251" i="127" s="1"/>
  <c r="L251" i="127"/>
  <c r="D250" i="127"/>
  <c r="E250" i="127" s="1"/>
  <c r="L250" i="127"/>
  <c r="I248" i="127"/>
  <c r="T248" i="127" s="1"/>
  <c r="S248" i="127"/>
  <c r="J248" i="127"/>
  <c r="M248" i="127"/>
  <c r="L248" i="127"/>
  <c r="E247" i="127"/>
  <c r="I247" i="127" s="1"/>
  <c r="T247" i="127" s="1"/>
  <c r="E246" i="127"/>
  <c r="E245" i="127"/>
  <c r="I245" i="127" s="1"/>
  <c r="M245" i="127"/>
  <c r="L245" i="127"/>
  <c r="E244" i="127"/>
  <c r="M244" i="127" s="1"/>
  <c r="L244" i="127"/>
  <c r="E243" i="127"/>
  <c r="E242" i="127"/>
  <c r="E241" i="127"/>
  <c r="E240" i="127"/>
  <c r="I240" i="127" s="1"/>
  <c r="E239" i="127"/>
  <c r="M239" i="127" s="1"/>
  <c r="E238" i="127"/>
  <c r="I238" i="127"/>
  <c r="E237" i="127"/>
  <c r="I237" i="127" s="1"/>
  <c r="J237" i="127" s="1"/>
  <c r="T237" i="127"/>
  <c r="S237" i="127"/>
  <c r="M237" i="127"/>
  <c r="L237" i="127"/>
  <c r="E236" i="127"/>
  <c r="E235" i="127"/>
  <c r="E234" i="127"/>
  <c r="E233" i="127"/>
  <c r="D232" i="127"/>
  <c r="E232" i="127" s="1"/>
  <c r="I230" i="127"/>
  <c r="T230" i="127"/>
  <c r="S230" i="127"/>
  <c r="J230" i="127"/>
  <c r="M230" i="127"/>
  <c r="L230" i="127"/>
  <c r="E229" i="127"/>
  <c r="E228" i="127"/>
  <c r="E227" i="127"/>
  <c r="M227" i="127" s="1"/>
  <c r="I227" i="127"/>
  <c r="L227" i="127"/>
  <c r="E226" i="127"/>
  <c r="I226" i="127" s="1"/>
  <c r="J226" i="127" s="1"/>
  <c r="S226" i="127"/>
  <c r="M226" i="127"/>
  <c r="L226" i="127"/>
  <c r="E225" i="127"/>
  <c r="M225" i="127" s="1"/>
  <c r="I225" i="127"/>
  <c r="T225" i="127"/>
  <c r="L225" i="127"/>
  <c r="E224" i="127"/>
  <c r="E223" i="127"/>
  <c r="E222" i="127"/>
  <c r="E221" i="127"/>
  <c r="E220" i="127"/>
  <c r="M220" i="127" s="1"/>
  <c r="E219" i="127"/>
  <c r="M219" i="127" s="1"/>
  <c r="I219" i="127"/>
  <c r="L219" i="127"/>
  <c r="E218" i="127"/>
  <c r="I218" i="127" s="1"/>
  <c r="J218" i="127" s="1"/>
  <c r="S218" i="127"/>
  <c r="M218" i="127"/>
  <c r="L218" i="127"/>
  <c r="E217" i="127"/>
  <c r="M217" i="127" s="1"/>
  <c r="I217" i="127"/>
  <c r="L217" i="127"/>
  <c r="E216" i="127"/>
  <c r="I216" i="127" s="1"/>
  <c r="S216" i="127" s="1"/>
  <c r="T216" i="127"/>
  <c r="J216" i="127"/>
  <c r="M216" i="127"/>
  <c r="L216" i="127"/>
  <c r="E215" i="127"/>
  <c r="D214" i="127"/>
  <c r="E214" i="127" s="1"/>
  <c r="E211" i="127"/>
  <c r="E210" i="127"/>
  <c r="I210" i="127" s="1"/>
  <c r="E209" i="127"/>
  <c r="E208" i="127"/>
  <c r="M208" i="127" s="1"/>
  <c r="I208" i="127"/>
  <c r="T208" i="127" s="1"/>
  <c r="L208" i="127"/>
  <c r="E207" i="127"/>
  <c r="I207" i="127" s="1"/>
  <c r="J207" i="127" s="1"/>
  <c r="T207" i="127"/>
  <c r="L207" i="127"/>
  <c r="E206" i="127"/>
  <c r="L206" i="127"/>
  <c r="E205" i="127"/>
  <c r="I205" i="127" s="1"/>
  <c r="T205" i="127"/>
  <c r="S205" i="127"/>
  <c r="J205" i="127"/>
  <c r="M205" i="127"/>
  <c r="L205" i="127"/>
  <c r="E204" i="127"/>
  <c r="E203" i="127"/>
  <c r="E202" i="127"/>
  <c r="I202" i="127"/>
  <c r="E201" i="127"/>
  <c r="E200" i="127"/>
  <c r="E199" i="127"/>
  <c r="I199" i="127" s="1"/>
  <c r="J199" i="127" s="1"/>
  <c r="T199" i="127"/>
  <c r="L199" i="127"/>
  <c r="E198" i="127"/>
  <c r="E197" i="127"/>
  <c r="I197" i="127" s="1"/>
  <c r="T197" i="127"/>
  <c r="S197" i="127"/>
  <c r="J197" i="127"/>
  <c r="M197" i="127"/>
  <c r="L197" i="127"/>
  <c r="D196" i="127"/>
  <c r="E196" i="127" s="1"/>
  <c r="L196" i="127"/>
  <c r="I194" i="127"/>
  <c r="T194" i="127"/>
  <c r="S194" i="127"/>
  <c r="J194" i="127"/>
  <c r="M194" i="127"/>
  <c r="L194" i="127"/>
  <c r="E193" i="127"/>
  <c r="E192" i="127"/>
  <c r="E191" i="127"/>
  <c r="I191" i="127"/>
  <c r="E190" i="127"/>
  <c r="M190" i="127"/>
  <c r="E189" i="127"/>
  <c r="M189" i="127" s="1"/>
  <c r="I189" i="127"/>
  <c r="L189" i="127"/>
  <c r="E188" i="127"/>
  <c r="L188" i="127" s="1"/>
  <c r="E187" i="127"/>
  <c r="M187" i="127" s="1"/>
  <c r="I187" i="127"/>
  <c r="S187" i="127" s="1"/>
  <c r="T187" i="127"/>
  <c r="J187" i="127"/>
  <c r="K187" i="127" s="1"/>
  <c r="L187" i="127"/>
  <c r="E186" i="127"/>
  <c r="I186" i="127" s="1"/>
  <c r="S186" i="127" s="1"/>
  <c r="T186" i="127"/>
  <c r="M186" i="127"/>
  <c r="L186" i="127"/>
  <c r="E185" i="127"/>
  <c r="E184" i="127"/>
  <c r="E183" i="127"/>
  <c r="E182" i="127"/>
  <c r="E181" i="127"/>
  <c r="M181" i="127" s="1"/>
  <c r="I181" i="127"/>
  <c r="T181" i="127"/>
  <c r="L181" i="127"/>
  <c r="E180" i="127"/>
  <c r="I180" i="127" s="1"/>
  <c r="J180" i="127" s="1"/>
  <c r="T180" i="127"/>
  <c r="S180" i="127"/>
  <c r="M180" i="127"/>
  <c r="L180" i="127"/>
  <c r="E179" i="127"/>
  <c r="M179" i="127" s="1"/>
  <c r="I179" i="127"/>
  <c r="S179" i="127" s="1"/>
  <c r="T179" i="127"/>
  <c r="L179" i="127"/>
  <c r="D178" i="127"/>
  <c r="E178" i="127" s="1"/>
  <c r="I176" i="127"/>
  <c r="S176" i="127" s="1"/>
  <c r="T176" i="127"/>
  <c r="M176" i="127"/>
  <c r="L176" i="127"/>
  <c r="E175" i="127"/>
  <c r="I175" i="127" s="1"/>
  <c r="J175" i="127" s="1"/>
  <c r="T175" i="127"/>
  <c r="S175" i="127"/>
  <c r="M175" i="127"/>
  <c r="L175" i="127"/>
  <c r="E174" i="127"/>
  <c r="E173" i="127"/>
  <c r="E172" i="127"/>
  <c r="E171" i="127"/>
  <c r="E170" i="127"/>
  <c r="E169" i="127"/>
  <c r="I169" i="127" s="1"/>
  <c r="J169" i="127" s="1"/>
  <c r="T169" i="127"/>
  <c r="L169" i="127"/>
  <c r="E168" i="127"/>
  <c r="E167" i="127"/>
  <c r="I167" i="127" s="1"/>
  <c r="J167" i="127" s="1"/>
  <c r="T167" i="127"/>
  <c r="S167" i="127"/>
  <c r="M167" i="127"/>
  <c r="L167" i="127"/>
  <c r="E166" i="127"/>
  <c r="E165" i="127"/>
  <c r="E164" i="127"/>
  <c r="E163" i="127"/>
  <c r="M163" i="127"/>
  <c r="E162" i="127"/>
  <c r="M162" i="127" s="1"/>
  <c r="I162" i="127"/>
  <c r="T162" i="127"/>
  <c r="L162" i="127"/>
  <c r="E161" i="127"/>
  <c r="I161" i="127" s="1"/>
  <c r="J161" i="127" s="1"/>
  <c r="T161" i="127"/>
  <c r="S161" i="127"/>
  <c r="M161" i="127"/>
  <c r="L161" i="127"/>
  <c r="D160" i="127"/>
  <c r="E160" i="127"/>
  <c r="M160" i="127" s="1"/>
  <c r="I160" i="127"/>
  <c r="I158" i="127"/>
  <c r="S158" i="127" s="1"/>
  <c r="T158" i="127"/>
  <c r="M158" i="127"/>
  <c r="L158" i="127"/>
  <c r="E157" i="127"/>
  <c r="M157" i="127" s="1"/>
  <c r="I157" i="127"/>
  <c r="S157" i="127" s="1"/>
  <c r="T157" i="127"/>
  <c r="L157" i="127"/>
  <c r="E156" i="127"/>
  <c r="E155" i="127"/>
  <c r="E154" i="127"/>
  <c r="E153" i="127"/>
  <c r="I153" i="127" s="1"/>
  <c r="E152" i="127"/>
  <c r="E151" i="127"/>
  <c r="M151" i="127" s="1"/>
  <c r="I151" i="127"/>
  <c r="T151" i="127" s="1"/>
  <c r="E150" i="127"/>
  <c r="I150" i="127" s="1"/>
  <c r="J150" i="127" s="1"/>
  <c r="T150" i="127"/>
  <c r="L150" i="127"/>
  <c r="E149" i="127"/>
  <c r="L149" i="127"/>
  <c r="E148" i="127"/>
  <c r="I148" i="127" s="1"/>
  <c r="T148" i="127"/>
  <c r="S148" i="127"/>
  <c r="J148" i="127"/>
  <c r="M148" i="127"/>
  <c r="L148" i="127"/>
  <c r="E147" i="127"/>
  <c r="E146" i="127"/>
  <c r="E145" i="127"/>
  <c r="I145" i="127"/>
  <c r="E144" i="127"/>
  <c r="M144" i="127"/>
  <c r="E143" i="127"/>
  <c r="M143" i="127" s="1"/>
  <c r="I143" i="127"/>
  <c r="L143" i="127"/>
  <c r="D142" i="127"/>
  <c r="E142" i="127" s="1"/>
  <c r="E139" i="127"/>
  <c r="I139" i="127" s="1"/>
  <c r="J139" i="127" s="1"/>
  <c r="S139" i="127"/>
  <c r="M139" i="127"/>
  <c r="L139" i="127"/>
  <c r="E138" i="127"/>
  <c r="M138" i="127" s="1"/>
  <c r="I138" i="127"/>
  <c r="S138" i="127" s="1"/>
  <c r="T138" i="127"/>
  <c r="L138" i="127"/>
  <c r="E137" i="127"/>
  <c r="M137" i="127"/>
  <c r="E136" i="127"/>
  <c r="E135" i="127"/>
  <c r="E134" i="127"/>
  <c r="I134" i="127" s="1"/>
  <c r="E133" i="127"/>
  <c r="E132" i="127"/>
  <c r="E131" i="127"/>
  <c r="E130" i="127"/>
  <c r="M130" i="127" s="1"/>
  <c r="I130" i="127"/>
  <c r="S130" i="127" s="1"/>
  <c r="T130" i="127"/>
  <c r="J130" i="127"/>
  <c r="K130" i="127" s="1"/>
  <c r="L130" i="127"/>
  <c r="E129" i="127"/>
  <c r="I129" i="127" s="1"/>
  <c r="S129" i="127" s="1"/>
  <c r="T129" i="127"/>
  <c r="M129" i="127"/>
  <c r="L129" i="127"/>
  <c r="E128" i="127"/>
  <c r="L128" i="127" s="1"/>
  <c r="E127" i="127"/>
  <c r="I127" i="127" s="1"/>
  <c r="J127" i="127" s="1"/>
  <c r="P127" i="127" s="1"/>
  <c r="T127" i="127"/>
  <c r="M127" i="127"/>
  <c r="L127" i="127"/>
  <c r="E126" i="127"/>
  <c r="M126" i="127" s="1"/>
  <c r="L126" i="127"/>
  <c r="E125" i="127"/>
  <c r="M125" i="127"/>
  <c r="D124" i="127"/>
  <c r="E124" i="127" s="1"/>
  <c r="I122" i="127"/>
  <c r="S122" i="127" s="1"/>
  <c r="T122" i="127"/>
  <c r="M122" i="127"/>
  <c r="L122" i="127"/>
  <c r="E121" i="127"/>
  <c r="L121" i="127" s="1"/>
  <c r="E120" i="127"/>
  <c r="L120" i="127"/>
  <c r="E119" i="127"/>
  <c r="E118" i="127"/>
  <c r="M118" i="127"/>
  <c r="E117" i="127"/>
  <c r="E116" i="127"/>
  <c r="I116" i="127" s="1"/>
  <c r="J116" i="127" s="1"/>
  <c r="S116" i="127"/>
  <c r="P116" i="127"/>
  <c r="M116" i="127"/>
  <c r="L116" i="127"/>
  <c r="E115" i="127"/>
  <c r="M115" i="127" s="1"/>
  <c r="I115" i="127"/>
  <c r="E114" i="127"/>
  <c r="I114" i="127" s="1"/>
  <c r="T114" i="127"/>
  <c r="S114" i="127"/>
  <c r="J114" i="127"/>
  <c r="M114" i="127"/>
  <c r="L114" i="127"/>
  <c r="E113" i="127"/>
  <c r="E112" i="127"/>
  <c r="L112" i="127" s="1"/>
  <c r="E111" i="127"/>
  <c r="I111" i="127"/>
  <c r="E110" i="127"/>
  <c r="M110" i="127" s="1"/>
  <c r="E109" i="127"/>
  <c r="M109" i="127" s="1"/>
  <c r="I109" i="127"/>
  <c r="E108" i="127"/>
  <c r="M108" i="127"/>
  <c r="E107" i="127"/>
  <c r="D106" i="127"/>
  <c r="E106" i="127" s="1"/>
  <c r="I104" i="127"/>
  <c r="S104" i="127" s="1"/>
  <c r="T104" i="127"/>
  <c r="J104" i="127"/>
  <c r="M104" i="127"/>
  <c r="L104" i="127"/>
  <c r="E103" i="127"/>
  <c r="I103" i="127" s="1"/>
  <c r="T103" i="127"/>
  <c r="S103" i="127"/>
  <c r="J103" i="127"/>
  <c r="M103" i="127"/>
  <c r="L103" i="127"/>
  <c r="E102" i="127"/>
  <c r="L102" i="127"/>
  <c r="E101" i="127"/>
  <c r="L101" i="127"/>
  <c r="E100" i="127"/>
  <c r="E99" i="127"/>
  <c r="M99" i="127" s="1"/>
  <c r="E98" i="127"/>
  <c r="I98" i="127" s="1"/>
  <c r="E97" i="127"/>
  <c r="M97" i="127" s="1"/>
  <c r="E96" i="127"/>
  <c r="M96" i="127" s="1"/>
  <c r="I96" i="127"/>
  <c r="L96" i="127"/>
  <c r="E95" i="127"/>
  <c r="I95" i="127" s="1"/>
  <c r="T95" i="127"/>
  <c r="S95" i="127"/>
  <c r="J95" i="127"/>
  <c r="M95" i="127"/>
  <c r="L95" i="127"/>
  <c r="E94" i="127"/>
  <c r="E93" i="127"/>
  <c r="L93" i="127" s="1"/>
  <c r="E92" i="127"/>
  <c r="I92" i="127" s="1"/>
  <c r="E91" i="127"/>
  <c r="M91" i="127" s="1"/>
  <c r="E90" i="127"/>
  <c r="M90" i="127" s="1"/>
  <c r="E89" i="127"/>
  <c r="M89" i="127" s="1"/>
  <c r="D88" i="127"/>
  <c r="E88" i="127" s="1"/>
  <c r="I86" i="127"/>
  <c r="M86" i="127"/>
  <c r="L86" i="127"/>
  <c r="E85" i="127"/>
  <c r="M85" i="127" s="1"/>
  <c r="I85" i="127"/>
  <c r="L85" i="127"/>
  <c r="E84" i="127"/>
  <c r="M84" i="127"/>
  <c r="E83" i="127"/>
  <c r="L83" i="127" s="1"/>
  <c r="E82" i="127"/>
  <c r="L82" i="127" s="1"/>
  <c r="E81" i="127"/>
  <c r="E80" i="127"/>
  <c r="M80" i="127"/>
  <c r="E79" i="127"/>
  <c r="I79" i="127"/>
  <c r="E78" i="127"/>
  <c r="I78" i="127" s="1"/>
  <c r="J78" i="127" s="1"/>
  <c r="P78" i="127" s="1"/>
  <c r="T78" i="127"/>
  <c r="M78" i="127"/>
  <c r="L78" i="127"/>
  <c r="E77" i="127"/>
  <c r="M77" i="127" s="1"/>
  <c r="I77" i="127"/>
  <c r="L77" i="127"/>
  <c r="E76" i="127"/>
  <c r="M76" i="127"/>
  <c r="E75" i="127"/>
  <c r="E74" i="127"/>
  <c r="L74" i="127"/>
  <c r="E73" i="127"/>
  <c r="I73" i="127"/>
  <c r="E72" i="127"/>
  <c r="M72" i="127"/>
  <c r="E71" i="127"/>
  <c r="M71" i="127" s="1"/>
  <c r="I71" i="127"/>
  <c r="T71" i="127"/>
  <c r="L71" i="127"/>
  <c r="D70" i="127"/>
  <c r="E70" i="127" s="1"/>
  <c r="E67" i="127"/>
  <c r="M67" i="127"/>
  <c r="E66" i="127"/>
  <c r="M66" i="127" s="1"/>
  <c r="I66" i="127"/>
  <c r="T66" i="127" s="1"/>
  <c r="L66" i="127"/>
  <c r="E65" i="127"/>
  <c r="I65" i="127" s="1"/>
  <c r="T65" i="127" s="1"/>
  <c r="J65" i="127"/>
  <c r="M65" i="127"/>
  <c r="L65" i="127"/>
  <c r="E64" i="127"/>
  <c r="E63" i="127"/>
  <c r="L63" i="127" s="1"/>
  <c r="E62" i="127"/>
  <c r="M62" i="127" s="1"/>
  <c r="L62" i="127"/>
  <c r="E61" i="127"/>
  <c r="I61" i="127" s="1"/>
  <c r="T61" i="127"/>
  <c r="S61" i="127"/>
  <c r="J61" i="127"/>
  <c r="M61" i="127"/>
  <c r="L61" i="127"/>
  <c r="E60" i="127"/>
  <c r="E59" i="127"/>
  <c r="E58" i="127"/>
  <c r="I58" i="127"/>
  <c r="E57" i="127"/>
  <c r="E56" i="127"/>
  <c r="M56" i="127" s="1"/>
  <c r="E55" i="127"/>
  <c r="I55" i="127" s="1"/>
  <c r="J55" i="127" s="1"/>
  <c r="S55" i="127"/>
  <c r="L55" i="127"/>
  <c r="E54" i="127"/>
  <c r="M54" i="127" s="1"/>
  <c r="I54" i="127"/>
  <c r="L54" i="127"/>
  <c r="E53" i="127"/>
  <c r="M53" i="127"/>
  <c r="D52" i="127"/>
  <c r="E52" i="127" s="1"/>
  <c r="I50" i="127"/>
  <c r="T50" i="127"/>
  <c r="S50" i="127"/>
  <c r="J50" i="127"/>
  <c r="M50" i="127"/>
  <c r="L50" i="127"/>
  <c r="E49" i="127"/>
  <c r="E48" i="127"/>
  <c r="E47" i="127"/>
  <c r="I47" i="127"/>
  <c r="E46" i="127"/>
  <c r="E45" i="127"/>
  <c r="M45" i="127" s="1"/>
  <c r="L45" i="127"/>
  <c r="E44" i="127"/>
  <c r="I44" i="127" s="1"/>
  <c r="J44" i="127" s="1"/>
  <c r="M44" i="127"/>
  <c r="L44" i="127"/>
  <c r="E43" i="127"/>
  <c r="M43" i="127" s="1"/>
  <c r="L43" i="127"/>
  <c r="E42" i="127"/>
  <c r="I42" i="127" s="1"/>
  <c r="T42" i="127"/>
  <c r="S42" i="127"/>
  <c r="J42" i="127"/>
  <c r="M42" i="127"/>
  <c r="L42" i="127"/>
  <c r="E41" i="127"/>
  <c r="E40" i="127"/>
  <c r="E39" i="127"/>
  <c r="I39" i="127"/>
  <c r="E38" i="127"/>
  <c r="E37" i="127"/>
  <c r="M37" i="127" s="1"/>
  <c r="L37" i="127"/>
  <c r="E36" i="127"/>
  <c r="I36" i="127" s="1"/>
  <c r="J36" i="127" s="1"/>
  <c r="M36" i="127"/>
  <c r="L36" i="127"/>
  <c r="E35" i="127"/>
  <c r="M35" i="127" s="1"/>
  <c r="L35" i="127"/>
  <c r="D34" i="127"/>
  <c r="E34" i="127" s="1"/>
  <c r="L34" i="127" s="1"/>
  <c r="I34" i="127"/>
  <c r="M34" i="127"/>
  <c r="I32" i="127"/>
  <c r="S32" i="127" s="1"/>
  <c r="J32" i="127"/>
  <c r="M32" i="127"/>
  <c r="L32" i="127"/>
  <c r="E31" i="127"/>
  <c r="I31" i="127" s="1"/>
  <c r="T31" i="127"/>
  <c r="S31" i="127"/>
  <c r="J31" i="127"/>
  <c r="M31" i="127"/>
  <c r="L31" i="127"/>
  <c r="E30" i="127"/>
  <c r="E29" i="127"/>
  <c r="E28" i="127"/>
  <c r="I28" i="127"/>
  <c r="E27" i="127"/>
  <c r="E26" i="127"/>
  <c r="M26" i="127" s="1"/>
  <c r="L26" i="127"/>
  <c r="E25" i="127"/>
  <c r="I25" i="127" s="1"/>
  <c r="J25" i="127" s="1"/>
  <c r="S25" i="127"/>
  <c r="M25" i="127"/>
  <c r="L25" i="127"/>
  <c r="E24" i="127"/>
  <c r="M24" i="127" s="1"/>
  <c r="I24" i="127"/>
  <c r="L24" i="127"/>
  <c r="E23" i="127"/>
  <c r="E22" i="127"/>
  <c r="E21" i="127"/>
  <c r="E20" i="127"/>
  <c r="I20" i="127" s="1"/>
  <c r="E19" i="127"/>
  <c r="E18" i="127"/>
  <c r="M18" i="127" s="1"/>
  <c r="I18" i="127"/>
  <c r="L18" i="127"/>
  <c r="E17" i="127"/>
  <c r="I17" i="127" s="1"/>
  <c r="J17" i="127" s="1"/>
  <c r="S17" i="127"/>
  <c r="M17" i="127"/>
  <c r="L17" i="127"/>
  <c r="E16" i="127"/>
  <c r="M16" i="127" s="1"/>
  <c r="I16" i="127"/>
  <c r="L16" i="127"/>
  <c r="Q15" i="127"/>
  <c r="P15" i="127"/>
  <c r="I11" i="127"/>
  <c r="I10" i="127"/>
  <c r="I9" i="127"/>
  <c r="E8" i="127"/>
  <c r="E32" i="126"/>
  <c r="E50" i="126"/>
  <c r="E68" i="126"/>
  <c r="L68" i="126" s="1"/>
  <c r="E86" i="126"/>
  <c r="L86" i="126" s="1"/>
  <c r="E104" i="126"/>
  <c r="E122" i="126"/>
  <c r="E140" i="126"/>
  <c r="E158" i="126"/>
  <c r="I158" i="126" s="1"/>
  <c r="J158" i="126" s="1"/>
  <c r="E176" i="126"/>
  <c r="E194" i="126"/>
  <c r="E212" i="126"/>
  <c r="E230" i="126"/>
  <c r="I230" i="126" s="1"/>
  <c r="J230" i="126" s="1"/>
  <c r="E248" i="126"/>
  <c r="E266" i="126"/>
  <c r="E284" i="126"/>
  <c r="I284" i="126" s="1"/>
  <c r="E302" i="126"/>
  <c r="E320" i="126"/>
  <c r="E338" i="126"/>
  <c r="E356" i="126"/>
  <c r="E374" i="126"/>
  <c r="M374" i="126" s="1"/>
  <c r="D376" i="126"/>
  <c r="E373" i="126"/>
  <c r="E372" i="126"/>
  <c r="E371" i="126"/>
  <c r="I371" i="126" s="1"/>
  <c r="J371" i="126" s="1"/>
  <c r="T371" i="126"/>
  <c r="S371" i="126"/>
  <c r="M371" i="126"/>
  <c r="L371" i="126"/>
  <c r="E370" i="126"/>
  <c r="I370" i="126"/>
  <c r="S370" i="126" s="1"/>
  <c r="M370" i="126"/>
  <c r="L370" i="126"/>
  <c r="E369" i="126"/>
  <c r="E368" i="126"/>
  <c r="E367" i="126"/>
  <c r="I367" i="126" s="1"/>
  <c r="T367" i="126" s="1"/>
  <c r="M367" i="126"/>
  <c r="L367" i="126"/>
  <c r="E366" i="126"/>
  <c r="M366" i="126" s="1"/>
  <c r="E365" i="126"/>
  <c r="I365" i="126"/>
  <c r="E364" i="126"/>
  <c r="E363" i="126"/>
  <c r="L363" i="126"/>
  <c r="E362" i="126"/>
  <c r="I362" i="126" s="1"/>
  <c r="T362" i="126" s="1"/>
  <c r="S362" i="126"/>
  <c r="J362" i="126"/>
  <c r="M362" i="126"/>
  <c r="E361" i="126"/>
  <c r="L361" i="126" s="1"/>
  <c r="I361" i="126"/>
  <c r="M361" i="126"/>
  <c r="E360" i="126"/>
  <c r="I360" i="126"/>
  <c r="S360" i="126" s="1"/>
  <c r="M360" i="126"/>
  <c r="L360" i="126"/>
  <c r="E359" i="126"/>
  <c r="E358" i="126"/>
  <c r="I358" i="126" s="1"/>
  <c r="E355" i="126"/>
  <c r="M355" i="126" s="1"/>
  <c r="I355" i="126"/>
  <c r="T355" i="126"/>
  <c r="L355" i="126"/>
  <c r="E354" i="126"/>
  <c r="I354" i="126" s="1"/>
  <c r="T354" i="126" s="1"/>
  <c r="M354" i="126"/>
  <c r="L354" i="126"/>
  <c r="E353" i="126"/>
  <c r="I353" i="126" s="1"/>
  <c r="J353" i="126" s="1"/>
  <c r="S353" i="126"/>
  <c r="M353" i="126"/>
  <c r="E352" i="126"/>
  <c r="M352" i="126" s="1"/>
  <c r="L352" i="126"/>
  <c r="E351" i="126"/>
  <c r="M351" i="126" s="1"/>
  <c r="E350" i="126"/>
  <c r="M350" i="126" s="1"/>
  <c r="I350" i="126"/>
  <c r="J350" i="126" s="1"/>
  <c r="K350" i="126" s="1"/>
  <c r="L350" i="126"/>
  <c r="E349" i="126"/>
  <c r="E348" i="126"/>
  <c r="E347" i="126"/>
  <c r="I347" i="126" s="1"/>
  <c r="L347" i="126"/>
  <c r="E346" i="126"/>
  <c r="L346" i="126" s="1"/>
  <c r="E345" i="126"/>
  <c r="I345" i="126" s="1"/>
  <c r="M345" i="126"/>
  <c r="L345" i="126"/>
  <c r="E344" i="126"/>
  <c r="M344" i="126" s="1"/>
  <c r="L344" i="126"/>
  <c r="E343" i="126"/>
  <c r="I343" i="126"/>
  <c r="T343" i="126"/>
  <c r="M343" i="126"/>
  <c r="L343" i="126"/>
  <c r="E342" i="126"/>
  <c r="M342" i="126" s="1"/>
  <c r="L342" i="126"/>
  <c r="E341" i="126"/>
  <c r="D340" i="126"/>
  <c r="E340" i="126" s="1"/>
  <c r="I338" i="126"/>
  <c r="J338" i="126" s="1"/>
  <c r="S338" i="126"/>
  <c r="P338" i="126"/>
  <c r="M338" i="126"/>
  <c r="L338" i="126"/>
  <c r="E337" i="126"/>
  <c r="I337" i="126"/>
  <c r="E336" i="126"/>
  <c r="I336" i="126"/>
  <c r="T336" i="126" s="1"/>
  <c r="M336" i="126"/>
  <c r="L336" i="126"/>
  <c r="E335" i="126"/>
  <c r="E334" i="126"/>
  <c r="I334" i="126" s="1"/>
  <c r="J334" i="126" s="1"/>
  <c r="T334" i="126"/>
  <c r="S334" i="126"/>
  <c r="M334" i="126"/>
  <c r="L334" i="126"/>
  <c r="E333" i="126"/>
  <c r="E332" i="126"/>
  <c r="L332" i="126"/>
  <c r="E331" i="126"/>
  <c r="L331" i="126" s="1"/>
  <c r="E330" i="126"/>
  <c r="I330" i="126" s="1"/>
  <c r="T330" i="126" s="1"/>
  <c r="M330" i="126"/>
  <c r="L330" i="126"/>
  <c r="E329" i="126"/>
  <c r="M329" i="126" s="1"/>
  <c r="L329" i="126"/>
  <c r="E328" i="126"/>
  <c r="I328" i="126" s="1"/>
  <c r="T328" i="126" s="1"/>
  <c r="M328" i="126"/>
  <c r="L328" i="126"/>
  <c r="E327" i="126"/>
  <c r="M327" i="126" s="1"/>
  <c r="L327" i="126"/>
  <c r="E326" i="126"/>
  <c r="I326" i="126" s="1"/>
  <c r="M326" i="126"/>
  <c r="L326" i="126"/>
  <c r="E325" i="126"/>
  <c r="M325" i="126" s="1"/>
  <c r="L325" i="126"/>
  <c r="E324" i="126"/>
  <c r="I324" i="126" s="1"/>
  <c r="T324" i="126"/>
  <c r="M324" i="126"/>
  <c r="L324" i="126"/>
  <c r="E323" i="126"/>
  <c r="M323" i="126" s="1"/>
  <c r="I323" i="126"/>
  <c r="J323" i="126" s="1"/>
  <c r="Q323" i="126" s="1"/>
  <c r="L323" i="126"/>
  <c r="D322" i="126"/>
  <c r="E322" i="126" s="1"/>
  <c r="I322" i="126" s="1"/>
  <c r="I320" i="126"/>
  <c r="J320" i="126" s="1"/>
  <c r="Q320" i="126" s="1"/>
  <c r="M320" i="126"/>
  <c r="L320" i="126"/>
  <c r="E319" i="126"/>
  <c r="M319" i="126" s="1"/>
  <c r="E318" i="126"/>
  <c r="M318" i="126" s="1"/>
  <c r="I318" i="126"/>
  <c r="J318" i="126" s="1"/>
  <c r="Q318" i="126" s="1"/>
  <c r="L318" i="126"/>
  <c r="E317" i="126"/>
  <c r="E316" i="126"/>
  <c r="M316" i="126" s="1"/>
  <c r="L316" i="126"/>
  <c r="E315" i="126"/>
  <c r="L315" i="126" s="1"/>
  <c r="E314" i="126"/>
  <c r="L314" i="126"/>
  <c r="E313" i="126"/>
  <c r="L313" i="126"/>
  <c r="E312" i="126"/>
  <c r="L312" i="126"/>
  <c r="E311" i="126"/>
  <c r="I311" i="126" s="1"/>
  <c r="L311" i="126"/>
  <c r="E310" i="126"/>
  <c r="E309" i="126"/>
  <c r="I309" i="126" s="1"/>
  <c r="T309" i="126" s="1"/>
  <c r="M309" i="126"/>
  <c r="L309" i="126"/>
  <c r="E308" i="126"/>
  <c r="M308" i="126" s="1"/>
  <c r="L308" i="126"/>
  <c r="E307" i="126"/>
  <c r="I307" i="126" s="1"/>
  <c r="T307" i="126"/>
  <c r="M307" i="126"/>
  <c r="L307" i="126"/>
  <c r="E306" i="126"/>
  <c r="M306" i="126" s="1"/>
  <c r="I306" i="126"/>
  <c r="J306" i="126"/>
  <c r="L306" i="126"/>
  <c r="E305" i="126"/>
  <c r="I305" i="126" s="1"/>
  <c r="T305" i="126"/>
  <c r="M305" i="126"/>
  <c r="L305" i="126"/>
  <c r="D304" i="126"/>
  <c r="E304" i="126"/>
  <c r="I304" i="126"/>
  <c r="M302" i="126"/>
  <c r="E301" i="126"/>
  <c r="M301" i="126" s="1"/>
  <c r="I301" i="126"/>
  <c r="L301" i="126"/>
  <c r="E300" i="126"/>
  <c r="I300" i="126" s="1"/>
  <c r="T300" i="126"/>
  <c r="M300" i="126"/>
  <c r="L300" i="126"/>
  <c r="E299" i="126"/>
  <c r="E298" i="126"/>
  <c r="E297" i="126"/>
  <c r="E296" i="126"/>
  <c r="E295" i="126"/>
  <c r="M295" i="126" s="1"/>
  <c r="I295" i="126"/>
  <c r="T295" i="126"/>
  <c r="L295" i="126"/>
  <c r="E294" i="126"/>
  <c r="I294" i="126" s="1"/>
  <c r="J294" i="126" s="1"/>
  <c r="S294" i="126"/>
  <c r="M294" i="126"/>
  <c r="L294" i="126"/>
  <c r="E293" i="126"/>
  <c r="M293" i="126" s="1"/>
  <c r="I293" i="126"/>
  <c r="L293" i="126"/>
  <c r="E292" i="126"/>
  <c r="E291" i="126"/>
  <c r="E290" i="126"/>
  <c r="E289" i="126"/>
  <c r="I289" i="126" s="1"/>
  <c r="E288" i="126"/>
  <c r="M288" i="126"/>
  <c r="E287" i="126"/>
  <c r="D286" i="126"/>
  <c r="E286" i="126" s="1"/>
  <c r="M286" i="126" s="1"/>
  <c r="E283" i="126"/>
  <c r="I283" i="126" s="1"/>
  <c r="J283" i="126" s="1"/>
  <c r="T283" i="126"/>
  <c r="S283" i="126"/>
  <c r="M283" i="126"/>
  <c r="L283" i="126"/>
  <c r="E282" i="126"/>
  <c r="E281" i="126"/>
  <c r="L281" i="126"/>
  <c r="E280" i="126"/>
  <c r="I280" i="126" s="1"/>
  <c r="E279" i="126"/>
  <c r="M279" i="126"/>
  <c r="E278" i="126"/>
  <c r="I278" i="126" s="1"/>
  <c r="T278" i="126" s="1"/>
  <c r="E277" i="126"/>
  <c r="M277" i="126"/>
  <c r="E276" i="126"/>
  <c r="M276" i="126" s="1"/>
  <c r="I276" i="126"/>
  <c r="S276" i="126" s="1"/>
  <c r="T276" i="126"/>
  <c r="L276" i="126"/>
  <c r="E275" i="126"/>
  <c r="I275" i="126" s="1"/>
  <c r="T275" i="126" s="1"/>
  <c r="S275" i="126"/>
  <c r="J275" i="126"/>
  <c r="M275" i="126"/>
  <c r="L275" i="126"/>
  <c r="E274" i="126"/>
  <c r="L274" i="126" s="1"/>
  <c r="E273" i="126"/>
  <c r="L273" i="126"/>
  <c r="E272" i="126"/>
  <c r="I272" i="126" s="1"/>
  <c r="J272" i="126" s="1"/>
  <c r="E271" i="126"/>
  <c r="M271" i="126"/>
  <c r="E270" i="126"/>
  <c r="L270" i="126" s="1"/>
  <c r="E269" i="126"/>
  <c r="D268" i="126"/>
  <c r="E268" i="126" s="1"/>
  <c r="M268" i="126"/>
  <c r="I266" i="126"/>
  <c r="J266" i="126" s="1"/>
  <c r="P266" i="126" s="1"/>
  <c r="T266" i="126"/>
  <c r="S266" i="126"/>
  <c r="M266" i="126"/>
  <c r="L266" i="126"/>
  <c r="E265" i="126"/>
  <c r="M265" i="126" s="1"/>
  <c r="L265" i="126"/>
  <c r="E264" i="126"/>
  <c r="E263" i="126"/>
  <c r="L263" i="126"/>
  <c r="E262" i="126"/>
  <c r="L262" i="126" s="1"/>
  <c r="E261" i="126"/>
  <c r="I261" i="126"/>
  <c r="E260" i="126"/>
  <c r="M260" i="126" s="1"/>
  <c r="E259" i="126"/>
  <c r="M259" i="126" s="1"/>
  <c r="I259" i="126"/>
  <c r="T259" i="126" s="1"/>
  <c r="L259" i="126"/>
  <c r="E258" i="126"/>
  <c r="M258" i="126"/>
  <c r="E257" i="126"/>
  <c r="L257" i="126"/>
  <c r="E256" i="126"/>
  <c r="M256" i="126" s="1"/>
  <c r="E255" i="126"/>
  <c r="L255" i="126"/>
  <c r="E254" i="126"/>
  <c r="L254" i="126" s="1"/>
  <c r="E253" i="126"/>
  <c r="I253" i="126"/>
  <c r="J253" i="126" s="1"/>
  <c r="E252" i="126"/>
  <c r="M252" i="126"/>
  <c r="E251" i="126"/>
  <c r="D250" i="126"/>
  <c r="E250" i="126" s="1"/>
  <c r="I250" i="126" s="1"/>
  <c r="I248" i="126"/>
  <c r="S248" i="126" s="1"/>
  <c r="T248" i="126"/>
  <c r="J248" i="126"/>
  <c r="P248" i="126" s="1"/>
  <c r="M248" i="126"/>
  <c r="L248" i="126"/>
  <c r="E247" i="126"/>
  <c r="I247" i="126" s="1"/>
  <c r="J247" i="126" s="1"/>
  <c r="L247" i="126"/>
  <c r="E246" i="126"/>
  <c r="M246" i="126" s="1"/>
  <c r="L246" i="126"/>
  <c r="E245" i="126"/>
  <c r="I245" i="126" s="1"/>
  <c r="T245" i="126" s="1"/>
  <c r="S245" i="126"/>
  <c r="J245" i="126"/>
  <c r="M245" i="126"/>
  <c r="E244" i="126"/>
  <c r="L244" i="126" s="1"/>
  <c r="E243" i="126"/>
  <c r="L243" i="126" s="1"/>
  <c r="E242" i="126"/>
  <c r="I242" i="126"/>
  <c r="J242" i="126" s="1"/>
  <c r="E241" i="126"/>
  <c r="M241" i="126"/>
  <c r="E240" i="126"/>
  <c r="E239" i="126"/>
  <c r="I239" i="126" s="1"/>
  <c r="J239" i="126" s="1"/>
  <c r="S239" i="126"/>
  <c r="M239" i="126"/>
  <c r="L239" i="126"/>
  <c r="E238" i="126"/>
  <c r="M238" i="126" s="1"/>
  <c r="I238" i="126"/>
  <c r="L238" i="126"/>
  <c r="E237" i="126"/>
  <c r="I237" i="126" s="1"/>
  <c r="S237" i="126" s="1"/>
  <c r="T237" i="126"/>
  <c r="J237" i="126"/>
  <c r="M237" i="126"/>
  <c r="L237" i="126"/>
  <c r="E236" i="126"/>
  <c r="L236" i="126"/>
  <c r="E235" i="126"/>
  <c r="L235" i="126"/>
  <c r="E234" i="126"/>
  <c r="E233" i="126"/>
  <c r="M233" i="126" s="1"/>
  <c r="D232" i="126"/>
  <c r="E232" i="126" s="1"/>
  <c r="T230" i="126"/>
  <c r="S230" i="126"/>
  <c r="P230" i="126"/>
  <c r="M230" i="126"/>
  <c r="L230" i="126"/>
  <c r="E229" i="126"/>
  <c r="M229" i="126" s="1"/>
  <c r="I229" i="126"/>
  <c r="E228" i="126"/>
  <c r="M228" i="126"/>
  <c r="E227" i="126"/>
  <c r="L227" i="126" s="1"/>
  <c r="E226" i="126"/>
  <c r="L226" i="126" s="1"/>
  <c r="E225" i="126"/>
  <c r="E224" i="126"/>
  <c r="M224" i="126"/>
  <c r="E223" i="126"/>
  <c r="M223" i="126" s="1"/>
  <c r="L223" i="126"/>
  <c r="E222" i="126"/>
  <c r="E221" i="126"/>
  <c r="M221" i="126" s="1"/>
  <c r="L221" i="126"/>
  <c r="E220" i="126"/>
  <c r="I220" i="126" s="1"/>
  <c r="T220" i="126" s="1"/>
  <c r="J220" i="126"/>
  <c r="M220" i="126"/>
  <c r="E219" i="126"/>
  <c r="L219" i="126"/>
  <c r="E218" i="126"/>
  <c r="L218" i="126" s="1"/>
  <c r="E217" i="126"/>
  <c r="I217" i="126"/>
  <c r="J217" i="126" s="1"/>
  <c r="E216" i="126"/>
  <c r="M216" i="126" s="1"/>
  <c r="E215" i="126"/>
  <c r="D214" i="126"/>
  <c r="E214" i="126" s="1"/>
  <c r="E211" i="126"/>
  <c r="I211" i="126" s="1"/>
  <c r="T211" i="126" s="1"/>
  <c r="S211" i="126"/>
  <c r="J211" i="126"/>
  <c r="M211" i="126"/>
  <c r="E210" i="126"/>
  <c r="L210" i="126" s="1"/>
  <c r="E209" i="126"/>
  <c r="L209" i="126" s="1"/>
  <c r="E208" i="126"/>
  <c r="E207" i="126"/>
  <c r="M207" i="126" s="1"/>
  <c r="E206" i="126"/>
  <c r="I206" i="126" s="1"/>
  <c r="E205" i="126"/>
  <c r="M205" i="126"/>
  <c r="E204" i="126"/>
  <c r="M204" i="126" s="1"/>
  <c r="L204" i="126"/>
  <c r="E203" i="126"/>
  <c r="I203" i="126" s="1"/>
  <c r="T203" i="126" s="1"/>
  <c r="J203" i="126"/>
  <c r="M203" i="126"/>
  <c r="L203" i="126"/>
  <c r="E202" i="126"/>
  <c r="E201" i="126"/>
  <c r="L201" i="126" s="1"/>
  <c r="E200" i="126"/>
  <c r="I200" i="126" s="1"/>
  <c r="E199" i="126"/>
  <c r="M199" i="126" s="1"/>
  <c r="E198" i="126"/>
  <c r="M198" i="126" s="1"/>
  <c r="L198" i="126"/>
  <c r="E197" i="126"/>
  <c r="M197" i="126"/>
  <c r="D196" i="126"/>
  <c r="E196" i="126"/>
  <c r="I194" i="126"/>
  <c r="T194" i="126"/>
  <c r="S194" i="126"/>
  <c r="J194" i="126"/>
  <c r="P194" i="126" s="1"/>
  <c r="M194" i="126"/>
  <c r="L194" i="126"/>
  <c r="E193" i="126"/>
  <c r="M193" i="126" s="1"/>
  <c r="L193" i="126"/>
  <c r="E192" i="126"/>
  <c r="I192" i="126" s="1"/>
  <c r="T192" i="126"/>
  <c r="S192" i="126"/>
  <c r="J192" i="126"/>
  <c r="M192" i="126"/>
  <c r="L192" i="126"/>
  <c r="E191" i="126"/>
  <c r="L191" i="126"/>
  <c r="E190" i="126"/>
  <c r="L190" i="126"/>
  <c r="E189" i="126"/>
  <c r="E188" i="126"/>
  <c r="M188" i="126" s="1"/>
  <c r="E187" i="126"/>
  <c r="I187" i="126" s="1"/>
  <c r="E186" i="126"/>
  <c r="I186" i="126" s="1"/>
  <c r="J186" i="126" s="1"/>
  <c r="P186" i="126" s="1"/>
  <c r="S186" i="126"/>
  <c r="M186" i="126"/>
  <c r="E185" i="126"/>
  <c r="E184" i="126"/>
  <c r="I184" i="126" s="1"/>
  <c r="T184" i="126"/>
  <c r="S184" i="126"/>
  <c r="J184" i="126"/>
  <c r="M184" i="126"/>
  <c r="L184" i="126"/>
  <c r="E183" i="126"/>
  <c r="E182" i="126"/>
  <c r="L182" i="126" s="1"/>
  <c r="E181" i="126"/>
  <c r="I181" i="126" s="1"/>
  <c r="E180" i="126"/>
  <c r="M180" i="126" s="1"/>
  <c r="E179" i="126"/>
  <c r="D178" i="126"/>
  <c r="E178" i="126" s="1"/>
  <c r="I176" i="126"/>
  <c r="S176" i="126" s="1"/>
  <c r="T176" i="126"/>
  <c r="M176" i="126"/>
  <c r="L176" i="126"/>
  <c r="E175" i="126"/>
  <c r="M175" i="126" s="1"/>
  <c r="E174" i="126"/>
  <c r="E173" i="126"/>
  <c r="M173" i="126"/>
  <c r="E172" i="126"/>
  <c r="E171" i="126"/>
  <c r="L171" i="126"/>
  <c r="E170" i="126"/>
  <c r="I170" i="126"/>
  <c r="J170" i="126" s="1"/>
  <c r="K170" i="126"/>
  <c r="E169" i="126"/>
  <c r="E168" i="126"/>
  <c r="M168" i="126" s="1"/>
  <c r="E167" i="126"/>
  <c r="L167" i="126" s="1"/>
  <c r="E166" i="126"/>
  <c r="L166" i="126"/>
  <c r="E165" i="126"/>
  <c r="I165" i="126" s="1"/>
  <c r="S165" i="126" s="1"/>
  <c r="T165" i="126"/>
  <c r="J165" i="126"/>
  <c r="M165" i="126"/>
  <c r="L165" i="126"/>
  <c r="E164" i="126"/>
  <c r="L164" i="126"/>
  <c r="E163" i="126"/>
  <c r="L163" i="126"/>
  <c r="E162" i="126"/>
  <c r="I162" i="126"/>
  <c r="J162" i="126" s="1"/>
  <c r="Q162" i="126" s="1"/>
  <c r="E161" i="126"/>
  <c r="D160" i="126"/>
  <c r="E160" i="126" s="1"/>
  <c r="T158" i="126"/>
  <c r="S158" i="126"/>
  <c r="P158" i="126"/>
  <c r="M158" i="126"/>
  <c r="L158" i="126"/>
  <c r="E157" i="126"/>
  <c r="M157" i="126" s="1"/>
  <c r="E156" i="126"/>
  <c r="M156" i="126"/>
  <c r="E155" i="126"/>
  <c r="L155" i="126" s="1"/>
  <c r="E154" i="126"/>
  <c r="E153" i="126"/>
  <c r="E152" i="126"/>
  <c r="M152" i="126" s="1"/>
  <c r="E151" i="126"/>
  <c r="E150" i="126"/>
  <c r="I150" i="126" s="1"/>
  <c r="J150" i="126" s="1"/>
  <c r="T150" i="126"/>
  <c r="S150" i="126"/>
  <c r="P150" i="126"/>
  <c r="M150" i="126"/>
  <c r="L150" i="126"/>
  <c r="E149" i="126"/>
  <c r="M149" i="126" s="1"/>
  <c r="I149" i="126"/>
  <c r="E148" i="126"/>
  <c r="M148" i="126"/>
  <c r="E147" i="126"/>
  <c r="L147" i="126" s="1"/>
  <c r="E146" i="126"/>
  <c r="L146" i="126" s="1"/>
  <c r="E145" i="126"/>
  <c r="E144" i="126"/>
  <c r="M144" i="126"/>
  <c r="E143" i="126"/>
  <c r="M143" i="126" s="1"/>
  <c r="I143" i="126"/>
  <c r="T143" i="126" s="1"/>
  <c r="L143" i="126"/>
  <c r="D142" i="126"/>
  <c r="E142" i="126" s="1"/>
  <c r="E139" i="126"/>
  <c r="I139" i="126" s="1"/>
  <c r="T139" i="126"/>
  <c r="S139" i="126"/>
  <c r="J139" i="126"/>
  <c r="M139" i="126"/>
  <c r="L139" i="126"/>
  <c r="E138" i="126"/>
  <c r="L138" i="126" s="1"/>
  <c r="E137" i="126"/>
  <c r="E136" i="126"/>
  <c r="I136" i="126" s="1"/>
  <c r="J136" i="126" s="1"/>
  <c r="E135" i="126"/>
  <c r="M135" i="126"/>
  <c r="E134" i="126"/>
  <c r="E133" i="126"/>
  <c r="I133" i="126" s="1"/>
  <c r="J133" i="126" s="1"/>
  <c r="S133" i="126"/>
  <c r="M133" i="126"/>
  <c r="L133" i="126"/>
  <c r="E132" i="126"/>
  <c r="M132" i="126" s="1"/>
  <c r="I132" i="126"/>
  <c r="L132" i="126"/>
  <c r="E131" i="126"/>
  <c r="M131" i="126"/>
  <c r="E130" i="126"/>
  <c r="I130" i="126" s="1"/>
  <c r="S130" i="126" s="1"/>
  <c r="J130" i="126"/>
  <c r="K130" i="126" s="1"/>
  <c r="M130" i="126"/>
  <c r="E129" i="126"/>
  <c r="M129" i="126" s="1"/>
  <c r="I129" i="126"/>
  <c r="J129" i="126" s="1"/>
  <c r="Q129" i="126" s="1"/>
  <c r="S129" i="126"/>
  <c r="P129" i="126"/>
  <c r="L129" i="126"/>
  <c r="E128" i="126"/>
  <c r="I128" i="126" s="1"/>
  <c r="S128" i="126" s="1"/>
  <c r="M128" i="126"/>
  <c r="E127" i="126"/>
  <c r="E126" i="126"/>
  <c r="I126" i="126"/>
  <c r="M126" i="126"/>
  <c r="L126" i="126"/>
  <c r="E125" i="126"/>
  <c r="I125" i="126"/>
  <c r="T125" i="126" s="1"/>
  <c r="M125" i="126"/>
  <c r="L125" i="126"/>
  <c r="D124" i="126"/>
  <c r="E124" i="126" s="1"/>
  <c r="I122" i="126"/>
  <c r="T122" i="126" s="1"/>
  <c r="M122" i="126"/>
  <c r="L122" i="126"/>
  <c r="E121" i="126"/>
  <c r="I121" i="126" s="1"/>
  <c r="E120" i="126"/>
  <c r="E119" i="126"/>
  <c r="E118" i="126"/>
  <c r="M118" i="126" s="1"/>
  <c r="I118" i="126"/>
  <c r="J118" i="126" s="1"/>
  <c r="Q118" i="126" s="1"/>
  <c r="S118" i="126"/>
  <c r="P118" i="126"/>
  <c r="L118" i="126"/>
  <c r="E117" i="126"/>
  <c r="I117" i="126" s="1"/>
  <c r="S117" i="126"/>
  <c r="M117" i="126"/>
  <c r="E116" i="126"/>
  <c r="E115" i="126"/>
  <c r="I115" i="126"/>
  <c r="S115" i="126" s="1"/>
  <c r="M115" i="126"/>
  <c r="L115" i="126"/>
  <c r="E114" i="126"/>
  <c r="L114" i="126"/>
  <c r="E113" i="126"/>
  <c r="M113" i="126"/>
  <c r="E112" i="126"/>
  <c r="I112" i="126"/>
  <c r="M112" i="126"/>
  <c r="L112" i="126"/>
  <c r="E111" i="126"/>
  <c r="E110" i="126"/>
  <c r="E109" i="126"/>
  <c r="I109" i="126"/>
  <c r="T109" i="126" s="1"/>
  <c r="J109" i="126"/>
  <c r="M109" i="126"/>
  <c r="L109" i="126"/>
  <c r="E108" i="126"/>
  <c r="I108" i="126"/>
  <c r="M108" i="126"/>
  <c r="L108" i="126"/>
  <c r="E107" i="126"/>
  <c r="M107" i="126" s="1"/>
  <c r="L107" i="126"/>
  <c r="D106" i="126"/>
  <c r="E106" i="126"/>
  <c r="I104" i="126"/>
  <c r="M104" i="126"/>
  <c r="L104" i="126"/>
  <c r="E103" i="126"/>
  <c r="L103" i="126"/>
  <c r="E102" i="126"/>
  <c r="L102" i="126" s="1"/>
  <c r="I102" i="126"/>
  <c r="E101" i="126"/>
  <c r="I101" i="126"/>
  <c r="M101" i="126"/>
  <c r="L101" i="126"/>
  <c r="E100" i="126"/>
  <c r="E99" i="126"/>
  <c r="E98" i="126"/>
  <c r="I98" i="126"/>
  <c r="T98" i="126" s="1"/>
  <c r="J98" i="126"/>
  <c r="K98" i="126" s="1"/>
  <c r="M98" i="126"/>
  <c r="L98" i="126"/>
  <c r="E97" i="126"/>
  <c r="E96" i="126"/>
  <c r="I96" i="126"/>
  <c r="S96" i="126" s="1"/>
  <c r="M96" i="126"/>
  <c r="L96" i="126"/>
  <c r="E95" i="126"/>
  <c r="I95" i="126"/>
  <c r="T95" i="126" s="1"/>
  <c r="M95" i="126"/>
  <c r="L95" i="126"/>
  <c r="E94" i="126"/>
  <c r="I94" i="126" s="1"/>
  <c r="E93" i="126"/>
  <c r="L93" i="126" s="1"/>
  <c r="M93" i="126"/>
  <c r="E92" i="126"/>
  <c r="E91" i="126"/>
  <c r="I91" i="126"/>
  <c r="M91" i="126"/>
  <c r="L91" i="126"/>
  <c r="E90" i="126"/>
  <c r="M90" i="126"/>
  <c r="E89" i="126"/>
  <c r="I89" i="126" s="1"/>
  <c r="T89" i="126"/>
  <c r="L89" i="126"/>
  <c r="D88" i="126"/>
  <c r="E88" i="126"/>
  <c r="I86" i="126"/>
  <c r="J86" i="126" s="1"/>
  <c r="Q86" i="126" s="1"/>
  <c r="T86" i="126"/>
  <c r="S86" i="126"/>
  <c r="P86" i="126"/>
  <c r="M86" i="126"/>
  <c r="K86" i="126"/>
  <c r="E85" i="126"/>
  <c r="I85" i="126"/>
  <c r="T85" i="126" s="1"/>
  <c r="J85" i="126"/>
  <c r="M85" i="126"/>
  <c r="L85" i="126"/>
  <c r="E84" i="126"/>
  <c r="I84" i="126"/>
  <c r="M84" i="126"/>
  <c r="L84" i="126"/>
  <c r="E83" i="126"/>
  <c r="M83" i="126" s="1"/>
  <c r="L83" i="126"/>
  <c r="E82" i="126"/>
  <c r="I82" i="126"/>
  <c r="M82" i="126"/>
  <c r="L82" i="126"/>
  <c r="E81" i="126"/>
  <c r="L81" i="126" s="1"/>
  <c r="I81" i="126"/>
  <c r="M81" i="126"/>
  <c r="E80" i="126"/>
  <c r="L80" i="126" s="1"/>
  <c r="M80" i="126"/>
  <c r="E79" i="126"/>
  <c r="E78" i="126"/>
  <c r="I78" i="126"/>
  <c r="M78" i="126"/>
  <c r="L78" i="126"/>
  <c r="E77" i="126"/>
  <c r="M77" i="126"/>
  <c r="E76" i="126"/>
  <c r="I76" i="126" s="1"/>
  <c r="T76" i="126"/>
  <c r="L76" i="126"/>
  <c r="E75" i="126"/>
  <c r="M75" i="126" s="1"/>
  <c r="I75" i="126"/>
  <c r="L75" i="126"/>
  <c r="E74" i="126"/>
  <c r="I74" i="126"/>
  <c r="T74" i="126" s="1"/>
  <c r="M74" i="126"/>
  <c r="L74" i="126"/>
  <c r="E73" i="126"/>
  <c r="L73" i="126" s="1"/>
  <c r="E72" i="126"/>
  <c r="E71" i="126"/>
  <c r="D70" i="126"/>
  <c r="E70" i="126"/>
  <c r="M70" i="126" s="1"/>
  <c r="L70" i="126"/>
  <c r="I68" i="126"/>
  <c r="M68" i="126"/>
  <c r="E67" i="126"/>
  <c r="I67" i="126"/>
  <c r="M67" i="126"/>
  <c r="L67" i="126"/>
  <c r="E66" i="126"/>
  <c r="M66" i="126"/>
  <c r="E65" i="126"/>
  <c r="I65" i="126" s="1"/>
  <c r="T65" i="126"/>
  <c r="L65" i="126"/>
  <c r="E64" i="126"/>
  <c r="I64" i="126"/>
  <c r="S64" i="126" s="1"/>
  <c r="M64" i="126"/>
  <c r="L64" i="126"/>
  <c r="E63" i="126"/>
  <c r="L63" i="126" s="1"/>
  <c r="M63" i="126"/>
  <c r="E62" i="126"/>
  <c r="L62" i="126" s="1"/>
  <c r="M62" i="126"/>
  <c r="E61" i="126"/>
  <c r="M61" i="126" s="1"/>
  <c r="I61" i="126"/>
  <c r="L61" i="126"/>
  <c r="E60" i="126"/>
  <c r="E59" i="126"/>
  <c r="L59" i="126" s="1"/>
  <c r="M59" i="126"/>
  <c r="E58" i="126"/>
  <c r="I58" i="126"/>
  <c r="M58" i="126"/>
  <c r="L58" i="126"/>
  <c r="E57" i="126"/>
  <c r="L57" i="126" s="1"/>
  <c r="I57" i="126"/>
  <c r="J57" i="126" s="1"/>
  <c r="Q57" i="126" s="1"/>
  <c r="S57" i="126"/>
  <c r="M57" i="126"/>
  <c r="E56" i="126"/>
  <c r="E55" i="126"/>
  <c r="L55" i="126"/>
  <c r="E54" i="126"/>
  <c r="L54" i="126" s="1"/>
  <c r="I54" i="126"/>
  <c r="E53" i="126"/>
  <c r="I53" i="126"/>
  <c r="M53" i="126"/>
  <c r="L53" i="126"/>
  <c r="D52" i="126"/>
  <c r="E52" i="126" s="1"/>
  <c r="L52" i="126"/>
  <c r="I50" i="126"/>
  <c r="M50" i="126"/>
  <c r="L50" i="126"/>
  <c r="E49" i="126"/>
  <c r="E48" i="126"/>
  <c r="M48" i="126" s="1"/>
  <c r="I48" i="126"/>
  <c r="J48" i="126" s="1"/>
  <c r="Q48" i="126" s="1"/>
  <c r="S48" i="126"/>
  <c r="P48" i="126"/>
  <c r="L48" i="126"/>
  <c r="E47" i="126"/>
  <c r="I47" i="126" s="1"/>
  <c r="S47" i="126"/>
  <c r="M47" i="126"/>
  <c r="E46" i="126"/>
  <c r="E45" i="126"/>
  <c r="I45" i="126"/>
  <c r="M45" i="126"/>
  <c r="L45" i="126"/>
  <c r="E44" i="126"/>
  <c r="I44" i="126"/>
  <c r="M44" i="126"/>
  <c r="L44" i="126"/>
  <c r="E43" i="126"/>
  <c r="L43" i="126" s="1"/>
  <c r="I43" i="126"/>
  <c r="M43" i="126"/>
  <c r="E42" i="126"/>
  <c r="M42" i="126"/>
  <c r="E41" i="126"/>
  <c r="E40" i="126"/>
  <c r="I40" i="126"/>
  <c r="S40" i="126"/>
  <c r="M40" i="126"/>
  <c r="L40" i="126"/>
  <c r="E39" i="126"/>
  <c r="M39" i="126"/>
  <c r="E38" i="126"/>
  <c r="I38" i="126"/>
  <c r="S38" i="126"/>
  <c r="M38" i="126"/>
  <c r="L38" i="126"/>
  <c r="E37" i="126"/>
  <c r="M37" i="126"/>
  <c r="E36" i="126"/>
  <c r="L36" i="126"/>
  <c r="E35" i="126"/>
  <c r="L35" i="126" s="1"/>
  <c r="I35" i="126"/>
  <c r="D34" i="126"/>
  <c r="E34" i="126"/>
  <c r="I32" i="126"/>
  <c r="M32" i="126"/>
  <c r="L32" i="126"/>
  <c r="E31" i="126"/>
  <c r="M31" i="126"/>
  <c r="E30" i="126"/>
  <c r="E29" i="126"/>
  <c r="I29" i="126"/>
  <c r="S29" i="126"/>
  <c r="M29" i="126"/>
  <c r="L29" i="126"/>
  <c r="E28" i="126"/>
  <c r="M28" i="126" s="1"/>
  <c r="E27" i="126"/>
  <c r="L27" i="126" s="1"/>
  <c r="I27" i="126"/>
  <c r="J27" i="126" s="1"/>
  <c r="Q27" i="126" s="1"/>
  <c r="M27" i="126"/>
  <c r="E26" i="126"/>
  <c r="M26" i="126" s="1"/>
  <c r="I26" i="126"/>
  <c r="S26" i="126"/>
  <c r="L26" i="126"/>
  <c r="E25" i="126"/>
  <c r="M25" i="126" s="1"/>
  <c r="I25" i="126"/>
  <c r="T25" i="126" s="1"/>
  <c r="L25" i="126"/>
  <c r="E24" i="126"/>
  <c r="M24" i="126" s="1"/>
  <c r="E23" i="126"/>
  <c r="L23" i="126" s="1"/>
  <c r="I23" i="126"/>
  <c r="M23" i="126"/>
  <c r="E22" i="126"/>
  <c r="E21" i="126"/>
  <c r="M21" i="126" s="1"/>
  <c r="I21" i="126"/>
  <c r="J21" i="126" s="1"/>
  <c r="Q21" i="126" s="1"/>
  <c r="P21" i="126"/>
  <c r="E20" i="126"/>
  <c r="I20" i="126" s="1"/>
  <c r="M20" i="126"/>
  <c r="E19" i="126"/>
  <c r="I19" i="126"/>
  <c r="J19" i="126" s="1"/>
  <c r="Q19" i="126" s="1"/>
  <c r="T19" i="126"/>
  <c r="M19" i="126"/>
  <c r="L19" i="126"/>
  <c r="E18" i="126"/>
  <c r="I18" i="126"/>
  <c r="S18" i="126"/>
  <c r="M18" i="126"/>
  <c r="L18" i="126"/>
  <c r="E17" i="126"/>
  <c r="L17" i="126" s="1"/>
  <c r="I17" i="126"/>
  <c r="M17" i="126"/>
  <c r="E16" i="126"/>
  <c r="L16" i="126" s="1"/>
  <c r="I16" i="126"/>
  <c r="M16" i="126"/>
  <c r="Q15" i="126"/>
  <c r="P15" i="126"/>
  <c r="I11" i="126"/>
  <c r="I10" i="126"/>
  <c r="I9" i="126"/>
  <c r="E8" i="126"/>
  <c r="E32" i="125"/>
  <c r="L32" i="125" s="1"/>
  <c r="E50" i="125"/>
  <c r="E68" i="125"/>
  <c r="E86" i="125"/>
  <c r="E376" i="125" s="1"/>
  <c r="E104" i="125"/>
  <c r="E122" i="125"/>
  <c r="E140" i="125"/>
  <c r="E158" i="125"/>
  <c r="E176" i="125"/>
  <c r="L176" i="125" s="1"/>
  <c r="E194" i="125"/>
  <c r="E212" i="125"/>
  <c r="E230" i="125"/>
  <c r="E248" i="125"/>
  <c r="I248" i="125" s="1"/>
  <c r="E266" i="125"/>
  <c r="E284" i="125"/>
  <c r="I284" i="125" s="1"/>
  <c r="T284" i="125" s="1"/>
  <c r="E302" i="125"/>
  <c r="E320" i="125"/>
  <c r="E338" i="125"/>
  <c r="E356" i="125"/>
  <c r="L356" i="125" s="1"/>
  <c r="E374" i="125"/>
  <c r="M374" i="125" s="1"/>
  <c r="D376" i="125"/>
  <c r="E8" i="125" s="1"/>
  <c r="I374" i="125"/>
  <c r="T374" i="125" s="1"/>
  <c r="E373" i="125"/>
  <c r="I373" i="125"/>
  <c r="E372" i="125"/>
  <c r="M372" i="125"/>
  <c r="E371" i="125"/>
  <c r="M371" i="125" s="1"/>
  <c r="I371" i="125"/>
  <c r="T371" i="125" s="1"/>
  <c r="L371" i="125"/>
  <c r="E370" i="125"/>
  <c r="I370" i="125" s="1"/>
  <c r="J370" i="125" s="1"/>
  <c r="T370" i="125"/>
  <c r="M370" i="125"/>
  <c r="L370" i="125"/>
  <c r="E369" i="125"/>
  <c r="M369" i="125" s="1"/>
  <c r="L369" i="125"/>
  <c r="E368" i="125"/>
  <c r="I368" i="125" s="1"/>
  <c r="J368" i="125" s="1"/>
  <c r="S368" i="125"/>
  <c r="M368" i="125"/>
  <c r="E367" i="125"/>
  <c r="E366" i="125"/>
  <c r="E365" i="125"/>
  <c r="I365" i="125" s="1"/>
  <c r="E364" i="125"/>
  <c r="E363" i="125"/>
  <c r="M363" i="125" s="1"/>
  <c r="I363" i="125"/>
  <c r="T363" i="125" s="1"/>
  <c r="L363" i="125"/>
  <c r="E362" i="125"/>
  <c r="I362" i="125" s="1"/>
  <c r="J362" i="125" s="1"/>
  <c r="T362" i="125"/>
  <c r="M362" i="125"/>
  <c r="L362" i="125"/>
  <c r="E361" i="125"/>
  <c r="M361" i="125" s="1"/>
  <c r="L361" i="125"/>
  <c r="E360" i="125"/>
  <c r="I360" i="125" s="1"/>
  <c r="T360" i="125"/>
  <c r="S360" i="125"/>
  <c r="J360" i="125"/>
  <c r="M360" i="125"/>
  <c r="L360" i="125"/>
  <c r="E359" i="125"/>
  <c r="E358" i="125"/>
  <c r="I356" i="125"/>
  <c r="T356" i="125" s="1"/>
  <c r="M356" i="125"/>
  <c r="E355" i="125"/>
  <c r="M355" i="125" s="1"/>
  <c r="I355" i="125"/>
  <c r="L355" i="125"/>
  <c r="E354" i="125"/>
  <c r="I354" i="125" s="1"/>
  <c r="T354" i="125" s="1"/>
  <c r="M354" i="125"/>
  <c r="L354" i="125"/>
  <c r="E353" i="125"/>
  <c r="L353" i="125" s="1"/>
  <c r="E352" i="125"/>
  <c r="I352" i="125" s="1"/>
  <c r="E351" i="125"/>
  <c r="E350" i="125"/>
  <c r="I350" i="125" s="1"/>
  <c r="L350" i="125"/>
  <c r="E349" i="125"/>
  <c r="I349" i="125" s="1"/>
  <c r="M349" i="125"/>
  <c r="E348" i="125"/>
  <c r="I348" i="125" s="1"/>
  <c r="M348" i="125"/>
  <c r="E347" i="125"/>
  <c r="I347" i="125" s="1"/>
  <c r="S347" i="125" s="1"/>
  <c r="L347" i="125"/>
  <c r="E346" i="125"/>
  <c r="I346" i="125" s="1"/>
  <c r="T346" i="125" s="1"/>
  <c r="M346" i="125"/>
  <c r="L346" i="125"/>
  <c r="E345" i="125"/>
  <c r="E344" i="125"/>
  <c r="I344" i="125"/>
  <c r="M344" i="125"/>
  <c r="L344" i="125"/>
  <c r="E343" i="125"/>
  <c r="E342" i="125"/>
  <c r="I342" i="125" s="1"/>
  <c r="E341" i="125"/>
  <c r="I341" i="125" s="1"/>
  <c r="M341" i="125"/>
  <c r="L341" i="125"/>
  <c r="D340" i="125"/>
  <c r="E340" i="125"/>
  <c r="M340" i="125" s="1"/>
  <c r="I338" i="125"/>
  <c r="T338" i="125" s="1"/>
  <c r="S338" i="125"/>
  <c r="J338" i="125"/>
  <c r="M338" i="125"/>
  <c r="L338" i="125"/>
  <c r="E337" i="125"/>
  <c r="I337" i="125" s="1"/>
  <c r="E336" i="125"/>
  <c r="M336" i="125" s="1"/>
  <c r="I336" i="125"/>
  <c r="S336" i="125" s="1"/>
  <c r="L336" i="125"/>
  <c r="E335" i="125"/>
  <c r="I335" i="125" s="1"/>
  <c r="T335" i="125" s="1"/>
  <c r="L335" i="125"/>
  <c r="E334" i="125"/>
  <c r="M334" i="125" s="1"/>
  <c r="E333" i="125"/>
  <c r="L333" i="125" s="1"/>
  <c r="I333" i="125"/>
  <c r="M333" i="125"/>
  <c r="E332" i="125"/>
  <c r="E331" i="125"/>
  <c r="I331" i="125" s="1"/>
  <c r="E330" i="125"/>
  <c r="I330" i="125" s="1"/>
  <c r="M330" i="125"/>
  <c r="E329" i="125"/>
  <c r="I329" i="125"/>
  <c r="J329" i="125" s="1"/>
  <c r="Q329" i="125" s="1"/>
  <c r="M329" i="125"/>
  <c r="L329" i="125"/>
  <c r="E328" i="125"/>
  <c r="I328" i="125"/>
  <c r="S328" i="125"/>
  <c r="M328" i="125"/>
  <c r="L328" i="125"/>
  <c r="E327" i="125"/>
  <c r="L327" i="125" s="1"/>
  <c r="I327" i="125"/>
  <c r="M327" i="125"/>
  <c r="E326" i="125"/>
  <c r="L326" i="125" s="1"/>
  <c r="I326" i="125"/>
  <c r="M326" i="125"/>
  <c r="E325" i="125"/>
  <c r="I325" i="125"/>
  <c r="M325" i="125"/>
  <c r="L325" i="125"/>
  <c r="E324" i="125"/>
  <c r="E323" i="125"/>
  <c r="L323" i="125" s="1"/>
  <c r="I323" i="125"/>
  <c r="J323" i="125" s="1"/>
  <c r="Q323" i="125" s="1"/>
  <c r="P323" i="125"/>
  <c r="M323" i="125"/>
  <c r="D322" i="125"/>
  <c r="E322" i="125" s="1"/>
  <c r="E319" i="125"/>
  <c r="E318" i="125"/>
  <c r="I318" i="125"/>
  <c r="J318" i="125" s="1"/>
  <c r="Q318" i="125" s="1"/>
  <c r="P318" i="125"/>
  <c r="M318" i="125"/>
  <c r="L318" i="125"/>
  <c r="E317" i="125"/>
  <c r="I317" i="125" s="1"/>
  <c r="M317" i="125"/>
  <c r="E316" i="125"/>
  <c r="I316" i="125" s="1"/>
  <c r="M316" i="125"/>
  <c r="L316" i="125"/>
  <c r="E315" i="125"/>
  <c r="I315" i="125" s="1"/>
  <c r="S315" i="125" s="1"/>
  <c r="M315" i="125"/>
  <c r="L315" i="125"/>
  <c r="E314" i="125"/>
  <c r="I314" i="125"/>
  <c r="T314" i="125"/>
  <c r="M314" i="125"/>
  <c r="L314" i="125"/>
  <c r="E313" i="125"/>
  <c r="M313" i="125"/>
  <c r="E312" i="125"/>
  <c r="I312" i="125"/>
  <c r="M312" i="125"/>
  <c r="L312" i="125"/>
  <c r="E311" i="125"/>
  <c r="E310" i="125"/>
  <c r="I310" i="125" s="1"/>
  <c r="M310" i="125"/>
  <c r="L310" i="125"/>
  <c r="E309" i="125"/>
  <c r="I309" i="125"/>
  <c r="T309" i="125" s="1"/>
  <c r="M309" i="125"/>
  <c r="L309" i="125"/>
  <c r="E308" i="125"/>
  <c r="I308" i="125" s="1"/>
  <c r="M308" i="125"/>
  <c r="L308" i="125"/>
  <c r="E307" i="125"/>
  <c r="I307" i="125" s="1"/>
  <c r="S307" i="125" s="1"/>
  <c r="L307" i="125"/>
  <c r="E306" i="125"/>
  <c r="I306" i="125" s="1"/>
  <c r="L306" i="125"/>
  <c r="E305" i="125"/>
  <c r="I305" i="125" s="1"/>
  <c r="D304" i="125"/>
  <c r="E304" i="125" s="1"/>
  <c r="M304" i="125"/>
  <c r="I302" i="125"/>
  <c r="T302" i="125" s="1"/>
  <c r="M302" i="125"/>
  <c r="L302" i="125"/>
  <c r="E301" i="125"/>
  <c r="I301" i="125" s="1"/>
  <c r="T301" i="125" s="1"/>
  <c r="L301" i="125"/>
  <c r="E300" i="125"/>
  <c r="M300" i="125" s="1"/>
  <c r="E299" i="125"/>
  <c r="I299" i="125" s="1"/>
  <c r="T299" i="125" s="1"/>
  <c r="S299" i="125"/>
  <c r="E298" i="125"/>
  <c r="M298" i="125" s="1"/>
  <c r="E297" i="125"/>
  <c r="I297" i="125" s="1"/>
  <c r="T297" i="125" s="1"/>
  <c r="S297" i="125"/>
  <c r="J297" i="125"/>
  <c r="E296" i="125"/>
  <c r="M296" i="125" s="1"/>
  <c r="I296" i="125"/>
  <c r="L296" i="125"/>
  <c r="E295" i="125"/>
  <c r="I295" i="125" s="1"/>
  <c r="T295" i="125" s="1"/>
  <c r="S295" i="125"/>
  <c r="J295" i="125"/>
  <c r="L295" i="125"/>
  <c r="E294" i="125"/>
  <c r="M294" i="125" s="1"/>
  <c r="I294" i="125"/>
  <c r="L294" i="125"/>
  <c r="E293" i="125"/>
  <c r="I293" i="125" s="1"/>
  <c r="T293" i="125" s="1"/>
  <c r="L293" i="125"/>
  <c r="E292" i="125"/>
  <c r="M292" i="125" s="1"/>
  <c r="E291" i="125"/>
  <c r="I291" i="125" s="1"/>
  <c r="T291" i="125" s="1"/>
  <c r="S291" i="125"/>
  <c r="E290" i="125"/>
  <c r="M290" i="125" s="1"/>
  <c r="E289" i="125"/>
  <c r="I289" i="125" s="1"/>
  <c r="T289" i="125" s="1"/>
  <c r="S289" i="125"/>
  <c r="J289" i="125"/>
  <c r="L289" i="125"/>
  <c r="E288" i="125"/>
  <c r="M288" i="125" s="1"/>
  <c r="I288" i="125"/>
  <c r="L288" i="125"/>
  <c r="E287" i="125"/>
  <c r="I287" i="125" s="1"/>
  <c r="T287" i="125" s="1"/>
  <c r="S287" i="125"/>
  <c r="J287" i="125"/>
  <c r="L287" i="125"/>
  <c r="D286" i="125"/>
  <c r="E286" i="125"/>
  <c r="S284" i="125"/>
  <c r="J284" i="125"/>
  <c r="M284" i="125"/>
  <c r="L284" i="125"/>
  <c r="E283" i="125"/>
  <c r="M283" i="125" s="1"/>
  <c r="E282" i="125"/>
  <c r="I282" i="125" s="1"/>
  <c r="T282" i="125" s="1"/>
  <c r="S282" i="125"/>
  <c r="J282" i="125"/>
  <c r="L282" i="125"/>
  <c r="E281" i="125"/>
  <c r="M281" i="125" s="1"/>
  <c r="E280" i="125"/>
  <c r="I280" i="125" s="1"/>
  <c r="T280" i="125" s="1"/>
  <c r="L280" i="125"/>
  <c r="E279" i="125"/>
  <c r="M279" i="125" s="1"/>
  <c r="L279" i="125"/>
  <c r="E278" i="125"/>
  <c r="I278" i="125" s="1"/>
  <c r="T278" i="125" s="1"/>
  <c r="L278" i="125"/>
  <c r="E277" i="125"/>
  <c r="M277" i="125" s="1"/>
  <c r="L277" i="125"/>
  <c r="E276" i="125"/>
  <c r="I276" i="125" s="1"/>
  <c r="T276" i="125" s="1"/>
  <c r="M276" i="125"/>
  <c r="L276" i="125"/>
  <c r="E275" i="125"/>
  <c r="M275" i="125" s="1"/>
  <c r="I275" i="125"/>
  <c r="L275" i="125"/>
  <c r="E274" i="125"/>
  <c r="I274" i="125" s="1"/>
  <c r="T274" i="125" s="1"/>
  <c r="M274" i="125"/>
  <c r="L274" i="125"/>
  <c r="E273" i="125"/>
  <c r="M273" i="125" s="1"/>
  <c r="I273" i="125"/>
  <c r="T273" i="125"/>
  <c r="L273" i="125"/>
  <c r="E272" i="125"/>
  <c r="I272" i="125" s="1"/>
  <c r="T272" i="125" s="1"/>
  <c r="S272" i="125"/>
  <c r="J272" i="125"/>
  <c r="M272" i="125"/>
  <c r="L272" i="125"/>
  <c r="E271" i="125"/>
  <c r="M271" i="125" s="1"/>
  <c r="I271" i="125"/>
  <c r="L271" i="125"/>
  <c r="E270" i="125"/>
  <c r="I270" i="125" s="1"/>
  <c r="T270" i="125" s="1"/>
  <c r="S270" i="125"/>
  <c r="J270" i="125"/>
  <c r="M270" i="125"/>
  <c r="L270" i="125"/>
  <c r="E269" i="125"/>
  <c r="M269" i="125" s="1"/>
  <c r="I269" i="125"/>
  <c r="T269" i="125"/>
  <c r="L269" i="125"/>
  <c r="D268" i="125"/>
  <c r="E268" i="125" s="1"/>
  <c r="M268" i="125"/>
  <c r="I266" i="125"/>
  <c r="T266" i="125" s="1"/>
  <c r="M266" i="125"/>
  <c r="L266" i="125"/>
  <c r="E265" i="125"/>
  <c r="I265" i="125" s="1"/>
  <c r="T265" i="125" s="1"/>
  <c r="M265" i="125"/>
  <c r="L265" i="125"/>
  <c r="E264" i="125"/>
  <c r="M264" i="125" s="1"/>
  <c r="I264" i="125"/>
  <c r="T264" i="125"/>
  <c r="L264" i="125"/>
  <c r="E263" i="125"/>
  <c r="I263" i="125" s="1"/>
  <c r="T263" i="125" s="1"/>
  <c r="J263" i="125"/>
  <c r="M263" i="125"/>
  <c r="L263" i="125"/>
  <c r="E262" i="125"/>
  <c r="M262" i="125" s="1"/>
  <c r="I262" i="125"/>
  <c r="L262" i="125"/>
  <c r="E261" i="125"/>
  <c r="I261" i="125" s="1"/>
  <c r="T261" i="125" s="1"/>
  <c r="J261" i="125"/>
  <c r="M261" i="125"/>
  <c r="L261" i="125"/>
  <c r="E260" i="125"/>
  <c r="M260" i="125" s="1"/>
  <c r="I260" i="125"/>
  <c r="T260" i="125" s="1"/>
  <c r="L260" i="125"/>
  <c r="E259" i="125"/>
  <c r="I259" i="125" s="1"/>
  <c r="T259" i="125" s="1"/>
  <c r="S259" i="125"/>
  <c r="J259" i="125"/>
  <c r="M259" i="125"/>
  <c r="L259" i="125"/>
  <c r="E258" i="125"/>
  <c r="M258" i="125" s="1"/>
  <c r="E257" i="125"/>
  <c r="I257" i="125" s="1"/>
  <c r="T257" i="125" s="1"/>
  <c r="S257" i="125"/>
  <c r="J257" i="125"/>
  <c r="M257" i="125"/>
  <c r="L257" i="125"/>
  <c r="E256" i="125"/>
  <c r="M256" i="125" s="1"/>
  <c r="E255" i="125"/>
  <c r="I255" i="125" s="1"/>
  <c r="T255" i="125" s="1"/>
  <c r="L255" i="125"/>
  <c r="E254" i="125"/>
  <c r="M254" i="125" s="1"/>
  <c r="E253" i="125"/>
  <c r="I253" i="125" s="1"/>
  <c r="T253" i="125" s="1"/>
  <c r="E252" i="125"/>
  <c r="M252" i="125" s="1"/>
  <c r="E251" i="125"/>
  <c r="I251" i="125" s="1"/>
  <c r="T251" i="125" s="1"/>
  <c r="J251" i="125"/>
  <c r="M251" i="125"/>
  <c r="D250" i="125"/>
  <c r="E250" i="125"/>
  <c r="M250" i="125" s="1"/>
  <c r="M248" i="125"/>
  <c r="L248" i="125"/>
  <c r="E247" i="125"/>
  <c r="M247" i="125" s="1"/>
  <c r="L247" i="125"/>
  <c r="E246" i="125"/>
  <c r="I246" i="125" s="1"/>
  <c r="E245" i="125"/>
  <c r="M245" i="125" s="1"/>
  <c r="E244" i="125"/>
  <c r="I244" i="125" s="1"/>
  <c r="E243" i="125"/>
  <c r="M243" i="125" s="1"/>
  <c r="I243" i="125"/>
  <c r="T243" i="125"/>
  <c r="L243" i="125"/>
  <c r="E242" i="125"/>
  <c r="E241" i="125"/>
  <c r="M241" i="125" s="1"/>
  <c r="I241" i="125"/>
  <c r="T241" i="125" s="1"/>
  <c r="E240" i="125"/>
  <c r="I240" i="125" s="1"/>
  <c r="L240" i="125"/>
  <c r="E239" i="125"/>
  <c r="M239" i="125" s="1"/>
  <c r="L239" i="125"/>
  <c r="E238" i="125"/>
  <c r="I238" i="125" s="1"/>
  <c r="E237" i="125"/>
  <c r="M237" i="125" s="1"/>
  <c r="E236" i="125"/>
  <c r="I236" i="125" s="1"/>
  <c r="E235" i="125"/>
  <c r="M235" i="125" s="1"/>
  <c r="I235" i="125"/>
  <c r="T235" i="125"/>
  <c r="L235" i="125"/>
  <c r="E234" i="125"/>
  <c r="E233" i="125"/>
  <c r="I233" i="125"/>
  <c r="J233" i="125" s="1"/>
  <c r="Q233" i="125" s="1"/>
  <c r="M233" i="125"/>
  <c r="L233" i="125"/>
  <c r="D232" i="125"/>
  <c r="E232" i="125" s="1"/>
  <c r="L232" i="125"/>
  <c r="I230" i="125"/>
  <c r="J230" i="125" s="1"/>
  <c r="Q230" i="125" s="1"/>
  <c r="P230" i="125"/>
  <c r="M230" i="125"/>
  <c r="L230" i="125"/>
  <c r="E229" i="125"/>
  <c r="I229" i="125" s="1"/>
  <c r="E228" i="125"/>
  <c r="I228" i="125"/>
  <c r="J228" i="125" s="1"/>
  <c r="Q228" i="125" s="1"/>
  <c r="T228" i="125"/>
  <c r="S228" i="125"/>
  <c r="P228" i="125"/>
  <c r="M228" i="125"/>
  <c r="L228" i="125"/>
  <c r="E227" i="125"/>
  <c r="M227" i="125" s="1"/>
  <c r="I227" i="125"/>
  <c r="S227" i="125" s="1"/>
  <c r="L227" i="125"/>
  <c r="E226" i="125"/>
  <c r="I226" i="125" s="1"/>
  <c r="E225" i="125"/>
  <c r="L225" i="125" s="1"/>
  <c r="E224" i="125"/>
  <c r="I224" i="125"/>
  <c r="M224" i="125"/>
  <c r="L224" i="125"/>
  <c r="E223" i="125"/>
  <c r="E222" i="125"/>
  <c r="I222" i="125"/>
  <c r="J222" i="125" s="1"/>
  <c r="Q222" i="125" s="1"/>
  <c r="M222" i="125"/>
  <c r="L222" i="125"/>
  <c r="E221" i="125"/>
  <c r="I221" i="125" s="1"/>
  <c r="L221" i="125"/>
  <c r="E220" i="125"/>
  <c r="I220" i="125" s="1"/>
  <c r="M220" i="125"/>
  <c r="L220" i="125"/>
  <c r="E219" i="125"/>
  <c r="I219" i="125"/>
  <c r="S219" i="125"/>
  <c r="M219" i="125"/>
  <c r="L219" i="125"/>
  <c r="E218" i="125"/>
  <c r="L218" i="125" s="1"/>
  <c r="I218" i="125"/>
  <c r="M218" i="125"/>
  <c r="E217" i="125"/>
  <c r="L217" i="125" s="1"/>
  <c r="I217" i="125"/>
  <c r="M217" i="125"/>
  <c r="E216" i="125"/>
  <c r="I216" i="125"/>
  <c r="M216" i="125"/>
  <c r="L216" i="125"/>
  <c r="E215" i="125"/>
  <c r="D214" i="125"/>
  <c r="E214" i="125"/>
  <c r="M214" i="125" s="1"/>
  <c r="I212" i="125"/>
  <c r="T212" i="125" s="1"/>
  <c r="J212" i="125"/>
  <c r="P212" i="125" s="1"/>
  <c r="Q212" i="125"/>
  <c r="M212" i="125"/>
  <c r="L212" i="125"/>
  <c r="K212" i="125"/>
  <c r="E211" i="125"/>
  <c r="I211" i="125" s="1"/>
  <c r="E210" i="125"/>
  <c r="I210" i="125" s="1"/>
  <c r="E209" i="125"/>
  <c r="I209" i="125"/>
  <c r="J209" i="125" s="1"/>
  <c r="Q209" i="125" s="1"/>
  <c r="T209" i="125"/>
  <c r="P209" i="125"/>
  <c r="M209" i="125"/>
  <c r="L209" i="125"/>
  <c r="E208" i="125"/>
  <c r="M208" i="125" s="1"/>
  <c r="I208" i="125"/>
  <c r="S208" i="125" s="1"/>
  <c r="L208" i="125"/>
  <c r="E207" i="125"/>
  <c r="I207" i="125" s="1"/>
  <c r="E206" i="125"/>
  <c r="L206" i="125" s="1"/>
  <c r="E205" i="125"/>
  <c r="M205" i="125" s="1"/>
  <c r="I205" i="125"/>
  <c r="E204" i="125"/>
  <c r="E203" i="125"/>
  <c r="I203" i="125" s="1"/>
  <c r="E202" i="125"/>
  <c r="I202" i="125" s="1"/>
  <c r="E201" i="125"/>
  <c r="I201" i="125"/>
  <c r="J201" i="125" s="1"/>
  <c r="Q201" i="125" s="1"/>
  <c r="T201" i="125"/>
  <c r="P201" i="125"/>
  <c r="M201" i="125"/>
  <c r="L201" i="125"/>
  <c r="E200" i="125"/>
  <c r="M200" i="125" s="1"/>
  <c r="I200" i="125"/>
  <c r="S200" i="125" s="1"/>
  <c r="L200" i="125"/>
  <c r="E199" i="125"/>
  <c r="I199" i="125" s="1"/>
  <c r="E198" i="125"/>
  <c r="L198" i="125" s="1"/>
  <c r="E197" i="125"/>
  <c r="M197" i="125" s="1"/>
  <c r="I197" i="125"/>
  <c r="D196" i="125"/>
  <c r="E196" i="125" s="1"/>
  <c r="I194" i="125"/>
  <c r="M194" i="125"/>
  <c r="L194" i="125"/>
  <c r="E193" i="125"/>
  <c r="E192" i="125"/>
  <c r="I192" i="125" s="1"/>
  <c r="E191" i="125"/>
  <c r="I191" i="125" s="1"/>
  <c r="T191" i="125" s="1"/>
  <c r="E190" i="125"/>
  <c r="I190" i="125" s="1"/>
  <c r="E189" i="125"/>
  <c r="I189" i="125" s="1"/>
  <c r="S189" i="125" s="1"/>
  <c r="M189" i="125"/>
  <c r="L189" i="125"/>
  <c r="E188" i="125"/>
  <c r="I188" i="125"/>
  <c r="T188" i="125"/>
  <c r="M188" i="125"/>
  <c r="L188" i="125"/>
  <c r="E187" i="125"/>
  <c r="L187" i="125" s="1"/>
  <c r="I187" i="125"/>
  <c r="E186" i="125"/>
  <c r="I186" i="125" s="1"/>
  <c r="M186" i="125"/>
  <c r="L186" i="125"/>
  <c r="E185" i="125"/>
  <c r="E184" i="125"/>
  <c r="I184" i="125"/>
  <c r="J184" i="125" s="1"/>
  <c r="Q184" i="125" s="1"/>
  <c r="S184" i="125"/>
  <c r="M184" i="125"/>
  <c r="L184" i="125"/>
  <c r="E183" i="125"/>
  <c r="I183" i="125" s="1"/>
  <c r="T183" i="125" s="1"/>
  <c r="S183" i="125"/>
  <c r="J183" i="125"/>
  <c r="L183" i="125"/>
  <c r="E182" i="125"/>
  <c r="I182" i="125"/>
  <c r="J182" i="125" s="1"/>
  <c r="Q182" i="125" s="1"/>
  <c r="T182" i="125"/>
  <c r="P182" i="125"/>
  <c r="M182" i="125"/>
  <c r="L182" i="125"/>
  <c r="E181" i="125"/>
  <c r="M181" i="125" s="1"/>
  <c r="I181" i="125"/>
  <c r="S181" i="125" s="1"/>
  <c r="E180" i="125"/>
  <c r="M180" i="125" s="1"/>
  <c r="I180" i="125"/>
  <c r="T180" i="125" s="1"/>
  <c r="L180" i="125"/>
  <c r="E179" i="125"/>
  <c r="L179" i="125" s="1"/>
  <c r="D178" i="125"/>
  <c r="E178" i="125"/>
  <c r="I176" i="125"/>
  <c r="M176" i="125"/>
  <c r="E175" i="125"/>
  <c r="I175" i="125"/>
  <c r="M175" i="125"/>
  <c r="L175" i="125"/>
  <c r="E174" i="125"/>
  <c r="E173" i="125"/>
  <c r="L173" i="125" s="1"/>
  <c r="I173" i="125"/>
  <c r="J173" i="125" s="1"/>
  <c r="Q173" i="125" s="1"/>
  <c r="M173" i="125"/>
  <c r="E172" i="125"/>
  <c r="I172" i="125" s="1"/>
  <c r="T172" i="125" s="1"/>
  <c r="S172" i="125"/>
  <c r="E171" i="125"/>
  <c r="M171" i="125" s="1"/>
  <c r="I171" i="125"/>
  <c r="J171" i="125" s="1"/>
  <c r="Q171" i="125" s="1"/>
  <c r="P171" i="125"/>
  <c r="E170" i="125"/>
  <c r="I170" i="125" s="1"/>
  <c r="S170" i="125" s="1"/>
  <c r="E169" i="125"/>
  <c r="I169" i="125" s="1"/>
  <c r="T169" i="125" s="1"/>
  <c r="L169" i="125"/>
  <c r="E168" i="125"/>
  <c r="L168" i="125" s="1"/>
  <c r="E167" i="125"/>
  <c r="M167" i="125" s="1"/>
  <c r="I167" i="125"/>
  <c r="E166" i="125"/>
  <c r="E165" i="125"/>
  <c r="I165" i="125" s="1"/>
  <c r="E164" i="125"/>
  <c r="I164" i="125" s="1"/>
  <c r="T164" i="125" s="1"/>
  <c r="E163" i="125"/>
  <c r="I163" i="125" s="1"/>
  <c r="E162" i="125"/>
  <c r="I162" i="125" s="1"/>
  <c r="S162" i="125" s="1"/>
  <c r="M162" i="125"/>
  <c r="L162" i="125"/>
  <c r="E161" i="125"/>
  <c r="I161" i="125" s="1"/>
  <c r="T161" i="125" s="1"/>
  <c r="M161" i="125"/>
  <c r="L161" i="125"/>
  <c r="D160" i="125"/>
  <c r="E160" i="125"/>
  <c r="I158" i="125"/>
  <c r="T158" i="125" s="1"/>
  <c r="M158" i="125"/>
  <c r="L158" i="125"/>
  <c r="E157" i="125"/>
  <c r="E156" i="125"/>
  <c r="I156" i="125" s="1"/>
  <c r="L156" i="125"/>
  <c r="E155" i="125"/>
  <c r="E154" i="125"/>
  <c r="I154" i="125"/>
  <c r="J154" i="125" s="1"/>
  <c r="Q154" i="125" s="1"/>
  <c r="S154" i="125"/>
  <c r="M154" i="125"/>
  <c r="L154" i="125"/>
  <c r="K154" i="125"/>
  <c r="E153" i="125"/>
  <c r="I153" i="125" s="1"/>
  <c r="T153" i="125" s="1"/>
  <c r="S153" i="125"/>
  <c r="L153" i="125"/>
  <c r="E152" i="125"/>
  <c r="I152" i="125" s="1"/>
  <c r="L152" i="125"/>
  <c r="E151" i="125"/>
  <c r="I151" i="125"/>
  <c r="S151" i="125"/>
  <c r="M151" i="125"/>
  <c r="L151" i="125"/>
  <c r="E150" i="125"/>
  <c r="M150" i="125" s="1"/>
  <c r="I150" i="125"/>
  <c r="T150" i="125" s="1"/>
  <c r="L150" i="125"/>
  <c r="E149" i="125"/>
  <c r="E148" i="125"/>
  <c r="I148" i="125" s="1"/>
  <c r="L148" i="125"/>
  <c r="E147" i="125"/>
  <c r="E146" i="125"/>
  <c r="I146" i="125"/>
  <c r="J146" i="125" s="1"/>
  <c r="Q146" i="125" s="1"/>
  <c r="S146" i="125"/>
  <c r="M146" i="125"/>
  <c r="L146" i="125"/>
  <c r="E145" i="125"/>
  <c r="I145" i="125" s="1"/>
  <c r="T145" i="125" s="1"/>
  <c r="S145" i="125"/>
  <c r="L145" i="125"/>
  <c r="E144" i="125"/>
  <c r="I144" i="125" s="1"/>
  <c r="M144" i="125"/>
  <c r="L144" i="125"/>
  <c r="E143" i="125"/>
  <c r="I143" i="125"/>
  <c r="S143" i="125"/>
  <c r="M143" i="125"/>
  <c r="L143" i="125"/>
  <c r="D142" i="125"/>
  <c r="E142" i="125"/>
  <c r="I142" i="125" s="1"/>
  <c r="I140" i="125"/>
  <c r="S140" i="125"/>
  <c r="M140" i="125"/>
  <c r="L140" i="125"/>
  <c r="E139" i="125"/>
  <c r="I139" i="125"/>
  <c r="M139" i="125"/>
  <c r="L139" i="125"/>
  <c r="E138" i="125"/>
  <c r="L138" i="125" s="1"/>
  <c r="I138" i="125"/>
  <c r="M138" i="125"/>
  <c r="E137" i="125"/>
  <c r="I137" i="125"/>
  <c r="M137" i="125"/>
  <c r="L137" i="125"/>
  <c r="E136" i="125"/>
  <c r="E135" i="125"/>
  <c r="I135" i="125" s="1"/>
  <c r="M135" i="125"/>
  <c r="L135" i="125"/>
  <c r="E134" i="125"/>
  <c r="I134" i="125" s="1"/>
  <c r="L134" i="125"/>
  <c r="E133" i="125"/>
  <c r="I133" i="125" s="1"/>
  <c r="E132" i="125"/>
  <c r="I132" i="125"/>
  <c r="S132" i="125" s="1"/>
  <c r="M132" i="125"/>
  <c r="L132" i="125"/>
  <c r="E131" i="125"/>
  <c r="I131" i="125" s="1"/>
  <c r="M131" i="125"/>
  <c r="L131" i="125"/>
  <c r="E130" i="125"/>
  <c r="L130" i="125" s="1"/>
  <c r="M130" i="125"/>
  <c r="E129" i="125"/>
  <c r="M129" i="125" s="1"/>
  <c r="I129" i="125"/>
  <c r="L129" i="125"/>
  <c r="E128" i="125"/>
  <c r="E127" i="125"/>
  <c r="I127" i="125" s="1"/>
  <c r="L127" i="125"/>
  <c r="E126" i="125"/>
  <c r="I126" i="125" s="1"/>
  <c r="E125" i="125"/>
  <c r="I125" i="125" s="1"/>
  <c r="D124" i="125"/>
  <c r="E124" i="125"/>
  <c r="I122" i="125"/>
  <c r="J122" i="125" s="1"/>
  <c r="T122" i="125"/>
  <c r="S122" i="125"/>
  <c r="Q122" i="125"/>
  <c r="P122" i="125"/>
  <c r="M122" i="125"/>
  <c r="L122" i="125"/>
  <c r="K122" i="125"/>
  <c r="E121" i="125"/>
  <c r="I121" i="125"/>
  <c r="M121" i="125"/>
  <c r="L121" i="125"/>
  <c r="E120" i="125"/>
  <c r="I120" i="125"/>
  <c r="T120" i="125" s="1"/>
  <c r="M120" i="125"/>
  <c r="L120" i="125"/>
  <c r="E119" i="125"/>
  <c r="L119" i="125" s="1"/>
  <c r="E118" i="125"/>
  <c r="L118" i="125" s="1"/>
  <c r="M118" i="125"/>
  <c r="E117" i="125"/>
  <c r="E116" i="125"/>
  <c r="I116" i="125"/>
  <c r="J116" i="125" s="1"/>
  <c r="Q116" i="125" s="1"/>
  <c r="M116" i="125"/>
  <c r="L116" i="125"/>
  <c r="E115" i="125"/>
  <c r="I115" i="125" s="1"/>
  <c r="T115" i="125" s="1"/>
  <c r="S115" i="125"/>
  <c r="J115" i="125"/>
  <c r="L115" i="125"/>
  <c r="E114" i="125"/>
  <c r="I114" i="125"/>
  <c r="J114" i="125" s="1"/>
  <c r="Q114" i="125" s="1"/>
  <c r="P114" i="125"/>
  <c r="M114" i="125"/>
  <c r="L114" i="125"/>
  <c r="E113" i="125"/>
  <c r="I113" i="125" s="1"/>
  <c r="E112" i="125"/>
  <c r="I112" i="125" s="1"/>
  <c r="T112" i="125" s="1"/>
  <c r="L112" i="125"/>
  <c r="E111" i="125"/>
  <c r="L111" i="125" s="1"/>
  <c r="I111" i="125"/>
  <c r="E110" i="125"/>
  <c r="I110" i="125"/>
  <c r="M110" i="125"/>
  <c r="L110" i="125"/>
  <c r="E109" i="125"/>
  <c r="E108" i="125"/>
  <c r="E107" i="125"/>
  <c r="D106" i="125"/>
  <c r="E106" i="125" s="1"/>
  <c r="L104" i="125"/>
  <c r="E103" i="125"/>
  <c r="I103" i="125" s="1"/>
  <c r="E102" i="125"/>
  <c r="I102" i="125" s="1"/>
  <c r="S102" i="125" s="1"/>
  <c r="L102" i="125"/>
  <c r="E101" i="125"/>
  <c r="I101" i="125"/>
  <c r="T101" i="125" s="1"/>
  <c r="M101" i="125"/>
  <c r="L101" i="125"/>
  <c r="E100" i="125"/>
  <c r="E99" i="125"/>
  <c r="I99" i="125"/>
  <c r="M99" i="125"/>
  <c r="L99" i="125"/>
  <c r="E98" i="125"/>
  <c r="E97" i="125"/>
  <c r="I97" i="125" s="1"/>
  <c r="E96" i="125"/>
  <c r="I96" i="125" s="1"/>
  <c r="T96" i="125" s="1"/>
  <c r="E95" i="125"/>
  <c r="I95" i="125"/>
  <c r="J95" i="125" s="1"/>
  <c r="Q95" i="125" s="1"/>
  <c r="P95" i="125"/>
  <c r="M95" i="125"/>
  <c r="L95" i="125"/>
  <c r="E94" i="125"/>
  <c r="I94" i="125" s="1"/>
  <c r="S94" i="125" s="1"/>
  <c r="L94" i="125"/>
  <c r="E93" i="125"/>
  <c r="I93" i="125"/>
  <c r="T93" i="125" s="1"/>
  <c r="M93" i="125"/>
  <c r="L93" i="125"/>
  <c r="E92" i="125"/>
  <c r="E91" i="125"/>
  <c r="I91" i="125"/>
  <c r="M91" i="125"/>
  <c r="L91" i="125"/>
  <c r="E90" i="125"/>
  <c r="E89" i="125"/>
  <c r="I89" i="125" s="1"/>
  <c r="D88" i="125"/>
  <c r="E88" i="125" s="1"/>
  <c r="I88" i="125" s="1"/>
  <c r="J88" i="125" s="1"/>
  <c r="I86" i="125"/>
  <c r="J86" i="125" s="1"/>
  <c r="S86" i="125"/>
  <c r="Q86" i="125"/>
  <c r="P86" i="125"/>
  <c r="M86" i="125"/>
  <c r="L86" i="125"/>
  <c r="K86" i="125"/>
  <c r="E85" i="125"/>
  <c r="I85" i="125" s="1"/>
  <c r="T85" i="125" s="1"/>
  <c r="L85" i="125"/>
  <c r="E84" i="125"/>
  <c r="M84" i="125" s="1"/>
  <c r="I84" i="125"/>
  <c r="J84" i="125" s="1"/>
  <c r="Q84" i="125" s="1"/>
  <c r="S84" i="125"/>
  <c r="P84" i="125"/>
  <c r="L84" i="125"/>
  <c r="E83" i="125"/>
  <c r="M83" i="125" s="1"/>
  <c r="L83" i="125"/>
  <c r="E82" i="125"/>
  <c r="I82" i="125"/>
  <c r="T82" i="125" s="1"/>
  <c r="M82" i="125"/>
  <c r="L82" i="125"/>
  <c r="E81" i="125"/>
  <c r="E80" i="125"/>
  <c r="M80" i="125" s="1"/>
  <c r="I80" i="125"/>
  <c r="L80" i="125"/>
  <c r="E79" i="125"/>
  <c r="E78" i="125"/>
  <c r="I78" i="125" s="1"/>
  <c r="L78" i="125"/>
  <c r="E77" i="125"/>
  <c r="I77" i="125" s="1"/>
  <c r="T77" i="125" s="1"/>
  <c r="L77" i="125"/>
  <c r="E76" i="125"/>
  <c r="I76" i="125"/>
  <c r="J76" i="125" s="1"/>
  <c r="Q76" i="125" s="1"/>
  <c r="S76" i="125"/>
  <c r="P76" i="125"/>
  <c r="M76" i="125"/>
  <c r="L76" i="125"/>
  <c r="E75" i="125"/>
  <c r="M75" i="125" s="1"/>
  <c r="L75" i="125"/>
  <c r="E74" i="125"/>
  <c r="I74" i="125"/>
  <c r="T74" i="125" s="1"/>
  <c r="M74" i="125"/>
  <c r="L74" i="125"/>
  <c r="E73" i="125"/>
  <c r="E72" i="125"/>
  <c r="I72" i="125"/>
  <c r="M72" i="125"/>
  <c r="L72" i="125"/>
  <c r="E71" i="125"/>
  <c r="D70" i="125"/>
  <c r="E70" i="125" s="1"/>
  <c r="I68" i="125"/>
  <c r="T68" i="125" s="1"/>
  <c r="J68" i="125"/>
  <c r="P68" i="125" s="1"/>
  <c r="M68" i="125"/>
  <c r="L68" i="125"/>
  <c r="K68" i="125"/>
  <c r="E67" i="125"/>
  <c r="I67" i="125"/>
  <c r="J67" i="125" s="1"/>
  <c r="Q67" i="125" s="1"/>
  <c r="M67" i="125"/>
  <c r="L67" i="125"/>
  <c r="E66" i="125"/>
  <c r="I66" i="125" s="1"/>
  <c r="T66" i="125" s="1"/>
  <c r="S66" i="125"/>
  <c r="L66" i="125"/>
  <c r="E65" i="125"/>
  <c r="L65" i="125" s="1"/>
  <c r="M65" i="125"/>
  <c r="E64" i="125"/>
  <c r="I64" i="125"/>
  <c r="S64" i="125" s="1"/>
  <c r="M64" i="125"/>
  <c r="L64" i="125"/>
  <c r="E63" i="125"/>
  <c r="I63" i="125" s="1"/>
  <c r="T63" i="125" s="1"/>
  <c r="L63" i="125"/>
  <c r="E62" i="125"/>
  <c r="E61" i="125"/>
  <c r="L61" i="125" s="1"/>
  <c r="M61" i="125"/>
  <c r="E60" i="125"/>
  <c r="E59" i="125"/>
  <c r="L59" i="125" s="1"/>
  <c r="I59" i="125"/>
  <c r="J59" i="125" s="1"/>
  <c r="Q59" i="125" s="1"/>
  <c r="M59" i="125"/>
  <c r="E58" i="125"/>
  <c r="I58" i="125" s="1"/>
  <c r="T58" i="125" s="1"/>
  <c r="S58" i="125"/>
  <c r="E57" i="125"/>
  <c r="L57" i="125" s="1"/>
  <c r="I57" i="125"/>
  <c r="J57" i="125" s="1"/>
  <c r="Q57" i="125" s="1"/>
  <c r="T57" i="125"/>
  <c r="P57" i="125"/>
  <c r="M57" i="125"/>
  <c r="E56" i="125"/>
  <c r="M56" i="125" s="1"/>
  <c r="I56" i="125"/>
  <c r="S56" i="125" s="1"/>
  <c r="L56" i="125"/>
  <c r="E55" i="125"/>
  <c r="I55" i="125" s="1"/>
  <c r="T55" i="125" s="1"/>
  <c r="L55" i="125"/>
  <c r="E54" i="125"/>
  <c r="E53" i="125"/>
  <c r="L53" i="125" s="1"/>
  <c r="I53" i="125"/>
  <c r="M53" i="125"/>
  <c r="D52" i="125"/>
  <c r="E52" i="125" s="1"/>
  <c r="I50" i="125"/>
  <c r="M50" i="125"/>
  <c r="L50" i="125"/>
  <c r="E49" i="125"/>
  <c r="E48" i="125"/>
  <c r="L48" i="125" s="1"/>
  <c r="I48" i="125"/>
  <c r="J48" i="125" s="1"/>
  <c r="Q48" i="125" s="1"/>
  <c r="M48" i="125"/>
  <c r="E47" i="125"/>
  <c r="I47" i="125" s="1"/>
  <c r="T47" i="125" s="1"/>
  <c r="S47" i="125"/>
  <c r="E46" i="125"/>
  <c r="M46" i="125" s="1"/>
  <c r="I46" i="125"/>
  <c r="J46" i="125" s="1"/>
  <c r="Q46" i="125" s="1"/>
  <c r="P46" i="125"/>
  <c r="E45" i="125"/>
  <c r="I45" i="125" s="1"/>
  <c r="E44" i="125"/>
  <c r="I44" i="125" s="1"/>
  <c r="T44" i="125" s="1"/>
  <c r="L44" i="125"/>
  <c r="E43" i="125"/>
  <c r="L43" i="125" s="1"/>
  <c r="I43" i="125"/>
  <c r="E42" i="125"/>
  <c r="M42" i="125" s="1"/>
  <c r="I42" i="125"/>
  <c r="E41" i="125"/>
  <c r="E40" i="125"/>
  <c r="I40" i="125" s="1"/>
  <c r="E39" i="125"/>
  <c r="I39" i="125" s="1"/>
  <c r="T39" i="125" s="1"/>
  <c r="E38" i="125"/>
  <c r="I38" i="125" s="1"/>
  <c r="E37" i="125"/>
  <c r="I37" i="125"/>
  <c r="M37" i="125"/>
  <c r="L37" i="125"/>
  <c r="E36" i="125"/>
  <c r="I36" i="125"/>
  <c r="T36" i="125"/>
  <c r="M36" i="125"/>
  <c r="L36" i="125"/>
  <c r="E35" i="125"/>
  <c r="L35" i="125" s="1"/>
  <c r="I35" i="125"/>
  <c r="D34" i="125"/>
  <c r="E34" i="125" s="1"/>
  <c r="I32" i="125"/>
  <c r="M32" i="125"/>
  <c r="E31" i="125"/>
  <c r="I31" i="125" s="1"/>
  <c r="E30" i="125"/>
  <c r="E29" i="125"/>
  <c r="I29" i="125"/>
  <c r="J29" i="125" s="1"/>
  <c r="P29" i="125" s="1"/>
  <c r="S29" i="125"/>
  <c r="Q29" i="125"/>
  <c r="M29" i="125"/>
  <c r="L29" i="125"/>
  <c r="K29" i="125"/>
  <c r="E28" i="125"/>
  <c r="I28" i="125" s="1"/>
  <c r="T28" i="125" s="1"/>
  <c r="S28" i="125"/>
  <c r="J28" i="125"/>
  <c r="L28" i="125"/>
  <c r="E27" i="125"/>
  <c r="I27" i="125"/>
  <c r="J27" i="125" s="1"/>
  <c r="Q27" i="125" s="1"/>
  <c r="T27" i="125"/>
  <c r="S27" i="125"/>
  <c r="P27" i="125"/>
  <c r="M27" i="125"/>
  <c r="L27" i="125"/>
  <c r="E26" i="125"/>
  <c r="L26" i="125" s="1"/>
  <c r="I26" i="125"/>
  <c r="M26" i="125"/>
  <c r="E25" i="125"/>
  <c r="M25" i="125" s="1"/>
  <c r="I25" i="125"/>
  <c r="T25" i="125"/>
  <c r="L25" i="125"/>
  <c r="E24" i="125"/>
  <c r="L24" i="125" s="1"/>
  <c r="I24" i="125"/>
  <c r="E23" i="125"/>
  <c r="I23" i="125"/>
  <c r="M23" i="125"/>
  <c r="L23" i="125"/>
  <c r="E22" i="125"/>
  <c r="E21" i="125"/>
  <c r="I21" i="125"/>
  <c r="J21" i="125" s="1"/>
  <c r="Q21" i="125" s="1"/>
  <c r="S21" i="125"/>
  <c r="M21" i="125"/>
  <c r="L21" i="125"/>
  <c r="E20" i="125"/>
  <c r="I20" i="125" s="1"/>
  <c r="T20" i="125" s="1"/>
  <c r="S20" i="125"/>
  <c r="J20" i="125"/>
  <c r="E19" i="125"/>
  <c r="L19" i="125" s="1"/>
  <c r="I19" i="125"/>
  <c r="J19" i="125" s="1"/>
  <c r="Q19" i="125" s="1"/>
  <c r="T19" i="125"/>
  <c r="P19" i="125"/>
  <c r="M19" i="125"/>
  <c r="E18" i="125"/>
  <c r="M18" i="125" s="1"/>
  <c r="I18" i="125"/>
  <c r="E17" i="125"/>
  <c r="M17" i="125" s="1"/>
  <c r="I17" i="125"/>
  <c r="T17" i="125" s="1"/>
  <c r="L17" i="125"/>
  <c r="E16" i="125"/>
  <c r="L16" i="125" s="1"/>
  <c r="Q15" i="125"/>
  <c r="P15" i="125"/>
  <c r="I11" i="125"/>
  <c r="I10" i="125"/>
  <c r="I9" i="125"/>
  <c r="E32" i="124"/>
  <c r="E50" i="124"/>
  <c r="M50" i="124" s="1"/>
  <c r="E68" i="124"/>
  <c r="E86" i="124"/>
  <c r="E104" i="124"/>
  <c r="E122" i="124"/>
  <c r="M122" i="124" s="1"/>
  <c r="E140" i="124"/>
  <c r="E158" i="124"/>
  <c r="E176" i="124"/>
  <c r="E194" i="124"/>
  <c r="M194" i="124" s="1"/>
  <c r="E212" i="124"/>
  <c r="E230" i="124"/>
  <c r="E248" i="124"/>
  <c r="E266" i="124"/>
  <c r="E284" i="124"/>
  <c r="L284" i="124" s="1"/>
  <c r="E302" i="124"/>
  <c r="E320" i="124"/>
  <c r="E338" i="124"/>
  <c r="E356" i="124"/>
  <c r="L356" i="124" s="1"/>
  <c r="E374" i="124"/>
  <c r="D376" i="124"/>
  <c r="I374" i="124"/>
  <c r="T374" i="124" s="1"/>
  <c r="S374" i="124"/>
  <c r="J374" i="124"/>
  <c r="P374" i="124" s="1"/>
  <c r="M374" i="124"/>
  <c r="L374" i="124"/>
  <c r="E373" i="124"/>
  <c r="M373" i="124" s="1"/>
  <c r="E372" i="124"/>
  <c r="I372" i="124" s="1"/>
  <c r="S372" i="124" s="1"/>
  <c r="T372" i="124"/>
  <c r="M372" i="124"/>
  <c r="L372" i="124"/>
  <c r="E371" i="124"/>
  <c r="M371" i="124" s="1"/>
  <c r="E370" i="124"/>
  <c r="I370" i="124" s="1"/>
  <c r="T370" i="124" s="1"/>
  <c r="S370" i="124"/>
  <c r="E369" i="124"/>
  <c r="E368" i="124"/>
  <c r="E367" i="124"/>
  <c r="I367" i="124" s="1"/>
  <c r="E366" i="124"/>
  <c r="M366" i="124"/>
  <c r="E365" i="124"/>
  <c r="M365" i="124" s="1"/>
  <c r="L365" i="124"/>
  <c r="E364" i="124"/>
  <c r="I364" i="124" s="1"/>
  <c r="T364" i="124" s="1"/>
  <c r="S364" i="124"/>
  <c r="J364" i="124"/>
  <c r="P364" i="124" s="1"/>
  <c r="M364" i="124"/>
  <c r="E363" i="124"/>
  <c r="M363" i="124" s="1"/>
  <c r="L363" i="124"/>
  <c r="E362" i="124"/>
  <c r="I362" i="124" s="1"/>
  <c r="T362" i="124" s="1"/>
  <c r="J362" i="124"/>
  <c r="L362" i="124"/>
  <c r="E361" i="124"/>
  <c r="E360" i="124"/>
  <c r="E359" i="124"/>
  <c r="E358" i="124"/>
  <c r="I356" i="124"/>
  <c r="J356" i="124" s="1"/>
  <c r="S356" i="124"/>
  <c r="Q356" i="124"/>
  <c r="P356" i="124"/>
  <c r="M356" i="124"/>
  <c r="K356" i="124"/>
  <c r="E355" i="124"/>
  <c r="I355" i="124" s="1"/>
  <c r="S355" i="124" s="1"/>
  <c r="E354" i="124"/>
  <c r="I354" i="124"/>
  <c r="J354" i="124" s="1"/>
  <c r="Q354" i="124" s="1"/>
  <c r="T354" i="124"/>
  <c r="P354" i="124"/>
  <c r="M354" i="124"/>
  <c r="L354" i="124"/>
  <c r="E353" i="124"/>
  <c r="M353" i="124" s="1"/>
  <c r="I353" i="124"/>
  <c r="S353" i="124" s="1"/>
  <c r="L353" i="124"/>
  <c r="E352" i="124"/>
  <c r="I352" i="124" s="1"/>
  <c r="T352" i="124" s="1"/>
  <c r="E351" i="124"/>
  <c r="M351" i="124" s="1"/>
  <c r="E350" i="124"/>
  <c r="I350" i="124" s="1"/>
  <c r="M350" i="124"/>
  <c r="L350" i="124"/>
  <c r="E349" i="124"/>
  <c r="E348" i="124"/>
  <c r="I348" i="124"/>
  <c r="J348" i="124" s="1"/>
  <c r="Q348" i="124" s="1"/>
  <c r="S348" i="124"/>
  <c r="M348" i="124"/>
  <c r="L348" i="124"/>
  <c r="E347" i="124"/>
  <c r="I347" i="124" s="1"/>
  <c r="S347" i="124" s="1"/>
  <c r="L347" i="124"/>
  <c r="E346" i="124"/>
  <c r="I346" i="124" s="1"/>
  <c r="E345" i="124"/>
  <c r="I345" i="124" s="1"/>
  <c r="S345" i="124" s="1"/>
  <c r="M345" i="124"/>
  <c r="L345" i="124"/>
  <c r="E344" i="124"/>
  <c r="I344" i="124"/>
  <c r="T344" i="124" s="1"/>
  <c r="M344" i="124"/>
  <c r="L344" i="124"/>
  <c r="E343" i="124"/>
  <c r="M343" i="124" s="1"/>
  <c r="E342" i="124"/>
  <c r="M342" i="124" s="1"/>
  <c r="I342" i="124"/>
  <c r="E341" i="124"/>
  <c r="D340" i="124"/>
  <c r="E340" i="124" s="1"/>
  <c r="E337" i="124"/>
  <c r="L337" i="124" s="1"/>
  <c r="I337" i="124"/>
  <c r="J337" i="124" s="1"/>
  <c r="Q337" i="124" s="1"/>
  <c r="M337" i="124"/>
  <c r="E336" i="124"/>
  <c r="I336" i="124" s="1"/>
  <c r="L336" i="124"/>
  <c r="E335" i="124"/>
  <c r="I335" i="124" s="1"/>
  <c r="M335" i="124"/>
  <c r="L335" i="124"/>
  <c r="E334" i="124"/>
  <c r="L334" i="124" s="1"/>
  <c r="I334" i="124"/>
  <c r="M334" i="124"/>
  <c r="E333" i="124"/>
  <c r="L333" i="124" s="1"/>
  <c r="I333" i="124"/>
  <c r="M333" i="124"/>
  <c r="E332" i="124"/>
  <c r="L332" i="124" s="1"/>
  <c r="I332" i="124"/>
  <c r="M332" i="124"/>
  <c r="E331" i="124"/>
  <c r="I331" i="124"/>
  <c r="M331" i="124"/>
  <c r="L331" i="124"/>
  <c r="E330" i="124"/>
  <c r="E329" i="124"/>
  <c r="I329" i="124"/>
  <c r="J329" i="124" s="1"/>
  <c r="Q329" i="124" s="1"/>
  <c r="S329" i="124"/>
  <c r="M329" i="124"/>
  <c r="L329" i="124"/>
  <c r="E328" i="124"/>
  <c r="I328" i="124" s="1"/>
  <c r="L328" i="124"/>
  <c r="E327" i="124"/>
  <c r="I327" i="124" s="1"/>
  <c r="E326" i="124"/>
  <c r="I326" i="124"/>
  <c r="S326" i="124" s="1"/>
  <c r="M326" i="124"/>
  <c r="L326" i="124"/>
  <c r="E325" i="124"/>
  <c r="I325" i="124"/>
  <c r="M325" i="124"/>
  <c r="L325" i="124"/>
  <c r="E324" i="124"/>
  <c r="L324" i="124" s="1"/>
  <c r="I324" i="124"/>
  <c r="M324" i="124"/>
  <c r="E323" i="124"/>
  <c r="I323" i="124" s="1"/>
  <c r="D322" i="124"/>
  <c r="E322" i="124" s="1"/>
  <c r="L322" i="124" s="1"/>
  <c r="I320" i="124"/>
  <c r="E319" i="124"/>
  <c r="E318" i="124"/>
  <c r="M318" i="124" s="1"/>
  <c r="I318" i="124"/>
  <c r="E317" i="124"/>
  <c r="E316" i="124"/>
  <c r="I316" i="124" s="1"/>
  <c r="E315" i="124"/>
  <c r="I315" i="124" s="1"/>
  <c r="T315" i="124" s="1"/>
  <c r="E314" i="124"/>
  <c r="I314" i="124" s="1"/>
  <c r="E313" i="124"/>
  <c r="I313" i="124"/>
  <c r="S313" i="124"/>
  <c r="M313" i="124"/>
  <c r="L313" i="124"/>
  <c r="E312" i="124"/>
  <c r="M312" i="124" s="1"/>
  <c r="L312" i="124"/>
  <c r="E311" i="124"/>
  <c r="I311" i="124" s="1"/>
  <c r="E310" i="124"/>
  <c r="I310" i="124" s="1"/>
  <c r="E309" i="124"/>
  <c r="E308" i="124"/>
  <c r="I308" i="124" s="1"/>
  <c r="M308" i="124"/>
  <c r="L308" i="124"/>
  <c r="E307" i="124"/>
  <c r="I307" i="124" s="1"/>
  <c r="T307" i="124" s="1"/>
  <c r="J307" i="124"/>
  <c r="L307" i="124"/>
  <c r="E306" i="124"/>
  <c r="I306" i="124" s="1"/>
  <c r="M306" i="124"/>
  <c r="L306" i="124"/>
  <c r="E305" i="124"/>
  <c r="I305" i="124"/>
  <c r="S305" i="124"/>
  <c r="M305" i="124"/>
  <c r="L305" i="124"/>
  <c r="D304" i="124"/>
  <c r="E304" i="124"/>
  <c r="I304" i="124" s="1"/>
  <c r="I302" i="124"/>
  <c r="S302" i="124"/>
  <c r="M302" i="124"/>
  <c r="L302" i="124"/>
  <c r="E301" i="124"/>
  <c r="I301" i="124"/>
  <c r="T301" i="124" s="1"/>
  <c r="M301" i="124"/>
  <c r="L301" i="124"/>
  <c r="E300" i="124"/>
  <c r="M300" i="124" s="1"/>
  <c r="E299" i="124"/>
  <c r="M299" i="124" s="1"/>
  <c r="I299" i="124"/>
  <c r="E298" i="124"/>
  <c r="E297" i="124"/>
  <c r="I297" i="124" s="1"/>
  <c r="E296" i="124"/>
  <c r="I296" i="124" s="1"/>
  <c r="S296" i="124" s="1"/>
  <c r="E295" i="124"/>
  <c r="I295" i="124"/>
  <c r="J295" i="124" s="1"/>
  <c r="Q295" i="124" s="1"/>
  <c r="T295" i="124"/>
  <c r="P295" i="124"/>
  <c r="M295" i="124"/>
  <c r="L295" i="124"/>
  <c r="E294" i="124"/>
  <c r="M294" i="124" s="1"/>
  <c r="I294" i="124"/>
  <c r="S294" i="124" s="1"/>
  <c r="L294" i="124"/>
  <c r="E293" i="124"/>
  <c r="I293" i="124" s="1"/>
  <c r="T293" i="124" s="1"/>
  <c r="E292" i="124"/>
  <c r="M292" i="124" s="1"/>
  <c r="E291" i="124"/>
  <c r="I291" i="124" s="1"/>
  <c r="M291" i="124"/>
  <c r="L291" i="124"/>
  <c r="E290" i="124"/>
  <c r="E289" i="124"/>
  <c r="I289" i="124"/>
  <c r="J289" i="124" s="1"/>
  <c r="Q289" i="124" s="1"/>
  <c r="S289" i="124"/>
  <c r="M289" i="124"/>
  <c r="L289" i="124"/>
  <c r="E288" i="124"/>
  <c r="I288" i="124" s="1"/>
  <c r="S288" i="124" s="1"/>
  <c r="L288" i="124"/>
  <c r="E287" i="124"/>
  <c r="I287" i="124" s="1"/>
  <c r="D286" i="124"/>
  <c r="E286" i="124"/>
  <c r="I284" i="124"/>
  <c r="J284" i="124" s="1"/>
  <c r="K284" i="124" s="1"/>
  <c r="T284" i="124"/>
  <c r="P284" i="124"/>
  <c r="M284" i="124"/>
  <c r="E283" i="124"/>
  <c r="I283" i="124" s="1"/>
  <c r="T283" i="124" s="1"/>
  <c r="S283" i="124"/>
  <c r="J283" i="124"/>
  <c r="E282" i="124"/>
  <c r="L282" i="124" s="1"/>
  <c r="I282" i="124"/>
  <c r="J282" i="124" s="1"/>
  <c r="Q282" i="124" s="1"/>
  <c r="T282" i="124"/>
  <c r="P282" i="124"/>
  <c r="M282" i="124"/>
  <c r="E281" i="124"/>
  <c r="M281" i="124" s="1"/>
  <c r="I281" i="124"/>
  <c r="E280" i="124"/>
  <c r="M280" i="124" s="1"/>
  <c r="I280" i="124"/>
  <c r="T280" i="124" s="1"/>
  <c r="L280" i="124"/>
  <c r="E279" i="124"/>
  <c r="L279" i="124" s="1"/>
  <c r="E278" i="124"/>
  <c r="L278" i="124" s="1"/>
  <c r="I278" i="124"/>
  <c r="M278" i="124"/>
  <c r="E277" i="124"/>
  <c r="E276" i="124"/>
  <c r="L276" i="124" s="1"/>
  <c r="I276" i="124"/>
  <c r="J276" i="124" s="1"/>
  <c r="Q276" i="124" s="1"/>
  <c r="M276" i="124"/>
  <c r="E275" i="124"/>
  <c r="I275" i="124" s="1"/>
  <c r="T275" i="124" s="1"/>
  <c r="S275" i="124"/>
  <c r="E274" i="124"/>
  <c r="M274" i="124" s="1"/>
  <c r="I274" i="124"/>
  <c r="J274" i="124" s="1"/>
  <c r="Q274" i="124" s="1"/>
  <c r="P274" i="124"/>
  <c r="E273" i="124"/>
  <c r="I273" i="124" s="1"/>
  <c r="E272" i="124"/>
  <c r="I272" i="124" s="1"/>
  <c r="T272" i="124" s="1"/>
  <c r="L272" i="124"/>
  <c r="E271" i="124"/>
  <c r="L271" i="124" s="1"/>
  <c r="I271" i="124"/>
  <c r="E270" i="124"/>
  <c r="M270" i="124" s="1"/>
  <c r="I270" i="124"/>
  <c r="E269" i="124"/>
  <c r="D268" i="124"/>
  <c r="E268" i="124" s="1"/>
  <c r="E265" i="124"/>
  <c r="L265" i="124" s="1"/>
  <c r="I265" i="124"/>
  <c r="J265" i="124" s="1"/>
  <c r="Q265" i="124" s="1"/>
  <c r="M265" i="124"/>
  <c r="E264" i="124"/>
  <c r="I264" i="124" s="1"/>
  <c r="T264" i="124" s="1"/>
  <c r="S264" i="124"/>
  <c r="E263" i="124"/>
  <c r="M263" i="124" s="1"/>
  <c r="I263" i="124"/>
  <c r="J263" i="124" s="1"/>
  <c r="Q263" i="124" s="1"/>
  <c r="P263" i="124"/>
  <c r="E262" i="124"/>
  <c r="L262" i="124" s="1"/>
  <c r="E261" i="124"/>
  <c r="I261" i="124" s="1"/>
  <c r="T261" i="124" s="1"/>
  <c r="M261" i="124"/>
  <c r="L261" i="124"/>
  <c r="E260" i="124"/>
  <c r="I260" i="124"/>
  <c r="E259" i="124"/>
  <c r="E258" i="124"/>
  <c r="E257" i="124"/>
  <c r="I257" i="124" s="1"/>
  <c r="M257" i="124"/>
  <c r="L257" i="124"/>
  <c r="E256" i="124"/>
  <c r="I256" i="124" s="1"/>
  <c r="T256" i="124" s="1"/>
  <c r="J256" i="124"/>
  <c r="L256" i="124"/>
  <c r="E255" i="124"/>
  <c r="I255" i="124" s="1"/>
  <c r="S255" i="124" s="1"/>
  <c r="M255" i="124"/>
  <c r="L255" i="124"/>
  <c r="E254" i="124"/>
  <c r="I254" i="124"/>
  <c r="S254" i="124"/>
  <c r="M254" i="124"/>
  <c r="L254" i="124"/>
  <c r="E253" i="124"/>
  <c r="M253" i="124" s="1"/>
  <c r="I253" i="124"/>
  <c r="T253" i="124" s="1"/>
  <c r="L253" i="124"/>
  <c r="E252" i="124"/>
  <c r="E251" i="124"/>
  <c r="I251" i="124" s="1"/>
  <c r="M251" i="124"/>
  <c r="L251" i="124"/>
  <c r="D250" i="124"/>
  <c r="E250" i="124" s="1"/>
  <c r="I250" i="124" s="1"/>
  <c r="T250" i="124" s="1"/>
  <c r="J250" i="124"/>
  <c r="L250" i="124"/>
  <c r="E247" i="124"/>
  <c r="E246" i="124"/>
  <c r="I246" i="124" s="1"/>
  <c r="J246" i="124" s="1"/>
  <c r="T246" i="124"/>
  <c r="S246" i="124"/>
  <c r="P246" i="124"/>
  <c r="M246" i="124"/>
  <c r="L246" i="124"/>
  <c r="E245" i="124"/>
  <c r="E244" i="124"/>
  <c r="I244" i="124" s="1"/>
  <c r="J244" i="124" s="1"/>
  <c r="P244" i="124" s="1"/>
  <c r="T244" i="124"/>
  <c r="S244" i="124"/>
  <c r="M244" i="124"/>
  <c r="L244" i="124"/>
  <c r="E243" i="124"/>
  <c r="E242" i="124"/>
  <c r="I242" i="124" s="1"/>
  <c r="J242" i="124" s="1"/>
  <c r="T242" i="124"/>
  <c r="S242" i="124"/>
  <c r="P242" i="124"/>
  <c r="M242" i="124"/>
  <c r="L242" i="124"/>
  <c r="E241" i="124"/>
  <c r="M241" i="124" s="1"/>
  <c r="L241" i="124"/>
  <c r="E240" i="124"/>
  <c r="I240" i="124" s="1"/>
  <c r="J240" i="124" s="1"/>
  <c r="T240" i="124"/>
  <c r="S240" i="124"/>
  <c r="P240" i="124"/>
  <c r="M240" i="124"/>
  <c r="L240" i="124"/>
  <c r="E239" i="124"/>
  <c r="E238" i="124"/>
  <c r="M238" i="124" s="1"/>
  <c r="E237" i="124"/>
  <c r="M237" i="124" s="1"/>
  <c r="L237" i="124"/>
  <c r="E236" i="124"/>
  <c r="I236" i="124" s="1"/>
  <c r="E235" i="124"/>
  <c r="M235" i="124" s="1"/>
  <c r="I235" i="124"/>
  <c r="L235" i="124"/>
  <c r="E234" i="124"/>
  <c r="I234" i="124" s="1"/>
  <c r="J234" i="124" s="1"/>
  <c r="S234" i="124"/>
  <c r="P234" i="124"/>
  <c r="M234" i="124"/>
  <c r="L234" i="124"/>
  <c r="E233" i="124"/>
  <c r="D232" i="124"/>
  <c r="E232" i="124" s="1"/>
  <c r="I232" i="124" s="1"/>
  <c r="I230" i="124"/>
  <c r="J230" i="124" s="1"/>
  <c r="M230" i="124"/>
  <c r="L230" i="124"/>
  <c r="E229" i="124"/>
  <c r="I229" i="124" s="1"/>
  <c r="J229" i="124" s="1"/>
  <c r="P229" i="124"/>
  <c r="M229" i="124"/>
  <c r="L229" i="124"/>
  <c r="E228" i="124"/>
  <c r="M228" i="124" s="1"/>
  <c r="E227" i="124"/>
  <c r="I227" i="124" s="1"/>
  <c r="J227" i="124" s="1"/>
  <c r="P227" i="124" s="1"/>
  <c r="L227" i="124"/>
  <c r="E226" i="124"/>
  <c r="M226" i="124" s="1"/>
  <c r="E225" i="124"/>
  <c r="I225" i="124" s="1"/>
  <c r="J225" i="124" s="1"/>
  <c r="S225" i="124"/>
  <c r="P225" i="124"/>
  <c r="M225" i="124"/>
  <c r="L225" i="124"/>
  <c r="E224" i="124"/>
  <c r="M224" i="124" s="1"/>
  <c r="E223" i="124"/>
  <c r="I223" i="124" s="1"/>
  <c r="J223" i="124" s="1"/>
  <c r="S223" i="124"/>
  <c r="P223" i="124"/>
  <c r="M223" i="124"/>
  <c r="L223" i="124"/>
  <c r="E222" i="124"/>
  <c r="E221" i="124"/>
  <c r="I221" i="124" s="1"/>
  <c r="J221" i="124" s="1"/>
  <c r="P221" i="124" s="1"/>
  <c r="M221" i="124"/>
  <c r="L221" i="124"/>
  <c r="E220" i="124"/>
  <c r="M220" i="124" s="1"/>
  <c r="E219" i="124"/>
  <c r="I219" i="124" s="1"/>
  <c r="J219" i="124" s="1"/>
  <c r="S219" i="124"/>
  <c r="P219" i="124"/>
  <c r="L219" i="124"/>
  <c r="E218" i="124"/>
  <c r="M218" i="124" s="1"/>
  <c r="E217" i="124"/>
  <c r="I217" i="124" s="1"/>
  <c r="J217" i="124" s="1"/>
  <c r="S217" i="124"/>
  <c r="P217" i="124"/>
  <c r="M217" i="124"/>
  <c r="L217" i="124"/>
  <c r="E216" i="124"/>
  <c r="M216" i="124" s="1"/>
  <c r="I216" i="124"/>
  <c r="L216" i="124"/>
  <c r="E215" i="124"/>
  <c r="I215" i="124" s="1"/>
  <c r="J215" i="124" s="1"/>
  <c r="S215" i="124"/>
  <c r="P215" i="124"/>
  <c r="M215" i="124"/>
  <c r="L215" i="124"/>
  <c r="D214" i="124"/>
  <c r="E214" i="124" s="1"/>
  <c r="I212" i="124"/>
  <c r="T212" i="124" s="1"/>
  <c r="M212" i="124"/>
  <c r="L212" i="124"/>
  <c r="E211" i="124"/>
  <c r="L211" i="124"/>
  <c r="E210" i="124"/>
  <c r="I210" i="124" s="1"/>
  <c r="J210" i="124" s="1"/>
  <c r="P210" i="124"/>
  <c r="M210" i="124"/>
  <c r="E209" i="124"/>
  <c r="E208" i="124"/>
  <c r="I208" i="124" s="1"/>
  <c r="J208" i="124" s="1"/>
  <c r="P208" i="124" s="1"/>
  <c r="M208" i="124"/>
  <c r="E207" i="124"/>
  <c r="E206" i="124"/>
  <c r="I206" i="124" s="1"/>
  <c r="J206" i="124" s="1"/>
  <c r="P206" i="124" s="1"/>
  <c r="T206" i="124"/>
  <c r="M206" i="124"/>
  <c r="L206" i="124"/>
  <c r="E205" i="124"/>
  <c r="L205" i="124" s="1"/>
  <c r="E204" i="124"/>
  <c r="I204" i="124" s="1"/>
  <c r="J204" i="124" s="1"/>
  <c r="P204" i="124" s="1"/>
  <c r="T204" i="124"/>
  <c r="M204" i="124"/>
  <c r="L204" i="124"/>
  <c r="E203" i="124"/>
  <c r="L203" i="124" s="1"/>
  <c r="E202" i="124"/>
  <c r="I202" i="124" s="1"/>
  <c r="J202" i="124" s="1"/>
  <c r="P202" i="124" s="1"/>
  <c r="T202" i="124"/>
  <c r="M202" i="124"/>
  <c r="L202" i="124"/>
  <c r="E201" i="124"/>
  <c r="E200" i="124"/>
  <c r="I200" i="124" s="1"/>
  <c r="J200" i="124" s="1"/>
  <c r="T200" i="124"/>
  <c r="S200" i="124"/>
  <c r="P200" i="124"/>
  <c r="M200" i="124"/>
  <c r="L200" i="124"/>
  <c r="E199" i="124"/>
  <c r="E198" i="124"/>
  <c r="I198" i="124" s="1"/>
  <c r="J198" i="124" s="1"/>
  <c r="S198" i="124"/>
  <c r="P198" i="124"/>
  <c r="M198" i="124"/>
  <c r="E197" i="124"/>
  <c r="L197" i="124"/>
  <c r="D196" i="124"/>
  <c r="E196" i="124" s="1"/>
  <c r="I196" i="124" s="1"/>
  <c r="T196" i="124" s="1"/>
  <c r="I194" i="124"/>
  <c r="L194" i="124"/>
  <c r="E193" i="124"/>
  <c r="I193" i="124" s="1"/>
  <c r="J193" i="124" s="1"/>
  <c r="P193" i="124"/>
  <c r="M193" i="124"/>
  <c r="L193" i="124"/>
  <c r="E192" i="124"/>
  <c r="E191" i="124"/>
  <c r="I191" i="124" s="1"/>
  <c r="J191" i="124" s="1"/>
  <c r="P191" i="124" s="1"/>
  <c r="S191" i="124"/>
  <c r="L191" i="124"/>
  <c r="E190" i="124"/>
  <c r="M190" i="124" s="1"/>
  <c r="E189" i="124"/>
  <c r="I189" i="124" s="1"/>
  <c r="J189" i="124" s="1"/>
  <c r="S189" i="124"/>
  <c r="P189" i="124"/>
  <c r="M189" i="124"/>
  <c r="L189" i="124"/>
  <c r="E188" i="124"/>
  <c r="M188" i="124" s="1"/>
  <c r="I188" i="124"/>
  <c r="E187" i="124"/>
  <c r="I187" i="124" s="1"/>
  <c r="J187" i="124" s="1"/>
  <c r="S187" i="124"/>
  <c r="P187" i="124"/>
  <c r="M187" i="124"/>
  <c r="L187" i="124"/>
  <c r="E186" i="124"/>
  <c r="I186" i="124"/>
  <c r="E185" i="124"/>
  <c r="I185" i="124" s="1"/>
  <c r="J185" i="124" s="1"/>
  <c r="P185" i="124"/>
  <c r="M185" i="124"/>
  <c r="L185" i="124"/>
  <c r="E184" i="124"/>
  <c r="E183" i="124"/>
  <c r="I183" i="124" s="1"/>
  <c r="J183" i="124" s="1"/>
  <c r="P183" i="124" s="1"/>
  <c r="S183" i="124"/>
  <c r="L183" i="124"/>
  <c r="E182" i="124"/>
  <c r="M182" i="124" s="1"/>
  <c r="E181" i="124"/>
  <c r="I181" i="124" s="1"/>
  <c r="J181" i="124" s="1"/>
  <c r="S181" i="124"/>
  <c r="P181" i="124"/>
  <c r="M181" i="124"/>
  <c r="L181" i="124"/>
  <c r="E180" i="124"/>
  <c r="M180" i="124" s="1"/>
  <c r="I180" i="124"/>
  <c r="E179" i="124"/>
  <c r="I179" i="124" s="1"/>
  <c r="J179" i="124" s="1"/>
  <c r="S179" i="124"/>
  <c r="P179" i="124"/>
  <c r="M179" i="124"/>
  <c r="L179" i="124"/>
  <c r="D178" i="124"/>
  <c r="E178" i="124"/>
  <c r="M176" i="124"/>
  <c r="E175" i="124"/>
  <c r="M175" i="124" s="1"/>
  <c r="L175" i="124"/>
  <c r="E174" i="124"/>
  <c r="I174" i="124" s="1"/>
  <c r="T174" i="124" s="1"/>
  <c r="E173" i="124"/>
  <c r="M173" i="124" s="1"/>
  <c r="L173" i="124"/>
  <c r="E172" i="124"/>
  <c r="I172" i="124" s="1"/>
  <c r="T172" i="124" s="1"/>
  <c r="L172" i="124"/>
  <c r="E171" i="124"/>
  <c r="M171" i="124" s="1"/>
  <c r="E170" i="124"/>
  <c r="I170" i="124" s="1"/>
  <c r="T170" i="124" s="1"/>
  <c r="M170" i="124"/>
  <c r="L170" i="124"/>
  <c r="E169" i="124"/>
  <c r="M169" i="124" s="1"/>
  <c r="E168" i="124"/>
  <c r="I168" i="124" s="1"/>
  <c r="T168" i="124" s="1"/>
  <c r="M168" i="124"/>
  <c r="E167" i="124"/>
  <c r="M167" i="124" s="1"/>
  <c r="L167" i="124"/>
  <c r="E166" i="124"/>
  <c r="I166" i="124" s="1"/>
  <c r="T166" i="124" s="1"/>
  <c r="E165" i="124"/>
  <c r="M165" i="124" s="1"/>
  <c r="L165" i="124"/>
  <c r="E164" i="124"/>
  <c r="I164" i="124" s="1"/>
  <c r="T164" i="124" s="1"/>
  <c r="L164" i="124"/>
  <c r="E163" i="124"/>
  <c r="M163" i="124" s="1"/>
  <c r="E162" i="124"/>
  <c r="I162" i="124" s="1"/>
  <c r="T162" i="124" s="1"/>
  <c r="M162" i="124"/>
  <c r="L162" i="124"/>
  <c r="E161" i="124"/>
  <c r="M161" i="124" s="1"/>
  <c r="L161" i="124"/>
  <c r="D160" i="124"/>
  <c r="E160" i="124" s="1"/>
  <c r="I160" i="124" s="1"/>
  <c r="I158" i="124"/>
  <c r="J158" i="124" s="1"/>
  <c r="Q158" i="124" s="1"/>
  <c r="M158" i="124"/>
  <c r="L158" i="124"/>
  <c r="E157" i="124"/>
  <c r="I157" i="124" s="1"/>
  <c r="T157" i="124" s="1"/>
  <c r="M157" i="124"/>
  <c r="E156" i="124"/>
  <c r="M156" i="124" s="1"/>
  <c r="L156" i="124"/>
  <c r="E155" i="124"/>
  <c r="I155" i="124" s="1"/>
  <c r="T155" i="124" s="1"/>
  <c r="E154" i="124"/>
  <c r="M154" i="124" s="1"/>
  <c r="L154" i="124"/>
  <c r="E153" i="124"/>
  <c r="I153" i="124" s="1"/>
  <c r="T153" i="124" s="1"/>
  <c r="M153" i="124"/>
  <c r="L153" i="124"/>
  <c r="E152" i="124"/>
  <c r="M152" i="124" s="1"/>
  <c r="E151" i="124"/>
  <c r="I151" i="124" s="1"/>
  <c r="T151" i="124" s="1"/>
  <c r="M151" i="124"/>
  <c r="L151" i="124"/>
  <c r="E150" i="124"/>
  <c r="M150" i="124" s="1"/>
  <c r="L150" i="124"/>
  <c r="E149" i="124"/>
  <c r="I149" i="124" s="1"/>
  <c r="T149" i="124" s="1"/>
  <c r="M149" i="124"/>
  <c r="E148" i="124"/>
  <c r="M148" i="124" s="1"/>
  <c r="L148" i="124"/>
  <c r="E147" i="124"/>
  <c r="I147" i="124" s="1"/>
  <c r="T147" i="124" s="1"/>
  <c r="E146" i="124"/>
  <c r="M146" i="124" s="1"/>
  <c r="L146" i="124"/>
  <c r="E145" i="124"/>
  <c r="I145" i="124" s="1"/>
  <c r="T145" i="124" s="1"/>
  <c r="M145" i="124"/>
  <c r="L145" i="124"/>
  <c r="E144" i="124"/>
  <c r="M144" i="124" s="1"/>
  <c r="E143" i="124"/>
  <c r="I143" i="124" s="1"/>
  <c r="T143" i="124" s="1"/>
  <c r="M143" i="124"/>
  <c r="L143" i="124"/>
  <c r="D142" i="124"/>
  <c r="E142" i="124" s="1"/>
  <c r="I140" i="124"/>
  <c r="J140" i="124" s="1"/>
  <c r="T140" i="124"/>
  <c r="S140" i="124"/>
  <c r="M140" i="124"/>
  <c r="L140" i="124"/>
  <c r="E139" i="124"/>
  <c r="M139" i="124" s="1"/>
  <c r="L139" i="124"/>
  <c r="E138" i="124"/>
  <c r="I138" i="124" s="1"/>
  <c r="E137" i="124"/>
  <c r="M137" i="124" s="1"/>
  <c r="I137" i="124"/>
  <c r="J137" i="124" s="1"/>
  <c r="K137" i="124" s="1"/>
  <c r="E136" i="124"/>
  <c r="I136" i="124" s="1"/>
  <c r="M136" i="124"/>
  <c r="E135" i="124"/>
  <c r="M135" i="124" s="1"/>
  <c r="I135" i="124"/>
  <c r="J135" i="124"/>
  <c r="L135" i="124"/>
  <c r="E134" i="124"/>
  <c r="I134" i="124" s="1"/>
  <c r="M134" i="124"/>
  <c r="L134" i="124"/>
  <c r="E133" i="124"/>
  <c r="M133" i="124" s="1"/>
  <c r="I133" i="124"/>
  <c r="J133" i="124"/>
  <c r="L133" i="124"/>
  <c r="E132" i="124"/>
  <c r="I132" i="124" s="1"/>
  <c r="L132" i="124"/>
  <c r="E131" i="124"/>
  <c r="M131" i="124" s="1"/>
  <c r="E130" i="124"/>
  <c r="I130" i="124" s="1"/>
  <c r="M130" i="124"/>
  <c r="E129" i="124"/>
  <c r="M129" i="124" s="1"/>
  <c r="I129" i="124"/>
  <c r="J129" i="124" s="1"/>
  <c r="L129" i="124"/>
  <c r="E128" i="124"/>
  <c r="I128" i="124" s="1"/>
  <c r="L128" i="124"/>
  <c r="E127" i="124"/>
  <c r="M127" i="124" s="1"/>
  <c r="E126" i="124"/>
  <c r="I126" i="124" s="1"/>
  <c r="E125" i="124"/>
  <c r="M125" i="124" s="1"/>
  <c r="I125" i="124"/>
  <c r="J125" i="124" s="1"/>
  <c r="D124" i="124"/>
  <c r="E124" i="124" s="1"/>
  <c r="I122" i="124"/>
  <c r="J122" i="124" s="1"/>
  <c r="Q122" i="124" s="1"/>
  <c r="L122" i="124"/>
  <c r="E121" i="124"/>
  <c r="I121" i="124" s="1"/>
  <c r="T121" i="124" s="1"/>
  <c r="E120" i="124"/>
  <c r="M120" i="124" s="1"/>
  <c r="E119" i="124"/>
  <c r="I119" i="124" s="1"/>
  <c r="T119" i="124"/>
  <c r="M119" i="124"/>
  <c r="L119" i="124"/>
  <c r="E118" i="124"/>
  <c r="M118" i="124" s="1"/>
  <c r="L118" i="124"/>
  <c r="E117" i="124"/>
  <c r="I117" i="124" s="1"/>
  <c r="T117" i="124" s="1"/>
  <c r="E116" i="124"/>
  <c r="M116" i="124" s="1"/>
  <c r="E115" i="124"/>
  <c r="I115" i="124" s="1"/>
  <c r="T115" i="124"/>
  <c r="M115" i="124"/>
  <c r="E114" i="124"/>
  <c r="M114" i="124" s="1"/>
  <c r="L114" i="124"/>
  <c r="E113" i="124"/>
  <c r="I113" i="124" s="1"/>
  <c r="T113" i="124" s="1"/>
  <c r="E112" i="124"/>
  <c r="M112" i="124" s="1"/>
  <c r="E111" i="124"/>
  <c r="I111" i="124" s="1"/>
  <c r="T111" i="124"/>
  <c r="M111" i="124"/>
  <c r="E110" i="124"/>
  <c r="M110" i="124" s="1"/>
  <c r="L110" i="124"/>
  <c r="E109" i="124"/>
  <c r="I109" i="124" s="1"/>
  <c r="T109" i="124" s="1"/>
  <c r="E108" i="124"/>
  <c r="M108" i="124" s="1"/>
  <c r="E107" i="124"/>
  <c r="I107" i="124" s="1"/>
  <c r="T107" i="124"/>
  <c r="M107" i="124"/>
  <c r="D106" i="124"/>
  <c r="E106" i="124" s="1"/>
  <c r="E103" i="124"/>
  <c r="I103" i="124"/>
  <c r="E102" i="124"/>
  <c r="I102" i="124" s="1"/>
  <c r="J102" i="124" s="1"/>
  <c r="S102" i="124"/>
  <c r="P102" i="124"/>
  <c r="M102" i="124"/>
  <c r="L102" i="124"/>
  <c r="E101" i="124"/>
  <c r="E100" i="124"/>
  <c r="I100" i="124" s="1"/>
  <c r="J100" i="124" s="1"/>
  <c r="P100" i="124" s="1"/>
  <c r="S100" i="124"/>
  <c r="L100" i="124"/>
  <c r="E99" i="124"/>
  <c r="M99" i="124" s="1"/>
  <c r="E98" i="124"/>
  <c r="I98" i="124" s="1"/>
  <c r="J98" i="124" s="1"/>
  <c r="P98" i="124" s="1"/>
  <c r="S98" i="124"/>
  <c r="L98" i="124"/>
  <c r="E97" i="124"/>
  <c r="M97" i="124" s="1"/>
  <c r="E96" i="124"/>
  <c r="I96" i="124" s="1"/>
  <c r="J96" i="124" s="1"/>
  <c r="P96" i="124" s="1"/>
  <c r="S96" i="124"/>
  <c r="L96" i="124"/>
  <c r="E95" i="124"/>
  <c r="I95" i="124" s="1"/>
  <c r="E94" i="124"/>
  <c r="I94" i="124" s="1"/>
  <c r="J94" i="124" s="1"/>
  <c r="S94" i="124"/>
  <c r="P94" i="124"/>
  <c r="L94" i="124"/>
  <c r="E93" i="124"/>
  <c r="E92" i="124"/>
  <c r="I92" i="124" s="1"/>
  <c r="J92" i="124" s="1"/>
  <c r="P92" i="124" s="1"/>
  <c r="L92" i="124"/>
  <c r="E91" i="124"/>
  <c r="M91" i="124" s="1"/>
  <c r="I91" i="124"/>
  <c r="L91" i="124"/>
  <c r="E90" i="124"/>
  <c r="I90" i="124" s="1"/>
  <c r="J90" i="124" s="1"/>
  <c r="P90" i="124" s="1"/>
  <c r="L90" i="124"/>
  <c r="E89" i="124"/>
  <c r="M89" i="124" s="1"/>
  <c r="I89" i="124"/>
  <c r="L89" i="124"/>
  <c r="D88" i="124"/>
  <c r="E88" i="124" s="1"/>
  <c r="I88" i="124" s="1"/>
  <c r="T88" i="124" s="1"/>
  <c r="I86" i="124"/>
  <c r="J86" i="124"/>
  <c r="M86" i="124"/>
  <c r="L86" i="124"/>
  <c r="E85" i="124"/>
  <c r="I85" i="124" s="1"/>
  <c r="J85" i="124" s="1"/>
  <c r="S85" i="124"/>
  <c r="P85" i="124"/>
  <c r="L85" i="124"/>
  <c r="E84" i="124"/>
  <c r="E83" i="124"/>
  <c r="I83" i="124" s="1"/>
  <c r="J83" i="124" s="1"/>
  <c r="P83" i="124" s="1"/>
  <c r="L83" i="124"/>
  <c r="E82" i="124"/>
  <c r="E81" i="124"/>
  <c r="I81" i="124" s="1"/>
  <c r="J81" i="124" s="1"/>
  <c r="S81" i="124"/>
  <c r="P81" i="124"/>
  <c r="L81" i="124"/>
  <c r="E80" i="124"/>
  <c r="M80" i="124" s="1"/>
  <c r="I80" i="124"/>
  <c r="E79" i="124"/>
  <c r="I79" i="124" s="1"/>
  <c r="J79" i="124" s="1"/>
  <c r="S79" i="124"/>
  <c r="P79" i="124"/>
  <c r="L79" i="124"/>
  <c r="E78" i="124"/>
  <c r="M78" i="124" s="1"/>
  <c r="I78" i="124"/>
  <c r="E77" i="124"/>
  <c r="I77" i="124" s="1"/>
  <c r="J77" i="124" s="1"/>
  <c r="S77" i="124"/>
  <c r="P77" i="124"/>
  <c r="L77" i="124"/>
  <c r="E76" i="124"/>
  <c r="I76" i="124"/>
  <c r="E75" i="124"/>
  <c r="I75" i="124" s="1"/>
  <c r="J75" i="124" s="1"/>
  <c r="S75" i="124"/>
  <c r="P75" i="124"/>
  <c r="M75" i="124"/>
  <c r="L75" i="124"/>
  <c r="E74" i="124"/>
  <c r="E73" i="124"/>
  <c r="I73" i="124" s="1"/>
  <c r="J73" i="124" s="1"/>
  <c r="P73" i="124" s="1"/>
  <c r="S73" i="124"/>
  <c r="L73" i="124"/>
  <c r="E72" i="124"/>
  <c r="M72" i="124" s="1"/>
  <c r="E71" i="124"/>
  <c r="I71" i="124" s="1"/>
  <c r="J71" i="124" s="1"/>
  <c r="P71" i="124" s="1"/>
  <c r="S71" i="124"/>
  <c r="L71" i="124"/>
  <c r="D70" i="124"/>
  <c r="E70" i="124" s="1"/>
  <c r="M70" i="124" s="1"/>
  <c r="I68" i="124"/>
  <c r="S68" i="124" s="1"/>
  <c r="T68" i="124"/>
  <c r="M68" i="124"/>
  <c r="L68" i="124"/>
  <c r="E67" i="124"/>
  <c r="L67" i="124"/>
  <c r="E66" i="124"/>
  <c r="I66" i="124" s="1"/>
  <c r="J66" i="124" s="1"/>
  <c r="P66" i="124" s="1"/>
  <c r="M66" i="124"/>
  <c r="E65" i="124"/>
  <c r="L65" i="124"/>
  <c r="E64" i="124"/>
  <c r="I64" i="124" s="1"/>
  <c r="J64" i="124" s="1"/>
  <c r="P64" i="124" s="1"/>
  <c r="M64" i="124"/>
  <c r="E63" i="124"/>
  <c r="E62" i="124"/>
  <c r="I62" i="124" s="1"/>
  <c r="J62" i="124" s="1"/>
  <c r="P62" i="124" s="1"/>
  <c r="T62" i="124"/>
  <c r="M62" i="124"/>
  <c r="L62" i="124"/>
  <c r="E61" i="124"/>
  <c r="E60" i="124"/>
  <c r="I60" i="124" s="1"/>
  <c r="J60" i="124" s="1"/>
  <c r="P60" i="124" s="1"/>
  <c r="T60" i="124"/>
  <c r="S60" i="124"/>
  <c r="M60" i="124"/>
  <c r="L60" i="124"/>
  <c r="E59" i="124"/>
  <c r="L59" i="124" s="1"/>
  <c r="E58" i="124"/>
  <c r="I58" i="124" s="1"/>
  <c r="J58" i="124" s="1"/>
  <c r="P58" i="124" s="1"/>
  <c r="T58" i="124"/>
  <c r="S58" i="124"/>
  <c r="M58" i="124"/>
  <c r="L58" i="124"/>
  <c r="E57" i="124"/>
  <c r="L57" i="124" s="1"/>
  <c r="E56" i="124"/>
  <c r="I56" i="124" s="1"/>
  <c r="J56" i="124" s="1"/>
  <c r="P56" i="124" s="1"/>
  <c r="T56" i="124"/>
  <c r="S56" i="124"/>
  <c r="M56" i="124"/>
  <c r="L56" i="124"/>
  <c r="E55" i="124"/>
  <c r="E54" i="124"/>
  <c r="I54" i="124" s="1"/>
  <c r="J54" i="124" s="1"/>
  <c r="T54" i="124"/>
  <c r="S54" i="124"/>
  <c r="P54" i="124"/>
  <c r="M54" i="124"/>
  <c r="L54" i="124"/>
  <c r="E53" i="124"/>
  <c r="D52" i="124"/>
  <c r="E52" i="124" s="1"/>
  <c r="I52" i="124" s="1"/>
  <c r="I50" i="124"/>
  <c r="L50" i="124"/>
  <c r="E49" i="124"/>
  <c r="I49" i="124" s="1"/>
  <c r="J49" i="124" s="1"/>
  <c r="P49" i="124" s="1"/>
  <c r="L49" i="124"/>
  <c r="E48" i="124"/>
  <c r="I48" i="124"/>
  <c r="E47" i="124"/>
  <c r="I47" i="124" s="1"/>
  <c r="J47" i="124" s="1"/>
  <c r="P47" i="124" s="1"/>
  <c r="S47" i="124"/>
  <c r="L47" i="124"/>
  <c r="E46" i="124"/>
  <c r="E45" i="124"/>
  <c r="I45" i="124" s="1"/>
  <c r="J45" i="124" s="1"/>
  <c r="S45" i="124"/>
  <c r="P45" i="124"/>
  <c r="M45" i="124"/>
  <c r="L45" i="124"/>
  <c r="E44" i="124"/>
  <c r="M44" i="124" s="1"/>
  <c r="L44" i="124"/>
  <c r="E43" i="124"/>
  <c r="I43" i="124" s="1"/>
  <c r="J43" i="124" s="1"/>
  <c r="P43" i="124" s="1"/>
  <c r="L43" i="124"/>
  <c r="E42" i="124"/>
  <c r="M42" i="124" s="1"/>
  <c r="I42" i="124"/>
  <c r="L42" i="124"/>
  <c r="E41" i="124"/>
  <c r="I41" i="124" s="1"/>
  <c r="J41" i="124" s="1"/>
  <c r="P41" i="124" s="1"/>
  <c r="L41" i="124"/>
  <c r="E11" i="124" s="1"/>
  <c r="E40" i="124"/>
  <c r="I40" i="124"/>
  <c r="E39" i="124"/>
  <c r="I39" i="124" s="1"/>
  <c r="J39" i="124" s="1"/>
  <c r="P39" i="124" s="1"/>
  <c r="S39" i="124"/>
  <c r="L39" i="124"/>
  <c r="E38" i="124"/>
  <c r="E37" i="124"/>
  <c r="I37" i="124" s="1"/>
  <c r="J37" i="124" s="1"/>
  <c r="P37" i="124"/>
  <c r="M37" i="124"/>
  <c r="L37" i="124"/>
  <c r="E36" i="124"/>
  <c r="M36" i="124" s="1"/>
  <c r="L36" i="124"/>
  <c r="E35" i="124"/>
  <c r="I35" i="124" s="1"/>
  <c r="J35" i="124" s="1"/>
  <c r="P35" i="124" s="1"/>
  <c r="L35" i="124"/>
  <c r="D34" i="124"/>
  <c r="E34" i="124"/>
  <c r="M32" i="124"/>
  <c r="E31" i="124"/>
  <c r="M31" i="124" s="1"/>
  <c r="E30" i="124"/>
  <c r="I30" i="124" s="1"/>
  <c r="M30" i="124"/>
  <c r="L30" i="124"/>
  <c r="E29" i="124"/>
  <c r="M29" i="124" s="1"/>
  <c r="L29" i="124"/>
  <c r="E28" i="124"/>
  <c r="I28" i="124" s="1"/>
  <c r="M28" i="124"/>
  <c r="E27" i="124"/>
  <c r="M27" i="124" s="1"/>
  <c r="L27" i="124"/>
  <c r="E26" i="124"/>
  <c r="I26" i="124" s="1"/>
  <c r="E25" i="124"/>
  <c r="M25" i="124" s="1"/>
  <c r="L25" i="124"/>
  <c r="E24" i="124"/>
  <c r="I24" i="124" s="1"/>
  <c r="M24" i="124"/>
  <c r="L24" i="124"/>
  <c r="E23" i="124"/>
  <c r="M23" i="124" s="1"/>
  <c r="E22" i="124"/>
  <c r="I22" i="124" s="1"/>
  <c r="M22" i="124"/>
  <c r="L22" i="124"/>
  <c r="E21" i="124"/>
  <c r="M21" i="124" s="1"/>
  <c r="L21" i="124"/>
  <c r="E20" i="124"/>
  <c r="I20" i="124" s="1"/>
  <c r="M20" i="124"/>
  <c r="E19" i="124"/>
  <c r="M19" i="124" s="1"/>
  <c r="L19" i="124"/>
  <c r="E18" i="124"/>
  <c r="I18" i="124" s="1"/>
  <c r="E17" i="124"/>
  <c r="M17" i="124" s="1"/>
  <c r="L17" i="124"/>
  <c r="E16" i="124"/>
  <c r="I16" i="124" s="1"/>
  <c r="M16" i="124"/>
  <c r="L16" i="124"/>
  <c r="Q15" i="124"/>
  <c r="P15" i="124"/>
  <c r="I11" i="124"/>
  <c r="I10" i="124"/>
  <c r="E10" i="124"/>
  <c r="I9" i="124"/>
  <c r="E8" i="124"/>
  <c r="E32" i="123"/>
  <c r="E50" i="123"/>
  <c r="E68" i="123"/>
  <c r="E86" i="123"/>
  <c r="E104" i="123"/>
  <c r="E122" i="123"/>
  <c r="E140" i="123"/>
  <c r="E158" i="123"/>
  <c r="E176" i="123"/>
  <c r="E194" i="123"/>
  <c r="E212" i="123"/>
  <c r="E230" i="123"/>
  <c r="E248" i="123"/>
  <c r="M248" i="123" s="1"/>
  <c r="E266" i="123"/>
  <c r="E284" i="123"/>
  <c r="E302" i="123"/>
  <c r="E320" i="123"/>
  <c r="M320" i="123" s="1"/>
  <c r="E338" i="123"/>
  <c r="E356" i="123"/>
  <c r="E374" i="123"/>
  <c r="D376" i="123"/>
  <c r="E373" i="123"/>
  <c r="I373" i="123" s="1"/>
  <c r="T373" i="123" s="1"/>
  <c r="M373" i="123"/>
  <c r="L373" i="123"/>
  <c r="E372" i="123"/>
  <c r="I372" i="123"/>
  <c r="M372" i="123"/>
  <c r="L372" i="123"/>
  <c r="E371" i="123"/>
  <c r="L371" i="123"/>
  <c r="E370" i="123"/>
  <c r="I370" i="123" s="1"/>
  <c r="T370" i="123" s="1"/>
  <c r="E369" i="123"/>
  <c r="M369" i="123" s="1"/>
  <c r="E368" i="123"/>
  <c r="I368" i="123"/>
  <c r="T368" i="123"/>
  <c r="M368" i="123"/>
  <c r="L368" i="123"/>
  <c r="E367" i="123"/>
  <c r="I367" i="123" s="1"/>
  <c r="T367" i="123" s="1"/>
  <c r="J367" i="123"/>
  <c r="M367" i="123"/>
  <c r="E366" i="123"/>
  <c r="M366" i="123" s="1"/>
  <c r="I366" i="123"/>
  <c r="T366" i="123" s="1"/>
  <c r="L366" i="123"/>
  <c r="E365" i="123"/>
  <c r="I365" i="123" s="1"/>
  <c r="T365" i="123" s="1"/>
  <c r="L365" i="123"/>
  <c r="E364" i="123"/>
  <c r="I364" i="123" s="1"/>
  <c r="L364" i="123"/>
  <c r="E363" i="123"/>
  <c r="E362" i="123"/>
  <c r="I362" i="123"/>
  <c r="T362" i="123" s="1"/>
  <c r="M362" i="123"/>
  <c r="L362" i="123"/>
  <c r="E361" i="123"/>
  <c r="I361" i="123" s="1"/>
  <c r="M361" i="123"/>
  <c r="L361" i="123"/>
  <c r="E360" i="123"/>
  <c r="I360" i="123" s="1"/>
  <c r="T360" i="123" s="1"/>
  <c r="M360" i="123"/>
  <c r="L360" i="123"/>
  <c r="E359" i="123"/>
  <c r="I359" i="123" s="1"/>
  <c r="T359" i="123" s="1"/>
  <c r="J359" i="123"/>
  <c r="M359" i="123"/>
  <c r="L359" i="123"/>
  <c r="E358" i="123"/>
  <c r="I358" i="123"/>
  <c r="T358" i="123" s="1"/>
  <c r="M358" i="123"/>
  <c r="L358" i="123"/>
  <c r="I356" i="123"/>
  <c r="J356" i="123"/>
  <c r="P356" i="123" s="1"/>
  <c r="Q356" i="123"/>
  <c r="M356" i="123"/>
  <c r="L356" i="123"/>
  <c r="K356" i="123"/>
  <c r="E355" i="123"/>
  <c r="I355" i="123" s="1"/>
  <c r="E354" i="123"/>
  <c r="M354" i="123" s="1"/>
  <c r="I354" i="123"/>
  <c r="E353" i="123"/>
  <c r="I353" i="123" s="1"/>
  <c r="M353" i="123"/>
  <c r="L353" i="123"/>
  <c r="E352" i="123"/>
  <c r="M352" i="123" s="1"/>
  <c r="L352" i="123"/>
  <c r="E351" i="123"/>
  <c r="I351" i="123" s="1"/>
  <c r="M351" i="123"/>
  <c r="L351" i="123"/>
  <c r="E350" i="123"/>
  <c r="M350" i="123" s="1"/>
  <c r="L350" i="123"/>
  <c r="E349" i="123"/>
  <c r="I349" i="123" s="1"/>
  <c r="L349" i="123"/>
  <c r="E348" i="123"/>
  <c r="M348" i="123" s="1"/>
  <c r="E347" i="123"/>
  <c r="I347" i="123" s="1"/>
  <c r="E346" i="123"/>
  <c r="M346" i="123" s="1"/>
  <c r="I346" i="123"/>
  <c r="L346" i="123"/>
  <c r="E345" i="123"/>
  <c r="I345" i="123" s="1"/>
  <c r="M345" i="123"/>
  <c r="L345" i="123"/>
  <c r="E344" i="123"/>
  <c r="M344" i="123" s="1"/>
  <c r="L344" i="123"/>
  <c r="E343" i="123"/>
  <c r="I343" i="123" s="1"/>
  <c r="M343" i="123"/>
  <c r="L343" i="123"/>
  <c r="E342" i="123"/>
  <c r="M342" i="123" s="1"/>
  <c r="L342" i="123"/>
  <c r="E341" i="123"/>
  <c r="I341" i="123" s="1"/>
  <c r="D340" i="123"/>
  <c r="E340" i="123" s="1"/>
  <c r="I338" i="123"/>
  <c r="T338" i="123"/>
  <c r="S338" i="123"/>
  <c r="J338" i="123"/>
  <c r="Q338" i="123" s="1"/>
  <c r="M338" i="123"/>
  <c r="L338" i="123"/>
  <c r="E337" i="123"/>
  <c r="M337" i="123" s="1"/>
  <c r="E336" i="123"/>
  <c r="I336" i="123" s="1"/>
  <c r="J336" i="123" s="1"/>
  <c r="P336" i="123" s="1"/>
  <c r="L336" i="123"/>
  <c r="E335" i="123"/>
  <c r="M335" i="123" s="1"/>
  <c r="E334" i="123"/>
  <c r="I334" i="123" s="1"/>
  <c r="J334" i="123" s="1"/>
  <c r="P334" i="123" s="1"/>
  <c r="L334" i="123"/>
  <c r="E333" i="123"/>
  <c r="I333" i="123" s="1"/>
  <c r="E332" i="123"/>
  <c r="I332" i="123" s="1"/>
  <c r="J332" i="123" s="1"/>
  <c r="S332" i="123"/>
  <c r="P332" i="123"/>
  <c r="L332" i="123"/>
  <c r="E331" i="123"/>
  <c r="E330" i="123"/>
  <c r="I330" i="123" s="1"/>
  <c r="J330" i="123" s="1"/>
  <c r="P330" i="123" s="1"/>
  <c r="M330" i="123"/>
  <c r="L330" i="123"/>
  <c r="E329" i="123"/>
  <c r="M329" i="123" s="1"/>
  <c r="I329" i="123"/>
  <c r="L329" i="123"/>
  <c r="E328" i="123"/>
  <c r="I328" i="123" s="1"/>
  <c r="J328" i="123" s="1"/>
  <c r="P328" i="123" s="1"/>
  <c r="M328" i="123"/>
  <c r="L328" i="123"/>
  <c r="E327" i="123"/>
  <c r="M327" i="123" s="1"/>
  <c r="I327" i="123"/>
  <c r="L327" i="123"/>
  <c r="E326" i="123"/>
  <c r="I326" i="123" s="1"/>
  <c r="J326" i="123" s="1"/>
  <c r="P326" i="123" s="1"/>
  <c r="M326" i="123"/>
  <c r="L326" i="123"/>
  <c r="E325" i="123"/>
  <c r="I325" i="123"/>
  <c r="E324" i="123"/>
  <c r="I324" i="123" s="1"/>
  <c r="J324" i="123" s="1"/>
  <c r="P324" i="123" s="1"/>
  <c r="L324" i="123"/>
  <c r="E323" i="123"/>
  <c r="D322" i="123"/>
  <c r="E322" i="123" s="1"/>
  <c r="I322" i="123" s="1"/>
  <c r="E319" i="123"/>
  <c r="I319" i="123" s="1"/>
  <c r="E318" i="123"/>
  <c r="M318" i="123" s="1"/>
  <c r="I318" i="123"/>
  <c r="J318" i="123" s="1"/>
  <c r="E317" i="123"/>
  <c r="I317" i="123" s="1"/>
  <c r="M317" i="123"/>
  <c r="L317" i="123"/>
  <c r="E316" i="123"/>
  <c r="M316" i="123" s="1"/>
  <c r="I316" i="123"/>
  <c r="L316" i="123"/>
  <c r="E315" i="123"/>
  <c r="I315" i="123" s="1"/>
  <c r="E314" i="123"/>
  <c r="M314" i="123" s="1"/>
  <c r="E313" i="123"/>
  <c r="I313" i="123" s="1"/>
  <c r="E312" i="123"/>
  <c r="M312" i="123" s="1"/>
  <c r="I312" i="123"/>
  <c r="J312" i="123" s="1"/>
  <c r="E311" i="123"/>
  <c r="I311" i="123" s="1"/>
  <c r="M311" i="123"/>
  <c r="L311" i="123"/>
  <c r="E310" i="123"/>
  <c r="M310" i="123" s="1"/>
  <c r="I310" i="123"/>
  <c r="J310" i="123"/>
  <c r="L310" i="123"/>
  <c r="E309" i="123"/>
  <c r="I309" i="123" s="1"/>
  <c r="M309" i="123"/>
  <c r="L309" i="123"/>
  <c r="E308" i="123"/>
  <c r="M308" i="123" s="1"/>
  <c r="E307" i="123"/>
  <c r="I307" i="123" s="1"/>
  <c r="E306" i="123"/>
  <c r="M306" i="123" s="1"/>
  <c r="I306" i="123"/>
  <c r="J306" i="123" s="1"/>
  <c r="K306" i="123" s="1"/>
  <c r="L306" i="123"/>
  <c r="E305" i="123"/>
  <c r="I305" i="123" s="1"/>
  <c r="M305" i="123"/>
  <c r="L305" i="123"/>
  <c r="D304" i="123"/>
  <c r="E304" i="123" s="1"/>
  <c r="M302" i="123"/>
  <c r="E301" i="123"/>
  <c r="M301" i="123" s="1"/>
  <c r="E300" i="123"/>
  <c r="I300" i="123" s="1"/>
  <c r="T300" i="123" s="1"/>
  <c r="S300" i="123"/>
  <c r="J300" i="123"/>
  <c r="E299" i="123"/>
  <c r="E298" i="123"/>
  <c r="E297" i="123"/>
  <c r="I297" i="123" s="1"/>
  <c r="E296" i="123"/>
  <c r="E295" i="123"/>
  <c r="M295" i="123" s="1"/>
  <c r="E294" i="123"/>
  <c r="I294" i="123" s="1"/>
  <c r="T294" i="123" s="1"/>
  <c r="M294" i="123"/>
  <c r="E293" i="123"/>
  <c r="M293" i="123" s="1"/>
  <c r="L293" i="123"/>
  <c r="E292" i="123"/>
  <c r="I292" i="123" s="1"/>
  <c r="T292" i="123" s="1"/>
  <c r="E291" i="123"/>
  <c r="E290" i="123"/>
  <c r="E289" i="123"/>
  <c r="I289" i="123"/>
  <c r="E288" i="123"/>
  <c r="M288" i="123" s="1"/>
  <c r="E287" i="123"/>
  <c r="M287" i="123" s="1"/>
  <c r="I287" i="123"/>
  <c r="T287" i="123"/>
  <c r="L287" i="123"/>
  <c r="D286" i="123"/>
  <c r="E286" i="123" s="1"/>
  <c r="I286" i="123"/>
  <c r="T286" i="123"/>
  <c r="M286" i="123"/>
  <c r="L286" i="123"/>
  <c r="I284" i="123"/>
  <c r="J284" i="123"/>
  <c r="P284" i="123" s="1"/>
  <c r="M284" i="123"/>
  <c r="L284" i="123"/>
  <c r="K284" i="123"/>
  <c r="E283" i="123"/>
  <c r="I283" i="123" s="1"/>
  <c r="L283" i="123"/>
  <c r="E282" i="123"/>
  <c r="M282" i="123" s="1"/>
  <c r="E281" i="123"/>
  <c r="I281" i="123" s="1"/>
  <c r="L281" i="123"/>
  <c r="E280" i="123"/>
  <c r="M280" i="123" s="1"/>
  <c r="E279" i="123"/>
  <c r="I279" i="123" s="1"/>
  <c r="E278" i="123"/>
  <c r="M278" i="123" s="1"/>
  <c r="I278" i="123"/>
  <c r="J278" i="123" s="1"/>
  <c r="K278" i="123" s="1"/>
  <c r="E277" i="123"/>
  <c r="I277" i="123" s="1"/>
  <c r="M277" i="123"/>
  <c r="E276" i="123"/>
  <c r="M276" i="123" s="1"/>
  <c r="I276" i="123"/>
  <c r="L276" i="123"/>
  <c r="E275" i="123"/>
  <c r="I275" i="123" s="1"/>
  <c r="M275" i="123"/>
  <c r="L275" i="123"/>
  <c r="E274" i="123"/>
  <c r="M274" i="123" s="1"/>
  <c r="E273" i="123"/>
  <c r="I273" i="123" s="1"/>
  <c r="M273" i="123"/>
  <c r="L273" i="123"/>
  <c r="E272" i="123"/>
  <c r="M272" i="123" s="1"/>
  <c r="E271" i="123"/>
  <c r="I271" i="123" s="1"/>
  <c r="E270" i="123"/>
  <c r="M270" i="123" s="1"/>
  <c r="I270" i="123"/>
  <c r="J270" i="123" s="1"/>
  <c r="K270" i="123" s="1"/>
  <c r="E269" i="123"/>
  <c r="I269" i="123" s="1"/>
  <c r="M269" i="123"/>
  <c r="D268" i="123"/>
  <c r="E268" i="123"/>
  <c r="I266" i="123"/>
  <c r="T266" i="123" s="1"/>
  <c r="M266" i="123"/>
  <c r="L266" i="123"/>
  <c r="E265" i="123"/>
  <c r="M265" i="123" s="1"/>
  <c r="I265" i="123"/>
  <c r="E264" i="123"/>
  <c r="I264" i="123" s="1"/>
  <c r="J264" i="123" s="1"/>
  <c r="P264" i="123" s="1"/>
  <c r="T264" i="123"/>
  <c r="S264" i="123"/>
  <c r="M264" i="123"/>
  <c r="L264" i="123"/>
  <c r="E263" i="123"/>
  <c r="M263" i="123" s="1"/>
  <c r="E262" i="123"/>
  <c r="I262" i="123" s="1"/>
  <c r="J262" i="123" s="1"/>
  <c r="T262" i="123"/>
  <c r="S262" i="123"/>
  <c r="P262" i="123"/>
  <c r="M262" i="123"/>
  <c r="L262" i="123"/>
  <c r="E261" i="123"/>
  <c r="M261" i="123" s="1"/>
  <c r="I261" i="123"/>
  <c r="E260" i="123"/>
  <c r="I260" i="123" s="1"/>
  <c r="J260" i="123" s="1"/>
  <c r="P260" i="123" s="1"/>
  <c r="T260" i="123"/>
  <c r="S260" i="123"/>
  <c r="M260" i="123"/>
  <c r="L260" i="123"/>
  <c r="E259" i="123"/>
  <c r="M259" i="123" s="1"/>
  <c r="E258" i="123"/>
  <c r="I258" i="123" s="1"/>
  <c r="J258" i="123" s="1"/>
  <c r="T258" i="123"/>
  <c r="S258" i="123"/>
  <c r="P258" i="123"/>
  <c r="M258" i="123"/>
  <c r="L258" i="123"/>
  <c r="E257" i="123"/>
  <c r="M257" i="123" s="1"/>
  <c r="I257" i="123"/>
  <c r="E256" i="123"/>
  <c r="I256" i="123" s="1"/>
  <c r="J256" i="123" s="1"/>
  <c r="P256" i="123" s="1"/>
  <c r="T256" i="123"/>
  <c r="S256" i="123"/>
  <c r="M256" i="123"/>
  <c r="L256" i="123"/>
  <c r="E255" i="123"/>
  <c r="M255" i="123" s="1"/>
  <c r="E254" i="123"/>
  <c r="I254" i="123" s="1"/>
  <c r="J254" i="123" s="1"/>
  <c r="T254" i="123"/>
  <c r="S254" i="123"/>
  <c r="P254" i="123"/>
  <c r="M254" i="123"/>
  <c r="L254" i="123"/>
  <c r="E253" i="123"/>
  <c r="M253" i="123" s="1"/>
  <c r="I253" i="123"/>
  <c r="E252" i="123"/>
  <c r="I252" i="123" s="1"/>
  <c r="J252" i="123" s="1"/>
  <c r="S252" i="123"/>
  <c r="P252" i="123"/>
  <c r="L252" i="123"/>
  <c r="E251" i="123"/>
  <c r="M251" i="123" s="1"/>
  <c r="I251" i="123"/>
  <c r="D250" i="123"/>
  <c r="E250" i="123" s="1"/>
  <c r="I250" i="123" s="1"/>
  <c r="T250" i="123"/>
  <c r="I248" i="123"/>
  <c r="J248" i="123"/>
  <c r="L248" i="123"/>
  <c r="E247" i="123"/>
  <c r="I247" i="123" s="1"/>
  <c r="M247" i="123"/>
  <c r="L247" i="123"/>
  <c r="E246" i="123"/>
  <c r="M246" i="123" s="1"/>
  <c r="I246" i="123"/>
  <c r="J246" i="123" s="1"/>
  <c r="K246" i="123" s="1"/>
  <c r="L246" i="123"/>
  <c r="E245" i="123"/>
  <c r="I245" i="123" s="1"/>
  <c r="M245" i="123"/>
  <c r="L245" i="123"/>
  <c r="E244" i="123"/>
  <c r="M244" i="123" s="1"/>
  <c r="E243" i="123"/>
  <c r="I243" i="123" s="1"/>
  <c r="M243" i="123"/>
  <c r="E242" i="123"/>
  <c r="M242" i="123" s="1"/>
  <c r="I242" i="123"/>
  <c r="J242" i="123"/>
  <c r="K242" i="123" s="1"/>
  <c r="E241" i="123"/>
  <c r="I241" i="123" s="1"/>
  <c r="M241" i="123"/>
  <c r="E240" i="123"/>
  <c r="M240" i="123" s="1"/>
  <c r="I240" i="123"/>
  <c r="J240" i="123"/>
  <c r="E239" i="123"/>
  <c r="I239" i="123" s="1"/>
  <c r="M239" i="123"/>
  <c r="L239" i="123"/>
  <c r="E238" i="123"/>
  <c r="M238" i="123" s="1"/>
  <c r="I238" i="123"/>
  <c r="J238" i="123"/>
  <c r="L238" i="123"/>
  <c r="E237" i="123"/>
  <c r="I237" i="123" s="1"/>
  <c r="M237" i="123"/>
  <c r="L237" i="123"/>
  <c r="E236" i="123"/>
  <c r="M236" i="123" s="1"/>
  <c r="E235" i="123"/>
  <c r="I235" i="123" s="1"/>
  <c r="M235" i="123"/>
  <c r="E234" i="123"/>
  <c r="M234" i="123" s="1"/>
  <c r="I234" i="123"/>
  <c r="J234" i="123"/>
  <c r="K234" i="123" s="1"/>
  <c r="E233" i="123"/>
  <c r="I233" i="123" s="1"/>
  <c r="M233" i="123"/>
  <c r="D232" i="123"/>
  <c r="E232" i="123"/>
  <c r="L232" i="123"/>
  <c r="M230" i="123"/>
  <c r="E229" i="123"/>
  <c r="E228" i="123"/>
  <c r="I228" i="123" s="1"/>
  <c r="J228" i="123" s="1"/>
  <c r="T228" i="123"/>
  <c r="L228" i="123"/>
  <c r="E227" i="123"/>
  <c r="E226" i="123"/>
  <c r="I226" i="123" s="1"/>
  <c r="J226" i="123" s="1"/>
  <c r="S226" i="123"/>
  <c r="M226" i="123"/>
  <c r="L226" i="123"/>
  <c r="E225" i="123"/>
  <c r="E224" i="123"/>
  <c r="I224" i="123" s="1"/>
  <c r="J224" i="123" s="1"/>
  <c r="T224" i="123"/>
  <c r="L224" i="123"/>
  <c r="E223" i="123"/>
  <c r="E222" i="123"/>
  <c r="I222" i="123" s="1"/>
  <c r="J222" i="123" s="1"/>
  <c r="S222" i="123"/>
  <c r="M222" i="123"/>
  <c r="L222" i="123"/>
  <c r="E221" i="123"/>
  <c r="E220" i="123"/>
  <c r="I220" i="123" s="1"/>
  <c r="J220" i="123" s="1"/>
  <c r="T220" i="123"/>
  <c r="L220" i="123"/>
  <c r="E219" i="123"/>
  <c r="E218" i="123"/>
  <c r="I218" i="123" s="1"/>
  <c r="J218" i="123" s="1"/>
  <c r="S218" i="123"/>
  <c r="M218" i="123"/>
  <c r="L218" i="123"/>
  <c r="E217" i="123"/>
  <c r="E216" i="123"/>
  <c r="I216" i="123" s="1"/>
  <c r="J216" i="123" s="1"/>
  <c r="T216" i="123"/>
  <c r="L216" i="123"/>
  <c r="E215" i="123"/>
  <c r="D214" i="123"/>
  <c r="E214" i="123" s="1"/>
  <c r="I214" i="123" s="1"/>
  <c r="T214" i="123" s="1"/>
  <c r="I212" i="123"/>
  <c r="M212" i="123"/>
  <c r="L212" i="123"/>
  <c r="E211" i="123"/>
  <c r="I211" i="123" s="1"/>
  <c r="J211" i="123" s="1"/>
  <c r="T211" i="123"/>
  <c r="L211" i="123"/>
  <c r="E210" i="123"/>
  <c r="L210" i="123" s="1"/>
  <c r="E209" i="123"/>
  <c r="I209" i="123" s="1"/>
  <c r="J209" i="123" s="1"/>
  <c r="T209" i="123"/>
  <c r="S209" i="123"/>
  <c r="M209" i="123"/>
  <c r="L209" i="123"/>
  <c r="E208" i="123"/>
  <c r="L208" i="123"/>
  <c r="E207" i="123"/>
  <c r="I207" i="123" s="1"/>
  <c r="J207" i="123" s="1"/>
  <c r="S207" i="123"/>
  <c r="M207" i="123"/>
  <c r="L207" i="123"/>
  <c r="E206" i="123"/>
  <c r="L206" i="123"/>
  <c r="E205" i="123"/>
  <c r="I205" i="123" s="1"/>
  <c r="J205" i="123" s="1"/>
  <c r="L205" i="123"/>
  <c r="E204" i="123"/>
  <c r="L204" i="123" s="1"/>
  <c r="E203" i="123"/>
  <c r="I203" i="123" s="1"/>
  <c r="J203" i="123" s="1"/>
  <c r="T203" i="123"/>
  <c r="L203" i="123"/>
  <c r="E202" i="123"/>
  <c r="L202" i="123" s="1"/>
  <c r="E201" i="123"/>
  <c r="I201" i="123" s="1"/>
  <c r="J201" i="123" s="1"/>
  <c r="T201" i="123"/>
  <c r="S201" i="123"/>
  <c r="M201" i="123"/>
  <c r="L201" i="123"/>
  <c r="E200" i="123"/>
  <c r="L200" i="123"/>
  <c r="E199" i="123"/>
  <c r="I199" i="123" s="1"/>
  <c r="J199" i="123" s="1"/>
  <c r="S199" i="123"/>
  <c r="M199" i="123"/>
  <c r="L199" i="123"/>
  <c r="E198" i="123"/>
  <c r="L198" i="123"/>
  <c r="E197" i="123"/>
  <c r="I197" i="123" s="1"/>
  <c r="J197" i="123" s="1"/>
  <c r="L197" i="123"/>
  <c r="D196" i="123"/>
  <c r="E196" i="123" s="1"/>
  <c r="M196" i="123" s="1"/>
  <c r="I194" i="123"/>
  <c r="S194" i="123" s="1"/>
  <c r="T194" i="123"/>
  <c r="M194" i="123"/>
  <c r="L194" i="123"/>
  <c r="E193" i="123"/>
  <c r="M193" i="123" s="1"/>
  <c r="I193" i="123"/>
  <c r="J193" i="123"/>
  <c r="Q193" i="123" s="1"/>
  <c r="L193" i="123"/>
  <c r="E192" i="123"/>
  <c r="I192" i="123" s="1"/>
  <c r="T192" i="123"/>
  <c r="E191" i="123"/>
  <c r="M191" i="123" s="1"/>
  <c r="I191" i="123"/>
  <c r="J191" i="123" s="1"/>
  <c r="Q191" i="123" s="1"/>
  <c r="L191" i="123"/>
  <c r="E190" i="123"/>
  <c r="I190" i="123" s="1"/>
  <c r="T190" i="123" s="1"/>
  <c r="E189" i="123"/>
  <c r="M189" i="123" s="1"/>
  <c r="E188" i="123"/>
  <c r="I188" i="123" s="1"/>
  <c r="T188" i="123" s="1"/>
  <c r="E187" i="123"/>
  <c r="M187" i="123" s="1"/>
  <c r="L187" i="123"/>
  <c r="E186" i="123"/>
  <c r="I186" i="123" s="1"/>
  <c r="L186" i="123"/>
  <c r="E185" i="123"/>
  <c r="M185" i="123" s="1"/>
  <c r="L185" i="123"/>
  <c r="E184" i="123"/>
  <c r="I184" i="123" s="1"/>
  <c r="T184" i="123" s="1"/>
  <c r="M184" i="123"/>
  <c r="L184" i="123"/>
  <c r="E183" i="123"/>
  <c r="M183" i="123" s="1"/>
  <c r="L183" i="123"/>
  <c r="E182" i="123"/>
  <c r="I182" i="123" s="1"/>
  <c r="T182" i="123"/>
  <c r="M182" i="123"/>
  <c r="L182" i="123"/>
  <c r="E181" i="123"/>
  <c r="M181" i="123" s="1"/>
  <c r="I181" i="123"/>
  <c r="J181" i="123"/>
  <c r="L181" i="123"/>
  <c r="E180" i="123"/>
  <c r="I180" i="123" s="1"/>
  <c r="T180" i="123"/>
  <c r="M180" i="123"/>
  <c r="L180" i="123"/>
  <c r="E179" i="123"/>
  <c r="M179" i="123" s="1"/>
  <c r="I179" i="123"/>
  <c r="J179" i="123"/>
  <c r="Q179" i="123" s="1"/>
  <c r="L179" i="123"/>
  <c r="D178" i="123"/>
  <c r="E178" i="123" s="1"/>
  <c r="I176" i="123"/>
  <c r="J176" i="123" s="1"/>
  <c r="M176" i="123"/>
  <c r="L176" i="123"/>
  <c r="E175" i="123"/>
  <c r="I175" i="123" s="1"/>
  <c r="T175" i="123"/>
  <c r="M175" i="123"/>
  <c r="E174" i="123"/>
  <c r="M174" i="123" s="1"/>
  <c r="I174" i="123"/>
  <c r="J174" i="123"/>
  <c r="E173" i="123"/>
  <c r="I173" i="123" s="1"/>
  <c r="T173" i="123"/>
  <c r="M173" i="123"/>
  <c r="E172" i="123"/>
  <c r="M172" i="123" s="1"/>
  <c r="I172" i="123"/>
  <c r="J172" i="123"/>
  <c r="Q172" i="123" s="1"/>
  <c r="L172" i="123"/>
  <c r="E171" i="123"/>
  <c r="I171" i="123" s="1"/>
  <c r="M171" i="123"/>
  <c r="E170" i="123"/>
  <c r="M170" i="123" s="1"/>
  <c r="I170" i="123"/>
  <c r="J170" i="123"/>
  <c r="Q170" i="123" s="1"/>
  <c r="L170" i="123"/>
  <c r="E169" i="123"/>
  <c r="I169" i="123" s="1"/>
  <c r="T169" i="123"/>
  <c r="E168" i="123"/>
  <c r="M168" i="123" s="1"/>
  <c r="I168" i="123"/>
  <c r="J168" i="123" s="1"/>
  <c r="Q168" i="123" s="1"/>
  <c r="L168" i="123"/>
  <c r="E167" i="123"/>
  <c r="I167" i="123" s="1"/>
  <c r="T167" i="123" s="1"/>
  <c r="E166" i="123"/>
  <c r="M166" i="123" s="1"/>
  <c r="E165" i="123"/>
  <c r="I165" i="123" s="1"/>
  <c r="T165" i="123" s="1"/>
  <c r="E164" i="123"/>
  <c r="M164" i="123" s="1"/>
  <c r="L164" i="123"/>
  <c r="E163" i="123"/>
  <c r="I163" i="123" s="1"/>
  <c r="M163" i="123"/>
  <c r="L163" i="123"/>
  <c r="E162" i="123"/>
  <c r="M162" i="123" s="1"/>
  <c r="L162" i="123"/>
  <c r="E161" i="123"/>
  <c r="I161" i="123" s="1"/>
  <c r="T161" i="123"/>
  <c r="M161" i="123"/>
  <c r="L161" i="123"/>
  <c r="D160" i="123"/>
  <c r="E160" i="123"/>
  <c r="I160" i="123" s="1"/>
  <c r="T160" i="123" s="1"/>
  <c r="S160" i="123"/>
  <c r="J160" i="123"/>
  <c r="E157" i="123"/>
  <c r="M157" i="123" s="1"/>
  <c r="E156" i="123"/>
  <c r="I156" i="123" s="1"/>
  <c r="J156" i="123" s="1"/>
  <c r="P156" i="123" s="1"/>
  <c r="T156" i="123"/>
  <c r="M156" i="123"/>
  <c r="L156" i="123"/>
  <c r="E155" i="123"/>
  <c r="M155" i="123" s="1"/>
  <c r="I155" i="123"/>
  <c r="L155" i="123"/>
  <c r="E154" i="123"/>
  <c r="I154" i="123" s="1"/>
  <c r="J154" i="123" s="1"/>
  <c r="P154" i="123" s="1"/>
  <c r="M154" i="123"/>
  <c r="E153" i="123"/>
  <c r="M153" i="123" s="1"/>
  <c r="E152" i="123"/>
  <c r="I152" i="123" s="1"/>
  <c r="J152" i="123" s="1"/>
  <c r="P152" i="123" s="1"/>
  <c r="T152" i="123"/>
  <c r="M152" i="123"/>
  <c r="L152" i="123"/>
  <c r="E151" i="123"/>
  <c r="M151" i="123" s="1"/>
  <c r="I151" i="123"/>
  <c r="L151" i="123"/>
  <c r="E150" i="123"/>
  <c r="I150" i="123" s="1"/>
  <c r="J150" i="123" s="1"/>
  <c r="P150" i="123" s="1"/>
  <c r="M150" i="123"/>
  <c r="E149" i="123"/>
  <c r="M149" i="123" s="1"/>
  <c r="E148" i="123"/>
  <c r="I148" i="123" s="1"/>
  <c r="J148" i="123" s="1"/>
  <c r="P148" i="123" s="1"/>
  <c r="T148" i="123"/>
  <c r="M148" i="123"/>
  <c r="L148" i="123"/>
  <c r="E147" i="123"/>
  <c r="M147" i="123" s="1"/>
  <c r="I147" i="123"/>
  <c r="L147" i="123"/>
  <c r="E146" i="123"/>
  <c r="I146" i="123" s="1"/>
  <c r="J146" i="123" s="1"/>
  <c r="P146" i="123" s="1"/>
  <c r="M146" i="123"/>
  <c r="E145" i="123"/>
  <c r="M145" i="123" s="1"/>
  <c r="E144" i="123"/>
  <c r="I144" i="123" s="1"/>
  <c r="J144" i="123" s="1"/>
  <c r="P144" i="123" s="1"/>
  <c r="T144" i="123"/>
  <c r="M144" i="123"/>
  <c r="L144" i="123"/>
  <c r="E143" i="123"/>
  <c r="M143" i="123" s="1"/>
  <c r="I143" i="123"/>
  <c r="L143" i="123"/>
  <c r="D142" i="123"/>
  <c r="E142" i="123" s="1"/>
  <c r="I142" i="123" s="1"/>
  <c r="T142" i="123" s="1"/>
  <c r="I140" i="123"/>
  <c r="J140" i="123"/>
  <c r="M140" i="123"/>
  <c r="L140" i="123"/>
  <c r="E139" i="123"/>
  <c r="I139" i="123" s="1"/>
  <c r="J139" i="123" s="1"/>
  <c r="P139" i="123" s="1"/>
  <c r="T139" i="123"/>
  <c r="M139" i="123"/>
  <c r="L139" i="123"/>
  <c r="E138" i="123"/>
  <c r="M138" i="123" s="1"/>
  <c r="I138" i="123"/>
  <c r="L138" i="123"/>
  <c r="E137" i="123"/>
  <c r="I137" i="123" s="1"/>
  <c r="J137" i="123" s="1"/>
  <c r="P137" i="123" s="1"/>
  <c r="M137" i="123"/>
  <c r="E136" i="123"/>
  <c r="M136" i="123" s="1"/>
  <c r="I136" i="123"/>
  <c r="E135" i="123"/>
  <c r="I135" i="123" s="1"/>
  <c r="J135" i="123" s="1"/>
  <c r="P135" i="123" s="1"/>
  <c r="M135" i="123"/>
  <c r="E134" i="123"/>
  <c r="M134" i="123" s="1"/>
  <c r="I134" i="123"/>
  <c r="L134" i="123"/>
  <c r="E133" i="123"/>
  <c r="I133" i="123" s="1"/>
  <c r="J133" i="123" s="1"/>
  <c r="T133" i="123"/>
  <c r="S133" i="123"/>
  <c r="P133" i="123"/>
  <c r="M133" i="123"/>
  <c r="L133" i="123"/>
  <c r="E132" i="123"/>
  <c r="I132" i="123"/>
  <c r="E131" i="123"/>
  <c r="E130" i="123"/>
  <c r="M130" i="123" s="1"/>
  <c r="I130" i="123"/>
  <c r="L130" i="123"/>
  <c r="E129" i="123"/>
  <c r="I129" i="123" s="1"/>
  <c r="J129" i="123" s="1"/>
  <c r="T129" i="123"/>
  <c r="S129" i="123"/>
  <c r="M129" i="123"/>
  <c r="L129" i="123"/>
  <c r="E128" i="123"/>
  <c r="M128" i="123" s="1"/>
  <c r="I128" i="123"/>
  <c r="S128" i="123" s="1"/>
  <c r="T128" i="123"/>
  <c r="L128" i="123"/>
  <c r="E127" i="123"/>
  <c r="I127" i="123" s="1"/>
  <c r="S127" i="123" s="1"/>
  <c r="T127" i="123"/>
  <c r="M127" i="123"/>
  <c r="L127" i="123"/>
  <c r="E126" i="123"/>
  <c r="E125" i="123"/>
  <c r="D124" i="123"/>
  <c r="E124" i="123" s="1"/>
  <c r="I122" i="123"/>
  <c r="T122" i="123" s="1"/>
  <c r="M122" i="123"/>
  <c r="L122" i="123"/>
  <c r="E121" i="123"/>
  <c r="E120" i="123"/>
  <c r="M120" i="123" s="1"/>
  <c r="E119" i="123"/>
  <c r="M119" i="123" s="1"/>
  <c r="E118" i="123"/>
  <c r="I118" i="123" s="1"/>
  <c r="J118" i="123" s="1"/>
  <c r="L118" i="123"/>
  <c r="E117" i="123"/>
  <c r="M117" i="123" s="1"/>
  <c r="L117" i="123"/>
  <c r="E116" i="123"/>
  <c r="I116" i="123" s="1"/>
  <c r="S116" i="123" s="1"/>
  <c r="T116" i="123"/>
  <c r="M116" i="123"/>
  <c r="L116" i="123"/>
  <c r="E115" i="123"/>
  <c r="E114" i="123"/>
  <c r="E113" i="123"/>
  <c r="I113" i="123"/>
  <c r="E112" i="123"/>
  <c r="M112" i="123" s="1"/>
  <c r="E111" i="123"/>
  <c r="M111" i="123" s="1"/>
  <c r="I111" i="123"/>
  <c r="T111" i="123" s="1"/>
  <c r="E110" i="123"/>
  <c r="I110" i="123" s="1"/>
  <c r="J110" i="123" s="1"/>
  <c r="T110" i="123"/>
  <c r="L110" i="123"/>
  <c r="E109" i="123"/>
  <c r="M109" i="123" s="1"/>
  <c r="L109" i="123"/>
  <c r="E108" i="123"/>
  <c r="I108" i="123" s="1"/>
  <c r="J108" i="123" s="1"/>
  <c r="T108" i="123"/>
  <c r="S108" i="123"/>
  <c r="M108" i="123"/>
  <c r="L108" i="123"/>
  <c r="E107" i="123"/>
  <c r="D106" i="123"/>
  <c r="E106" i="123" s="1"/>
  <c r="I104" i="123"/>
  <c r="M104" i="123"/>
  <c r="L104" i="123"/>
  <c r="E103" i="123"/>
  <c r="E102" i="123"/>
  <c r="E101" i="123"/>
  <c r="M101" i="123" s="1"/>
  <c r="E100" i="123"/>
  <c r="M100" i="123" s="1"/>
  <c r="E99" i="123"/>
  <c r="I99" i="123" s="1"/>
  <c r="J99" i="123" s="1"/>
  <c r="L99" i="123"/>
  <c r="E98" i="123"/>
  <c r="M98" i="123" s="1"/>
  <c r="L98" i="123"/>
  <c r="E97" i="123"/>
  <c r="I97" i="123" s="1"/>
  <c r="S97" i="123" s="1"/>
  <c r="T97" i="123"/>
  <c r="M97" i="123"/>
  <c r="L97" i="123"/>
  <c r="E96" i="123"/>
  <c r="E95" i="123"/>
  <c r="E94" i="123"/>
  <c r="I94" i="123"/>
  <c r="J94" i="123" s="1"/>
  <c r="Q94" i="123" s="1"/>
  <c r="E93" i="123"/>
  <c r="M93" i="123"/>
  <c r="E92" i="123"/>
  <c r="M92" i="123" s="1"/>
  <c r="E91" i="123"/>
  <c r="I91" i="123" s="1"/>
  <c r="J91" i="123" s="1"/>
  <c r="E90" i="123"/>
  <c r="M90" i="123" s="1"/>
  <c r="L90" i="123"/>
  <c r="E89" i="123"/>
  <c r="I89" i="123" s="1"/>
  <c r="T89" i="123" s="1"/>
  <c r="S89" i="123"/>
  <c r="J89" i="123"/>
  <c r="M89" i="123"/>
  <c r="L89" i="123"/>
  <c r="D88" i="123"/>
  <c r="E88" i="123" s="1"/>
  <c r="M88" i="123" s="1"/>
  <c r="I88" i="123"/>
  <c r="T88" i="123" s="1"/>
  <c r="L88" i="123"/>
  <c r="L86" i="123"/>
  <c r="E85" i="123"/>
  <c r="I85" i="123" s="1"/>
  <c r="J85" i="123" s="1"/>
  <c r="E84" i="123"/>
  <c r="M84" i="123" s="1"/>
  <c r="E83" i="123"/>
  <c r="M83" i="123" s="1"/>
  <c r="E82" i="123"/>
  <c r="I82" i="123" s="1"/>
  <c r="J82" i="123" s="1"/>
  <c r="L82" i="123"/>
  <c r="E81" i="123"/>
  <c r="M81" i="123" s="1"/>
  <c r="L81" i="123"/>
  <c r="E80" i="123"/>
  <c r="I80" i="123" s="1"/>
  <c r="S80" i="123" s="1"/>
  <c r="T80" i="123"/>
  <c r="M80" i="123"/>
  <c r="L80" i="123"/>
  <c r="E79" i="123"/>
  <c r="L79" i="123" s="1"/>
  <c r="E78" i="123"/>
  <c r="L78" i="123"/>
  <c r="E77" i="123"/>
  <c r="E76" i="123"/>
  <c r="M76" i="123"/>
  <c r="E75" i="123"/>
  <c r="M75" i="123" s="1"/>
  <c r="E74" i="123"/>
  <c r="I74" i="123" s="1"/>
  <c r="J74" i="123" s="1"/>
  <c r="P74" i="123" s="1"/>
  <c r="T74" i="123"/>
  <c r="M74" i="123"/>
  <c r="L74" i="123"/>
  <c r="E73" i="123"/>
  <c r="M73" i="123" s="1"/>
  <c r="L73" i="123"/>
  <c r="E72" i="123"/>
  <c r="I72" i="123" s="1"/>
  <c r="T72" i="123" s="1"/>
  <c r="M72" i="123"/>
  <c r="E71" i="123"/>
  <c r="L71" i="123"/>
  <c r="D70" i="123"/>
  <c r="E70" i="123" s="1"/>
  <c r="M70" i="123" s="1"/>
  <c r="I68" i="123"/>
  <c r="M68" i="123"/>
  <c r="L68" i="123"/>
  <c r="E67" i="123"/>
  <c r="E66" i="123"/>
  <c r="E65" i="123"/>
  <c r="M65" i="123"/>
  <c r="E64" i="123"/>
  <c r="M64" i="123" s="1"/>
  <c r="L64" i="123"/>
  <c r="E63" i="123"/>
  <c r="I63" i="123" s="1"/>
  <c r="J63" i="123" s="1"/>
  <c r="P63" i="123" s="1"/>
  <c r="M63" i="123"/>
  <c r="E62" i="123"/>
  <c r="M62" i="123" s="1"/>
  <c r="I62" i="123"/>
  <c r="S62" i="123" s="1"/>
  <c r="L62" i="123"/>
  <c r="E61" i="123"/>
  <c r="I61" i="123" s="1"/>
  <c r="T61" i="123" s="1"/>
  <c r="S61" i="123"/>
  <c r="J61" i="123"/>
  <c r="M61" i="123"/>
  <c r="L61" i="123"/>
  <c r="E60" i="123"/>
  <c r="L60" i="123" s="1"/>
  <c r="E59" i="123"/>
  <c r="L59" i="123" s="1"/>
  <c r="E58" i="123"/>
  <c r="I58" i="123"/>
  <c r="E57" i="123"/>
  <c r="M57" i="123" s="1"/>
  <c r="E56" i="123"/>
  <c r="M56" i="123" s="1"/>
  <c r="I56" i="123"/>
  <c r="T56" i="123"/>
  <c r="E55" i="123"/>
  <c r="I55" i="123" s="1"/>
  <c r="J55" i="123" s="1"/>
  <c r="M55" i="123"/>
  <c r="E54" i="123"/>
  <c r="M54" i="123" s="1"/>
  <c r="E53" i="123"/>
  <c r="I53" i="123" s="1"/>
  <c r="T53" i="123" s="1"/>
  <c r="M53" i="123"/>
  <c r="D52" i="123"/>
  <c r="E52" i="123" s="1"/>
  <c r="M52" i="123" s="1"/>
  <c r="I52" i="123"/>
  <c r="T52" i="123" s="1"/>
  <c r="L52" i="123"/>
  <c r="I50" i="123"/>
  <c r="T50" i="123"/>
  <c r="S50" i="123"/>
  <c r="J50" i="123"/>
  <c r="M50" i="123"/>
  <c r="L50" i="123"/>
  <c r="E49" i="123"/>
  <c r="E48" i="123"/>
  <c r="L48" i="123" s="1"/>
  <c r="E47" i="123"/>
  <c r="I47" i="123"/>
  <c r="E46" i="123"/>
  <c r="M46" i="123" s="1"/>
  <c r="E45" i="123"/>
  <c r="M45" i="123" s="1"/>
  <c r="I45" i="123"/>
  <c r="T45" i="123"/>
  <c r="E44" i="123"/>
  <c r="I44" i="123" s="1"/>
  <c r="J44" i="123" s="1"/>
  <c r="M44" i="123"/>
  <c r="E43" i="123"/>
  <c r="M43" i="123" s="1"/>
  <c r="E42" i="123"/>
  <c r="I42" i="123" s="1"/>
  <c r="T42" i="123" s="1"/>
  <c r="M42" i="123"/>
  <c r="E41" i="123"/>
  <c r="E40" i="123"/>
  <c r="L40" i="123"/>
  <c r="E39" i="123"/>
  <c r="I39" i="123"/>
  <c r="J39" i="123"/>
  <c r="Q39" i="123" s="1"/>
  <c r="E38" i="123"/>
  <c r="E37" i="123"/>
  <c r="M37" i="123" s="1"/>
  <c r="I37" i="123"/>
  <c r="T37" i="123"/>
  <c r="L37" i="123"/>
  <c r="E36" i="123"/>
  <c r="I36" i="123" s="1"/>
  <c r="J36" i="123" s="1"/>
  <c r="P36" i="123" s="1"/>
  <c r="T36" i="123"/>
  <c r="M36" i="123"/>
  <c r="L36" i="123"/>
  <c r="E35" i="123"/>
  <c r="M35" i="123" s="1"/>
  <c r="L35" i="123"/>
  <c r="D34" i="123"/>
  <c r="E34" i="123" s="1"/>
  <c r="L34" i="123" s="1"/>
  <c r="I34" i="123"/>
  <c r="J34" i="123" s="1"/>
  <c r="Q34" i="123" s="1"/>
  <c r="T34" i="123"/>
  <c r="M34" i="123"/>
  <c r="K34" i="123"/>
  <c r="I32" i="123"/>
  <c r="S32" i="123" s="1"/>
  <c r="T32" i="123"/>
  <c r="J32" i="123"/>
  <c r="P32" i="123" s="1"/>
  <c r="Q32" i="123"/>
  <c r="M32" i="123"/>
  <c r="L32" i="123"/>
  <c r="K32" i="123"/>
  <c r="E31" i="123"/>
  <c r="I31" i="123" s="1"/>
  <c r="S31" i="123" s="1"/>
  <c r="M31" i="123"/>
  <c r="E30" i="123"/>
  <c r="M30" i="123" s="1"/>
  <c r="E29" i="123"/>
  <c r="I29" i="123" s="1"/>
  <c r="J29" i="123" s="1"/>
  <c r="L29" i="123"/>
  <c r="E28" i="123"/>
  <c r="M28" i="123" s="1"/>
  <c r="L28" i="123"/>
  <c r="E27" i="123"/>
  <c r="I27" i="123" s="1"/>
  <c r="T27" i="123"/>
  <c r="S27" i="123"/>
  <c r="J27" i="123"/>
  <c r="M27" i="123"/>
  <c r="L27" i="123"/>
  <c r="E26" i="123"/>
  <c r="M26" i="123" s="1"/>
  <c r="E25" i="123"/>
  <c r="I25" i="123" s="1"/>
  <c r="T25" i="123" s="1"/>
  <c r="E24" i="123"/>
  <c r="M24" i="123" s="1"/>
  <c r="I24" i="123"/>
  <c r="S24" i="123" s="1"/>
  <c r="E23" i="123"/>
  <c r="I23" i="123" s="1"/>
  <c r="S23" i="123" s="1"/>
  <c r="E22" i="123"/>
  <c r="M22" i="123" s="1"/>
  <c r="I22" i="123"/>
  <c r="S22" i="123" s="1"/>
  <c r="E21" i="123"/>
  <c r="I21" i="123" s="1"/>
  <c r="J21" i="123" s="1"/>
  <c r="T21" i="123"/>
  <c r="L21" i="123"/>
  <c r="E20" i="123"/>
  <c r="M20" i="123" s="1"/>
  <c r="L20" i="123"/>
  <c r="E19" i="123"/>
  <c r="I19" i="123" s="1"/>
  <c r="T19" i="123" s="1"/>
  <c r="S19" i="123"/>
  <c r="J19" i="123"/>
  <c r="M19" i="123"/>
  <c r="L19" i="123"/>
  <c r="E18" i="123"/>
  <c r="M18" i="123" s="1"/>
  <c r="E17" i="123"/>
  <c r="I17" i="123" s="1"/>
  <c r="T17" i="123" s="1"/>
  <c r="E16" i="123"/>
  <c r="M16" i="123" s="1"/>
  <c r="Q15" i="123"/>
  <c r="P15" i="123"/>
  <c r="I11" i="123"/>
  <c r="I10" i="123"/>
  <c r="I9" i="123"/>
  <c r="E8" i="123"/>
  <c r="F290" i="107"/>
  <c r="D169" i="108" s="1"/>
  <c r="F275" i="107"/>
  <c r="D154" i="108" s="1"/>
  <c r="E103" i="107"/>
  <c r="E145" i="107"/>
  <c r="D106" i="108"/>
  <c r="E152" i="107"/>
  <c r="E109" i="107"/>
  <c r="E97" i="107"/>
  <c r="E77" i="107"/>
  <c r="D45" i="108" s="1"/>
  <c r="D49" i="108" s="1"/>
  <c r="D376" i="117"/>
  <c r="E8" i="117" s="1"/>
  <c r="E374" i="117"/>
  <c r="E32" i="117"/>
  <c r="M32" i="117" s="1"/>
  <c r="E373" i="117"/>
  <c r="E372" i="117"/>
  <c r="L372" i="117" s="1"/>
  <c r="E371" i="117"/>
  <c r="I371" i="117" s="1"/>
  <c r="J371" i="117" s="1"/>
  <c r="E370" i="117"/>
  <c r="L370" i="117" s="1"/>
  <c r="E369" i="117"/>
  <c r="E368" i="117"/>
  <c r="L368" i="117" s="1"/>
  <c r="E367" i="117"/>
  <c r="I367" i="117" s="1"/>
  <c r="J367" i="117" s="1"/>
  <c r="E366" i="117"/>
  <c r="L366" i="117" s="1"/>
  <c r="E365" i="117"/>
  <c r="E364" i="117"/>
  <c r="L364" i="117" s="1"/>
  <c r="E363" i="117"/>
  <c r="I363" i="117" s="1"/>
  <c r="J363" i="117" s="1"/>
  <c r="E362" i="117"/>
  <c r="L362" i="117" s="1"/>
  <c r="E361" i="117"/>
  <c r="E360" i="117"/>
  <c r="L360" i="117" s="1"/>
  <c r="E359" i="117"/>
  <c r="I359" i="117" s="1"/>
  <c r="J359" i="117" s="1"/>
  <c r="E358" i="117"/>
  <c r="L358" i="117" s="1"/>
  <c r="D31" i="115"/>
  <c r="D41" i="115"/>
  <c r="D16" i="115"/>
  <c r="E16" i="115" s="1"/>
  <c r="D17" i="115"/>
  <c r="I17" i="115"/>
  <c r="S17" i="115" s="1"/>
  <c r="D18" i="115"/>
  <c r="I18" i="115" s="1"/>
  <c r="D21" i="115"/>
  <c r="I21" i="115" s="1"/>
  <c r="S21" i="115" s="1"/>
  <c r="D22" i="115"/>
  <c r="I22" i="115" s="1"/>
  <c r="J22" i="115" s="1"/>
  <c r="P22" i="115" s="1"/>
  <c r="D23" i="115"/>
  <c r="I23" i="115"/>
  <c r="S23" i="115" s="1"/>
  <c r="D24" i="115"/>
  <c r="D27" i="115"/>
  <c r="I27" i="115"/>
  <c r="S27" i="115" s="1"/>
  <c r="D28" i="115"/>
  <c r="I28" i="115" s="1"/>
  <c r="J28" i="115" s="1"/>
  <c r="P28" i="115" s="1"/>
  <c r="I31" i="115"/>
  <c r="D32" i="115"/>
  <c r="I32" i="115"/>
  <c r="J32" i="115" s="1"/>
  <c r="Q32" i="115" s="1"/>
  <c r="D33" i="115"/>
  <c r="I33" i="115"/>
  <c r="S33" i="115" s="1"/>
  <c r="D36" i="115"/>
  <c r="E36" i="115" s="1"/>
  <c r="I36" i="115"/>
  <c r="S36" i="115" s="1"/>
  <c r="D37" i="115"/>
  <c r="I37" i="115" s="1"/>
  <c r="J37" i="115" s="1"/>
  <c r="D38" i="115"/>
  <c r="I38" i="115"/>
  <c r="S38" i="115" s="1"/>
  <c r="I39" i="115"/>
  <c r="T39" i="115" s="1"/>
  <c r="E17" i="115"/>
  <c r="L17" i="115" s="1"/>
  <c r="I11" i="115"/>
  <c r="I10" i="115"/>
  <c r="I9" i="115"/>
  <c r="I11" i="117"/>
  <c r="I10" i="117"/>
  <c r="E172" i="107" s="1"/>
  <c r="F284" i="107" s="1"/>
  <c r="D163" i="108" s="1"/>
  <c r="I9" i="117"/>
  <c r="D5" i="107"/>
  <c r="E50" i="117"/>
  <c r="I50" i="117" s="1"/>
  <c r="E68" i="117"/>
  <c r="E86" i="117"/>
  <c r="I86" i="117" s="1"/>
  <c r="T86" i="117" s="1"/>
  <c r="E104" i="117"/>
  <c r="M104" i="117" s="1"/>
  <c r="E122" i="117"/>
  <c r="I122" i="117" s="1"/>
  <c r="E140" i="117"/>
  <c r="E158" i="117"/>
  <c r="I158" i="117" s="1"/>
  <c r="T158" i="117" s="1"/>
  <c r="E176" i="117"/>
  <c r="M176" i="117" s="1"/>
  <c r="E194" i="117"/>
  <c r="I194" i="117" s="1"/>
  <c r="E212" i="117"/>
  <c r="E230" i="117"/>
  <c r="I230" i="117" s="1"/>
  <c r="J230" i="117" s="1"/>
  <c r="E248" i="117"/>
  <c r="M248" i="117" s="1"/>
  <c r="E266" i="117"/>
  <c r="I266" i="117" s="1"/>
  <c r="E284" i="117"/>
  <c r="E302" i="117"/>
  <c r="I302" i="117" s="1"/>
  <c r="S302" i="117" s="1"/>
  <c r="E320" i="117"/>
  <c r="M320" i="117" s="1"/>
  <c r="E338" i="117"/>
  <c r="I338" i="117" s="1"/>
  <c r="E356" i="117"/>
  <c r="I374" i="117"/>
  <c r="J374" i="117" s="1"/>
  <c r="K374" i="117" s="1"/>
  <c r="P374" i="117"/>
  <c r="M374" i="117"/>
  <c r="L374" i="117"/>
  <c r="I373" i="117"/>
  <c r="S373" i="117" s="1"/>
  <c r="M373" i="117"/>
  <c r="L373" i="117"/>
  <c r="I372" i="117"/>
  <c r="T372" i="117" s="1"/>
  <c r="M372" i="117"/>
  <c r="S371" i="117"/>
  <c r="L371" i="117"/>
  <c r="I370" i="117"/>
  <c r="J370" i="117" s="1"/>
  <c r="Q370" i="117" s="1"/>
  <c r="T370" i="117"/>
  <c r="S370" i="117"/>
  <c r="P370" i="117"/>
  <c r="M370" i="117"/>
  <c r="K370" i="117"/>
  <c r="I369" i="117"/>
  <c r="S369" i="117" s="1"/>
  <c r="M369" i="117"/>
  <c r="L369" i="117"/>
  <c r="I368" i="117"/>
  <c r="T368" i="117" s="1"/>
  <c r="M368" i="117"/>
  <c r="S367" i="117"/>
  <c r="L367" i="117"/>
  <c r="I366" i="117"/>
  <c r="J366" i="117" s="1"/>
  <c r="K366" i="117" s="1"/>
  <c r="P366" i="117"/>
  <c r="M366" i="117"/>
  <c r="I365" i="117"/>
  <c r="S365" i="117" s="1"/>
  <c r="M365" i="117"/>
  <c r="L365" i="117"/>
  <c r="I364" i="117"/>
  <c r="T364" i="117" s="1"/>
  <c r="M364" i="117"/>
  <c r="S363" i="117"/>
  <c r="L363" i="117"/>
  <c r="I362" i="117"/>
  <c r="J362" i="117" s="1"/>
  <c r="Q362" i="117" s="1"/>
  <c r="T362" i="117"/>
  <c r="S362" i="117"/>
  <c r="P362" i="117"/>
  <c r="M362" i="117"/>
  <c r="K362" i="117"/>
  <c r="I361" i="117"/>
  <c r="S361" i="117" s="1"/>
  <c r="M361" i="117"/>
  <c r="L361" i="117"/>
  <c r="I360" i="117"/>
  <c r="T360" i="117" s="1"/>
  <c r="M360" i="117"/>
  <c r="S359" i="117"/>
  <c r="L359" i="117"/>
  <c r="I358" i="117"/>
  <c r="J358" i="117" s="1"/>
  <c r="K358" i="117" s="1"/>
  <c r="P358" i="117"/>
  <c r="M358" i="117"/>
  <c r="I356" i="117"/>
  <c r="S356" i="117" s="1"/>
  <c r="M356" i="117"/>
  <c r="L356" i="117"/>
  <c r="E355" i="117"/>
  <c r="I355" i="117" s="1"/>
  <c r="T355" i="117" s="1"/>
  <c r="E354" i="117"/>
  <c r="M354" i="117" s="1"/>
  <c r="I354" i="117"/>
  <c r="S354" i="117" s="1"/>
  <c r="E353" i="117"/>
  <c r="I353" i="117" s="1"/>
  <c r="S353" i="117" s="1"/>
  <c r="T353" i="117"/>
  <c r="M353" i="117"/>
  <c r="E352" i="117"/>
  <c r="M352" i="117" s="1"/>
  <c r="E351" i="117"/>
  <c r="I351" i="117" s="1"/>
  <c r="J351" i="117" s="1"/>
  <c r="L351" i="117"/>
  <c r="E350" i="117"/>
  <c r="M350" i="117" s="1"/>
  <c r="I350" i="117"/>
  <c r="S350" i="117" s="1"/>
  <c r="T350" i="117"/>
  <c r="J350" i="117"/>
  <c r="Q350" i="117" s="1"/>
  <c r="L350" i="117"/>
  <c r="E349" i="117"/>
  <c r="I349" i="117" s="1"/>
  <c r="S349" i="117" s="1"/>
  <c r="T349" i="117"/>
  <c r="M349" i="117"/>
  <c r="L349" i="117"/>
  <c r="E348" i="117"/>
  <c r="M348" i="117" s="1"/>
  <c r="E347" i="117"/>
  <c r="I347" i="117" s="1"/>
  <c r="T347" i="117" s="1"/>
  <c r="E346" i="117"/>
  <c r="M346" i="117" s="1"/>
  <c r="I346" i="117"/>
  <c r="S346" i="117" s="1"/>
  <c r="E345" i="117"/>
  <c r="I345" i="117" s="1"/>
  <c r="S345" i="117" s="1"/>
  <c r="T345" i="117"/>
  <c r="M345" i="117"/>
  <c r="E344" i="117"/>
  <c r="M344" i="117" s="1"/>
  <c r="E343" i="117"/>
  <c r="I343" i="117" s="1"/>
  <c r="J343" i="117" s="1"/>
  <c r="L343" i="117"/>
  <c r="E342" i="117"/>
  <c r="M342" i="117" s="1"/>
  <c r="I342" i="117"/>
  <c r="S342" i="117" s="1"/>
  <c r="T342" i="117"/>
  <c r="J342" i="117"/>
  <c r="Q342" i="117" s="1"/>
  <c r="L342" i="117"/>
  <c r="E341" i="117"/>
  <c r="I341" i="117" s="1"/>
  <c r="S341" i="117" s="1"/>
  <c r="T341" i="117"/>
  <c r="M341" i="117"/>
  <c r="L341" i="117"/>
  <c r="D340" i="117"/>
  <c r="E340" i="117" s="1"/>
  <c r="T338" i="117"/>
  <c r="S338" i="117"/>
  <c r="J338" i="117"/>
  <c r="P338" i="117" s="1"/>
  <c r="M338" i="117"/>
  <c r="L338" i="117"/>
  <c r="E337" i="117"/>
  <c r="M337" i="117" s="1"/>
  <c r="E336" i="117"/>
  <c r="I336" i="117" s="1"/>
  <c r="S336" i="117" s="1"/>
  <c r="T336" i="117"/>
  <c r="M336" i="117"/>
  <c r="E335" i="117"/>
  <c r="M335" i="117" s="1"/>
  <c r="I335" i="117"/>
  <c r="S335" i="117" s="1"/>
  <c r="T335" i="117"/>
  <c r="L335" i="117"/>
  <c r="E334" i="117"/>
  <c r="I334" i="117" s="1"/>
  <c r="J334" i="117" s="1"/>
  <c r="T334" i="117"/>
  <c r="S334" i="117"/>
  <c r="M334" i="117"/>
  <c r="L334" i="117"/>
  <c r="E333" i="117"/>
  <c r="M333" i="117" s="1"/>
  <c r="I333" i="117"/>
  <c r="S333" i="117" s="1"/>
  <c r="T333" i="117"/>
  <c r="L333" i="117"/>
  <c r="E332" i="117"/>
  <c r="I332" i="117" s="1"/>
  <c r="S332" i="117" s="1"/>
  <c r="T332" i="117"/>
  <c r="M332" i="117"/>
  <c r="L332" i="117"/>
  <c r="E331" i="117"/>
  <c r="M331" i="117" s="1"/>
  <c r="E330" i="117"/>
  <c r="I330" i="117" s="1"/>
  <c r="T330" i="117" s="1"/>
  <c r="E329" i="117"/>
  <c r="M329" i="117" s="1"/>
  <c r="I329" i="117"/>
  <c r="S329" i="117" s="1"/>
  <c r="E328" i="117"/>
  <c r="I328" i="117" s="1"/>
  <c r="S328" i="117" s="1"/>
  <c r="T328" i="117"/>
  <c r="M328" i="117"/>
  <c r="E327" i="117"/>
  <c r="M327" i="117" s="1"/>
  <c r="E326" i="117"/>
  <c r="I326" i="117" s="1"/>
  <c r="J326" i="117" s="1"/>
  <c r="L326" i="117"/>
  <c r="E325" i="117"/>
  <c r="M325" i="117" s="1"/>
  <c r="I325" i="117"/>
  <c r="S325" i="117" s="1"/>
  <c r="T325" i="117"/>
  <c r="J325" i="117"/>
  <c r="Q325" i="117" s="1"/>
  <c r="L325" i="117"/>
  <c r="E324" i="117"/>
  <c r="I324" i="117" s="1"/>
  <c r="S324" i="117" s="1"/>
  <c r="T324" i="117"/>
  <c r="M324" i="117"/>
  <c r="L324" i="117"/>
  <c r="E323" i="117"/>
  <c r="M323" i="117" s="1"/>
  <c r="D322" i="117"/>
  <c r="E322" i="117" s="1"/>
  <c r="L322" i="117" s="1"/>
  <c r="I320" i="117"/>
  <c r="S320" i="117" s="1"/>
  <c r="E319" i="117"/>
  <c r="I319" i="117" s="1"/>
  <c r="S319" i="117" s="1"/>
  <c r="E318" i="117"/>
  <c r="M318" i="117" s="1"/>
  <c r="I318" i="117"/>
  <c r="S318" i="117" s="1"/>
  <c r="E317" i="117"/>
  <c r="I317" i="117" s="1"/>
  <c r="J317" i="117" s="1"/>
  <c r="T317" i="117"/>
  <c r="L317" i="117"/>
  <c r="E316" i="117"/>
  <c r="M316" i="117" s="1"/>
  <c r="L316" i="117"/>
  <c r="E315" i="117"/>
  <c r="I315" i="117" s="1"/>
  <c r="T315" i="117"/>
  <c r="S315" i="117"/>
  <c r="J315" i="117"/>
  <c r="M315" i="117"/>
  <c r="L315" i="117"/>
  <c r="E314" i="117"/>
  <c r="M314" i="117" s="1"/>
  <c r="E313" i="117"/>
  <c r="I313" i="117" s="1"/>
  <c r="T313" i="117" s="1"/>
  <c r="E312" i="117"/>
  <c r="M312" i="117" s="1"/>
  <c r="I312" i="117"/>
  <c r="S312" i="117" s="1"/>
  <c r="E311" i="117"/>
  <c r="I311" i="117" s="1"/>
  <c r="S311" i="117" s="1"/>
  <c r="T311" i="117"/>
  <c r="E310" i="117"/>
  <c r="M310" i="117" s="1"/>
  <c r="I310" i="117"/>
  <c r="S310" i="117" s="1"/>
  <c r="T310" i="117"/>
  <c r="E309" i="117"/>
  <c r="I309" i="117" s="1"/>
  <c r="J309" i="117" s="1"/>
  <c r="T309" i="117"/>
  <c r="S309" i="117"/>
  <c r="L309" i="117"/>
  <c r="E308" i="117"/>
  <c r="M308" i="117" s="1"/>
  <c r="I308" i="117"/>
  <c r="S308" i="117" s="1"/>
  <c r="L308" i="117"/>
  <c r="E307" i="117"/>
  <c r="I307" i="117" s="1"/>
  <c r="T307" i="117" s="1"/>
  <c r="M307" i="117"/>
  <c r="E306" i="117"/>
  <c r="M306" i="117" s="1"/>
  <c r="E305" i="117"/>
  <c r="I305" i="117" s="1"/>
  <c r="T305" i="117" s="1"/>
  <c r="D304" i="117"/>
  <c r="E304" i="117" s="1"/>
  <c r="I304" i="117" s="1"/>
  <c r="T302" i="117"/>
  <c r="M302" i="117"/>
  <c r="E301" i="117"/>
  <c r="M301" i="117" s="1"/>
  <c r="E300" i="117"/>
  <c r="I300" i="117" s="1"/>
  <c r="J300" i="117" s="1"/>
  <c r="L300" i="117"/>
  <c r="E299" i="117"/>
  <c r="M299" i="117" s="1"/>
  <c r="I299" i="117"/>
  <c r="S299" i="117" s="1"/>
  <c r="T299" i="117"/>
  <c r="J299" i="117"/>
  <c r="Q299" i="117" s="1"/>
  <c r="L299" i="117"/>
  <c r="E298" i="117"/>
  <c r="I298" i="117" s="1"/>
  <c r="J298" i="117" s="1"/>
  <c r="T298" i="117"/>
  <c r="S298" i="117"/>
  <c r="M298" i="117"/>
  <c r="L298" i="117"/>
  <c r="E297" i="117"/>
  <c r="M297" i="117" s="1"/>
  <c r="E296" i="117"/>
  <c r="I296" i="117" s="1"/>
  <c r="T296" i="117" s="1"/>
  <c r="E295" i="117"/>
  <c r="M295" i="117" s="1"/>
  <c r="I295" i="117"/>
  <c r="S295" i="117" s="1"/>
  <c r="E294" i="117"/>
  <c r="I294" i="117" s="1"/>
  <c r="S294" i="117" s="1"/>
  <c r="E293" i="117"/>
  <c r="M293" i="117" s="1"/>
  <c r="I293" i="117"/>
  <c r="S293" i="117" s="1"/>
  <c r="E292" i="117"/>
  <c r="I292" i="117" s="1"/>
  <c r="J292" i="117" s="1"/>
  <c r="T292" i="117"/>
  <c r="L292" i="117"/>
  <c r="E291" i="117"/>
  <c r="M291" i="117" s="1"/>
  <c r="L291" i="117"/>
  <c r="E290" i="117"/>
  <c r="I290" i="117" s="1"/>
  <c r="T290" i="117" s="1"/>
  <c r="S290" i="117"/>
  <c r="J290" i="117"/>
  <c r="M290" i="117"/>
  <c r="L290" i="117"/>
  <c r="E289" i="117"/>
  <c r="M289" i="117" s="1"/>
  <c r="E288" i="117"/>
  <c r="I288" i="117" s="1"/>
  <c r="T288" i="117" s="1"/>
  <c r="E287" i="117"/>
  <c r="M287" i="117" s="1"/>
  <c r="D286" i="117"/>
  <c r="E286" i="117" s="1"/>
  <c r="L286" i="117" s="1"/>
  <c r="I286" i="117"/>
  <c r="J286" i="117" s="1"/>
  <c r="Q286" i="117" s="1"/>
  <c r="I284" i="117"/>
  <c r="S284" i="117" s="1"/>
  <c r="M284" i="117"/>
  <c r="L284" i="117"/>
  <c r="E283" i="117"/>
  <c r="I283" i="117" s="1"/>
  <c r="S283" i="117" s="1"/>
  <c r="M283" i="117"/>
  <c r="E282" i="117"/>
  <c r="M282" i="117" s="1"/>
  <c r="E281" i="117"/>
  <c r="I281" i="117" s="1"/>
  <c r="J281" i="117" s="1"/>
  <c r="L281" i="117"/>
  <c r="E280" i="117"/>
  <c r="M280" i="117" s="1"/>
  <c r="L280" i="117"/>
  <c r="E279" i="117"/>
  <c r="I279" i="117" s="1"/>
  <c r="T279" i="117"/>
  <c r="S279" i="117"/>
  <c r="J279" i="117"/>
  <c r="M279" i="117"/>
  <c r="L279" i="117"/>
  <c r="E278" i="117"/>
  <c r="M278" i="117" s="1"/>
  <c r="E277" i="117"/>
  <c r="I277" i="117" s="1"/>
  <c r="T277" i="117" s="1"/>
  <c r="E276" i="117"/>
  <c r="M276" i="117" s="1"/>
  <c r="I276" i="117"/>
  <c r="S276" i="117" s="1"/>
  <c r="E275" i="117"/>
  <c r="I275" i="117" s="1"/>
  <c r="S275" i="117" s="1"/>
  <c r="E274" i="117"/>
  <c r="M274" i="117" s="1"/>
  <c r="I274" i="117"/>
  <c r="S274" i="117" s="1"/>
  <c r="E273" i="117"/>
  <c r="I273" i="117" s="1"/>
  <c r="J273" i="117" s="1"/>
  <c r="T273" i="117"/>
  <c r="L273" i="117"/>
  <c r="E272" i="117"/>
  <c r="M272" i="117" s="1"/>
  <c r="L272" i="117"/>
  <c r="E271" i="117"/>
  <c r="I271" i="117" s="1"/>
  <c r="T271" i="117"/>
  <c r="S271" i="117"/>
  <c r="J271" i="117"/>
  <c r="M271" i="117"/>
  <c r="L271" i="117"/>
  <c r="E270" i="117"/>
  <c r="M270" i="117" s="1"/>
  <c r="E269" i="117"/>
  <c r="I269" i="117" s="1"/>
  <c r="T269" i="117" s="1"/>
  <c r="D268" i="117"/>
  <c r="E268" i="117"/>
  <c r="I268" i="117" s="1"/>
  <c r="T266" i="117"/>
  <c r="S266" i="117"/>
  <c r="J266" i="117"/>
  <c r="P266" i="117"/>
  <c r="M266" i="117"/>
  <c r="L266" i="117"/>
  <c r="E265" i="117"/>
  <c r="M265" i="117" s="1"/>
  <c r="I265" i="117"/>
  <c r="S265" i="117" s="1"/>
  <c r="T265" i="117"/>
  <c r="L265" i="117"/>
  <c r="E264" i="117"/>
  <c r="I264" i="117" s="1"/>
  <c r="J264" i="117" s="1"/>
  <c r="T264" i="117"/>
  <c r="S264" i="117"/>
  <c r="M264" i="117"/>
  <c r="L264" i="117"/>
  <c r="E263" i="117"/>
  <c r="M263" i="117" s="1"/>
  <c r="I263" i="117"/>
  <c r="S263" i="117" s="1"/>
  <c r="L263" i="117"/>
  <c r="E262" i="117"/>
  <c r="I262" i="117" s="1"/>
  <c r="T262" i="117" s="1"/>
  <c r="M262" i="117"/>
  <c r="E261" i="117"/>
  <c r="M261" i="117" s="1"/>
  <c r="E260" i="117"/>
  <c r="I260" i="117" s="1"/>
  <c r="T260" i="117" s="1"/>
  <c r="E259" i="117"/>
  <c r="M259" i="117" s="1"/>
  <c r="E258" i="117"/>
  <c r="I258" i="117" s="1"/>
  <c r="S258" i="117" s="1"/>
  <c r="T258" i="117"/>
  <c r="M258" i="117"/>
  <c r="E257" i="117"/>
  <c r="M257" i="117" s="1"/>
  <c r="I257" i="117"/>
  <c r="S257" i="117" s="1"/>
  <c r="T257" i="117"/>
  <c r="L257" i="117"/>
  <c r="E256" i="117"/>
  <c r="I256" i="117" s="1"/>
  <c r="J256" i="117" s="1"/>
  <c r="T256" i="117"/>
  <c r="S256" i="117"/>
  <c r="M256" i="117"/>
  <c r="L256" i="117"/>
  <c r="E255" i="117"/>
  <c r="M255" i="117" s="1"/>
  <c r="I255" i="117"/>
  <c r="S255" i="117" s="1"/>
  <c r="T255" i="117"/>
  <c r="L255" i="117"/>
  <c r="E254" i="117"/>
  <c r="I254" i="117" s="1"/>
  <c r="S254" i="117" s="1"/>
  <c r="T254" i="117"/>
  <c r="M254" i="117"/>
  <c r="L254" i="117"/>
  <c r="E253" i="117"/>
  <c r="M253" i="117" s="1"/>
  <c r="E252" i="117"/>
  <c r="I252" i="117" s="1"/>
  <c r="T252" i="117" s="1"/>
  <c r="E251" i="117"/>
  <c r="M251" i="117" s="1"/>
  <c r="I251" i="117"/>
  <c r="S251" i="117" s="1"/>
  <c r="D250" i="117"/>
  <c r="E250" i="117" s="1"/>
  <c r="L250" i="117" s="1"/>
  <c r="I250" i="117"/>
  <c r="J250" i="117" s="1"/>
  <c r="P250" i="117" s="1"/>
  <c r="L248" i="117"/>
  <c r="E247" i="117"/>
  <c r="I247" i="117" s="1"/>
  <c r="J247" i="117" s="1"/>
  <c r="L247" i="117"/>
  <c r="E246" i="117"/>
  <c r="M246" i="117" s="1"/>
  <c r="I246" i="117"/>
  <c r="S246" i="117" s="1"/>
  <c r="T246" i="117"/>
  <c r="J246" i="117"/>
  <c r="Q246" i="117" s="1"/>
  <c r="L246" i="117"/>
  <c r="E245" i="117"/>
  <c r="I245" i="117" s="1"/>
  <c r="S245" i="117" s="1"/>
  <c r="T245" i="117"/>
  <c r="M245" i="117"/>
  <c r="L245" i="117"/>
  <c r="E244" i="117"/>
  <c r="M244" i="117" s="1"/>
  <c r="E243" i="117"/>
  <c r="I243" i="117" s="1"/>
  <c r="T243" i="117" s="1"/>
  <c r="E242" i="117"/>
  <c r="M242" i="117" s="1"/>
  <c r="I242" i="117"/>
  <c r="S242" i="117" s="1"/>
  <c r="E241" i="117"/>
  <c r="I241" i="117" s="1"/>
  <c r="S241" i="117" s="1"/>
  <c r="T241" i="117"/>
  <c r="M241" i="117"/>
  <c r="E240" i="117"/>
  <c r="M240" i="117" s="1"/>
  <c r="E239" i="117"/>
  <c r="I239" i="117" s="1"/>
  <c r="J239" i="117" s="1"/>
  <c r="L239" i="117"/>
  <c r="E238" i="117"/>
  <c r="M238" i="117" s="1"/>
  <c r="I238" i="117"/>
  <c r="S238" i="117" s="1"/>
  <c r="T238" i="117"/>
  <c r="J238" i="117"/>
  <c r="Q238" i="117" s="1"/>
  <c r="L238" i="117"/>
  <c r="E237" i="117"/>
  <c r="I237" i="117" s="1"/>
  <c r="J237" i="117" s="1"/>
  <c r="T237" i="117"/>
  <c r="S237" i="117"/>
  <c r="M237" i="117"/>
  <c r="L237" i="117"/>
  <c r="E236" i="117"/>
  <c r="M236" i="117" s="1"/>
  <c r="E235" i="117"/>
  <c r="I235" i="117" s="1"/>
  <c r="T235" i="117" s="1"/>
  <c r="E234" i="117"/>
  <c r="M234" i="117" s="1"/>
  <c r="I234" i="117"/>
  <c r="S234" i="117" s="1"/>
  <c r="E233" i="117"/>
  <c r="I233" i="117" s="1"/>
  <c r="S233" i="117" s="1"/>
  <c r="D232" i="117"/>
  <c r="E232" i="117"/>
  <c r="L232" i="117" s="1"/>
  <c r="T230" i="117"/>
  <c r="S230" i="117"/>
  <c r="M230" i="117"/>
  <c r="L230" i="117"/>
  <c r="E229" i="117"/>
  <c r="M229" i="117" s="1"/>
  <c r="I229" i="117"/>
  <c r="S229" i="117" s="1"/>
  <c r="L229" i="117"/>
  <c r="E228" i="117"/>
  <c r="I228" i="117" s="1"/>
  <c r="T228" i="117" s="1"/>
  <c r="M228" i="117"/>
  <c r="E227" i="117"/>
  <c r="M227" i="117" s="1"/>
  <c r="E226" i="117"/>
  <c r="I226" i="117" s="1"/>
  <c r="T226" i="117" s="1"/>
  <c r="E225" i="117"/>
  <c r="M225" i="117" s="1"/>
  <c r="E224" i="117"/>
  <c r="I224" i="117" s="1"/>
  <c r="S224" i="117" s="1"/>
  <c r="T224" i="117"/>
  <c r="M224" i="117"/>
  <c r="E223" i="117"/>
  <c r="M223" i="117" s="1"/>
  <c r="I223" i="117"/>
  <c r="S223" i="117" s="1"/>
  <c r="T223" i="117"/>
  <c r="L223" i="117"/>
  <c r="E222" i="117"/>
  <c r="I222" i="117" s="1"/>
  <c r="J222" i="117" s="1"/>
  <c r="T222" i="117"/>
  <c r="S222" i="117"/>
  <c r="M222" i="117"/>
  <c r="L222" i="117"/>
  <c r="E221" i="117"/>
  <c r="M221" i="117" s="1"/>
  <c r="I221" i="117"/>
  <c r="S221" i="117" s="1"/>
  <c r="T221" i="117"/>
  <c r="L221" i="117"/>
  <c r="E220" i="117"/>
  <c r="M220" i="117"/>
  <c r="E219" i="117"/>
  <c r="M219" i="117" s="1"/>
  <c r="E218" i="117"/>
  <c r="I218" i="117" s="1"/>
  <c r="T218" i="117" s="1"/>
  <c r="E217" i="117"/>
  <c r="E216" i="117"/>
  <c r="I216" i="117" s="1"/>
  <c r="S216" i="117" s="1"/>
  <c r="T216" i="117"/>
  <c r="M216" i="117"/>
  <c r="E215" i="117"/>
  <c r="M215" i="117" s="1"/>
  <c r="I215" i="117"/>
  <c r="S215" i="117" s="1"/>
  <c r="T215" i="117"/>
  <c r="L215" i="117"/>
  <c r="D214" i="117"/>
  <c r="E214" i="117" s="1"/>
  <c r="L214" i="117" s="1"/>
  <c r="I214" i="117"/>
  <c r="J214" i="117" s="1"/>
  <c r="K214" i="117" s="1"/>
  <c r="T214" i="117"/>
  <c r="M214" i="117"/>
  <c r="I212" i="117"/>
  <c r="S212" i="117" s="1"/>
  <c r="T212" i="117"/>
  <c r="J212" i="117"/>
  <c r="Q212" i="117" s="1"/>
  <c r="M212" i="117"/>
  <c r="L212" i="117"/>
  <c r="E211" i="117"/>
  <c r="I211" i="117" s="1"/>
  <c r="J211" i="117" s="1"/>
  <c r="T211" i="117"/>
  <c r="S211" i="117"/>
  <c r="L211" i="117"/>
  <c r="E210" i="117"/>
  <c r="M210" i="117" s="1"/>
  <c r="I210" i="117"/>
  <c r="L210" i="117"/>
  <c r="E209" i="117"/>
  <c r="M209" i="117"/>
  <c r="E208" i="117"/>
  <c r="M208" i="117" s="1"/>
  <c r="E207" i="117"/>
  <c r="I207" i="117" s="1"/>
  <c r="T207" i="117" s="1"/>
  <c r="E206" i="117"/>
  <c r="E205" i="117"/>
  <c r="I205" i="117" s="1"/>
  <c r="S205" i="117" s="1"/>
  <c r="T205" i="117"/>
  <c r="M205" i="117"/>
  <c r="E204" i="117"/>
  <c r="M204" i="117" s="1"/>
  <c r="I204" i="117"/>
  <c r="S204" i="117" s="1"/>
  <c r="T204" i="117"/>
  <c r="L204" i="117"/>
  <c r="E203" i="117"/>
  <c r="I203" i="117" s="1"/>
  <c r="J203" i="117" s="1"/>
  <c r="T203" i="117"/>
  <c r="S203" i="117"/>
  <c r="M203" i="117"/>
  <c r="L203" i="117"/>
  <c r="E202" i="117"/>
  <c r="M202" i="117" s="1"/>
  <c r="I202" i="117"/>
  <c r="S202" i="117" s="1"/>
  <c r="T202" i="117"/>
  <c r="L202" i="117"/>
  <c r="E201" i="117"/>
  <c r="E200" i="117"/>
  <c r="M200" i="117" s="1"/>
  <c r="E199" i="117"/>
  <c r="I199" i="117" s="1"/>
  <c r="T199" i="117" s="1"/>
  <c r="E198" i="117"/>
  <c r="E197" i="117"/>
  <c r="I197" i="117" s="1"/>
  <c r="S197" i="117" s="1"/>
  <c r="T197" i="117"/>
  <c r="M197" i="117"/>
  <c r="D196" i="117"/>
  <c r="E196" i="117"/>
  <c r="L196" i="117" s="1"/>
  <c r="I196" i="117"/>
  <c r="T196" i="117" s="1"/>
  <c r="M196" i="117"/>
  <c r="T194" i="117"/>
  <c r="S194" i="117"/>
  <c r="J194" i="117"/>
  <c r="P194" i="117"/>
  <c r="M194" i="117"/>
  <c r="L194" i="117"/>
  <c r="E193" i="117"/>
  <c r="M193" i="117" s="1"/>
  <c r="I193" i="117"/>
  <c r="L193" i="117"/>
  <c r="E192" i="117"/>
  <c r="M192" i="117"/>
  <c r="E191" i="117"/>
  <c r="M191" i="117" s="1"/>
  <c r="E190" i="117"/>
  <c r="I190" i="117" s="1"/>
  <c r="T190" i="117" s="1"/>
  <c r="E189" i="117"/>
  <c r="E188" i="117"/>
  <c r="I188" i="117" s="1"/>
  <c r="S188" i="117" s="1"/>
  <c r="T188" i="117"/>
  <c r="M188" i="117"/>
  <c r="E187" i="117"/>
  <c r="M187" i="117" s="1"/>
  <c r="I187" i="117"/>
  <c r="S187" i="117" s="1"/>
  <c r="T187" i="117"/>
  <c r="L187" i="117"/>
  <c r="E186" i="117"/>
  <c r="I186" i="117" s="1"/>
  <c r="J186" i="117" s="1"/>
  <c r="T186" i="117"/>
  <c r="S186" i="117"/>
  <c r="M186" i="117"/>
  <c r="L186" i="117"/>
  <c r="E185" i="117"/>
  <c r="M185" i="117" s="1"/>
  <c r="I185" i="117"/>
  <c r="S185" i="117" s="1"/>
  <c r="T185" i="117"/>
  <c r="L185" i="117"/>
  <c r="E184" i="117"/>
  <c r="I184" i="117" s="1"/>
  <c r="S184" i="117" s="1"/>
  <c r="T184" i="117"/>
  <c r="M184" i="117"/>
  <c r="L184" i="117"/>
  <c r="E183" i="117"/>
  <c r="M183" i="117" s="1"/>
  <c r="E182" i="117"/>
  <c r="I182" i="117" s="1"/>
  <c r="T182" i="117" s="1"/>
  <c r="E181" i="117"/>
  <c r="M181" i="117" s="1"/>
  <c r="I181" i="117"/>
  <c r="S181" i="117" s="1"/>
  <c r="E180" i="117"/>
  <c r="I180" i="117" s="1"/>
  <c r="S180" i="117" s="1"/>
  <c r="T180" i="117"/>
  <c r="M180" i="117"/>
  <c r="E179" i="117"/>
  <c r="D178" i="117"/>
  <c r="E178" i="117" s="1"/>
  <c r="E175" i="117"/>
  <c r="M175" i="117"/>
  <c r="E174" i="117"/>
  <c r="M174" i="117" s="1"/>
  <c r="E173" i="117"/>
  <c r="I173" i="117" s="1"/>
  <c r="T173" i="117" s="1"/>
  <c r="E172" i="117"/>
  <c r="E171" i="117"/>
  <c r="I171" i="117" s="1"/>
  <c r="S171" i="117" s="1"/>
  <c r="T171" i="117"/>
  <c r="M171" i="117"/>
  <c r="E170" i="117"/>
  <c r="M170" i="117" s="1"/>
  <c r="I170" i="117"/>
  <c r="S170" i="117" s="1"/>
  <c r="T170" i="117"/>
  <c r="L170" i="117"/>
  <c r="E169" i="117"/>
  <c r="I169" i="117" s="1"/>
  <c r="J169" i="117" s="1"/>
  <c r="T169" i="117"/>
  <c r="S169" i="117"/>
  <c r="M169" i="117"/>
  <c r="L169" i="117"/>
  <c r="E168" i="117"/>
  <c r="M168" i="117" s="1"/>
  <c r="I168" i="117"/>
  <c r="T168" i="117"/>
  <c r="L168" i="117"/>
  <c r="E167" i="117"/>
  <c r="I167" i="117" s="1"/>
  <c r="M167" i="117"/>
  <c r="E166" i="117"/>
  <c r="M166" i="117" s="1"/>
  <c r="E165" i="117"/>
  <c r="I165" i="117" s="1"/>
  <c r="T165" i="117" s="1"/>
  <c r="E164" i="117"/>
  <c r="M164" i="117" s="1"/>
  <c r="E163" i="117"/>
  <c r="I163" i="117" s="1"/>
  <c r="S163" i="117" s="1"/>
  <c r="T163" i="117"/>
  <c r="M163" i="117"/>
  <c r="E162" i="117"/>
  <c r="L162" i="117"/>
  <c r="E161" i="117"/>
  <c r="I161" i="117" s="1"/>
  <c r="S161" i="117" s="1"/>
  <c r="D160" i="117"/>
  <c r="E160" i="117"/>
  <c r="M160" i="117" s="1"/>
  <c r="I160" i="117"/>
  <c r="T160" i="117" s="1"/>
  <c r="L160" i="117"/>
  <c r="S158" i="117"/>
  <c r="J158" i="117"/>
  <c r="L158" i="117"/>
  <c r="E157" i="117"/>
  <c r="M157" i="117" s="1"/>
  <c r="E156" i="117"/>
  <c r="I156" i="117" s="1"/>
  <c r="T156" i="117" s="1"/>
  <c r="E155" i="117"/>
  <c r="M155" i="117" s="1"/>
  <c r="E154" i="117"/>
  <c r="I154" i="117" s="1"/>
  <c r="S154" i="117" s="1"/>
  <c r="E153" i="117"/>
  <c r="M153" i="117" s="1"/>
  <c r="I153" i="117"/>
  <c r="S153" i="117" s="1"/>
  <c r="L153" i="117"/>
  <c r="E152" i="117"/>
  <c r="I152" i="117" s="1"/>
  <c r="J152" i="117" s="1"/>
  <c r="T152" i="117"/>
  <c r="M152" i="117"/>
  <c r="L152" i="117"/>
  <c r="E151" i="117"/>
  <c r="M151" i="117" s="1"/>
  <c r="L151" i="117"/>
  <c r="E150" i="117"/>
  <c r="I150" i="117" s="1"/>
  <c r="T150" i="117"/>
  <c r="S150" i="117"/>
  <c r="J150" i="117"/>
  <c r="M150" i="117"/>
  <c r="L150" i="117"/>
  <c r="E149" i="117"/>
  <c r="M149" i="117" s="1"/>
  <c r="E148" i="117"/>
  <c r="I148" i="117" s="1"/>
  <c r="T148" i="117" s="1"/>
  <c r="E147" i="117"/>
  <c r="M147" i="117" s="1"/>
  <c r="I147" i="117"/>
  <c r="S147" i="117" s="1"/>
  <c r="E146" i="117"/>
  <c r="I146" i="117" s="1"/>
  <c r="S146" i="117" s="1"/>
  <c r="T146" i="117"/>
  <c r="E145" i="117"/>
  <c r="M145" i="117" s="1"/>
  <c r="E144" i="117"/>
  <c r="I144" i="117" s="1"/>
  <c r="J144" i="117" s="1"/>
  <c r="S144" i="117"/>
  <c r="L144" i="117"/>
  <c r="E143" i="117"/>
  <c r="M143" i="117" s="1"/>
  <c r="I143" i="117"/>
  <c r="S143" i="117" s="1"/>
  <c r="L143" i="117"/>
  <c r="D142" i="117"/>
  <c r="E142" i="117" s="1"/>
  <c r="L142" i="117" s="1"/>
  <c r="I142" i="117"/>
  <c r="J142" i="117" s="1"/>
  <c r="Q142" i="117" s="1"/>
  <c r="S142" i="117"/>
  <c r="M142" i="117"/>
  <c r="I140" i="117"/>
  <c r="S140" i="117" s="1"/>
  <c r="M140" i="117"/>
  <c r="L140" i="117"/>
  <c r="E139" i="117"/>
  <c r="I139" i="117" s="1"/>
  <c r="S139" i="117" s="1"/>
  <c r="T139" i="117"/>
  <c r="J139" i="117"/>
  <c r="M139" i="117"/>
  <c r="L139" i="117"/>
  <c r="E138" i="117"/>
  <c r="M138" i="117" s="1"/>
  <c r="E137" i="117"/>
  <c r="I137" i="117" s="1"/>
  <c r="T137" i="117" s="1"/>
  <c r="E136" i="117"/>
  <c r="M136" i="117" s="1"/>
  <c r="I136" i="117"/>
  <c r="S136" i="117" s="1"/>
  <c r="E135" i="117"/>
  <c r="I135" i="117" s="1"/>
  <c r="S135" i="117" s="1"/>
  <c r="T135" i="117"/>
  <c r="M135" i="117"/>
  <c r="E134" i="117"/>
  <c r="M134" i="117" s="1"/>
  <c r="E133" i="117"/>
  <c r="I133" i="117" s="1"/>
  <c r="J133" i="117" s="1"/>
  <c r="L133" i="117"/>
  <c r="E132" i="117"/>
  <c r="M132" i="117" s="1"/>
  <c r="I132" i="117"/>
  <c r="S132" i="117" s="1"/>
  <c r="J132" i="117"/>
  <c r="Q132" i="117" s="1"/>
  <c r="L132" i="117"/>
  <c r="E131" i="117"/>
  <c r="I131" i="117" s="1"/>
  <c r="T131" i="117" s="1"/>
  <c r="S131" i="117"/>
  <c r="M131" i="117"/>
  <c r="E130" i="117"/>
  <c r="M130" i="117" s="1"/>
  <c r="E129" i="117"/>
  <c r="I129" i="117" s="1"/>
  <c r="T129" i="117" s="1"/>
  <c r="E128" i="117"/>
  <c r="M128" i="117" s="1"/>
  <c r="E127" i="117"/>
  <c r="I127" i="117" s="1"/>
  <c r="S127" i="117" s="1"/>
  <c r="E126" i="117"/>
  <c r="M126" i="117" s="1"/>
  <c r="I126" i="117"/>
  <c r="S126" i="117" s="1"/>
  <c r="L126" i="117"/>
  <c r="E125" i="117"/>
  <c r="I125" i="117" s="1"/>
  <c r="J125" i="117" s="1"/>
  <c r="T125" i="117"/>
  <c r="M125" i="117"/>
  <c r="L125" i="117"/>
  <c r="D124" i="117"/>
  <c r="E124" i="117" s="1"/>
  <c r="T122" i="117"/>
  <c r="S122" i="117"/>
  <c r="J122" i="117"/>
  <c r="M122" i="117"/>
  <c r="L122" i="117"/>
  <c r="E121" i="117"/>
  <c r="M121" i="117" s="1"/>
  <c r="E120" i="117"/>
  <c r="I120" i="117" s="1"/>
  <c r="T120" i="117" s="1"/>
  <c r="E119" i="117"/>
  <c r="M119" i="117" s="1"/>
  <c r="I119" i="117"/>
  <c r="S119" i="117" s="1"/>
  <c r="E118" i="117"/>
  <c r="I118" i="117" s="1"/>
  <c r="S118" i="117" s="1"/>
  <c r="T118" i="117"/>
  <c r="E117" i="117"/>
  <c r="M117" i="117" s="1"/>
  <c r="E116" i="117"/>
  <c r="I116" i="117" s="1"/>
  <c r="J116" i="117" s="1"/>
  <c r="S116" i="117"/>
  <c r="L116" i="117"/>
  <c r="E115" i="117"/>
  <c r="M115" i="117" s="1"/>
  <c r="I115" i="117"/>
  <c r="S115" i="117" s="1"/>
  <c r="L115" i="117"/>
  <c r="E114" i="117"/>
  <c r="I114" i="117" s="1"/>
  <c r="T114" i="117"/>
  <c r="S114" i="117"/>
  <c r="J114" i="117"/>
  <c r="M114" i="117"/>
  <c r="L114" i="117"/>
  <c r="E113" i="117"/>
  <c r="M113" i="117" s="1"/>
  <c r="E112" i="117"/>
  <c r="I112" i="117" s="1"/>
  <c r="T112" i="117" s="1"/>
  <c r="E111" i="117"/>
  <c r="M111" i="117" s="1"/>
  <c r="I111" i="117"/>
  <c r="S111" i="117" s="1"/>
  <c r="E110" i="117"/>
  <c r="I110" i="117" s="1"/>
  <c r="S110" i="117" s="1"/>
  <c r="T110" i="117"/>
  <c r="E109" i="117"/>
  <c r="M109" i="117" s="1"/>
  <c r="E108" i="117"/>
  <c r="I108" i="117" s="1"/>
  <c r="J108" i="117" s="1"/>
  <c r="S108" i="117"/>
  <c r="L108" i="117"/>
  <c r="E107" i="117"/>
  <c r="M107" i="117" s="1"/>
  <c r="I107" i="117"/>
  <c r="S107" i="117" s="1"/>
  <c r="L107" i="117"/>
  <c r="D106" i="117"/>
  <c r="E106" i="117" s="1"/>
  <c r="L106" i="117" s="1"/>
  <c r="I106" i="117"/>
  <c r="J106" i="117" s="1"/>
  <c r="Q106" i="117" s="1"/>
  <c r="S106" i="117"/>
  <c r="M106" i="117"/>
  <c r="E103" i="117"/>
  <c r="I103" i="117" s="1"/>
  <c r="T103" i="117" s="1"/>
  <c r="E102" i="117"/>
  <c r="M102" i="117" s="1"/>
  <c r="I102" i="117"/>
  <c r="S102" i="117" s="1"/>
  <c r="E101" i="117"/>
  <c r="I101" i="117" s="1"/>
  <c r="S101" i="117" s="1"/>
  <c r="T101" i="117"/>
  <c r="E100" i="117"/>
  <c r="M100" i="117" s="1"/>
  <c r="E99" i="117"/>
  <c r="I99" i="117" s="1"/>
  <c r="J99" i="117" s="1"/>
  <c r="S99" i="117"/>
  <c r="L99" i="117"/>
  <c r="E98" i="117"/>
  <c r="M98" i="117" s="1"/>
  <c r="I98" i="117"/>
  <c r="S98" i="117" s="1"/>
  <c r="L98" i="117"/>
  <c r="E97" i="117"/>
  <c r="I97" i="117" s="1"/>
  <c r="T97" i="117"/>
  <c r="S97" i="117"/>
  <c r="J97" i="117"/>
  <c r="M97" i="117"/>
  <c r="L97" i="117"/>
  <c r="E96" i="117"/>
  <c r="M96" i="117" s="1"/>
  <c r="E95" i="117"/>
  <c r="I95" i="117" s="1"/>
  <c r="T95" i="117" s="1"/>
  <c r="E94" i="117"/>
  <c r="M94" i="117" s="1"/>
  <c r="I94" i="117"/>
  <c r="S94" i="117" s="1"/>
  <c r="E93" i="117"/>
  <c r="I93" i="117" s="1"/>
  <c r="S93" i="117" s="1"/>
  <c r="T93" i="117"/>
  <c r="E92" i="117"/>
  <c r="M92" i="117" s="1"/>
  <c r="E91" i="117"/>
  <c r="I91" i="117" s="1"/>
  <c r="J91" i="117" s="1"/>
  <c r="S91" i="117"/>
  <c r="L91" i="117"/>
  <c r="E90" i="117"/>
  <c r="M90" i="117" s="1"/>
  <c r="I90" i="117"/>
  <c r="S90" i="117" s="1"/>
  <c r="L90" i="117"/>
  <c r="E89" i="117"/>
  <c r="I89" i="117" s="1"/>
  <c r="T89" i="117"/>
  <c r="S89" i="117"/>
  <c r="J89" i="117"/>
  <c r="M89" i="117"/>
  <c r="L89" i="117"/>
  <c r="D88" i="117"/>
  <c r="E88" i="117" s="1"/>
  <c r="J86" i="117"/>
  <c r="P86" i="117" s="1"/>
  <c r="E85" i="117"/>
  <c r="M85" i="117" s="1"/>
  <c r="E84" i="117"/>
  <c r="I84" i="117" s="1"/>
  <c r="S84" i="117" s="1"/>
  <c r="E83" i="117"/>
  <c r="M83" i="117" s="1"/>
  <c r="I83" i="117"/>
  <c r="S83" i="117" s="1"/>
  <c r="L83" i="117"/>
  <c r="E82" i="117"/>
  <c r="I82" i="117" s="1"/>
  <c r="J82" i="117" s="1"/>
  <c r="T82" i="117"/>
  <c r="M82" i="117"/>
  <c r="L82" i="117"/>
  <c r="E81" i="117"/>
  <c r="M81" i="117" s="1"/>
  <c r="L81" i="117"/>
  <c r="E80" i="117"/>
  <c r="I80" i="117" s="1"/>
  <c r="T80" i="117" s="1"/>
  <c r="S80" i="117"/>
  <c r="M80" i="117"/>
  <c r="E79" i="117"/>
  <c r="M79" i="117" s="1"/>
  <c r="E78" i="117"/>
  <c r="I78" i="117" s="1"/>
  <c r="T78" i="117" s="1"/>
  <c r="E77" i="117"/>
  <c r="M77" i="117" s="1"/>
  <c r="E76" i="117"/>
  <c r="I76" i="117" s="1"/>
  <c r="S76" i="117" s="1"/>
  <c r="E75" i="117"/>
  <c r="M75" i="117" s="1"/>
  <c r="I75" i="117"/>
  <c r="S75" i="117" s="1"/>
  <c r="L75" i="117"/>
  <c r="E74" i="117"/>
  <c r="I74" i="117" s="1"/>
  <c r="J74" i="117" s="1"/>
  <c r="T74" i="117"/>
  <c r="M74" i="117"/>
  <c r="L74" i="117"/>
  <c r="E73" i="117"/>
  <c r="M73" i="117" s="1"/>
  <c r="L73" i="117"/>
  <c r="E72" i="117"/>
  <c r="I72" i="117" s="1"/>
  <c r="T72" i="117" s="1"/>
  <c r="S72" i="117"/>
  <c r="M72" i="117"/>
  <c r="E71" i="117"/>
  <c r="M71" i="117" s="1"/>
  <c r="D70" i="117"/>
  <c r="E70" i="117" s="1"/>
  <c r="L70" i="117" s="1"/>
  <c r="I68" i="117"/>
  <c r="S68" i="117" s="1"/>
  <c r="M68" i="117"/>
  <c r="L68" i="117"/>
  <c r="E67" i="117"/>
  <c r="I67" i="117" s="1"/>
  <c r="T67" i="117" s="1"/>
  <c r="E66" i="117"/>
  <c r="M66" i="117" s="1"/>
  <c r="E65" i="117"/>
  <c r="I65" i="117" s="1"/>
  <c r="S65" i="117" s="1"/>
  <c r="E64" i="117"/>
  <c r="M64" i="117" s="1"/>
  <c r="I64" i="117"/>
  <c r="S64" i="117" s="1"/>
  <c r="L64" i="117"/>
  <c r="E63" i="117"/>
  <c r="I63" i="117" s="1"/>
  <c r="J63" i="117" s="1"/>
  <c r="T63" i="117"/>
  <c r="M63" i="117"/>
  <c r="L63" i="117"/>
  <c r="E62" i="117"/>
  <c r="M62" i="117" s="1"/>
  <c r="L62" i="117"/>
  <c r="E61" i="117"/>
  <c r="I61" i="117" s="1"/>
  <c r="T61" i="117" s="1"/>
  <c r="S61" i="117"/>
  <c r="M61" i="117"/>
  <c r="E60" i="117"/>
  <c r="M60" i="117" s="1"/>
  <c r="E59" i="117"/>
  <c r="I59" i="117" s="1"/>
  <c r="T59" i="117" s="1"/>
  <c r="E58" i="117"/>
  <c r="M58" i="117" s="1"/>
  <c r="E57" i="117"/>
  <c r="I57" i="117" s="1"/>
  <c r="S57" i="117" s="1"/>
  <c r="E56" i="117"/>
  <c r="M56" i="117" s="1"/>
  <c r="I56" i="117"/>
  <c r="S56" i="117" s="1"/>
  <c r="L56" i="117"/>
  <c r="E55" i="117"/>
  <c r="I55" i="117" s="1"/>
  <c r="J55" i="117" s="1"/>
  <c r="T55" i="117"/>
  <c r="M55" i="117"/>
  <c r="L55" i="117"/>
  <c r="E54" i="117"/>
  <c r="M54" i="117" s="1"/>
  <c r="L54" i="117"/>
  <c r="E53" i="117"/>
  <c r="I53" i="117" s="1"/>
  <c r="T53" i="117" s="1"/>
  <c r="S53" i="117"/>
  <c r="M53" i="117"/>
  <c r="D52" i="117"/>
  <c r="E52" i="117" s="1"/>
  <c r="T50" i="117"/>
  <c r="S50" i="117"/>
  <c r="J50" i="117"/>
  <c r="P50" i="117"/>
  <c r="M50" i="117"/>
  <c r="L50" i="117"/>
  <c r="E49" i="117"/>
  <c r="M49" i="117" s="1"/>
  <c r="I49" i="117"/>
  <c r="S49" i="117" s="1"/>
  <c r="E48" i="117"/>
  <c r="I48" i="117" s="1"/>
  <c r="S48" i="117" s="1"/>
  <c r="T48" i="117"/>
  <c r="M48" i="117"/>
  <c r="E47" i="117"/>
  <c r="M47" i="117" s="1"/>
  <c r="E46" i="117"/>
  <c r="I46" i="117" s="1"/>
  <c r="J46" i="117" s="1"/>
  <c r="L46" i="117"/>
  <c r="E45" i="117"/>
  <c r="M45" i="117" s="1"/>
  <c r="I45" i="117"/>
  <c r="S45" i="117" s="1"/>
  <c r="J45" i="117"/>
  <c r="Q45" i="117" s="1"/>
  <c r="L45" i="117"/>
  <c r="E44" i="117"/>
  <c r="I44" i="117" s="1"/>
  <c r="S44" i="117" s="1"/>
  <c r="T44" i="117"/>
  <c r="J44" i="117"/>
  <c r="M44" i="117"/>
  <c r="L44" i="117"/>
  <c r="E43" i="117"/>
  <c r="M43" i="117" s="1"/>
  <c r="E42" i="117"/>
  <c r="I42" i="117" s="1"/>
  <c r="T42" i="117" s="1"/>
  <c r="E41" i="117"/>
  <c r="M41" i="117" s="1"/>
  <c r="I41" i="117"/>
  <c r="S41" i="117" s="1"/>
  <c r="E40" i="117"/>
  <c r="I40" i="117" s="1"/>
  <c r="S40" i="117" s="1"/>
  <c r="T40" i="117"/>
  <c r="M40" i="117"/>
  <c r="E39" i="117"/>
  <c r="M39" i="117" s="1"/>
  <c r="E38" i="117"/>
  <c r="I38" i="117" s="1"/>
  <c r="J38" i="117" s="1"/>
  <c r="L38" i="117"/>
  <c r="E37" i="117"/>
  <c r="M37" i="117" s="1"/>
  <c r="I37" i="117"/>
  <c r="S37" i="117" s="1"/>
  <c r="J37" i="117"/>
  <c r="Q37" i="117" s="1"/>
  <c r="L37" i="117"/>
  <c r="E36" i="117"/>
  <c r="I36" i="117" s="1"/>
  <c r="S36" i="117" s="1"/>
  <c r="T36" i="117"/>
  <c r="J36" i="117"/>
  <c r="M36" i="117"/>
  <c r="L36" i="117"/>
  <c r="E35" i="117"/>
  <c r="M35" i="117" s="1"/>
  <c r="D34" i="117"/>
  <c r="E34" i="117" s="1"/>
  <c r="L34" i="117" s="1"/>
  <c r="I32" i="117"/>
  <c r="S32" i="117" s="1"/>
  <c r="E31" i="117"/>
  <c r="I31" i="117" s="1"/>
  <c r="S31" i="117" s="1"/>
  <c r="E30" i="117"/>
  <c r="M30" i="117" s="1"/>
  <c r="I30" i="117"/>
  <c r="S30" i="117" s="1"/>
  <c r="L30" i="117"/>
  <c r="E29" i="117"/>
  <c r="I29" i="117" s="1"/>
  <c r="J29" i="117" s="1"/>
  <c r="T29" i="117"/>
  <c r="M29" i="117"/>
  <c r="L29" i="117"/>
  <c r="E28" i="117"/>
  <c r="M28" i="117" s="1"/>
  <c r="L28" i="117"/>
  <c r="E27" i="117"/>
  <c r="I27" i="117" s="1"/>
  <c r="T27" i="117"/>
  <c r="S27" i="117"/>
  <c r="J27" i="117"/>
  <c r="M27" i="117"/>
  <c r="L27" i="117"/>
  <c r="E26" i="117"/>
  <c r="M26" i="117" s="1"/>
  <c r="E25" i="117"/>
  <c r="I25" i="117" s="1"/>
  <c r="T25" i="117" s="1"/>
  <c r="E24" i="117"/>
  <c r="M24" i="117" s="1"/>
  <c r="I24" i="117"/>
  <c r="S24" i="117" s="1"/>
  <c r="E23" i="117"/>
  <c r="I23" i="117" s="1"/>
  <c r="S23" i="117" s="1"/>
  <c r="T23" i="117"/>
  <c r="E22" i="117"/>
  <c r="M22" i="117" s="1"/>
  <c r="E21" i="117"/>
  <c r="I21" i="117" s="1"/>
  <c r="J21" i="117" s="1"/>
  <c r="S21" i="117"/>
  <c r="L21" i="117"/>
  <c r="E20" i="117"/>
  <c r="M20" i="117" s="1"/>
  <c r="I20" i="117"/>
  <c r="S20" i="117" s="1"/>
  <c r="L20" i="117"/>
  <c r="E19" i="117"/>
  <c r="I19" i="117" s="1"/>
  <c r="T19" i="117"/>
  <c r="S19" i="117"/>
  <c r="J19" i="117"/>
  <c r="M19" i="117"/>
  <c r="L19" i="117"/>
  <c r="E18" i="117"/>
  <c r="M18" i="117" s="1"/>
  <c r="E17" i="117"/>
  <c r="I17" i="117" s="1"/>
  <c r="T17" i="117" s="1"/>
  <c r="E16" i="117"/>
  <c r="M16" i="117" s="1"/>
  <c r="I16" i="117"/>
  <c r="S16" i="117" s="1"/>
  <c r="Q15" i="117"/>
  <c r="P15" i="117"/>
  <c r="E21" i="115"/>
  <c r="L21" i="115" s="1"/>
  <c r="E23" i="115"/>
  <c r="L23" i="115" s="1"/>
  <c r="E27" i="115"/>
  <c r="M27" i="115" s="1"/>
  <c r="E28" i="115"/>
  <c r="M28" i="115" s="1"/>
  <c r="E31" i="115"/>
  <c r="E32" i="115"/>
  <c r="M32" i="115" s="1"/>
  <c r="E33" i="115"/>
  <c r="L33" i="115" s="1"/>
  <c r="E37" i="115"/>
  <c r="M37" i="115" s="1"/>
  <c r="E38" i="115"/>
  <c r="L38" i="115" s="1"/>
  <c r="J38" i="115"/>
  <c r="Q38" i="115" s="1"/>
  <c r="T38" i="115"/>
  <c r="T37" i="115"/>
  <c r="S37" i="115"/>
  <c r="Q37" i="115"/>
  <c r="L37" i="115"/>
  <c r="J31" i="115"/>
  <c r="J33" i="115"/>
  <c r="Q33" i="115" s="1"/>
  <c r="T33" i="115"/>
  <c r="M33" i="115"/>
  <c r="T32" i="115"/>
  <c r="L32" i="115"/>
  <c r="T31" i="115"/>
  <c r="P31" i="115"/>
  <c r="M31" i="115"/>
  <c r="J27" i="115"/>
  <c r="P27" i="115" s="1"/>
  <c r="J29" i="115"/>
  <c r="Q29" i="115" s="1"/>
  <c r="K27" i="115"/>
  <c r="Q28" i="115"/>
  <c r="T27" i="115"/>
  <c r="Q27" i="115"/>
  <c r="J23" i="115"/>
  <c r="K23" i="115" s="1"/>
  <c r="K22" i="115"/>
  <c r="T23" i="115"/>
  <c r="M23" i="115"/>
  <c r="T22" i="115"/>
  <c r="M21" i="115"/>
  <c r="M17" i="115"/>
  <c r="Q15" i="115"/>
  <c r="P15" i="115"/>
  <c r="E8" i="115"/>
  <c r="K62" i="109"/>
  <c r="E62" i="109"/>
  <c r="K63" i="109"/>
  <c r="K64" i="109"/>
  <c r="F32" i="111"/>
  <c r="P14" i="109"/>
  <c r="G17" i="109"/>
  <c r="Q17" i="109" s="1"/>
  <c r="G18" i="109"/>
  <c r="G19" i="109"/>
  <c r="G22" i="109"/>
  <c r="Q22" i="109" s="1"/>
  <c r="G23" i="109"/>
  <c r="G25" i="109" s="1"/>
  <c r="G24" i="109"/>
  <c r="G27" i="109"/>
  <c r="G28" i="109"/>
  <c r="G31" i="109"/>
  <c r="G32" i="109"/>
  <c r="Q32" i="109" s="1"/>
  <c r="G33" i="109"/>
  <c r="G36" i="109"/>
  <c r="G37" i="109"/>
  <c r="G38" i="109"/>
  <c r="G41" i="109"/>
  <c r="G42" i="109"/>
  <c r="G43" i="109"/>
  <c r="G46" i="109"/>
  <c r="G47" i="109"/>
  <c r="G48" i="109"/>
  <c r="Q48" i="109" s="1"/>
  <c r="G49" i="109"/>
  <c r="G52" i="109"/>
  <c r="G57" i="109" s="1"/>
  <c r="Q57" i="109" s="1"/>
  <c r="G53" i="109"/>
  <c r="Q53" i="109" s="1"/>
  <c r="G54" i="109"/>
  <c r="Q54" i="109" s="1"/>
  <c r="G55" i="109"/>
  <c r="G56" i="109"/>
  <c r="Q56" i="109" s="1"/>
  <c r="Q14" i="109"/>
  <c r="F20" i="109"/>
  <c r="L17" i="109"/>
  <c r="W14" i="109"/>
  <c r="F25" i="109"/>
  <c r="L22" i="109" s="1"/>
  <c r="F29" i="109"/>
  <c r="L27" i="109"/>
  <c r="F34" i="109"/>
  <c r="L31" i="109" s="1"/>
  <c r="M31" i="109" s="1"/>
  <c r="F39" i="109"/>
  <c r="L36" i="109" s="1"/>
  <c r="F44" i="109"/>
  <c r="L41" i="109"/>
  <c r="M41" i="109" s="1"/>
  <c r="U41" i="109" s="1"/>
  <c r="F50" i="109"/>
  <c r="L46" i="109" s="1"/>
  <c r="F57" i="109"/>
  <c r="L52" i="109" s="1"/>
  <c r="X14" i="109"/>
  <c r="W31" i="109" s="1"/>
  <c r="D6" i="107"/>
  <c r="D11" i="107" s="1"/>
  <c r="E34" i="107"/>
  <c r="E63" i="109"/>
  <c r="M17" i="109"/>
  <c r="V14" i="109"/>
  <c r="M27" i="109"/>
  <c r="V31" i="109"/>
  <c r="U31" i="109"/>
  <c r="Q52" i="109"/>
  <c r="Q47" i="109"/>
  <c r="Q46" i="109"/>
  <c r="Q24" i="109"/>
  <c r="Q19" i="109"/>
  <c r="U16" i="109"/>
  <c r="D14" i="109"/>
  <c r="D13" i="109"/>
  <c r="J11" i="109"/>
  <c r="J10" i="109"/>
  <c r="J9" i="109"/>
  <c r="G50" i="107"/>
  <c r="E263" i="107"/>
  <c r="D140" i="108" s="1"/>
  <c r="G140" i="108" s="1"/>
  <c r="E248" i="107"/>
  <c r="E253" i="107" s="1"/>
  <c r="E7" i="108"/>
  <c r="D7" i="108"/>
  <c r="D8" i="108" s="1"/>
  <c r="F7" i="108"/>
  <c r="F9" i="108" s="1"/>
  <c r="E8" i="108"/>
  <c r="F8" i="108"/>
  <c r="E9" i="108"/>
  <c r="D9" i="108"/>
  <c r="E133" i="108"/>
  <c r="D135" i="108"/>
  <c r="E135" i="108"/>
  <c r="D139" i="108"/>
  <c r="E139" i="108"/>
  <c r="G139" i="108"/>
  <c r="E140" i="108"/>
  <c r="D137" i="108"/>
  <c r="G137" i="108" s="1"/>
  <c r="H137" i="108" s="1"/>
  <c r="E137" i="108"/>
  <c r="E129" i="108"/>
  <c r="E130" i="108"/>
  <c r="D131" i="108"/>
  <c r="G131" i="108" s="1"/>
  <c r="E131" i="108"/>
  <c r="D132" i="108"/>
  <c r="E132" i="108"/>
  <c r="D134" i="108"/>
  <c r="G134" i="108" s="1"/>
  <c r="E134" i="108"/>
  <c r="E255" i="107"/>
  <c r="D136" i="108"/>
  <c r="G136" i="108" s="1"/>
  <c r="H136" i="108" s="1"/>
  <c r="E136" i="108"/>
  <c r="D138" i="108"/>
  <c r="E138" i="108"/>
  <c r="D165" i="108"/>
  <c r="E165" i="108"/>
  <c r="G165" i="108"/>
  <c r="I165" i="108" s="1"/>
  <c r="E169" i="108"/>
  <c r="E160" i="108"/>
  <c r="F282" i="107"/>
  <c r="D161" i="108" s="1"/>
  <c r="G161" i="108" s="1"/>
  <c r="E161" i="108"/>
  <c r="E162" i="108"/>
  <c r="E163" i="108"/>
  <c r="E164" i="108"/>
  <c r="E166" i="108"/>
  <c r="E167" i="108"/>
  <c r="E168" i="108"/>
  <c r="E15" i="108"/>
  <c r="F15" i="108"/>
  <c r="G15" i="108"/>
  <c r="E16" i="108"/>
  <c r="G16" i="108"/>
  <c r="H16" i="108" s="1"/>
  <c r="E17" i="108"/>
  <c r="G17" i="108"/>
  <c r="E23" i="108"/>
  <c r="E24" i="108"/>
  <c r="E25" i="108"/>
  <c r="E26" i="108"/>
  <c r="G33" i="108"/>
  <c r="E40" i="108"/>
  <c r="F40" i="108"/>
  <c r="F51" i="108" s="1"/>
  <c r="E41" i="108"/>
  <c r="E42" i="108"/>
  <c r="E45" i="108"/>
  <c r="E46" i="108"/>
  <c r="E47" i="108"/>
  <c r="E48" i="108"/>
  <c r="E49" i="108"/>
  <c r="E50" i="108"/>
  <c r="E51" i="108"/>
  <c r="E52" i="108"/>
  <c r="F52" i="108"/>
  <c r="D59" i="108"/>
  <c r="E59" i="108"/>
  <c r="E60" i="108" s="1"/>
  <c r="F59" i="108"/>
  <c r="D60" i="108"/>
  <c r="D61" i="108" s="1"/>
  <c r="F60" i="108"/>
  <c r="E61" i="108"/>
  <c r="D62" i="108"/>
  <c r="E62" i="108"/>
  <c r="E112" i="107"/>
  <c r="D63" i="108"/>
  <c r="E63" i="108"/>
  <c r="D64" i="108"/>
  <c r="G64" i="108" s="1"/>
  <c r="E64" i="108"/>
  <c r="D65" i="108"/>
  <c r="G65" i="108" s="1"/>
  <c r="E65" i="108"/>
  <c r="E67" i="108"/>
  <c r="F67" i="108"/>
  <c r="E68" i="108"/>
  <c r="E69" i="108"/>
  <c r="F69" i="108"/>
  <c r="D76" i="108"/>
  <c r="E76" i="108"/>
  <c r="E83" i="108"/>
  <c r="F83" i="108"/>
  <c r="E84" i="108"/>
  <c r="E85" i="108"/>
  <c r="D88" i="108"/>
  <c r="E88" i="108"/>
  <c r="E89" i="108"/>
  <c r="E90" i="108"/>
  <c r="E91" i="108"/>
  <c r="E92" i="108"/>
  <c r="E93" i="108"/>
  <c r="E94" i="108"/>
  <c r="F94" i="108"/>
  <c r="E95" i="108"/>
  <c r="F95" i="108"/>
  <c r="D102" i="108"/>
  <c r="G102" i="108" s="1"/>
  <c r="E102" i="108"/>
  <c r="F102" i="108"/>
  <c r="D103" i="108"/>
  <c r="E103" i="108"/>
  <c r="F103" i="108"/>
  <c r="E104" i="108"/>
  <c r="F104" i="108"/>
  <c r="D105" i="108"/>
  <c r="G105" i="108" s="1"/>
  <c r="E105" i="108"/>
  <c r="E106" i="108"/>
  <c r="F106" i="108"/>
  <c r="E155" i="107"/>
  <c r="D107" i="108" s="1"/>
  <c r="G107" i="108" s="1"/>
  <c r="E107" i="108"/>
  <c r="E108" i="108"/>
  <c r="E110" i="108"/>
  <c r="F110" i="108"/>
  <c r="E111" i="108"/>
  <c r="E112" i="108"/>
  <c r="E196" i="107"/>
  <c r="E207" i="107"/>
  <c r="E146" i="108"/>
  <c r="E147" i="108"/>
  <c r="E148" i="108"/>
  <c r="F270" i="107"/>
  <c r="D149" i="108" s="1"/>
  <c r="G149" i="108" s="1"/>
  <c r="E149" i="108"/>
  <c r="E150" i="108"/>
  <c r="E151" i="108"/>
  <c r="E152" i="108"/>
  <c r="F274" i="107"/>
  <c r="D153" i="108" s="1"/>
  <c r="E153" i="108"/>
  <c r="E154" i="108"/>
  <c r="K141" i="108"/>
  <c r="K114" i="108"/>
  <c r="K18" i="108"/>
  <c r="J141" i="108"/>
  <c r="J124" i="108"/>
  <c r="J27" i="108"/>
  <c r="J10" i="108"/>
  <c r="I124" i="108"/>
  <c r="I82" i="108"/>
  <c r="I58" i="108"/>
  <c r="I39" i="108"/>
  <c r="I27" i="108"/>
  <c r="I18" i="108"/>
  <c r="I10" i="108"/>
  <c r="E231" i="107"/>
  <c r="E232" i="107"/>
  <c r="E39" i="107"/>
  <c r="E136" i="107"/>
  <c r="D69" i="108" s="1"/>
  <c r="E190" i="107"/>
  <c r="D112" i="108" s="1"/>
  <c r="G112" i="108" s="1"/>
  <c r="F112" i="108"/>
  <c r="I178" i="108"/>
  <c r="H365" i="107"/>
  <c r="I365" i="107"/>
  <c r="I371" i="107"/>
  <c r="J365" i="107"/>
  <c r="J371" i="107" s="1"/>
  <c r="D392" i="107"/>
  <c r="E371" i="107"/>
  <c r="J370" i="107"/>
  <c r="H370" i="107"/>
  <c r="I370" i="107" s="1"/>
  <c r="J369" i="107"/>
  <c r="H369" i="107"/>
  <c r="I369" i="107" s="1"/>
  <c r="J368" i="107"/>
  <c r="H368" i="107"/>
  <c r="I368" i="107" s="1"/>
  <c r="J367" i="107"/>
  <c r="H367" i="107"/>
  <c r="I367" i="107" s="1"/>
  <c r="J366" i="107"/>
  <c r="H366" i="107"/>
  <c r="I366" i="107"/>
  <c r="E345" i="107"/>
  <c r="E358" i="107" s="1"/>
  <c r="E354" i="107"/>
  <c r="E347" i="107"/>
  <c r="E351" i="107"/>
  <c r="E352" i="107" s="1"/>
  <c r="E353" i="107" s="1"/>
  <c r="F345" i="107"/>
  <c r="E226" i="107"/>
  <c r="F226" i="107"/>
  <c r="E227" i="107"/>
  <c r="F227" i="107"/>
  <c r="E228" i="107"/>
  <c r="F228" i="107"/>
  <c r="E229" i="107"/>
  <c r="F229" i="107"/>
  <c r="E230" i="107"/>
  <c r="F230" i="107"/>
  <c r="G230" i="107"/>
  <c r="H230" i="107" s="1"/>
  <c r="F231" i="107"/>
  <c r="G231" i="107"/>
  <c r="H231" i="107"/>
  <c r="F232" i="107"/>
  <c r="H221" i="107"/>
  <c r="G221" i="107"/>
  <c r="F221" i="107"/>
  <c r="G220" i="107"/>
  <c r="G219" i="107"/>
  <c r="E166" i="107"/>
  <c r="E128" i="107"/>
  <c r="E123" i="107"/>
  <c r="E96" i="107"/>
  <c r="E44" i="107"/>
  <c r="F90" i="92"/>
  <c r="F64" i="92"/>
  <c r="F91" i="92" s="1"/>
  <c r="G84" i="92" s="1"/>
  <c r="F34" i="92"/>
  <c r="H19" i="71"/>
  <c r="M20" i="71" s="1"/>
  <c r="T13" i="71"/>
  <c r="T11" i="71"/>
  <c r="V11" i="71" s="1"/>
  <c r="T9" i="71"/>
  <c r="V9" i="71" s="1"/>
  <c r="T7" i="71"/>
  <c r="V7" i="71" s="1"/>
  <c r="L16" i="115"/>
  <c r="H140" i="108" l="1"/>
  <c r="I140" i="108"/>
  <c r="M124" i="117"/>
  <c r="L124" i="117"/>
  <c r="I124" i="117"/>
  <c r="I65" i="108"/>
  <c r="H65" i="108"/>
  <c r="M46" i="109"/>
  <c r="W46" i="109"/>
  <c r="X46" i="109"/>
  <c r="G71" i="92"/>
  <c r="G63" i="92"/>
  <c r="G37" i="92"/>
  <c r="D133" i="108"/>
  <c r="G133" i="108" s="1"/>
  <c r="G19" i="92"/>
  <c r="L28" i="115"/>
  <c r="J20" i="117"/>
  <c r="M31" i="117"/>
  <c r="K37" i="117"/>
  <c r="S38" i="117"/>
  <c r="K45" i="117"/>
  <c r="S46" i="117"/>
  <c r="M57" i="117"/>
  <c r="M65" i="117"/>
  <c r="M76" i="117"/>
  <c r="M84" i="117"/>
  <c r="J90" i="117"/>
  <c r="J98" i="117"/>
  <c r="J107" i="117"/>
  <c r="J115" i="117"/>
  <c r="M127" i="117"/>
  <c r="S133" i="117"/>
  <c r="J140" i="117"/>
  <c r="J143" i="117"/>
  <c r="M154" i="117"/>
  <c r="M161" i="117"/>
  <c r="S167" i="117"/>
  <c r="J167" i="117"/>
  <c r="M198" i="117"/>
  <c r="I198" i="117"/>
  <c r="S198" i="117" s="1"/>
  <c r="I201" i="117"/>
  <c r="L201" i="117"/>
  <c r="G154" i="108"/>
  <c r="I154" i="108" s="1"/>
  <c r="P85" i="123"/>
  <c r="Q85" i="123"/>
  <c r="G89" i="92"/>
  <c r="G43" i="92"/>
  <c r="G226" i="107"/>
  <c r="M18" i="71"/>
  <c r="G69" i="92"/>
  <c r="G153" i="108"/>
  <c r="G34" i="108"/>
  <c r="G7" i="108"/>
  <c r="Q49" i="109"/>
  <c r="Q43" i="109"/>
  <c r="Q37" i="109"/>
  <c r="P23" i="115"/>
  <c r="J34" i="115"/>
  <c r="T20" i="117"/>
  <c r="M21" i="117"/>
  <c r="L22" i="117"/>
  <c r="M23" i="117"/>
  <c r="I28" i="117"/>
  <c r="S29" i="117"/>
  <c r="T30" i="117"/>
  <c r="T31" i="117"/>
  <c r="T38" i="117"/>
  <c r="I39" i="117"/>
  <c r="T46" i="117"/>
  <c r="I47" i="117"/>
  <c r="J53" i="117"/>
  <c r="I54" i="117"/>
  <c r="S55" i="117"/>
  <c r="T56" i="117"/>
  <c r="T57" i="117"/>
  <c r="J61" i="117"/>
  <c r="I62" i="117"/>
  <c r="S63" i="117"/>
  <c r="T64" i="117"/>
  <c r="T65" i="117"/>
  <c r="J72" i="117"/>
  <c r="I73" i="117"/>
  <c r="S74" i="117"/>
  <c r="T75" i="117"/>
  <c r="T76" i="117"/>
  <c r="J80" i="117"/>
  <c r="I81" i="117"/>
  <c r="S82" i="117"/>
  <c r="T83" i="117"/>
  <c r="T84" i="117"/>
  <c r="T90" i="117"/>
  <c r="M91" i="117"/>
  <c r="L92" i="117"/>
  <c r="M93" i="117"/>
  <c r="T98" i="117"/>
  <c r="M99" i="117"/>
  <c r="L100" i="117"/>
  <c r="M101" i="117"/>
  <c r="P106" i="117"/>
  <c r="T107" i="117"/>
  <c r="M108" i="117"/>
  <c r="L109" i="117"/>
  <c r="M110" i="117"/>
  <c r="T115" i="117"/>
  <c r="M116" i="117"/>
  <c r="L117" i="117"/>
  <c r="M118" i="117"/>
  <c r="S125" i="117"/>
  <c r="T126" i="117"/>
  <c r="T127" i="117"/>
  <c r="J131" i="117"/>
  <c r="T133" i="117"/>
  <c r="I134" i="117"/>
  <c r="T140" i="117"/>
  <c r="P142" i="117"/>
  <c r="T143" i="117"/>
  <c r="M144" i="117"/>
  <c r="L145" i="117"/>
  <c r="M146" i="117"/>
  <c r="I151" i="117"/>
  <c r="S152" i="117"/>
  <c r="T153" i="117"/>
  <c r="T154" i="117"/>
  <c r="M162" i="117"/>
  <c r="I162" i="117"/>
  <c r="I164" i="117"/>
  <c r="S164" i="117" s="1"/>
  <c r="L167" i="117"/>
  <c r="M172" i="117"/>
  <c r="I172" i="117"/>
  <c r="S172" i="117" s="1"/>
  <c r="I175" i="117"/>
  <c r="L175" i="117"/>
  <c r="S193" i="117"/>
  <c r="T193" i="117"/>
  <c r="J193" i="117"/>
  <c r="Q193" i="117" s="1"/>
  <c r="M206" i="117"/>
  <c r="I206" i="117"/>
  <c r="S206" i="117" s="1"/>
  <c r="I209" i="117"/>
  <c r="L209" i="117"/>
  <c r="M217" i="117"/>
  <c r="I217" i="117"/>
  <c r="S217" i="117" s="1"/>
  <c r="I220" i="117"/>
  <c r="L220" i="117"/>
  <c r="G8" i="108"/>
  <c r="J161" i="117"/>
  <c r="T161" i="117"/>
  <c r="L178" i="117"/>
  <c r="I178" i="117"/>
  <c r="M178" i="117"/>
  <c r="Q140" i="124"/>
  <c r="P140" i="124"/>
  <c r="K371" i="107"/>
  <c r="E376" i="107" s="1"/>
  <c r="E384" i="107" s="1"/>
  <c r="G232" i="107"/>
  <c r="H232" i="107" s="1"/>
  <c r="G103" i="108"/>
  <c r="G132" i="108"/>
  <c r="G9" i="108"/>
  <c r="W17" i="109"/>
  <c r="X41" i="109"/>
  <c r="X31" i="109"/>
  <c r="T21" i="117"/>
  <c r="I22" i="117"/>
  <c r="T37" i="117"/>
  <c r="M38" i="117"/>
  <c r="L39" i="117"/>
  <c r="T45" i="117"/>
  <c r="M46" i="117"/>
  <c r="L47" i="117"/>
  <c r="L53" i="117"/>
  <c r="I58" i="117"/>
  <c r="S58" i="117" s="1"/>
  <c r="L61" i="117"/>
  <c r="I66" i="117"/>
  <c r="S66" i="117" s="1"/>
  <c r="L72" i="117"/>
  <c r="I77" i="117"/>
  <c r="S77" i="117" s="1"/>
  <c r="L80" i="117"/>
  <c r="I85" i="117"/>
  <c r="S85" i="117" s="1"/>
  <c r="T91" i="117"/>
  <c r="I92" i="117"/>
  <c r="T99" i="117"/>
  <c r="I100" i="117"/>
  <c r="K106" i="117"/>
  <c r="T106" i="117"/>
  <c r="T108" i="117"/>
  <c r="I109" i="117"/>
  <c r="T116" i="117"/>
  <c r="I117" i="117"/>
  <c r="I128" i="117"/>
  <c r="S128" i="117" s="1"/>
  <c r="L131" i="117"/>
  <c r="T132" i="117"/>
  <c r="M133" i="117"/>
  <c r="L134" i="117"/>
  <c r="K142" i="117"/>
  <c r="T142" i="117"/>
  <c r="T144" i="117"/>
  <c r="I145" i="117"/>
  <c r="I155" i="117"/>
  <c r="S155" i="117" s="1"/>
  <c r="S160" i="117"/>
  <c r="L161" i="117"/>
  <c r="T167" i="117"/>
  <c r="S168" i="117"/>
  <c r="J168" i="117"/>
  <c r="Q168" i="117" s="1"/>
  <c r="M179" i="117"/>
  <c r="I179" i="117"/>
  <c r="L179" i="117"/>
  <c r="M189" i="117"/>
  <c r="I189" i="117"/>
  <c r="S189" i="117" s="1"/>
  <c r="I192" i="117"/>
  <c r="L192" i="117"/>
  <c r="M201" i="117"/>
  <c r="S210" i="117"/>
  <c r="T210" i="117"/>
  <c r="J210" i="117"/>
  <c r="Q210" i="117" s="1"/>
  <c r="P176" i="123"/>
  <c r="K176" i="123"/>
  <c r="Q176" i="123"/>
  <c r="L304" i="123"/>
  <c r="I304" i="123"/>
  <c r="J228" i="117"/>
  <c r="M239" i="117"/>
  <c r="L240" i="117"/>
  <c r="M247" i="117"/>
  <c r="J262" i="117"/>
  <c r="M281" i="117"/>
  <c r="L282" i="117"/>
  <c r="M300" i="117"/>
  <c r="L301" i="117"/>
  <c r="J307" i="117"/>
  <c r="M326" i="117"/>
  <c r="L327" i="117"/>
  <c r="M343" i="117"/>
  <c r="L344" i="117"/>
  <c r="M351" i="117"/>
  <c r="L352" i="117"/>
  <c r="Q358" i="117"/>
  <c r="Q366" i="117"/>
  <c r="M29" i="123"/>
  <c r="L30" i="123"/>
  <c r="J42" i="123"/>
  <c r="L43" i="123"/>
  <c r="J53" i="123"/>
  <c r="L54" i="123"/>
  <c r="J72" i="123"/>
  <c r="M82" i="123"/>
  <c r="L91" i="123"/>
  <c r="L92" i="123"/>
  <c r="M99" i="123"/>
  <c r="L100" i="123"/>
  <c r="M118" i="123"/>
  <c r="L119" i="123"/>
  <c r="J122" i="123"/>
  <c r="L165" i="123"/>
  <c r="L166" i="123"/>
  <c r="L167" i="123"/>
  <c r="L188" i="123"/>
  <c r="L189" i="123"/>
  <c r="L190" i="123"/>
  <c r="M197" i="123"/>
  <c r="M205" i="123"/>
  <c r="J266" i="123"/>
  <c r="L272" i="123"/>
  <c r="L274" i="123"/>
  <c r="L280" i="123"/>
  <c r="L282" i="123"/>
  <c r="L292" i="123"/>
  <c r="J294" i="123"/>
  <c r="P294" i="123" s="1"/>
  <c r="L295" i="123"/>
  <c r="L308" i="123"/>
  <c r="L315" i="123"/>
  <c r="I320" i="123"/>
  <c r="M324" i="123"/>
  <c r="M334" i="123"/>
  <c r="L335" i="123"/>
  <c r="M336" i="123"/>
  <c r="L337" i="123"/>
  <c r="L341" i="123"/>
  <c r="L348" i="123"/>
  <c r="M364" i="123"/>
  <c r="M365" i="123"/>
  <c r="L370" i="123"/>
  <c r="J373" i="123"/>
  <c r="M35" i="124"/>
  <c r="M41" i="124"/>
  <c r="M43" i="124"/>
  <c r="M49" i="124"/>
  <c r="M83" i="124"/>
  <c r="M90" i="124"/>
  <c r="M92" i="124"/>
  <c r="L109" i="124"/>
  <c r="L113" i="124"/>
  <c r="L117" i="124"/>
  <c r="L121" i="124"/>
  <c r="L127" i="124"/>
  <c r="S210" i="124"/>
  <c r="J212" i="124"/>
  <c r="M227" i="124"/>
  <c r="S229" i="124"/>
  <c r="L236" i="124"/>
  <c r="M245" i="124"/>
  <c r="L245" i="124"/>
  <c r="I259" i="124"/>
  <c r="M259" i="124"/>
  <c r="L259" i="124"/>
  <c r="M268" i="124"/>
  <c r="L268" i="124"/>
  <c r="J314" i="124"/>
  <c r="T314" i="124"/>
  <c r="S314" i="124"/>
  <c r="J78" i="125"/>
  <c r="S78" i="125"/>
  <c r="J184" i="117"/>
  <c r="S228" i="117"/>
  <c r="J229" i="117"/>
  <c r="Q229" i="117" s="1"/>
  <c r="M232" i="117"/>
  <c r="M233" i="117"/>
  <c r="S239" i="117"/>
  <c r="J245" i="117"/>
  <c r="K246" i="117"/>
  <c r="S247" i="117"/>
  <c r="J254" i="117"/>
  <c r="S262" i="117"/>
  <c r="J263" i="117"/>
  <c r="Q263" i="117" s="1"/>
  <c r="M273" i="117"/>
  <c r="L274" i="117"/>
  <c r="M275" i="117"/>
  <c r="I280" i="117"/>
  <c r="S281" i="117"/>
  <c r="T283" i="117"/>
  <c r="T284" i="117"/>
  <c r="I287" i="117"/>
  <c r="S287" i="117" s="1"/>
  <c r="M292" i="117"/>
  <c r="L293" i="117"/>
  <c r="M294" i="117"/>
  <c r="S300" i="117"/>
  <c r="S307" i="117"/>
  <c r="J308" i="117"/>
  <c r="Q308" i="117" s="1"/>
  <c r="M317" i="117"/>
  <c r="L318" i="117"/>
  <c r="M319" i="117"/>
  <c r="J324" i="117"/>
  <c r="K325" i="117"/>
  <c r="S326" i="117"/>
  <c r="J332" i="117"/>
  <c r="J341" i="117"/>
  <c r="K342" i="117"/>
  <c r="S343" i="117"/>
  <c r="J349" i="117"/>
  <c r="K350" i="117"/>
  <c r="S351" i="117"/>
  <c r="S358" i="117"/>
  <c r="S366" i="117"/>
  <c r="G163" i="108"/>
  <c r="G49" i="108"/>
  <c r="G106" i="108"/>
  <c r="I106" i="108" s="1"/>
  <c r="I16" i="123"/>
  <c r="S16" i="123" s="1"/>
  <c r="M21" i="123"/>
  <c r="L22" i="123"/>
  <c r="M23" i="123"/>
  <c r="I28" i="123"/>
  <c r="S29" i="123"/>
  <c r="T31" i="123"/>
  <c r="P34" i="123"/>
  <c r="I35" i="123"/>
  <c r="S42" i="123"/>
  <c r="S53" i="123"/>
  <c r="S63" i="123"/>
  <c r="I64" i="123"/>
  <c r="S72" i="123"/>
  <c r="I73" i="123"/>
  <c r="S73" i="123" s="1"/>
  <c r="L75" i="123"/>
  <c r="J80" i="123"/>
  <c r="I81" i="123"/>
  <c r="S82" i="123"/>
  <c r="M91" i="123"/>
  <c r="J97" i="123"/>
  <c r="I98" i="123"/>
  <c r="S99" i="123"/>
  <c r="M110" i="123"/>
  <c r="L111" i="123"/>
  <c r="J116" i="123"/>
  <c r="I117" i="123"/>
  <c r="S118" i="123"/>
  <c r="S122" i="123"/>
  <c r="J127" i="123"/>
  <c r="S135" i="123"/>
  <c r="S137" i="123"/>
  <c r="S146" i="123"/>
  <c r="S150" i="123"/>
  <c r="S154" i="123"/>
  <c r="M165" i="123"/>
  <c r="M167" i="123"/>
  <c r="L169" i="123"/>
  <c r="I183" i="123"/>
  <c r="J183" i="123" s="1"/>
  <c r="Q183" i="123" s="1"/>
  <c r="M186" i="123"/>
  <c r="M188" i="123"/>
  <c r="M190" i="123"/>
  <c r="L192" i="123"/>
  <c r="J194" i="123"/>
  <c r="S197" i="123"/>
  <c r="T199" i="123"/>
  <c r="M203" i="123"/>
  <c r="S205" i="123"/>
  <c r="T207" i="123"/>
  <c r="M211" i="123"/>
  <c r="M216" i="123"/>
  <c r="T218" i="123"/>
  <c r="M220" i="123"/>
  <c r="T222" i="123"/>
  <c r="M224" i="123"/>
  <c r="T226" i="123"/>
  <c r="M228" i="123"/>
  <c r="L236" i="123"/>
  <c r="L244" i="123"/>
  <c r="S266" i="123"/>
  <c r="L270" i="123"/>
  <c r="L271" i="123"/>
  <c r="L278" i="123"/>
  <c r="L279" i="123"/>
  <c r="M281" i="123"/>
  <c r="M283" i="123"/>
  <c r="J292" i="123"/>
  <c r="S294" i="123"/>
  <c r="L300" i="123"/>
  <c r="L301" i="123"/>
  <c r="L307" i="123"/>
  <c r="I308" i="123"/>
  <c r="L312" i="123"/>
  <c r="L313" i="123"/>
  <c r="L314" i="123"/>
  <c r="M315" i="123"/>
  <c r="L318" i="123"/>
  <c r="L319" i="123"/>
  <c r="S326" i="123"/>
  <c r="S328" i="123"/>
  <c r="S330" i="123"/>
  <c r="M332" i="123"/>
  <c r="I335" i="123"/>
  <c r="I337" i="123"/>
  <c r="P338" i="123"/>
  <c r="M341" i="123"/>
  <c r="I342" i="123"/>
  <c r="J342" i="123" s="1"/>
  <c r="I344" i="123"/>
  <c r="J344" i="123" s="1"/>
  <c r="K344" i="123" s="1"/>
  <c r="L347" i="123"/>
  <c r="M349" i="123"/>
  <c r="I350" i="123"/>
  <c r="J350" i="123" s="1"/>
  <c r="I352" i="123"/>
  <c r="J352" i="123" s="1"/>
  <c r="K352" i="123" s="1"/>
  <c r="L355" i="123"/>
  <c r="J365" i="123"/>
  <c r="L367" i="123"/>
  <c r="M370" i="123"/>
  <c r="S373" i="123"/>
  <c r="E9" i="124"/>
  <c r="L18" i="124"/>
  <c r="L26" i="124"/>
  <c r="S37" i="124"/>
  <c r="M39" i="124"/>
  <c r="M47" i="124"/>
  <c r="S64" i="124"/>
  <c r="S66" i="124"/>
  <c r="J68" i="124"/>
  <c r="M71" i="124"/>
  <c r="L72" i="124"/>
  <c r="M73" i="124"/>
  <c r="M96" i="124"/>
  <c r="L97" i="124"/>
  <c r="M98" i="124"/>
  <c r="L99" i="124"/>
  <c r="M100" i="124"/>
  <c r="M109" i="124"/>
  <c r="M113" i="124"/>
  <c r="M117" i="124"/>
  <c r="M121" i="124"/>
  <c r="L125" i="124"/>
  <c r="L126" i="124"/>
  <c r="M128" i="124"/>
  <c r="L131" i="124"/>
  <c r="M132" i="124"/>
  <c r="L138" i="124"/>
  <c r="I139" i="124"/>
  <c r="L147" i="124"/>
  <c r="L155" i="124"/>
  <c r="M164" i="124"/>
  <c r="L166" i="124"/>
  <c r="L169" i="124"/>
  <c r="M172" i="124"/>
  <c r="L174" i="124"/>
  <c r="M183" i="124"/>
  <c r="S185" i="124"/>
  <c r="M191" i="124"/>
  <c r="S193" i="124"/>
  <c r="L198" i="124"/>
  <c r="T198" i="124"/>
  <c r="S208" i="124"/>
  <c r="L210" i="124"/>
  <c r="T210" i="124"/>
  <c r="S212" i="124"/>
  <c r="M219" i="124"/>
  <c r="S221" i="124"/>
  <c r="L224" i="124"/>
  <c r="L226" i="124"/>
  <c r="M236" i="124"/>
  <c r="J287" i="124"/>
  <c r="T287" i="124"/>
  <c r="S287" i="124"/>
  <c r="J297" i="124"/>
  <c r="S297" i="124"/>
  <c r="J308" i="124"/>
  <c r="S308" i="124"/>
  <c r="J327" i="124"/>
  <c r="T327" i="124"/>
  <c r="S327" i="124"/>
  <c r="J335" i="124"/>
  <c r="S335" i="124"/>
  <c r="T335" i="124"/>
  <c r="J40" i="125"/>
  <c r="S40" i="125"/>
  <c r="M106" i="125"/>
  <c r="L106" i="125"/>
  <c r="I106" i="125"/>
  <c r="J185" i="117"/>
  <c r="Q185" i="117" s="1"/>
  <c r="J202" i="117"/>
  <c r="M211" i="117"/>
  <c r="J221" i="117"/>
  <c r="I225" i="117"/>
  <c r="S225" i="117" s="1"/>
  <c r="L228" i="117"/>
  <c r="T229" i="117"/>
  <c r="I232" i="117"/>
  <c r="T232" i="117" s="1"/>
  <c r="T233" i="117"/>
  <c r="T239" i="117"/>
  <c r="I240" i="117"/>
  <c r="T247" i="117"/>
  <c r="J255" i="117"/>
  <c r="Q255" i="117" s="1"/>
  <c r="I259" i="117"/>
  <c r="S259" i="117" s="1"/>
  <c r="L262" i="117"/>
  <c r="T263" i="117"/>
  <c r="I272" i="117"/>
  <c r="S273" i="117"/>
  <c r="T274" i="117"/>
  <c r="T275" i="117"/>
  <c r="T281" i="117"/>
  <c r="I282" i="117"/>
  <c r="I291" i="117"/>
  <c r="S292" i="117"/>
  <c r="T293" i="117"/>
  <c r="T294" i="117"/>
  <c r="T300" i="117"/>
  <c r="I301" i="117"/>
  <c r="L307" i="117"/>
  <c r="T308" i="117"/>
  <c r="M309" i="117"/>
  <c r="L310" i="117"/>
  <c r="M311" i="117"/>
  <c r="I316" i="117"/>
  <c r="S317" i="117"/>
  <c r="T318" i="117"/>
  <c r="T319" i="117"/>
  <c r="T326" i="117"/>
  <c r="I327" i="117"/>
  <c r="J333" i="117"/>
  <c r="Q333" i="117" s="1"/>
  <c r="I337" i="117"/>
  <c r="S337" i="117" s="1"/>
  <c r="T343" i="117"/>
  <c r="I344" i="117"/>
  <c r="T351" i="117"/>
  <c r="I352" i="117"/>
  <c r="T358" i="117"/>
  <c r="T366" i="117"/>
  <c r="I20" i="123"/>
  <c r="S21" i="123"/>
  <c r="T22" i="123"/>
  <c r="T23" i="123"/>
  <c r="T29" i="123"/>
  <c r="I30" i="123"/>
  <c r="S34" i="123"/>
  <c r="L42" i="123"/>
  <c r="I43" i="123"/>
  <c r="L45" i="123"/>
  <c r="L53" i="123"/>
  <c r="I54" i="123"/>
  <c r="L56" i="123"/>
  <c r="L63" i="123"/>
  <c r="T63" i="123"/>
  <c r="L72" i="123"/>
  <c r="S74" i="123"/>
  <c r="I75" i="123"/>
  <c r="T82" i="123"/>
  <c r="S88" i="123"/>
  <c r="I90" i="123"/>
  <c r="T91" i="123"/>
  <c r="I92" i="123"/>
  <c r="T92" i="123" s="1"/>
  <c r="T99" i="123"/>
  <c r="I100" i="123"/>
  <c r="T100" i="123" s="1"/>
  <c r="I109" i="123"/>
  <c r="S110" i="123"/>
  <c r="T118" i="123"/>
  <c r="I119" i="123"/>
  <c r="T119" i="123" s="1"/>
  <c r="J128" i="123"/>
  <c r="K128" i="123" s="1"/>
  <c r="L135" i="123"/>
  <c r="T135" i="123"/>
  <c r="L137" i="123"/>
  <c r="T137" i="123"/>
  <c r="S139" i="123"/>
  <c r="S144" i="123"/>
  <c r="L146" i="123"/>
  <c r="T146" i="123"/>
  <c r="S148" i="123"/>
  <c r="L150" i="123"/>
  <c r="T150" i="123"/>
  <c r="S152" i="123"/>
  <c r="L154" i="123"/>
  <c r="T154" i="123"/>
  <c r="S156" i="123"/>
  <c r="L160" i="123"/>
  <c r="I162" i="123"/>
  <c r="J162" i="123" s="1"/>
  <c r="Q162" i="123" s="1"/>
  <c r="I164" i="123"/>
  <c r="J164" i="123" s="1"/>
  <c r="Q164" i="123" s="1"/>
  <c r="I166" i="123"/>
  <c r="J166" i="123" s="1"/>
  <c r="M169" i="123"/>
  <c r="L171" i="123"/>
  <c r="L173" i="123"/>
  <c r="L174" i="123"/>
  <c r="L175" i="123"/>
  <c r="I185" i="123"/>
  <c r="J185" i="123" s="1"/>
  <c r="Q185" i="123" s="1"/>
  <c r="I187" i="123"/>
  <c r="J187" i="123" s="1"/>
  <c r="Q187" i="123" s="1"/>
  <c r="I189" i="123"/>
  <c r="J189" i="123" s="1"/>
  <c r="M192" i="123"/>
  <c r="T197" i="123"/>
  <c r="S203" i="123"/>
  <c r="T205" i="123"/>
  <c r="S211" i="123"/>
  <c r="S216" i="123"/>
  <c r="S220" i="123"/>
  <c r="S224" i="123"/>
  <c r="S228" i="123"/>
  <c r="L233" i="123"/>
  <c r="L234" i="123"/>
  <c r="L235" i="123"/>
  <c r="I236" i="123"/>
  <c r="L240" i="123"/>
  <c r="L241" i="123"/>
  <c r="L242" i="123"/>
  <c r="L243" i="123"/>
  <c r="I244" i="123"/>
  <c r="M252" i="123"/>
  <c r="L253" i="123"/>
  <c r="L257" i="123"/>
  <c r="L261" i="123"/>
  <c r="L265" i="123"/>
  <c r="L269" i="123"/>
  <c r="M271" i="123"/>
  <c r="I272" i="123"/>
  <c r="J272" i="123" s="1"/>
  <c r="I274" i="123"/>
  <c r="J274" i="123" s="1"/>
  <c r="K274" i="123" s="1"/>
  <c r="L277" i="123"/>
  <c r="M279" i="123"/>
  <c r="I280" i="123"/>
  <c r="J280" i="123" s="1"/>
  <c r="I282" i="123"/>
  <c r="J282" i="123" s="1"/>
  <c r="K282" i="123" s="1"/>
  <c r="Q284" i="123"/>
  <c r="S292" i="123"/>
  <c r="L294" i="123"/>
  <c r="I295" i="123"/>
  <c r="T295" i="123" s="1"/>
  <c r="M307" i="123"/>
  <c r="M313" i="123"/>
  <c r="I314" i="123"/>
  <c r="J314" i="123" s="1"/>
  <c r="K314" i="123" s="1"/>
  <c r="M319" i="123"/>
  <c r="S324" i="123"/>
  <c r="S334" i="123"/>
  <c r="S336" i="123"/>
  <c r="M347" i="123"/>
  <c r="I348" i="123"/>
  <c r="J348" i="123" s="1"/>
  <c r="L354" i="123"/>
  <c r="M355" i="123"/>
  <c r="S365" i="123"/>
  <c r="M18" i="124"/>
  <c r="L20" i="124"/>
  <c r="L23" i="124"/>
  <c r="M26" i="124"/>
  <c r="L28" i="124"/>
  <c r="L31" i="124"/>
  <c r="S35" i="124"/>
  <c r="S41" i="124"/>
  <c r="S43" i="124"/>
  <c r="S49" i="124"/>
  <c r="S62" i="124"/>
  <c r="L64" i="124"/>
  <c r="T64" i="124"/>
  <c r="L66" i="124"/>
  <c r="T66" i="124"/>
  <c r="I72" i="124"/>
  <c r="M77" i="124"/>
  <c r="L78" i="124"/>
  <c r="M79" i="124"/>
  <c r="L80" i="124"/>
  <c r="M81" i="124"/>
  <c r="S83" i="124"/>
  <c r="M85" i="124"/>
  <c r="S90" i="124"/>
  <c r="S92" i="124"/>
  <c r="M94" i="124"/>
  <c r="I97" i="124"/>
  <c r="I99" i="124"/>
  <c r="L107" i="124"/>
  <c r="L108" i="124"/>
  <c r="L111" i="124"/>
  <c r="L112" i="124"/>
  <c r="L115" i="124"/>
  <c r="L116" i="124"/>
  <c r="L120" i="124"/>
  <c r="M126" i="124"/>
  <c r="I127" i="124"/>
  <c r="J127" i="124" s="1"/>
  <c r="L130" i="124"/>
  <c r="I131" i="124"/>
  <c r="L136" i="124"/>
  <c r="L137" i="124"/>
  <c r="M138" i="124"/>
  <c r="L144" i="124"/>
  <c r="M147" i="124"/>
  <c r="L149" i="124"/>
  <c r="L152" i="124"/>
  <c r="M155" i="124"/>
  <c r="L157" i="124"/>
  <c r="L163" i="124"/>
  <c r="M166" i="124"/>
  <c r="L168" i="124"/>
  <c r="L171" i="124"/>
  <c r="M174" i="124"/>
  <c r="L180" i="124"/>
  <c r="L182" i="124"/>
  <c r="L188" i="124"/>
  <c r="L190" i="124"/>
  <c r="S202" i="124"/>
  <c r="S204" i="124"/>
  <c r="S206" i="124"/>
  <c r="L208" i="124"/>
  <c r="T208" i="124"/>
  <c r="L218" i="124"/>
  <c r="I224" i="124"/>
  <c r="S227" i="124"/>
  <c r="J236" i="124"/>
  <c r="P236" i="124" s="1"/>
  <c r="S236" i="124"/>
  <c r="I238" i="124"/>
  <c r="L238" i="124"/>
  <c r="J255" i="124"/>
  <c r="T255" i="124"/>
  <c r="J257" i="124"/>
  <c r="S257" i="124"/>
  <c r="J316" i="124"/>
  <c r="S316" i="124"/>
  <c r="M70" i="125"/>
  <c r="L70" i="125"/>
  <c r="J97" i="125"/>
  <c r="S97" i="125"/>
  <c r="I262" i="124"/>
  <c r="S262" i="124" s="1"/>
  <c r="M262" i="124"/>
  <c r="J306" i="124"/>
  <c r="S306" i="124"/>
  <c r="T306" i="124"/>
  <c r="M340" i="124"/>
  <c r="L340" i="124"/>
  <c r="J346" i="124"/>
  <c r="T346" i="124"/>
  <c r="S346" i="124"/>
  <c r="J38" i="125"/>
  <c r="T38" i="125"/>
  <c r="S38" i="125"/>
  <c r="J89" i="125"/>
  <c r="S89" i="125"/>
  <c r="J103" i="125"/>
  <c r="T103" i="125"/>
  <c r="S103" i="125"/>
  <c r="K263" i="124"/>
  <c r="P265" i="124"/>
  <c r="M272" i="124"/>
  <c r="L273" i="124"/>
  <c r="K274" i="124"/>
  <c r="P276" i="124"/>
  <c r="L287" i="124"/>
  <c r="L293" i="124"/>
  <c r="L310" i="124"/>
  <c r="I312" i="124"/>
  <c r="T312" i="124" s="1"/>
  <c r="L314" i="124"/>
  <c r="L315" i="124"/>
  <c r="L323" i="124"/>
  <c r="L327" i="124"/>
  <c r="P337" i="124"/>
  <c r="L346" i="124"/>
  <c r="L352" i="124"/>
  <c r="E376" i="124"/>
  <c r="L31" i="125"/>
  <c r="L38" i="125"/>
  <c r="L39" i="125"/>
  <c r="M44" i="125"/>
  <c r="L45" i="125"/>
  <c r="K46" i="125"/>
  <c r="P48" i="125"/>
  <c r="M55" i="125"/>
  <c r="P59" i="125"/>
  <c r="I61" i="125"/>
  <c r="M63" i="125"/>
  <c r="I65" i="125"/>
  <c r="P67" i="125"/>
  <c r="Q68" i="125"/>
  <c r="I75" i="125"/>
  <c r="S75" i="125" s="1"/>
  <c r="T76" i="125"/>
  <c r="S77" i="125"/>
  <c r="M78" i="125"/>
  <c r="I83" i="125"/>
  <c r="S83" i="125" s="1"/>
  <c r="T84" i="125"/>
  <c r="S85" i="125"/>
  <c r="M94" i="125"/>
  <c r="K95" i="125"/>
  <c r="M102" i="125"/>
  <c r="J127" i="125"/>
  <c r="S127" i="125"/>
  <c r="J163" i="125"/>
  <c r="T163" i="125"/>
  <c r="S163" i="125"/>
  <c r="J192" i="125"/>
  <c r="S192" i="125"/>
  <c r="J203" i="125"/>
  <c r="S203" i="125"/>
  <c r="J211" i="125"/>
  <c r="S211" i="125"/>
  <c r="I322" i="125"/>
  <c r="L322" i="125"/>
  <c r="M322" i="125"/>
  <c r="T341" i="125"/>
  <c r="S341" i="125"/>
  <c r="J341" i="125"/>
  <c r="T349" i="125"/>
  <c r="J349" i="125"/>
  <c r="K349" i="125" s="1"/>
  <c r="S349" i="125"/>
  <c r="T20" i="126"/>
  <c r="J20" i="126"/>
  <c r="S20" i="126"/>
  <c r="S250" i="124"/>
  <c r="S256" i="124"/>
  <c r="L263" i="124"/>
  <c r="S263" i="124"/>
  <c r="L264" i="124"/>
  <c r="K265" i="124"/>
  <c r="L270" i="124"/>
  <c r="M273" i="124"/>
  <c r="L274" i="124"/>
  <c r="S274" i="124"/>
  <c r="L275" i="124"/>
  <c r="K276" i="124"/>
  <c r="L281" i="124"/>
  <c r="K282" i="124"/>
  <c r="Q284" i="124"/>
  <c r="M287" i="124"/>
  <c r="P289" i="124"/>
  <c r="M293" i="124"/>
  <c r="K295" i="124"/>
  <c r="L297" i="124"/>
  <c r="L299" i="124"/>
  <c r="S307" i="124"/>
  <c r="M310" i="124"/>
  <c r="M314" i="124"/>
  <c r="J315" i="124"/>
  <c r="L316" i="124"/>
  <c r="L318" i="124"/>
  <c r="M323" i="124"/>
  <c r="M327" i="124"/>
  <c r="P329" i="124"/>
  <c r="K337" i="124"/>
  <c r="L342" i="124"/>
  <c r="M346" i="124"/>
  <c r="P348" i="124"/>
  <c r="M352" i="124"/>
  <c r="K354" i="124"/>
  <c r="T356" i="124"/>
  <c r="S362" i="124"/>
  <c r="L364" i="124"/>
  <c r="I365" i="124"/>
  <c r="T365" i="124" s="1"/>
  <c r="L370" i="124"/>
  <c r="L371" i="124"/>
  <c r="J372" i="124"/>
  <c r="P372" i="124" s="1"/>
  <c r="L373" i="124"/>
  <c r="L18" i="125"/>
  <c r="K19" i="125"/>
  <c r="P21" i="125"/>
  <c r="M31" i="125"/>
  <c r="M38" i="125"/>
  <c r="J39" i="125"/>
  <c r="L40" i="125"/>
  <c r="L42" i="125"/>
  <c r="M45" i="125"/>
  <c r="L46" i="125"/>
  <c r="S46" i="125"/>
  <c r="L47" i="125"/>
  <c r="K48" i="125"/>
  <c r="K57" i="125"/>
  <c r="K59" i="125"/>
  <c r="K67" i="125"/>
  <c r="L88" i="125"/>
  <c r="L89" i="125"/>
  <c r="S95" i="125"/>
  <c r="L96" i="125"/>
  <c r="L97" i="125"/>
  <c r="L103" i="125"/>
  <c r="I107" i="125"/>
  <c r="L107" i="125"/>
  <c r="J125" i="125"/>
  <c r="T125" i="125"/>
  <c r="S125" i="125"/>
  <c r="J144" i="125"/>
  <c r="T144" i="125"/>
  <c r="S144" i="125"/>
  <c r="J310" i="125"/>
  <c r="S310" i="125"/>
  <c r="T310" i="125"/>
  <c r="T317" i="125"/>
  <c r="S317" i="125"/>
  <c r="J317" i="125"/>
  <c r="J342" i="125"/>
  <c r="T342" i="125"/>
  <c r="S342" i="125"/>
  <c r="T263" i="124"/>
  <c r="J264" i="124"/>
  <c r="S265" i="124"/>
  <c r="T274" i="124"/>
  <c r="J275" i="124"/>
  <c r="S276" i="124"/>
  <c r="I279" i="124"/>
  <c r="S282" i="124"/>
  <c r="L283" i="124"/>
  <c r="S284" i="124"/>
  <c r="K289" i="124"/>
  <c r="S295" i="124"/>
  <c r="L296" i="124"/>
  <c r="M297" i="124"/>
  <c r="S315" i="124"/>
  <c r="M316" i="124"/>
  <c r="K329" i="124"/>
  <c r="S337" i="124"/>
  <c r="K348" i="124"/>
  <c r="S354" i="124"/>
  <c r="L355" i="124"/>
  <c r="J370" i="124"/>
  <c r="I373" i="124"/>
  <c r="I16" i="125"/>
  <c r="S19" i="125"/>
  <c r="L20" i="125"/>
  <c r="K21" i="125"/>
  <c r="K27" i="125"/>
  <c r="S39" i="125"/>
  <c r="M40" i="125"/>
  <c r="T46" i="125"/>
  <c r="J47" i="125"/>
  <c r="S48" i="125"/>
  <c r="S57" i="125"/>
  <c r="L58" i="125"/>
  <c r="S59" i="125"/>
  <c r="S67" i="125"/>
  <c r="K76" i="125"/>
  <c r="K84" i="125"/>
  <c r="T88" i="125"/>
  <c r="M89" i="125"/>
  <c r="T95" i="125"/>
  <c r="S96" i="125"/>
  <c r="M97" i="125"/>
  <c r="M103" i="125"/>
  <c r="J133" i="125"/>
  <c r="T133" i="125"/>
  <c r="S133" i="125"/>
  <c r="J165" i="125"/>
  <c r="S165" i="125"/>
  <c r="J190" i="125"/>
  <c r="T190" i="125"/>
  <c r="S190" i="125"/>
  <c r="J308" i="125"/>
  <c r="T308" i="125"/>
  <c r="S308" i="125"/>
  <c r="T330" i="125"/>
  <c r="S330" i="125"/>
  <c r="J330" i="125"/>
  <c r="J337" i="125"/>
  <c r="T337" i="125"/>
  <c r="S337" i="125"/>
  <c r="J348" i="125"/>
  <c r="T348" i="125"/>
  <c r="S348" i="125"/>
  <c r="J350" i="125"/>
  <c r="T350" i="125"/>
  <c r="S350" i="125"/>
  <c r="I108" i="125"/>
  <c r="M108" i="125"/>
  <c r="L108" i="125"/>
  <c r="J135" i="125"/>
  <c r="S135" i="125"/>
  <c r="J152" i="125"/>
  <c r="T152" i="125"/>
  <c r="S152" i="125"/>
  <c r="J220" i="125"/>
  <c r="T220" i="125"/>
  <c r="S220" i="125"/>
  <c r="J316" i="125"/>
  <c r="S316" i="125"/>
  <c r="T316" i="125"/>
  <c r="J331" i="125"/>
  <c r="T331" i="125"/>
  <c r="S331" i="125"/>
  <c r="P19" i="126"/>
  <c r="L21" i="126"/>
  <c r="S21" i="126"/>
  <c r="S27" i="126"/>
  <c r="I39" i="126"/>
  <c r="L39" i="126"/>
  <c r="I55" i="126"/>
  <c r="T55" i="126" s="1"/>
  <c r="M55" i="126"/>
  <c r="T58" i="126"/>
  <c r="S58" i="126"/>
  <c r="J58" i="126"/>
  <c r="T68" i="126"/>
  <c r="S68" i="126"/>
  <c r="J68" i="126"/>
  <c r="J84" i="126"/>
  <c r="T84" i="126"/>
  <c r="S84" i="126"/>
  <c r="I114" i="126"/>
  <c r="T114" i="126" s="1"/>
  <c r="M114" i="126"/>
  <c r="I120" i="126"/>
  <c r="M120" i="126"/>
  <c r="L120" i="126"/>
  <c r="I148" i="126"/>
  <c r="L148" i="126"/>
  <c r="M185" i="126"/>
  <c r="I185" i="126"/>
  <c r="L185" i="126"/>
  <c r="I228" i="126"/>
  <c r="L228" i="126"/>
  <c r="I292" i="126"/>
  <c r="L292" i="126"/>
  <c r="M292" i="126"/>
  <c r="J347" i="126"/>
  <c r="T347" i="126"/>
  <c r="S347" i="126"/>
  <c r="L142" i="127"/>
  <c r="I142" i="127"/>
  <c r="T142" i="127" s="1"/>
  <c r="M142" i="127"/>
  <c r="I294" i="127"/>
  <c r="T294" i="127" s="1"/>
  <c r="M294" i="127"/>
  <c r="L294" i="127"/>
  <c r="I299" i="127"/>
  <c r="S299" i="127" s="1"/>
  <c r="M299" i="127"/>
  <c r="I335" i="127"/>
  <c r="M335" i="127"/>
  <c r="L335" i="127"/>
  <c r="J350" i="127"/>
  <c r="S350" i="127"/>
  <c r="L356" i="127"/>
  <c r="M356" i="127"/>
  <c r="I356" i="127"/>
  <c r="T356" i="127" s="1"/>
  <c r="I284" i="127"/>
  <c r="M284" i="127"/>
  <c r="L284" i="127"/>
  <c r="M212" i="127"/>
  <c r="L212" i="127"/>
  <c r="I212" i="127"/>
  <c r="M140" i="127"/>
  <c r="I140" i="127"/>
  <c r="L140" i="127"/>
  <c r="M68" i="127"/>
  <c r="I68" i="127"/>
  <c r="L68" i="127"/>
  <c r="M112" i="125"/>
  <c r="L113" i="125"/>
  <c r="K114" i="125"/>
  <c r="P116" i="125"/>
  <c r="I118" i="125"/>
  <c r="L125" i="125"/>
  <c r="L126" i="125"/>
  <c r="M127" i="125"/>
  <c r="I130" i="125"/>
  <c r="L133" i="125"/>
  <c r="M148" i="125"/>
  <c r="M152" i="125"/>
  <c r="M156" i="125"/>
  <c r="L163" i="125"/>
  <c r="L164" i="125"/>
  <c r="M169" i="125"/>
  <c r="L170" i="125"/>
  <c r="K171" i="125"/>
  <c r="P173" i="125"/>
  <c r="L190" i="125"/>
  <c r="L191" i="125"/>
  <c r="L199" i="125"/>
  <c r="L207" i="125"/>
  <c r="P222" i="125"/>
  <c r="L226" i="125"/>
  <c r="K230" i="125"/>
  <c r="P233" i="125"/>
  <c r="L237" i="125"/>
  <c r="L238" i="125"/>
  <c r="L245" i="125"/>
  <c r="L246" i="125"/>
  <c r="L253" i="125"/>
  <c r="L254" i="125"/>
  <c r="M255" i="125"/>
  <c r="L256" i="125"/>
  <c r="S261" i="125"/>
  <c r="S263" i="125"/>
  <c r="J265" i="125"/>
  <c r="J274" i="125"/>
  <c r="J276" i="125"/>
  <c r="M278" i="125"/>
  <c r="M280" i="125"/>
  <c r="L281" i="125"/>
  <c r="L291" i="125"/>
  <c r="L292" i="125"/>
  <c r="J293" i="125"/>
  <c r="L299" i="125"/>
  <c r="L300" i="125"/>
  <c r="J301" i="125"/>
  <c r="M306" i="125"/>
  <c r="M307" i="125"/>
  <c r="K318" i="125"/>
  <c r="K323" i="125"/>
  <c r="P329" i="125"/>
  <c r="L331" i="125"/>
  <c r="M335" i="125"/>
  <c r="L342" i="125"/>
  <c r="M347" i="125"/>
  <c r="L348" i="125"/>
  <c r="L349" i="125"/>
  <c r="M350" i="125"/>
  <c r="L352" i="125"/>
  <c r="I353" i="125"/>
  <c r="I361" i="125"/>
  <c r="S362" i="125"/>
  <c r="L368" i="125"/>
  <c r="T368" i="125"/>
  <c r="J374" i="125"/>
  <c r="P374" i="125" s="1"/>
  <c r="E377" i="125"/>
  <c r="S19" i="126"/>
  <c r="L20" i="126"/>
  <c r="T21" i="126"/>
  <c r="T27" i="126"/>
  <c r="M36" i="126"/>
  <c r="I36" i="126"/>
  <c r="T36" i="126" s="1"/>
  <c r="J40" i="126"/>
  <c r="T40" i="126"/>
  <c r="L42" i="126"/>
  <c r="I42" i="126"/>
  <c r="T47" i="126"/>
  <c r="J47" i="126"/>
  <c r="I56" i="126"/>
  <c r="M56" i="126"/>
  <c r="L56" i="126"/>
  <c r="I66" i="126"/>
  <c r="L66" i="126"/>
  <c r="J67" i="126"/>
  <c r="T67" i="126"/>
  <c r="S67" i="126"/>
  <c r="J76" i="126"/>
  <c r="S76" i="126"/>
  <c r="J89" i="126"/>
  <c r="S89" i="126"/>
  <c r="T117" i="126"/>
  <c r="J117" i="126"/>
  <c r="I131" i="126"/>
  <c r="L131" i="126"/>
  <c r="M151" i="126"/>
  <c r="I151" i="126"/>
  <c r="L151" i="126"/>
  <c r="M166" i="126"/>
  <c r="I166" i="126"/>
  <c r="I173" i="126"/>
  <c r="L173" i="126"/>
  <c r="M179" i="126"/>
  <c r="I179" i="126"/>
  <c r="T179" i="126" s="1"/>
  <c r="L179" i="126"/>
  <c r="S238" i="126"/>
  <c r="T238" i="126"/>
  <c r="J238" i="126"/>
  <c r="M251" i="126"/>
  <c r="L251" i="126"/>
  <c r="I251" i="126"/>
  <c r="T251" i="126" s="1"/>
  <c r="I269" i="126"/>
  <c r="M269" i="126"/>
  <c r="L269" i="126"/>
  <c r="S301" i="126"/>
  <c r="J301" i="126"/>
  <c r="T301" i="126"/>
  <c r="M310" i="126"/>
  <c r="I310" i="126"/>
  <c r="J310" i="126" s="1"/>
  <c r="Q310" i="126" s="1"/>
  <c r="L310" i="126"/>
  <c r="M333" i="126"/>
  <c r="I333" i="126"/>
  <c r="J333" i="126" s="1"/>
  <c r="Q333" i="126" s="1"/>
  <c r="L333" i="126"/>
  <c r="J345" i="126"/>
  <c r="T345" i="126"/>
  <c r="S345" i="126"/>
  <c r="M359" i="126"/>
  <c r="L359" i="126"/>
  <c r="I359" i="126"/>
  <c r="I23" i="127"/>
  <c r="L23" i="127"/>
  <c r="M23" i="127"/>
  <c r="M113" i="125"/>
  <c r="S114" i="125"/>
  <c r="K116" i="125"/>
  <c r="M125" i="125"/>
  <c r="M133" i="125"/>
  <c r="P146" i="125"/>
  <c r="P154" i="125"/>
  <c r="M163" i="125"/>
  <c r="J164" i="125"/>
  <c r="L165" i="125"/>
  <c r="L167" i="125"/>
  <c r="I168" i="125"/>
  <c r="M170" i="125"/>
  <c r="L171" i="125"/>
  <c r="S171" i="125"/>
  <c r="L172" i="125"/>
  <c r="K173" i="125"/>
  <c r="L181" i="125"/>
  <c r="K182" i="125"/>
  <c r="P184" i="125"/>
  <c r="M190" i="125"/>
  <c r="J191" i="125"/>
  <c r="L192" i="125"/>
  <c r="L197" i="125"/>
  <c r="M198" i="125"/>
  <c r="M199" i="125"/>
  <c r="K201" i="125"/>
  <c r="L203" i="125"/>
  <c r="L205" i="125"/>
  <c r="M206" i="125"/>
  <c r="M207" i="125"/>
  <c r="K209" i="125"/>
  <c r="L211" i="125"/>
  <c r="K222" i="125"/>
  <c r="M226" i="125"/>
  <c r="K228" i="125"/>
  <c r="S230" i="125"/>
  <c r="K233" i="125"/>
  <c r="M238" i="125"/>
  <c r="I239" i="125"/>
  <c r="T239" i="125" s="1"/>
  <c r="L241" i="125"/>
  <c r="M246" i="125"/>
  <c r="I247" i="125"/>
  <c r="T247" i="125" s="1"/>
  <c r="L250" i="125"/>
  <c r="L251" i="125"/>
  <c r="L252" i="125"/>
  <c r="M253" i="125"/>
  <c r="I254" i="125"/>
  <c r="J255" i="125"/>
  <c r="L258" i="125"/>
  <c r="S265" i="125"/>
  <c r="S274" i="125"/>
  <c r="S276" i="125"/>
  <c r="I277" i="125"/>
  <c r="T277" i="125" s="1"/>
  <c r="J278" i="125"/>
  <c r="I279" i="125"/>
  <c r="J280" i="125"/>
  <c r="M282" i="125"/>
  <c r="L283" i="125"/>
  <c r="L290" i="125"/>
  <c r="J291" i="125"/>
  <c r="I292" i="125"/>
  <c r="S293" i="125"/>
  <c r="L297" i="125"/>
  <c r="L298" i="125"/>
  <c r="J299" i="125"/>
  <c r="I300" i="125"/>
  <c r="S301" i="125"/>
  <c r="J309" i="125"/>
  <c r="S318" i="125"/>
  <c r="S323" i="125"/>
  <c r="S329" i="125"/>
  <c r="L330" i="125"/>
  <c r="M331" i="125"/>
  <c r="L337" i="125"/>
  <c r="L340" i="125"/>
  <c r="M342" i="125"/>
  <c r="M352" i="125"/>
  <c r="L374" i="125"/>
  <c r="S374" i="125"/>
  <c r="I28" i="126"/>
  <c r="L28" i="126"/>
  <c r="I46" i="126"/>
  <c r="M46" i="126"/>
  <c r="L46" i="126"/>
  <c r="I72" i="126"/>
  <c r="M72" i="126"/>
  <c r="L72" i="126"/>
  <c r="I97" i="126"/>
  <c r="M97" i="126"/>
  <c r="L97" i="126"/>
  <c r="I99" i="126"/>
  <c r="M99" i="126"/>
  <c r="L99" i="126"/>
  <c r="J108" i="126"/>
  <c r="T108" i="126"/>
  <c r="S108" i="126"/>
  <c r="I116" i="126"/>
  <c r="M116" i="126"/>
  <c r="L116" i="126"/>
  <c r="T128" i="126"/>
  <c r="J128" i="126"/>
  <c r="P130" i="126"/>
  <c r="Q130" i="126"/>
  <c r="M174" i="126"/>
  <c r="I174" i="126"/>
  <c r="T174" i="126" s="1"/>
  <c r="L174" i="126"/>
  <c r="L196" i="126"/>
  <c r="I196" i="126"/>
  <c r="M196" i="126"/>
  <c r="L214" i="126"/>
  <c r="I214" i="126"/>
  <c r="P242" i="126"/>
  <c r="Q242" i="126"/>
  <c r="M287" i="126"/>
  <c r="I287" i="126"/>
  <c r="T287" i="126" s="1"/>
  <c r="L287" i="126"/>
  <c r="S293" i="126"/>
  <c r="J293" i="126"/>
  <c r="K293" i="126" s="1"/>
  <c r="T293" i="126"/>
  <c r="I317" i="126"/>
  <c r="T317" i="126" s="1"/>
  <c r="M317" i="126"/>
  <c r="L317" i="126"/>
  <c r="L349" i="126"/>
  <c r="I349" i="126"/>
  <c r="M349" i="126"/>
  <c r="I356" i="126"/>
  <c r="L356" i="126"/>
  <c r="M356" i="126"/>
  <c r="M284" i="126"/>
  <c r="L284" i="126"/>
  <c r="M212" i="126"/>
  <c r="L212" i="126"/>
  <c r="I212" i="126"/>
  <c r="M140" i="126"/>
  <c r="L140" i="126"/>
  <c r="I140" i="126"/>
  <c r="T114" i="125"/>
  <c r="S116" i="125"/>
  <c r="I119" i="125"/>
  <c r="K146" i="125"/>
  <c r="S164" i="125"/>
  <c r="M165" i="125"/>
  <c r="T171" i="125"/>
  <c r="J172" i="125"/>
  <c r="S173" i="125"/>
  <c r="I179" i="125"/>
  <c r="S182" i="125"/>
  <c r="K184" i="125"/>
  <c r="S191" i="125"/>
  <c r="M192" i="125"/>
  <c r="I198" i="125"/>
  <c r="S201" i="125"/>
  <c r="L202" i="125"/>
  <c r="M203" i="125"/>
  <c r="I206" i="125"/>
  <c r="S209" i="125"/>
  <c r="L210" i="125"/>
  <c r="M211" i="125"/>
  <c r="L214" i="125"/>
  <c r="S222" i="125"/>
  <c r="M225" i="125"/>
  <c r="L229" i="125"/>
  <c r="S233" i="125"/>
  <c r="M236" i="125"/>
  <c r="I237" i="125"/>
  <c r="T237" i="125" s="1"/>
  <c r="M244" i="125"/>
  <c r="I245" i="125"/>
  <c r="T245" i="125" s="1"/>
  <c r="I250" i="125"/>
  <c r="I252" i="125"/>
  <c r="T252" i="125" s="1"/>
  <c r="J253" i="125"/>
  <c r="S255" i="125"/>
  <c r="I256" i="125"/>
  <c r="T256" i="125" s="1"/>
  <c r="I258" i="125"/>
  <c r="S278" i="125"/>
  <c r="S280" i="125"/>
  <c r="I281" i="125"/>
  <c r="T281" i="125" s="1"/>
  <c r="I283" i="125"/>
  <c r="I290" i="125"/>
  <c r="I298" i="125"/>
  <c r="S309" i="125"/>
  <c r="L317" i="125"/>
  <c r="T318" i="125"/>
  <c r="T323" i="125"/>
  <c r="T329" i="125"/>
  <c r="M337" i="125"/>
  <c r="I340" i="125"/>
  <c r="I369" i="125"/>
  <c r="S370" i="125"/>
  <c r="K21" i="126"/>
  <c r="P27" i="126"/>
  <c r="J29" i="126"/>
  <c r="T29" i="126"/>
  <c r="L31" i="126"/>
  <c r="I31" i="126"/>
  <c r="L37" i="126"/>
  <c r="I37" i="126"/>
  <c r="J38" i="126"/>
  <c r="T38" i="126"/>
  <c r="J65" i="126"/>
  <c r="S65" i="126"/>
  <c r="I77" i="126"/>
  <c r="L77" i="126"/>
  <c r="J78" i="126"/>
  <c r="T78" i="126"/>
  <c r="S78" i="126"/>
  <c r="I90" i="126"/>
  <c r="L90" i="126"/>
  <c r="J91" i="126"/>
  <c r="T91" i="126"/>
  <c r="S91" i="126"/>
  <c r="I103" i="126"/>
  <c r="T103" i="126" s="1"/>
  <c r="M103" i="126"/>
  <c r="I110" i="126"/>
  <c r="M110" i="126"/>
  <c r="L110" i="126"/>
  <c r="I127" i="126"/>
  <c r="M127" i="126"/>
  <c r="L127" i="126"/>
  <c r="S132" i="126"/>
  <c r="T132" i="126"/>
  <c r="J132" i="126"/>
  <c r="I156" i="126"/>
  <c r="L156" i="126"/>
  <c r="I205" i="126"/>
  <c r="L205" i="126"/>
  <c r="M215" i="126"/>
  <c r="I215" i="126"/>
  <c r="T215" i="126" s="1"/>
  <c r="L215" i="126"/>
  <c r="I264" i="126"/>
  <c r="L264" i="126"/>
  <c r="M264" i="126"/>
  <c r="J361" i="126"/>
  <c r="T361" i="126"/>
  <c r="S361" i="126"/>
  <c r="M368" i="126"/>
  <c r="I368" i="126"/>
  <c r="S368" i="126" s="1"/>
  <c r="L368" i="126"/>
  <c r="I373" i="126"/>
  <c r="M373" i="126"/>
  <c r="L373" i="126"/>
  <c r="L47" i="126"/>
  <c r="T48" i="126"/>
  <c r="T57" i="126"/>
  <c r="I59" i="126"/>
  <c r="I62" i="126"/>
  <c r="I63" i="126"/>
  <c r="M65" i="126"/>
  <c r="I70" i="126"/>
  <c r="I73" i="126"/>
  <c r="M76" i="126"/>
  <c r="I80" i="126"/>
  <c r="I83" i="126"/>
  <c r="S83" i="126" s="1"/>
  <c r="S85" i="126"/>
  <c r="M89" i="126"/>
  <c r="I93" i="126"/>
  <c r="S98" i="126"/>
  <c r="I107" i="126"/>
  <c r="S107" i="126" s="1"/>
  <c r="S109" i="126"/>
  <c r="L117" i="126"/>
  <c r="T118" i="126"/>
  <c r="L128" i="126"/>
  <c r="T129" i="126"/>
  <c r="L130" i="126"/>
  <c r="T130" i="126"/>
  <c r="T133" i="126"/>
  <c r="L149" i="126"/>
  <c r="L157" i="126"/>
  <c r="I157" i="126"/>
  <c r="I168" i="126"/>
  <c r="T168" i="126" s="1"/>
  <c r="J176" i="126"/>
  <c r="L186" i="126"/>
  <c r="T186" i="126"/>
  <c r="I193" i="126"/>
  <c r="I198" i="126"/>
  <c r="T198" i="126" s="1"/>
  <c r="S203" i="126"/>
  <c r="I204" i="126"/>
  <c r="L211" i="126"/>
  <c r="S220" i="126"/>
  <c r="I221" i="126"/>
  <c r="L229" i="126"/>
  <c r="T239" i="126"/>
  <c r="L245" i="126"/>
  <c r="M247" i="126"/>
  <c r="M257" i="126"/>
  <c r="I257" i="126"/>
  <c r="S300" i="126"/>
  <c r="J300" i="126"/>
  <c r="L304" i="126"/>
  <c r="M304" i="126"/>
  <c r="M312" i="126"/>
  <c r="I312" i="126"/>
  <c r="J312" i="126" s="1"/>
  <c r="Q312" i="126" s="1"/>
  <c r="M314" i="126"/>
  <c r="I314" i="126"/>
  <c r="J314" i="126" s="1"/>
  <c r="I316" i="126"/>
  <c r="J316" i="126" s="1"/>
  <c r="Q316" i="126" s="1"/>
  <c r="I332" i="126"/>
  <c r="T332" i="126" s="1"/>
  <c r="M332" i="126"/>
  <c r="M337" i="126"/>
  <c r="L337" i="126"/>
  <c r="J343" i="126"/>
  <c r="P343" i="126" s="1"/>
  <c r="S343" i="126"/>
  <c r="M347" i="126"/>
  <c r="I352" i="126"/>
  <c r="J352" i="126" s="1"/>
  <c r="Q352" i="126" s="1"/>
  <c r="T353" i="126"/>
  <c r="S355" i="126"/>
  <c r="J355" i="126"/>
  <c r="M365" i="126"/>
  <c r="L365" i="126"/>
  <c r="Q371" i="126"/>
  <c r="K371" i="126"/>
  <c r="P371" i="126"/>
  <c r="L220" i="126"/>
  <c r="I223" i="126"/>
  <c r="T223" i="126" s="1"/>
  <c r="I246" i="126"/>
  <c r="T247" i="126"/>
  <c r="L250" i="126"/>
  <c r="M250" i="126"/>
  <c r="L268" i="126"/>
  <c r="I268" i="126"/>
  <c r="S268" i="126" s="1"/>
  <c r="M270" i="126"/>
  <c r="I270" i="126"/>
  <c r="T270" i="126" s="1"/>
  <c r="L286" i="126"/>
  <c r="I286" i="126"/>
  <c r="T286" i="126" s="1"/>
  <c r="I319" i="126"/>
  <c r="L319" i="126"/>
  <c r="P320" i="126"/>
  <c r="K320" i="126"/>
  <c r="J336" i="126"/>
  <c r="S336" i="126"/>
  <c r="S354" i="126"/>
  <c r="J354" i="126"/>
  <c r="L358" i="126"/>
  <c r="M358" i="126"/>
  <c r="I363" i="126"/>
  <c r="M363" i="126"/>
  <c r="S16" i="127"/>
  <c r="T16" i="127"/>
  <c r="J16" i="127"/>
  <c r="S24" i="127"/>
  <c r="T24" i="127"/>
  <c r="J24" i="127"/>
  <c r="T86" i="127"/>
  <c r="S86" i="127"/>
  <c r="J86" i="127"/>
  <c r="P86" i="127" s="1"/>
  <c r="L106" i="127"/>
  <c r="I106" i="127"/>
  <c r="M106" i="127"/>
  <c r="M168" i="127"/>
  <c r="I168" i="127"/>
  <c r="L168" i="127"/>
  <c r="M170" i="127"/>
  <c r="I170" i="127"/>
  <c r="L170" i="127"/>
  <c r="K48" i="126"/>
  <c r="P57" i="126"/>
  <c r="K118" i="126"/>
  <c r="K129" i="126"/>
  <c r="L168" i="126"/>
  <c r="I256" i="126"/>
  <c r="L256" i="126"/>
  <c r="M278" i="126"/>
  <c r="L278" i="126"/>
  <c r="I313" i="126"/>
  <c r="T313" i="126" s="1"/>
  <c r="M313" i="126"/>
  <c r="I315" i="126"/>
  <c r="T315" i="126" s="1"/>
  <c r="M315" i="126"/>
  <c r="M331" i="126"/>
  <c r="I331" i="126"/>
  <c r="J331" i="126" s="1"/>
  <c r="Q331" i="126" s="1"/>
  <c r="I341" i="126"/>
  <c r="M341" i="126"/>
  <c r="L341" i="126"/>
  <c r="I351" i="126"/>
  <c r="L351" i="126"/>
  <c r="I369" i="126"/>
  <c r="M369" i="126"/>
  <c r="L369" i="126"/>
  <c r="T370" i="126"/>
  <c r="J370" i="126"/>
  <c r="L374" i="126"/>
  <c r="I374" i="126"/>
  <c r="I302" i="126"/>
  <c r="L302" i="126"/>
  <c r="J34" i="127"/>
  <c r="T34" i="127"/>
  <c r="S34" i="127"/>
  <c r="P104" i="127"/>
  <c r="Q104" i="127"/>
  <c r="K104" i="127"/>
  <c r="I156" i="127"/>
  <c r="L156" i="127"/>
  <c r="M156" i="127"/>
  <c r="M198" i="127"/>
  <c r="I198" i="127"/>
  <c r="L198" i="127"/>
  <c r="M200" i="127"/>
  <c r="I200" i="127"/>
  <c r="L200" i="127"/>
  <c r="I265" i="126"/>
  <c r="T294" i="126"/>
  <c r="I308" i="126"/>
  <c r="J308" i="126" s="1"/>
  <c r="Q308" i="126" s="1"/>
  <c r="M311" i="126"/>
  <c r="I325" i="126"/>
  <c r="J325" i="126" s="1"/>
  <c r="Q325" i="126" s="1"/>
  <c r="I327" i="126"/>
  <c r="J327" i="126" s="1"/>
  <c r="Q327" i="126" s="1"/>
  <c r="I329" i="126"/>
  <c r="J329" i="126" s="1"/>
  <c r="T338" i="126"/>
  <c r="I342" i="126"/>
  <c r="I344" i="126"/>
  <c r="J344" i="126" s="1"/>
  <c r="Q344" i="126" s="1"/>
  <c r="L353" i="126"/>
  <c r="L362" i="126"/>
  <c r="T17" i="127"/>
  <c r="T25" i="127"/>
  <c r="I26" i="127"/>
  <c r="T26" i="127" s="1"/>
  <c r="T32" i="127"/>
  <c r="I35" i="127"/>
  <c r="S36" i="127"/>
  <c r="I37" i="127"/>
  <c r="I43" i="127"/>
  <c r="S44" i="127"/>
  <c r="I45" i="127"/>
  <c r="I53" i="127"/>
  <c r="L53" i="127"/>
  <c r="I76" i="127"/>
  <c r="L76" i="127"/>
  <c r="I84" i="127"/>
  <c r="L84" i="127"/>
  <c r="L88" i="127"/>
  <c r="I88" i="127"/>
  <c r="M88" i="127"/>
  <c r="M107" i="127"/>
  <c r="I107" i="127"/>
  <c r="T107" i="127" s="1"/>
  <c r="L107" i="127"/>
  <c r="I125" i="127"/>
  <c r="L125" i="127"/>
  <c r="I137" i="127"/>
  <c r="L137" i="127"/>
  <c r="M149" i="127"/>
  <c r="I149" i="127"/>
  <c r="M206" i="127"/>
  <c r="I206" i="127"/>
  <c r="S217" i="127"/>
  <c r="T217" i="127"/>
  <c r="J217" i="127"/>
  <c r="K217" i="127" s="1"/>
  <c r="I325" i="127"/>
  <c r="L325" i="127"/>
  <c r="M325" i="127"/>
  <c r="I348" i="127"/>
  <c r="M348" i="127"/>
  <c r="L348" i="127"/>
  <c r="T36" i="127"/>
  <c r="T44" i="127"/>
  <c r="I224" i="127"/>
  <c r="M224" i="127"/>
  <c r="L224" i="127"/>
  <c r="S369" i="127"/>
  <c r="T369" i="127"/>
  <c r="J369" i="127"/>
  <c r="K369" i="127" s="1"/>
  <c r="S54" i="127"/>
  <c r="T54" i="127"/>
  <c r="J54" i="127"/>
  <c r="S85" i="127"/>
  <c r="T85" i="127"/>
  <c r="J85" i="127"/>
  <c r="I97" i="127"/>
  <c r="L97" i="127"/>
  <c r="L178" i="127"/>
  <c r="I178" i="127"/>
  <c r="M178" i="127"/>
  <c r="I188" i="127"/>
  <c r="M188" i="127"/>
  <c r="M236" i="127"/>
  <c r="I236" i="127"/>
  <c r="L236" i="127"/>
  <c r="I243" i="127"/>
  <c r="M243" i="127"/>
  <c r="L243" i="127"/>
  <c r="I306" i="127"/>
  <c r="M306" i="127"/>
  <c r="L306" i="127"/>
  <c r="I344" i="127"/>
  <c r="M344" i="127"/>
  <c r="L344" i="127"/>
  <c r="T55" i="127"/>
  <c r="I56" i="127"/>
  <c r="T56" i="127" s="1"/>
  <c r="I62" i="127"/>
  <c r="J62" i="127" s="1"/>
  <c r="K62" i="127" s="1"/>
  <c r="S65" i="127"/>
  <c r="I90" i="127"/>
  <c r="T90" i="127" s="1"/>
  <c r="I235" i="127"/>
  <c r="L235" i="127"/>
  <c r="I263" i="127"/>
  <c r="M263" i="127"/>
  <c r="M271" i="127"/>
  <c r="I271" i="127"/>
  <c r="T271" i="127" s="1"/>
  <c r="L271" i="127"/>
  <c r="M275" i="127"/>
  <c r="I275" i="127"/>
  <c r="T275" i="127" s="1"/>
  <c r="L275" i="127"/>
  <c r="M279" i="127"/>
  <c r="I279" i="127"/>
  <c r="T279" i="127" s="1"/>
  <c r="L279" i="127"/>
  <c r="I291" i="127"/>
  <c r="M291" i="127"/>
  <c r="I300" i="127"/>
  <c r="M300" i="127"/>
  <c r="L300" i="127"/>
  <c r="M319" i="127"/>
  <c r="I319" i="127"/>
  <c r="L319" i="127"/>
  <c r="I331" i="127"/>
  <c r="L331" i="127"/>
  <c r="I336" i="127"/>
  <c r="M336" i="127"/>
  <c r="L336" i="127"/>
  <c r="M340" i="127"/>
  <c r="I340" i="127"/>
  <c r="T340" i="127" s="1"/>
  <c r="L340" i="127"/>
  <c r="I362" i="127"/>
  <c r="M362" i="127"/>
  <c r="T116" i="127"/>
  <c r="J122" i="127"/>
  <c r="I126" i="127"/>
  <c r="J129" i="127"/>
  <c r="T139" i="127"/>
  <c r="M150" i="127"/>
  <c r="L151" i="127"/>
  <c r="J158" i="127"/>
  <c r="P158" i="127" s="1"/>
  <c r="L160" i="127"/>
  <c r="M169" i="127"/>
  <c r="J186" i="127"/>
  <c r="M199" i="127"/>
  <c r="M207" i="127"/>
  <c r="M247" i="127"/>
  <c r="L247" i="127"/>
  <c r="M250" i="127"/>
  <c r="I250" i="127"/>
  <c r="J250" i="127" s="1"/>
  <c r="I272" i="127"/>
  <c r="J272" i="127" s="1"/>
  <c r="M272" i="127"/>
  <c r="L272" i="127"/>
  <c r="I276" i="127"/>
  <c r="J276" i="127" s="1"/>
  <c r="M276" i="127"/>
  <c r="L276" i="127"/>
  <c r="I280" i="127"/>
  <c r="J280" i="127" s="1"/>
  <c r="M280" i="127"/>
  <c r="L280" i="127"/>
  <c r="J342" i="127"/>
  <c r="S342" i="127"/>
  <c r="M363" i="127"/>
  <c r="I363" i="127"/>
  <c r="T363" i="127" s="1"/>
  <c r="L363" i="127"/>
  <c r="M55" i="127"/>
  <c r="L56" i="127"/>
  <c r="S78" i="127"/>
  <c r="L90" i="127"/>
  <c r="L109" i="127"/>
  <c r="L115" i="127"/>
  <c r="S127" i="127"/>
  <c r="J138" i="127"/>
  <c r="K138" i="127" s="1"/>
  <c r="S150" i="127"/>
  <c r="J157" i="127"/>
  <c r="K157" i="127" s="1"/>
  <c r="S169" i="127"/>
  <c r="J176" i="127"/>
  <c r="J179" i="127"/>
  <c r="K179" i="127" s="1"/>
  <c r="S199" i="127"/>
  <c r="S207" i="127"/>
  <c r="S225" i="127"/>
  <c r="J225" i="127"/>
  <c r="M235" i="127"/>
  <c r="M238" i="127"/>
  <c r="L238" i="127"/>
  <c r="J245" i="127"/>
  <c r="T245" i="127"/>
  <c r="S245" i="127"/>
  <c r="I309" i="127"/>
  <c r="T309" i="127" s="1"/>
  <c r="M309" i="127"/>
  <c r="I327" i="127"/>
  <c r="L327" i="127"/>
  <c r="L334" i="127"/>
  <c r="I334" i="127"/>
  <c r="M334" i="127"/>
  <c r="J337" i="127"/>
  <c r="T337" i="127"/>
  <c r="S374" i="127"/>
  <c r="J374" i="127"/>
  <c r="T218" i="127"/>
  <c r="T226" i="127"/>
  <c r="I244" i="127"/>
  <c r="M251" i="127"/>
  <c r="I254" i="127"/>
  <c r="T254" i="127" s="1"/>
  <c r="L269" i="127"/>
  <c r="L273" i="127"/>
  <c r="L277" i="127"/>
  <c r="J287" i="127"/>
  <c r="I288" i="127"/>
  <c r="J289" i="127"/>
  <c r="S316" i="127"/>
  <c r="T320" i="127"/>
  <c r="L328" i="127"/>
  <c r="L337" i="127"/>
  <c r="L342" i="127"/>
  <c r="M345" i="127"/>
  <c r="M346" i="127"/>
  <c r="M347" i="127"/>
  <c r="L349" i="127"/>
  <c r="M350" i="127"/>
  <c r="M352" i="127"/>
  <c r="I353" i="127"/>
  <c r="J368" i="127"/>
  <c r="T370" i="127"/>
  <c r="I371" i="127"/>
  <c r="T371" i="127" s="1"/>
  <c r="I373" i="127"/>
  <c r="J373" i="127" s="1"/>
  <c r="Q373" i="127" s="1"/>
  <c r="I252" i="127"/>
  <c r="T252" i="127" s="1"/>
  <c r="I256" i="127"/>
  <c r="T256" i="127" s="1"/>
  <c r="I269" i="127"/>
  <c r="I273" i="127"/>
  <c r="I277" i="127"/>
  <c r="S287" i="127"/>
  <c r="S289" i="127"/>
  <c r="I290" i="127"/>
  <c r="T290" i="127" s="1"/>
  <c r="S314" i="127"/>
  <c r="I328" i="127"/>
  <c r="M337" i="127"/>
  <c r="L341" i="127"/>
  <c r="M342" i="127"/>
  <c r="I345" i="127"/>
  <c r="I361" i="127"/>
  <c r="S368" i="127"/>
  <c r="H163" i="108"/>
  <c r="I163" i="108"/>
  <c r="I49" i="108"/>
  <c r="H49" i="108"/>
  <c r="H226" i="107"/>
  <c r="I107" i="108"/>
  <c r="H107" i="108"/>
  <c r="H102" i="108"/>
  <c r="I102" i="108"/>
  <c r="Q46" i="117"/>
  <c r="K46" i="117"/>
  <c r="P46" i="117"/>
  <c r="Q211" i="117"/>
  <c r="K211" i="117"/>
  <c r="P211" i="117"/>
  <c r="Q309" i="117"/>
  <c r="K309" i="117"/>
  <c r="P309" i="117"/>
  <c r="E39" i="115"/>
  <c r="L36" i="115"/>
  <c r="M36" i="115"/>
  <c r="Q21" i="123"/>
  <c r="K21" i="123"/>
  <c r="P21" i="123"/>
  <c r="G229" i="107"/>
  <c r="H229" i="107" s="1"/>
  <c r="E392" i="107"/>
  <c r="E393" i="107" s="1"/>
  <c r="F393" i="107" s="1"/>
  <c r="E391" i="107"/>
  <c r="E387" i="107"/>
  <c r="E383" i="107"/>
  <c r="E379" i="107"/>
  <c r="E388" i="107"/>
  <c r="E382" i="107"/>
  <c r="E377" i="107"/>
  <c r="E386" i="107"/>
  <c r="E381" i="107"/>
  <c r="E390" i="107"/>
  <c r="E385" i="107"/>
  <c r="E380" i="107"/>
  <c r="H149" i="108"/>
  <c r="I149" i="108"/>
  <c r="G62" i="108"/>
  <c r="Q29" i="117"/>
  <c r="K29" i="117"/>
  <c r="P29" i="117"/>
  <c r="I64" i="108"/>
  <c r="H64" i="108"/>
  <c r="H131" i="108"/>
  <c r="I131" i="108"/>
  <c r="H139" i="108"/>
  <c r="I139" i="108"/>
  <c r="M22" i="109"/>
  <c r="W22" i="109"/>
  <c r="X22" i="109"/>
  <c r="L58" i="109"/>
  <c r="P34" i="115"/>
  <c r="Q34" i="115"/>
  <c r="Q161" i="117"/>
  <c r="K161" i="117"/>
  <c r="P161" i="117"/>
  <c r="Q239" i="117"/>
  <c r="K239" i="117"/>
  <c r="P239" i="117"/>
  <c r="Q247" i="117"/>
  <c r="K247" i="117"/>
  <c r="P247" i="117"/>
  <c r="Q281" i="117"/>
  <c r="K281" i="117"/>
  <c r="P281" i="117"/>
  <c r="Q300" i="117"/>
  <c r="K300" i="117"/>
  <c r="P300" i="117"/>
  <c r="Q326" i="117"/>
  <c r="K326" i="117"/>
  <c r="P326" i="117"/>
  <c r="Q343" i="117"/>
  <c r="K343" i="117"/>
  <c r="P343" i="117"/>
  <c r="Q351" i="117"/>
  <c r="K351" i="117"/>
  <c r="P351" i="117"/>
  <c r="G169" i="108"/>
  <c r="I105" i="108"/>
  <c r="H105" i="108"/>
  <c r="D89" i="108"/>
  <c r="G89" i="108" s="1"/>
  <c r="G88" i="108"/>
  <c r="D92" i="108"/>
  <c r="G92" i="108" s="1"/>
  <c r="D95" i="108"/>
  <c r="G95" i="108" s="1"/>
  <c r="I134" i="108"/>
  <c r="H134" i="108"/>
  <c r="I133" i="108"/>
  <c r="H133" i="108"/>
  <c r="V27" i="109"/>
  <c r="N27" i="109"/>
  <c r="U27" i="109"/>
  <c r="T27" i="109"/>
  <c r="X27" i="109"/>
  <c r="W27" i="109"/>
  <c r="Q38" i="117"/>
  <c r="K38" i="117"/>
  <c r="P38" i="117"/>
  <c r="L52" i="117"/>
  <c r="I52" i="117"/>
  <c r="M52" i="117"/>
  <c r="Q133" i="117"/>
  <c r="K133" i="117"/>
  <c r="P133" i="117"/>
  <c r="Q264" i="117"/>
  <c r="K264" i="117"/>
  <c r="P264" i="117"/>
  <c r="S18" i="115"/>
  <c r="J18" i="115"/>
  <c r="I124" i="123"/>
  <c r="M124" i="123"/>
  <c r="L124" i="123"/>
  <c r="G30" i="92"/>
  <c r="G26" i="92"/>
  <c r="G22" i="92"/>
  <c r="G18" i="92"/>
  <c r="G82" i="92"/>
  <c r="G66" i="92"/>
  <c r="G49" i="92"/>
  <c r="G16" i="92"/>
  <c r="G72" i="92"/>
  <c r="G39" i="92"/>
  <c r="G67" i="92"/>
  <c r="G46" i="92"/>
  <c r="G91" i="92"/>
  <c r="G77" i="92"/>
  <c r="G60" i="92"/>
  <c r="G44" i="92"/>
  <c r="G11" i="92"/>
  <c r="G59" i="92"/>
  <c r="G50" i="92"/>
  <c r="G33" i="92"/>
  <c r="G28" i="92"/>
  <c r="G23" i="92"/>
  <c r="G17" i="92"/>
  <c r="G74" i="92"/>
  <c r="G53" i="92"/>
  <c r="G12" i="92"/>
  <c r="G55" i="92"/>
  <c r="G75" i="92"/>
  <c r="G38" i="92"/>
  <c r="G85" i="92"/>
  <c r="G65" i="92"/>
  <c r="G40" i="92"/>
  <c r="G76" i="92"/>
  <c r="G35" i="92"/>
  <c r="G42" i="92"/>
  <c r="G34" i="92"/>
  <c r="G56" i="92"/>
  <c r="G87" i="92"/>
  <c r="G31" i="92"/>
  <c r="G20" i="92"/>
  <c r="G58" i="92"/>
  <c r="G73" i="92"/>
  <c r="G15" i="92"/>
  <c r="G79" i="92"/>
  <c r="G32" i="92"/>
  <c r="G27" i="92"/>
  <c r="G21" i="92"/>
  <c r="F92" i="92"/>
  <c r="G70" i="92"/>
  <c r="G45" i="92"/>
  <c r="G88" i="92"/>
  <c r="G47" i="92"/>
  <c r="G62" i="92"/>
  <c r="G81" i="92"/>
  <c r="G36" i="92"/>
  <c r="G68" i="92"/>
  <c r="G25" i="92"/>
  <c r="G86" i="92"/>
  <c r="G61" i="92"/>
  <c r="G41" i="92"/>
  <c r="G80" i="92"/>
  <c r="G14" i="92"/>
  <c r="G13" i="92"/>
  <c r="G52" i="92"/>
  <c r="G51" i="92"/>
  <c r="E389" i="107"/>
  <c r="K7" i="108"/>
  <c r="H7" i="108"/>
  <c r="G10" i="108"/>
  <c r="G24" i="92"/>
  <c r="T18" i="115"/>
  <c r="Q21" i="117"/>
  <c r="K21" i="117"/>
  <c r="P21" i="117"/>
  <c r="Q55" i="117"/>
  <c r="K55" i="117"/>
  <c r="P55" i="117"/>
  <c r="Q63" i="117"/>
  <c r="K63" i="117"/>
  <c r="P63" i="117"/>
  <c r="Q74" i="117"/>
  <c r="K74" i="117"/>
  <c r="P74" i="117"/>
  <c r="Q82" i="117"/>
  <c r="K82" i="117"/>
  <c r="P82" i="117"/>
  <c r="I88" i="117"/>
  <c r="M88" i="117"/>
  <c r="L88" i="117"/>
  <c r="Q125" i="117"/>
  <c r="K125" i="117"/>
  <c r="P125" i="117"/>
  <c r="Q152" i="117"/>
  <c r="K152" i="117"/>
  <c r="P152" i="117"/>
  <c r="Q169" i="117"/>
  <c r="K169" i="117"/>
  <c r="P169" i="117"/>
  <c r="Q186" i="117"/>
  <c r="K186" i="117"/>
  <c r="P186" i="117"/>
  <c r="Q203" i="117"/>
  <c r="K203" i="117"/>
  <c r="P203" i="117"/>
  <c r="Q222" i="117"/>
  <c r="K222" i="117"/>
  <c r="P222" i="117"/>
  <c r="Q256" i="117"/>
  <c r="K256" i="117"/>
  <c r="P256" i="117"/>
  <c r="T304" i="117"/>
  <c r="J304" i="117"/>
  <c r="S304" i="117"/>
  <c r="Q334" i="117"/>
  <c r="K334" i="117"/>
  <c r="P334" i="117"/>
  <c r="I340" i="117"/>
  <c r="M340" i="117"/>
  <c r="L340" i="117"/>
  <c r="D46" i="108"/>
  <c r="G46" i="108" s="1"/>
  <c r="D52" i="108"/>
  <c r="G52" i="108" s="1"/>
  <c r="T16" i="109"/>
  <c r="T31" i="109"/>
  <c r="G54" i="92"/>
  <c r="G57" i="92"/>
  <c r="H112" i="108"/>
  <c r="I112" i="108"/>
  <c r="I136" i="108"/>
  <c r="G63" i="108"/>
  <c r="F68" i="108"/>
  <c r="F64" i="108"/>
  <c r="F61" i="108"/>
  <c r="G61" i="108" s="1"/>
  <c r="G45" i="108"/>
  <c r="J17" i="108"/>
  <c r="H17" i="108"/>
  <c r="G18" i="108"/>
  <c r="H15" i="108"/>
  <c r="G135" i="108"/>
  <c r="H8" i="108"/>
  <c r="K8" i="108"/>
  <c r="T17" i="109"/>
  <c r="V17" i="109"/>
  <c r="U17" i="109"/>
  <c r="N17" i="109"/>
  <c r="X36" i="109"/>
  <c r="W36" i="109"/>
  <c r="M36" i="109"/>
  <c r="G39" i="109"/>
  <c r="G29" i="92"/>
  <c r="Q91" i="117"/>
  <c r="K91" i="117"/>
  <c r="P91" i="117"/>
  <c r="Q99" i="117"/>
  <c r="K99" i="117"/>
  <c r="P99" i="117"/>
  <c r="Q108" i="117"/>
  <c r="K108" i="117"/>
  <c r="P108" i="117"/>
  <c r="Q116" i="117"/>
  <c r="K116" i="117"/>
  <c r="P116" i="117"/>
  <c r="Q144" i="117"/>
  <c r="K144" i="117"/>
  <c r="P144" i="117"/>
  <c r="G48" i="92"/>
  <c r="G83" i="92"/>
  <c r="G78" i="92"/>
  <c r="E378" i="107"/>
  <c r="G69" i="108"/>
  <c r="I137" i="108"/>
  <c r="J15" i="108"/>
  <c r="I161" i="108"/>
  <c r="H161" i="108"/>
  <c r="H132" i="108"/>
  <c r="I132" i="108"/>
  <c r="H9" i="108"/>
  <c r="K9" i="108"/>
  <c r="C15" i="109"/>
  <c r="T41" i="109"/>
  <c r="M52" i="109"/>
  <c r="X52" i="109"/>
  <c r="W52" i="109"/>
  <c r="Q41" i="109"/>
  <c r="G44" i="109"/>
  <c r="G29" i="109"/>
  <c r="Q27" i="109"/>
  <c r="T268" i="117"/>
  <c r="J268" i="117"/>
  <c r="S268" i="117"/>
  <c r="Q273" i="117"/>
  <c r="K273" i="117"/>
  <c r="P273" i="117"/>
  <c r="Q292" i="117"/>
  <c r="K292" i="117"/>
  <c r="P292" i="117"/>
  <c r="Q317" i="117"/>
  <c r="K317" i="117"/>
  <c r="P317" i="117"/>
  <c r="Q230" i="117"/>
  <c r="K230" i="117"/>
  <c r="P230" i="117"/>
  <c r="Q359" i="117"/>
  <c r="K359" i="117"/>
  <c r="P359" i="117"/>
  <c r="Q363" i="117"/>
  <c r="K363" i="117"/>
  <c r="P363" i="117"/>
  <c r="Q367" i="117"/>
  <c r="K367" i="117"/>
  <c r="P367" i="117"/>
  <c r="Q371" i="117"/>
  <c r="K371" i="117"/>
  <c r="P371" i="117"/>
  <c r="Q29" i="123"/>
  <c r="K29" i="123"/>
  <c r="P29" i="123"/>
  <c r="E376" i="117"/>
  <c r="E9" i="117" s="1"/>
  <c r="M49" i="123"/>
  <c r="I49" i="123"/>
  <c r="S58" i="123"/>
  <c r="T58" i="123"/>
  <c r="M66" i="123"/>
  <c r="L66" i="123"/>
  <c r="M102" i="123"/>
  <c r="L102" i="123"/>
  <c r="J67" i="117"/>
  <c r="Q89" i="123"/>
  <c r="K89" i="123"/>
  <c r="P89" i="123"/>
  <c r="Q91" i="123"/>
  <c r="K91" i="123"/>
  <c r="K94" i="123"/>
  <c r="S94" i="123"/>
  <c r="T94" i="123"/>
  <c r="Q97" i="123"/>
  <c r="K97" i="123"/>
  <c r="P97" i="123"/>
  <c r="S104" i="123"/>
  <c r="T104" i="123"/>
  <c r="J104" i="123"/>
  <c r="L106" i="123"/>
  <c r="I106" i="123"/>
  <c r="M106" i="123"/>
  <c r="M107" i="123"/>
  <c r="I107" i="123"/>
  <c r="L107" i="123"/>
  <c r="Q116" i="123"/>
  <c r="K116" i="123"/>
  <c r="P116" i="123"/>
  <c r="I131" i="123"/>
  <c r="L131" i="123"/>
  <c r="M132" i="123"/>
  <c r="L132" i="123"/>
  <c r="P140" i="123"/>
  <c r="Q140" i="123"/>
  <c r="T143" i="123"/>
  <c r="S143" i="123"/>
  <c r="J143" i="123"/>
  <c r="T147" i="123"/>
  <c r="S147" i="123"/>
  <c r="J147" i="123"/>
  <c r="T151" i="123"/>
  <c r="S151" i="123"/>
  <c r="J151" i="123"/>
  <c r="T155" i="123"/>
  <c r="S155" i="123"/>
  <c r="J155" i="123"/>
  <c r="J165" i="123"/>
  <c r="S165" i="123"/>
  <c r="P168" i="123"/>
  <c r="K168" i="123"/>
  <c r="J173" i="123"/>
  <c r="S173" i="123"/>
  <c r="J180" i="123"/>
  <c r="S180" i="123"/>
  <c r="P183" i="123"/>
  <c r="K183" i="123"/>
  <c r="J188" i="123"/>
  <c r="S188" i="123"/>
  <c r="P191" i="123"/>
  <c r="K191" i="123"/>
  <c r="S214" i="123"/>
  <c r="J214" i="123"/>
  <c r="M215" i="123"/>
  <c r="I215" i="123"/>
  <c r="M217" i="123"/>
  <c r="I217" i="123"/>
  <c r="M219" i="123"/>
  <c r="I219" i="123"/>
  <c r="M221" i="123"/>
  <c r="I221" i="123"/>
  <c r="M223" i="123"/>
  <c r="I223" i="123"/>
  <c r="M225" i="123"/>
  <c r="I225" i="123"/>
  <c r="M227" i="123"/>
  <c r="I227" i="123"/>
  <c r="M229" i="123"/>
  <c r="I229" i="123"/>
  <c r="J237" i="123"/>
  <c r="T237" i="123"/>
  <c r="S237" i="123"/>
  <c r="T238" i="123"/>
  <c r="S238" i="123"/>
  <c r="P240" i="123"/>
  <c r="Q240" i="123"/>
  <c r="J245" i="123"/>
  <c r="T245" i="123"/>
  <c r="S245" i="123"/>
  <c r="T246" i="123"/>
  <c r="S246" i="123"/>
  <c r="P248" i="123"/>
  <c r="Q248" i="123"/>
  <c r="S250" i="123"/>
  <c r="J250" i="123"/>
  <c r="T253" i="123"/>
  <c r="S253" i="123"/>
  <c r="J253" i="123"/>
  <c r="T257" i="123"/>
  <c r="S257" i="123"/>
  <c r="J257" i="123"/>
  <c r="T261" i="123"/>
  <c r="S261" i="123"/>
  <c r="J261" i="123"/>
  <c r="T265" i="123"/>
  <c r="S265" i="123"/>
  <c r="J265" i="123"/>
  <c r="J269" i="123"/>
  <c r="T269" i="123"/>
  <c r="S269" i="123"/>
  <c r="T270" i="123"/>
  <c r="S270" i="123"/>
  <c r="P272" i="123"/>
  <c r="Q272" i="123"/>
  <c r="J277" i="123"/>
  <c r="T277" i="123"/>
  <c r="S277" i="123"/>
  <c r="T278" i="123"/>
  <c r="S278" i="123"/>
  <c r="P280" i="123"/>
  <c r="Q280" i="123"/>
  <c r="S295" i="123"/>
  <c r="J295" i="123"/>
  <c r="T316" i="123"/>
  <c r="S316" i="123"/>
  <c r="J316" i="123"/>
  <c r="T318" i="123"/>
  <c r="S318" i="123"/>
  <c r="S322" i="123"/>
  <c r="J322" i="123"/>
  <c r="T322" i="123"/>
  <c r="T325" i="123"/>
  <c r="S325" i="123"/>
  <c r="J325" i="123"/>
  <c r="T327" i="123"/>
  <c r="S327" i="123"/>
  <c r="J327" i="123"/>
  <c r="M333" i="123"/>
  <c r="L333" i="123"/>
  <c r="P348" i="123"/>
  <c r="Q348" i="123"/>
  <c r="K348" i="123"/>
  <c r="P350" i="123"/>
  <c r="Q350" i="123"/>
  <c r="K350" i="123"/>
  <c r="T354" i="123"/>
  <c r="S354" i="123"/>
  <c r="J354" i="123"/>
  <c r="I369" i="123"/>
  <c r="L369" i="123"/>
  <c r="J18" i="124"/>
  <c r="S18" i="124"/>
  <c r="T18" i="124"/>
  <c r="J26" i="124"/>
  <c r="S26" i="124"/>
  <c r="T26" i="124"/>
  <c r="M48" i="124"/>
  <c r="L48" i="124"/>
  <c r="S52" i="124"/>
  <c r="J52" i="124"/>
  <c r="T52" i="124"/>
  <c r="I70" i="124"/>
  <c r="L70" i="124"/>
  <c r="M76" i="124"/>
  <c r="L76" i="124"/>
  <c r="M82" i="124"/>
  <c r="I82" i="124"/>
  <c r="L82" i="124"/>
  <c r="T95" i="124"/>
  <c r="S95" i="124"/>
  <c r="J95" i="124"/>
  <c r="T97" i="124"/>
  <c r="S97" i="124"/>
  <c r="J97" i="124"/>
  <c r="M103" i="124"/>
  <c r="L103" i="124"/>
  <c r="T125" i="124"/>
  <c r="S125" i="124"/>
  <c r="T139" i="124"/>
  <c r="S139" i="124"/>
  <c r="J139" i="124"/>
  <c r="M186" i="124"/>
  <c r="L186" i="124"/>
  <c r="P230" i="124"/>
  <c r="Q230" i="124"/>
  <c r="K230" i="124"/>
  <c r="M243" i="124"/>
  <c r="I243" i="124"/>
  <c r="L243" i="124"/>
  <c r="L252" i="124"/>
  <c r="M252" i="124"/>
  <c r="I252" i="124"/>
  <c r="I298" i="124"/>
  <c r="M298" i="124"/>
  <c r="L298" i="124"/>
  <c r="P307" i="124"/>
  <c r="Q307" i="124"/>
  <c r="K307" i="124"/>
  <c r="I349" i="124"/>
  <c r="M349" i="124"/>
  <c r="L349" i="124"/>
  <c r="L100" i="125"/>
  <c r="I100" i="125"/>
  <c r="M100" i="125"/>
  <c r="T113" i="125"/>
  <c r="J113" i="125"/>
  <c r="S113" i="125"/>
  <c r="T168" i="125"/>
  <c r="S168" i="125"/>
  <c r="J168" i="125"/>
  <c r="S262" i="125"/>
  <c r="J262" i="125"/>
  <c r="T262" i="125"/>
  <c r="Q263" i="125"/>
  <c r="K263" i="125"/>
  <c r="P263" i="125"/>
  <c r="Q253" i="126"/>
  <c r="P253" i="126"/>
  <c r="K253" i="126"/>
  <c r="Q27" i="117"/>
  <c r="K27" i="117"/>
  <c r="Q36" i="117"/>
  <c r="K36" i="117"/>
  <c r="Q80" i="117"/>
  <c r="K80" i="117"/>
  <c r="Q89" i="117"/>
  <c r="K89" i="117"/>
  <c r="Q97" i="117"/>
  <c r="K97" i="117"/>
  <c r="K132" i="117"/>
  <c r="Q150" i="117"/>
  <c r="K150" i="117"/>
  <c r="Q184" i="117"/>
  <c r="K184" i="117"/>
  <c r="K193" i="117"/>
  <c r="K210" i="117"/>
  <c r="Q228" i="117"/>
  <c r="K228" i="117"/>
  <c r="K229" i="117"/>
  <c r="Q237" i="117"/>
  <c r="K237" i="117"/>
  <c r="Q245" i="117"/>
  <c r="K245" i="117"/>
  <c r="K255" i="117"/>
  <c r="Q262" i="117"/>
  <c r="K262" i="117"/>
  <c r="K263" i="117"/>
  <c r="Q307" i="117"/>
  <c r="K307" i="117"/>
  <c r="Q315" i="117"/>
  <c r="K315" i="117"/>
  <c r="Q324" i="117"/>
  <c r="K324" i="117"/>
  <c r="Q332" i="117"/>
  <c r="K332" i="117"/>
  <c r="K333" i="117"/>
  <c r="Q19" i="123"/>
  <c r="K19" i="123"/>
  <c r="Q27" i="123"/>
  <c r="K27" i="123"/>
  <c r="I38" i="123"/>
  <c r="L38" i="123"/>
  <c r="Q44" i="123"/>
  <c r="K44" i="123"/>
  <c r="S47" i="123"/>
  <c r="T47" i="123"/>
  <c r="L49" i="123"/>
  <c r="Q55" i="123"/>
  <c r="K55" i="123"/>
  <c r="S64" i="123"/>
  <c r="J64" i="123"/>
  <c r="S68" i="123"/>
  <c r="T68" i="123"/>
  <c r="M71" i="123"/>
  <c r="I71" i="123"/>
  <c r="M77" i="123"/>
  <c r="L77" i="123"/>
  <c r="I93" i="123"/>
  <c r="L93" i="123"/>
  <c r="I101" i="123"/>
  <c r="L101" i="123"/>
  <c r="M121" i="123"/>
  <c r="L121" i="123"/>
  <c r="S130" i="123"/>
  <c r="J130" i="123"/>
  <c r="J163" i="123"/>
  <c r="S163" i="123"/>
  <c r="J171" i="123"/>
  <c r="S171" i="123"/>
  <c r="J235" i="123"/>
  <c r="T235" i="123"/>
  <c r="S235" i="123"/>
  <c r="P238" i="123"/>
  <c r="Q238" i="123"/>
  <c r="T244" i="123"/>
  <c r="S244" i="123"/>
  <c r="T251" i="123"/>
  <c r="S251" i="123"/>
  <c r="J251" i="123"/>
  <c r="I268" i="123"/>
  <c r="M268" i="123"/>
  <c r="T276" i="123"/>
  <c r="S276" i="123"/>
  <c r="J283" i="123"/>
  <c r="T283" i="123"/>
  <c r="S283" i="123"/>
  <c r="J307" i="123"/>
  <c r="T307" i="123"/>
  <c r="S307" i="123"/>
  <c r="J16" i="124"/>
  <c r="S16" i="124"/>
  <c r="T16" i="124"/>
  <c r="I34" i="124"/>
  <c r="L34" i="124"/>
  <c r="T48" i="124"/>
  <c r="S48" i="124"/>
  <c r="J48" i="124"/>
  <c r="T50" i="124"/>
  <c r="S50" i="124"/>
  <c r="J50" i="124"/>
  <c r="T76" i="124"/>
  <c r="S76" i="124"/>
  <c r="J76" i="124"/>
  <c r="T78" i="124"/>
  <c r="S78" i="124"/>
  <c r="J78" i="124"/>
  <c r="M84" i="124"/>
  <c r="L84" i="124"/>
  <c r="T103" i="124"/>
  <c r="S103" i="124"/>
  <c r="J103" i="124"/>
  <c r="P125" i="124"/>
  <c r="Q125" i="124"/>
  <c r="K125" i="124"/>
  <c r="P129" i="124"/>
  <c r="Q129" i="124"/>
  <c r="T186" i="124"/>
  <c r="S186" i="124"/>
  <c r="J186" i="124"/>
  <c r="M192" i="124"/>
  <c r="I192" i="124"/>
  <c r="L192" i="124"/>
  <c r="M233" i="124"/>
  <c r="I233" i="124"/>
  <c r="L233" i="124"/>
  <c r="M16" i="115"/>
  <c r="H154" i="108"/>
  <c r="D108" i="108"/>
  <c r="G108" i="108" s="1"/>
  <c r="D104" i="108"/>
  <c r="G104" i="108" s="1"/>
  <c r="N41" i="109"/>
  <c r="Q25" i="109"/>
  <c r="P25" i="109"/>
  <c r="S28" i="115"/>
  <c r="J36" i="115"/>
  <c r="J17" i="117"/>
  <c r="J42" i="117"/>
  <c r="Q50" i="117"/>
  <c r="K50" i="117"/>
  <c r="J112" i="117"/>
  <c r="J137" i="117"/>
  <c r="J156" i="117"/>
  <c r="J173" i="117"/>
  <c r="L176" i="117"/>
  <c r="J190" i="117"/>
  <c r="P214" i="117"/>
  <c r="J226" i="117"/>
  <c r="J235" i="117"/>
  <c r="I248" i="117"/>
  <c r="Q250" i="117"/>
  <c r="J260" i="117"/>
  <c r="M359" i="117"/>
  <c r="M363" i="117"/>
  <c r="M367" i="117"/>
  <c r="M371" i="117"/>
  <c r="Q374" i="117"/>
  <c r="I24" i="115"/>
  <c r="E24" i="115"/>
  <c r="J25" i="123"/>
  <c r="S39" i="123"/>
  <c r="T39" i="123"/>
  <c r="M41" i="123"/>
  <c r="I41" i="123"/>
  <c r="P44" i="123"/>
  <c r="S45" i="123"/>
  <c r="J45" i="123"/>
  <c r="M58" i="123"/>
  <c r="L58" i="123"/>
  <c r="I67" i="123"/>
  <c r="M67" i="123"/>
  <c r="I78" i="123"/>
  <c r="M78" i="123"/>
  <c r="G64" i="92"/>
  <c r="G227" i="107"/>
  <c r="H227" i="107" s="1"/>
  <c r="H106" i="108"/>
  <c r="G76" i="108"/>
  <c r="G59" i="108"/>
  <c r="Q36" i="109"/>
  <c r="W41" i="109"/>
  <c r="N31" i="109"/>
  <c r="X17" i="109"/>
  <c r="G50" i="109"/>
  <c r="G20" i="109"/>
  <c r="Q38" i="109"/>
  <c r="Q18" i="109"/>
  <c r="Q22" i="115"/>
  <c r="T28" i="115"/>
  <c r="P29" i="115"/>
  <c r="Q31" i="115"/>
  <c r="P33" i="115"/>
  <c r="K33" i="115"/>
  <c r="P38" i="115"/>
  <c r="K38" i="115"/>
  <c r="S39" i="115"/>
  <c r="E22" i="115"/>
  <c r="J16" i="117"/>
  <c r="L17" i="117"/>
  <c r="S17" i="117"/>
  <c r="L18" i="117"/>
  <c r="P20" i="117"/>
  <c r="J23" i="117"/>
  <c r="J24" i="117"/>
  <c r="L25" i="117"/>
  <c r="S25" i="117"/>
  <c r="L26" i="117"/>
  <c r="J31" i="117"/>
  <c r="J32" i="117"/>
  <c r="M34" i="117"/>
  <c r="L35" i="117"/>
  <c r="P37" i="117"/>
  <c r="J40" i="117"/>
  <c r="J41" i="117"/>
  <c r="L42" i="117"/>
  <c r="S42" i="117"/>
  <c r="L43" i="117"/>
  <c r="P45" i="117"/>
  <c r="J48" i="117"/>
  <c r="J49" i="117"/>
  <c r="J57" i="117"/>
  <c r="J58" i="117"/>
  <c r="L59" i="117"/>
  <c r="S59" i="117"/>
  <c r="L60" i="117"/>
  <c r="J65" i="117"/>
  <c r="J66" i="117"/>
  <c r="L67" i="117"/>
  <c r="S67" i="117"/>
  <c r="J68" i="117"/>
  <c r="M70" i="117"/>
  <c r="L71" i="117"/>
  <c r="J76" i="117"/>
  <c r="J77" i="117"/>
  <c r="L78" i="117"/>
  <c r="S78" i="117"/>
  <c r="L79" i="117"/>
  <c r="J84" i="117"/>
  <c r="J85" i="117"/>
  <c r="L86" i="117"/>
  <c r="S86" i="117"/>
  <c r="P90" i="117"/>
  <c r="J93" i="117"/>
  <c r="J94" i="117"/>
  <c r="L95" i="117"/>
  <c r="S95" i="117"/>
  <c r="L96" i="117"/>
  <c r="P98" i="117"/>
  <c r="J101" i="117"/>
  <c r="J102" i="117"/>
  <c r="L103" i="117"/>
  <c r="S103" i="117"/>
  <c r="L104" i="117"/>
  <c r="P107" i="117"/>
  <c r="J110" i="117"/>
  <c r="J111" i="117"/>
  <c r="L112" i="117"/>
  <c r="S112" i="117"/>
  <c r="L113" i="117"/>
  <c r="P115" i="117"/>
  <c r="J118" i="117"/>
  <c r="J119" i="117"/>
  <c r="L120" i="117"/>
  <c r="S120" i="117"/>
  <c r="L121" i="117"/>
  <c r="J127" i="117"/>
  <c r="J128" i="117"/>
  <c r="L129" i="117"/>
  <c r="S129" i="117"/>
  <c r="L130" i="117"/>
  <c r="P132" i="117"/>
  <c r="J135" i="117"/>
  <c r="J136" i="117"/>
  <c r="L137" i="117"/>
  <c r="S137" i="117"/>
  <c r="L138" i="117"/>
  <c r="P143" i="117"/>
  <c r="J146" i="117"/>
  <c r="J147" i="117"/>
  <c r="L148" i="117"/>
  <c r="S148" i="117"/>
  <c r="L149" i="117"/>
  <c r="J154" i="117"/>
  <c r="J155" i="117"/>
  <c r="L156" i="117"/>
  <c r="S156" i="117"/>
  <c r="L157" i="117"/>
  <c r="M158" i="117"/>
  <c r="J163" i="117"/>
  <c r="J164" i="117"/>
  <c r="L165" i="117"/>
  <c r="S165" i="117"/>
  <c r="L166" i="117"/>
  <c r="P168" i="117"/>
  <c r="J171" i="117"/>
  <c r="J172" i="117"/>
  <c r="L173" i="117"/>
  <c r="S173" i="117"/>
  <c r="L174" i="117"/>
  <c r="I176" i="117"/>
  <c r="J180" i="117"/>
  <c r="J181" i="117"/>
  <c r="L182" i="117"/>
  <c r="S182" i="117"/>
  <c r="L183" i="117"/>
  <c r="P185" i="117"/>
  <c r="J188" i="117"/>
  <c r="J189" i="117"/>
  <c r="L190" i="117"/>
  <c r="S190" i="117"/>
  <c r="L191" i="117"/>
  <c r="P193" i="117"/>
  <c r="J196" i="117"/>
  <c r="J197" i="117"/>
  <c r="J198" i="117"/>
  <c r="L199" i="117"/>
  <c r="S199" i="117"/>
  <c r="L200" i="117"/>
  <c r="P202" i="117"/>
  <c r="J205" i="117"/>
  <c r="J206" i="117"/>
  <c r="L207" i="117"/>
  <c r="S207" i="117"/>
  <c r="L208" i="117"/>
  <c r="P210" i="117"/>
  <c r="P212" i="117"/>
  <c r="Q214" i="117"/>
  <c r="J216" i="117"/>
  <c r="J217" i="117"/>
  <c r="L218" i="117"/>
  <c r="S218" i="117"/>
  <c r="L219" i="117"/>
  <c r="P221" i="117"/>
  <c r="J224" i="117"/>
  <c r="J225" i="117"/>
  <c r="L226" i="117"/>
  <c r="S226" i="117"/>
  <c r="L227" i="117"/>
  <c r="P229" i="117"/>
  <c r="J232" i="117"/>
  <c r="J233" i="117"/>
  <c r="J234" i="117"/>
  <c r="L235" i="117"/>
  <c r="S235" i="117"/>
  <c r="L236" i="117"/>
  <c r="P238" i="117"/>
  <c r="J241" i="117"/>
  <c r="J242" i="117"/>
  <c r="L243" i="117"/>
  <c r="S243" i="117"/>
  <c r="L244" i="117"/>
  <c r="P246" i="117"/>
  <c r="K250" i="117"/>
  <c r="S250" i="117"/>
  <c r="J251" i="117"/>
  <c r="L252" i="117"/>
  <c r="S252" i="117"/>
  <c r="L253" i="117"/>
  <c r="P255" i="117"/>
  <c r="J258" i="117"/>
  <c r="J259" i="117"/>
  <c r="L260" i="117"/>
  <c r="S260" i="117"/>
  <c r="L261" i="117"/>
  <c r="P263" i="117"/>
  <c r="Q266" i="117"/>
  <c r="K266" i="117"/>
  <c r="L268" i="117"/>
  <c r="L269" i="117"/>
  <c r="S269" i="117"/>
  <c r="L270" i="117"/>
  <c r="J275" i="117"/>
  <c r="J276" i="117"/>
  <c r="L277" i="117"/>
  <c r="S277" i="117"/>
  <c r="L278" i="117"/>
  <c r="J283" i="117"/>
  <c r="K286" i="117"/>
  <c r="S286" i="117"/>
  <c r="J287" i="117"/>
  <c r="L288" i="117"/>
  <c r="S288" i="117"/>
  <c r="L289" i="117"/>
  <c r="J294" i="117"/>
  <c r="J295" i="117"/>
  <c r="L296" i="117"/>
  <c r="S296" i="117"/>
  <c r="L297" i="117"/>
  <c r="P299" i="117"/>
  <c r="J302" i="117"/>
  <c r="L304" i="117"/>
  <c r="L305" i="117"/>
  <c r="S305" i="117"/>
  <c r="L306" i="117"/>
  <c r="P308" i="117"/>
  <c r="J311" i="117"/>
  <c r="J312" i="117"/>
  <c r="L313" i="117"/>
  <c r="S313" i="117"/>
  <c r="L314" i="117"/>
  <c r="J319" i="117"/>
  <c r="J320" i="117"/>
  <c r="M322" i="117"/>
  <c r="L323" i="117"/>
  <c r="P325" i="117"/>
  <c r="J328" i="117"/>
  <c r="J329" i="117"/>
  <c r="L330" i="117"/>
  <c r="S330" i="117"/>
  <c r="L331" i="117"/>
  <c r="P333" i="117"/>
  <c r="J336" i="117"/>
  <c r="J337" i="117"/>
  <c r="P342" i="117"/>
  <c r="J345" i="117"/>
  <c r="J346" i="117"/>
  <c r="L347" i="117"/>
  <c r="S347" i="117"/>
  <c r="L348" i="117"/>
  <c r="P350" i="117"/>
  <c r="J353" i="117"/>
  <c r="J354" i="117"/>
  <c r="L355" i="117"/>
  <c r="S355" i="117"/>
  <c r="J356" i="117"/>
  <c r="J360" i="117"/>
  <c r="J361" i="117"/>
  <c r="J364" i="117"/>
  <c r="J365" i="117"/>
  <c r="J368" i="117"/>
  <c r="J369" i="117"/>
  <c r="J372" i="117"/>
  <c r="J373" i="117"/>
  <c r="S374" i="117"/>
  <c r="E18" i="115"/>
  <c r="I34" i="115"/>
  <c r="S31" i="115"/>
  <c r="J16" i="123"/>
  <c r="L17" i="123"/>
  <c r="S17" i="123"/>
  <c r="L18" i="123"/>
  <c r="J23" i="123"/>
  <c r="J24" i="123"/>
  <c r="L25" i="123"/>
  <c r="S25" i="123"/>
  <c r="L26" i="123"/>
  <c r="J31" i="123"/>
  <c r="S37" i="123"/>
  <c r="J37" i="123"/>
  <c r="P39" i="123"/>
  <c r="M39" i="123"/>
  <c r="L39" i="123"/>
  <c r="S44" i="123"/>
  <c r="I48" i="123"/>
  <c r="M48" i="123"/>
  <c r="J52" i="123"/>
  <c r="S55" i="123"/>
  <c r="I59" i="123"/>
  <c r="M59" i="123"/>
  <c r="J62" i="123"/>
  <c r="I65" i="123"/>
  <c r="L65" i="123"/>
  <c r="L70" i="123"/>
  <c r="I70" i="123"/>
  <c r="J73" i="123"/>
  <c r="I76" i="123"/>
  <c r="L76" i="123"/>
  <c r="Q80" i="123"/>
  <c r="K80" i="123"/>
  <c r="P80" i="123"/>
  <c r="Q82" i="123"/>
  <c r="K82" i="123"/>
  <c r="K85" i="123"/>
  <c r="S85" i="123"/>
  <c r="T85" i="123"/>
  <c r="P91" i="123"/>
  <c r="S92" i="123"/>
  <c r="J92" i="123"/>
  <c r="P94" i="123"/>
  <c r="M94" i="123"/>
  <c r="L94" i="123"/>
  <c r="I95" i="123"/>
  <c r="M95" i="123"/>
  <c r="M96" i="123"/>
  <c r="I96" i="123"/>
  <c r="L96" i="123"/>
  <c r="Q110" i="123"/>
  <c r="K110" i="123"/>
  <c r="P110" i="123"/>
  <c r="S111" i="123"/>
  <c r="J111" i="123"/>
  <c r="S113" i="123"/>
  <c r="T113" i="123"/>
  <c r="J113" i="123"/>
  <c r="I114" i="123"/>
  <c r="M114" i="123"/>
  <c r="L114" i="123"/>
  <c r="M115" i="123"/>
  <c r="I115" i="123"/>
  <c r="L115" i="123"/>
  <c r="Q127" i="123"/>
  <c r="K127" i="123"/>
  <c r="P127" i="123"/>
  <c r="M131" i="123"/>
  <c r="T134" i="123"/>
  <c r="S134" i="123"/>
  <c r="J134" i="123"/>
  <c r="T138" i="123"/>
  <c r="S138" i="123"/>
  <c r="J138" i="123"/>
  <c r="K140" i="123"/>
  <c r="T140" i="123"/>
  <c r="S140" i="123"/>
  <c r="L145" i="123"/>
  <c r="L149" i="123"/>
  <c r="L153" i="123"/>
  <c r="L157" i="123"/>
  <c r="P162" i="123"/>
  <c r="K162" i="123"/>
  <c r="J167" i="123"/>
  <c r="S167" i="123"/>
  <c r="P170" i="123"/>
  <c r="K170" i="123"/>
  <c r="J175" i="123"/>
  <c r="S175" i="123"/>
  <c r="J182" i="123"/>
  <c r="S182" i="123"/>
  <c r="P185" i="123"/>
  <c r="K185" i="123"/>
  <c r="J190" i="123"/>
  <c r="S190" i="123"/>
  <c r="P193" i="123"/>
  <c r="K193" i="123"/>
  <c r="I196" i="123"/>
  <c r="L196" i="123"/>
  <c r="M198" i="123"/>
  <c r="I198" i="123"/>
  <c r="M200" i="123"/>
  <c r="I200" i="123"/>
  <c r="M202" i="123"/>
  <c r="I202" i="123"/>
  <c r="M204" i="123"/>
  <c r="I204" i="123"/>
  <c r="M206" i="123"/>
  <c r="I206" i="123"/>
  <c r="M208" i="123"/>
  <c r="I208" i="123"/>
  <c r="M210" i="123"/>
  <c r="I210" i="123"/>
  <c r="T212" i="123"/>
  <c r="S212" i="123"/>
  <c r="J212" i="123"/>
  <c r="I232" i="123"/>
  <c r="M232" i="123"/>
  <c r="P234" i="123"/>
  <c r="Q234" i="123"/>
  <c r="K238" i="123"/>
  <c r="J239" i="123"/>
  <c r="T239" i="123"/>
  <c r="S239" i="123"/>
  <c r="T240" i="123"/>
  <c r="S240" i="123"/>
  <c r="P242" i="123"/>
  <c r="Q242" i="123"/>
  <c r="J247" i="123"/>
  <c r="T247" i="123"/>
  <c r="S247" i="123"/>
  <c r="T248" i="123"/>
  <c r="S248" i="123"/>
  <c r="L255" i="123"/>
  <c r="L259" i="123"/>
  <c r="L263" i="123"/>
  <c r="L268" i="123"/>
  <c r="J271" i="123"/>
  <c r="T271" i="123"/>
  <c r="S271" i="123"/>
  <c r="T272" i="123"/>
  <c r="S272" i="123"/>
  <c r="P274" i="123"/>
  <c r="Q274" i="123"/>
  <c r="J279" i="123"/>
  <c r="T279" i="123"/>
  <c r="S279" i="123"/>
  <c r="T280" i="123"/>
  <c r="S280" i="123"/>
  <c r="P282" i="123"/>
  <c r="Q282" i="123"/>
  <c r="S286" i="123"/>
  <c r="J286" i="123"/>
  <c r="I298" i="123"/>
  <c r="M298" i="123"/>
  <c r="L298" i="123"/>
  <c r="P310" i="123"/>
  <c r="Q310" i="123"/>
  <c r="K310" i="123"/>
  <c r="P312" i="123"/>
  <c r="Q312" i="123"/>
  <c r="K312" i="123"/>
  <c r="P314" i="123"/>
  <c r="Q314" i="123"/>
  <c r="J315" i="123"/>
  <c r="T315" i="123"/>
  <c r="S315" i="123"/>
  <c r="J317" i="123"/>
  <c r="T317" i="123"/>
  <c r="S317" i="123"/>
  <c r="M325" i="123"/>
  <c r="L325" i="123"/>
  <c r="M331" i="123"/>
  <c r="I331" i="123"/>
  <c r="L331" i="123"/>
  <c r="P342" i="123"/>
  <c r="Q342" i="123"/>
  <c r="K342" i="123"/>
  <c r="T346" i="123"/>
  <c r="S346" i="123"/>
  <c r="J346" i="123"/>
  <c r="T348" i="123"/>
  <c r="S348" i="123"/>
  <c r="J353" i="123"/>
  <c r="T353" i="123"/>
  <c r="S353" i="123"/>
  <c r="J355" i="123"/>
  <c r="T355" i="123"/>
  <c r="S355" i="123"/>
  <c r="S364" i="123"/>
  <c r="J364" i="123"/>
  <c r="T364" i="123"/>
  <c r="Q365" i="123"/>
  <c r="K365" i="123"/>
  <c r="P365" i="123"/>
  <c r="M374" i="123"/>
  <c r="L374" i="123"/>
  <c r="I374" i="123"/>
  <c r="I302" i="123"/>
  <c r="L302" i="123"/>
  <c r="L230" i="123"/>
  <c r="I230" i="123"/>
  <c r="L158" i="123"/>
  <c r="I158" i="123"/>
  <c r="M158" i="123"/>
  <c r="E376" i="123"/>
  <c r="I86" i="123"/>
  <c r="M86" i="123"/>
  <c r="J20" i="124"/>
  <c r="S20" i="124"/>
  <c r="T20" i="124"/>
  <c r="J28" i="124"/>
  <c r="S28" i="124"/>
  <c r="T28" i="124"/>
  <c r="T40" i="124"/>
  <c r="S40" i="124"/>
  <c r="J40" i="124"/>
  <c r="T42" i="124"/>
  <c r="S42" i="124"/>
  <c r="J42" i="124"/>
  <c r="M46" i="124"/>
  <c r="I46" i="124"/>
  <c r="L46" i="124"/>
  <c r="M74" i="124"/>
  <c r="I74" i="124"/>
  <c r="L74" i="124"/>
  <c r="T89" i="124"/>
  <c r="S89" i="124"/>
  <c r="J89" i="124"/>
  <c r="M95" i="124"/>
  <c r="L95" i="124"/>
  <c r="M101" i="124"/>
  <c r="I101" i="124"/>
  <c r="L101" i="124"/>
  <c r="M124" i="124"/>
  <c r="L124" i="124"/>
  <c r="I124" i="124"/>
  <c r="K129" i="124"/>
  <c r="P133" i="124"/>
  <c r="Q133" i="124"/>
  <c r="K133" i="124"/>
  <c r="P135" i="124"/>
  <c r="Q135" i="124"/>
  <c r="K135" i="124"/>
  <c r="P137" i="124"/>
  <c r="Q137" i="124"/>
  <c r="J138" i="124"/>
  <c r="T138" i="124"/>
  <c r="S138" i="124"/>
  <c r="S160" i="124"/>
  <c r="J160" i="124"/>
  <c r="T160" i="124"/>
  <c r="I178" i="124"/>
  <c r="M178" i="124"/>
  <c r="L178" i="124"/>
  <c r="T180" i="124"/>
  <c r="S180" i="124"/>
  <c r="J180" i="124"/>
  <c r="M184" i="124"/>
  <c r="I184" i="124"/>
  <c r="L184" i="124"/>
  <c r="M209" i="124"/>
  <c r="I209" i="124"/>
  <c r="L209" i="124"/>
  <c r="T216" i="124"/>
  <c r="S216" i="124"/>
  <c r="J216" i="124"/>
  <c r="T224" i="124"/>
  <c r="S224" i="124"/>
  <c r="J224" i="124"/>
  <c r="M239" i="124"/>
  <c r="I239" i="124"/>
  <c r="L239" i="124"/>
  <c r="Q250" i="124"/>
  <c r="K250" i="124"/>
  <c r="P250" i="124"/>
  <c r="T260" i="124"/>
  <c r="S260" i="124"/>
  <c r="J260" i="124"/>
  <c r="T311" i="124"/>
  <c r="S311" i="124"/>
  <c r="J311" i="124"/>
  <c r="S373" i="124"/>
  <c r="J373" i="124"/>
  <c r="T373" i="124"/>
  <c r="L62" i="125"/>
  <c r="I62" i="125"/>
  <c r="M62" i="125"/>
  <c r="I136" i="125"/>
  <c r="M136" i="125"/>
  <c r="L136" i="125"/>
  <c r="J194" i="125"/>
  <c r="T194" i="125"/>
  <c r="S194" i="125"/>
  <c r="J199" i="125"/>
  <c r="S199" i="125"/>
  <c r="T199" i="125"/>
  <c r="I223" i="125"/>
  <c r="M223" i="125"/>
  <c r="L223" i="125"/>
  <c r="I242" i="125"/>
  <c r="M242" i="125"/>
  <c r="L242" i="125"/>
  <c r="Q19" i="117"/>
  <c r="K19" i="117"/>
  <c r="Q44" i="117"/>
  <c r="K44" i="117"/>
  <c r="Q53" i="117"/>
  <c r="K53" i="117"/>
  <c r="Q61" i="117"/>
  <c r="K61" i="117"/>
  <c r="Q72" i="117"/>
  <c r="K72" i="117"/>
  <c r="Q114" i="117"/>
  <c r="K114" i="117"/>
  <c r="Q122" i="117"/>
  <c r="K122" i="117"/>
  <c r="Q131" i="117"/>
  <c r="K131" i="117"/>
  <c r="Q139" i="117"/>
  <c r="K139" i="117"/>
  <c r="Q158" i="117"/>
  <c r="K158" i="117"/>
  <c r="Q167" i="117"/>
  <c r="K167" i="117"/>
  <c r="K168" i="117"/>
  <c r="K185" i="117"/>
  <c r="K238" i="117"/>
  <c r="Q254" i="117"/>
  <c r="K254" i="117"/>
  <c r="Q271" i="117"/>
  <c r="K271" i="117"/>
  <c r="Q279" i="117"/>
  <c r="K279" i="117"/>
  <c r="P286" i="117"/>
  <c r="Q290" i="117"/>
  <c r="K290" i="117"/>
  <c r="Q298" i="117"/>
  <c r="K298" i="117"/>
  <c r="K299" i="117"/>
  <c r="K308" i="117"/>
  <c r="Q341" i="117"/>
  <c r="K341" i="117"/>
  <c r="Q349" i="117"/>
  <c r="K349" i="117"/>
  <c r="E174" i="107"/>
  <c r="E173" i="107"/>
  <c r="F281" i="107"/>
  <c r="D160" i="108" s="1"/>
  <c r="G160" i="108" s="1"/>
  <c r="E187" i="107"/>
  <c r="K32" i="115"/>
  <c r="P32" i="115"/>
  <c r="M38" i="123"/>
  <c r="Q42" i="123"/>
  <c r="K42" i="123"/>
  <c r="P42" i="123"/>
  <c r="Q53" i="123"/>
  <c r="K53" i="123"/>
  <c r="P53" i="123"/>
  <c r="M60" i="123"/>
  <c r="I60" i="123"/>
  <c r="S75" i="123"/>
  <c r="J75" i="123"/>
  <c r="Q108" i="123"/>
  <c r="K108" i="123"/>
  <c r="P108" i="123"/>
  <c r="I120" i="123"/>
  <c r="L120" i="123"/>
  <c r="Q122" i="123"/>
  <c r="K122" i="123"/>
  <c r="Q128" i="123"/>
  <c r="P128" i="123"/>
  <c r="Q129" i="123"/>
  <c r="K129" i="123"/>
  <c r="P129" i="123"/>
  <c r="S132" i="123"/>
  <c r="T132" i="123"/>
  <c r="J132" i="123"/>
  <c r="T136" i="123"/>
  <c r="S136" i="123"/>
  <c r="J136" i="123"/>
  <c r="Q160" i="123"/>
  <c r="K160" i="123"/>
  <c r="P160" i="123"/>
  <c r="P166" i="123"/>
  <c r="K166" i="123"/>
  <c r="P174" i="123"/>
  <c r="K174" i="123"/>
  <c r="M178" i="123"/>
  <c r="L178" i="123"/>
  <c r="P181" i="123"/>
  <c r="K181" i="123"/>
  <c r="J186" i="123"/>
  <c r="S186" i="123"/>
  <c r="P189" i="123"/>
  <c r="K189" i="123"/>
  <c r="T236" i="123"/>
  <c r="S236" i="123"/>
  <c r="J243" i="123"/>
  <c r="T243" i="123"/>
  <c r="S243" i="123"/>
  <c r="P246" i="123"/>
  <c r="Q246" i="123"/>
  <c r="P270" i="123"/>
  <c r="Q270" i="123"/>
  <c r="J275" i="123"/>
  <c r="T275" i="123"/>
  <c r="S275" i="123"/>
  <c r="P278" i="123"/>
  <c r="Q278" i="123"/>
  <c r="M299" i="123"/>
  <c r="I299" i="123"/>
  <c r="L299" i="123"/>
  <c r="T304" i="123"/>
  <c r="S304" i="123"/>
  <c r="J304" i="123"/>
  <c r="P306" i="123"/>
  <c r="Q306" i="123"/>
  <c r="J309" i="123"/>
  <c r="T309" i="123"/>
  <c r="S309" i="123"/>
  <c r="P318" i="123"/>
  <c r="Q318" i="123"/>
  <c r="K318" i="123"/>
  <c r="T320" i="123"/>
  <c r="S320" i="123"/>
  <c r="T333" i="123"/>
  <c r="S333" i="123"/>
  <c r="J333" i="123"/>
  <c r="T335" i="123"/>
  <c r="S335" i="123"/>
  <c r="J335" i="123"/>
  <c r="J24" i="124"/>
  <c r="S24" i="124"/>
  <c r="T24" i="124"/>
  <c r="M38" i="124"/>
  <c r="I38" i="124"/>
  <c r="L38" i="124"/>
  <c r="P127" i="124"/>
  <c r="Q127" i="124"/>
  <c r="K127" i="124"/>
  <c r="J130" i="124"/>
  <c r="T130" i="124"/>
  <c r="S130" i="124"/>
  <c r="J132" i="124"/>
  <c r="T132" i="124"/>
  <c r="S132" i="124"/>
  <c r="T188" i="124"/>
  <c r="S188" i="124"/>
  <c r="J188" i="124"/>
  <c r="M247" i="124"/>
  <c r="I247" i="124"/>
  <c r="L247" i="124"/>
  <c r="T281" i="124"/>
  <c r="J281" i="124"/>
  <c r="S281" i="124"/>
  <c r="P283" i="124"/>
  <c r="Q283" i="124"/>
  <c r="K283" i="124"/>
  <c r="J310" i="124"/>
  <c r="T310" i="124"/>
  <c r="S310" i="124"/>
  <c r="L319" i="124"/>
  <c r="M319" i="124"/>
  <c r="I319" i="124"/>
  <c r="T176" i="125"/>
  <c r="S176" i="125"/>
  <c r="J176" i="125"/>
  <c r="T210" i="125"/>
  <c r="S210" i="125"/>
  <c r="J210" i="125"/>
  <c r="T229" i="125"/>
  <c r="S229" i="125"/>
  <c r="J229" i="125"/>
  <c r="F271" i="107"/>
  <c r="D150" i="108" s="1"/>
  <c r="G150" i="108" s="1"/>
  <c r="P57" i="109"/>
  <c r="G34" i="109"/>
  <c r="M38" i="115"/>
  <c r="E34" i="115"/>
  <c r="L31" i="115"/>
  <c r="J25" i="117"/>
  <c r="J59" i="117"/>
  <c r="J78" i="117"/>
  <c r="Q86" i="117"/>
  <c r="K86" i="117"/>
  <c r="J95" i="117"/>
  <c r="J103" i="117"/>
  <c r="J120" i="117"/>
  <c r="J129" i="117"/>
  <c r="J148" i="117"/>
  <c r="J165" i="117"/>
  <c r="J182" i="117"/>
  <c r="J199" i="117"/>
  <c r="J207" i="117"/>
  <c r="J218" i="117"/>
  <c r="J243" i="117"/>
  <c r="J252" i="117"/>
  <c r="J269" i="117"/>
  <c r="J277" i="117"/>
  <c r="J288" i="117"/>
  <c r="J296" i="117"/>
  <c r="J305" i="117"/>
  <c r="J313" i="117"/>
  <c r="J330" i="117"/>
  <c r="Q338" i="117"/>
  <c r="K338" i="117"/>
  <c r="J347" i="117"/>
  <c r="J355" i="117"/>
  <c r="T359" i="117"/>
  <c r="T363" i="117"/>
  <c r="T367" i="117"/>
  <c r="T371" i="117"/>
  <c r="J17" i="123"/>
  <c r="Q36" i="123"/>
  <c r="K36" i="123"/>
  <c r="K39" i="123"/>
  <c r="L41" i="123"/>
  <c r="E11" i="123" s="1"/>
  <c r="M47" i="123"/>
  <c r="L47" i="123"/>
  <c r="P55" i="123"/>
  <c r="S56" i="123"/>
  <c r="J56" i="123"/>
  <c r="L67" i="123"/>
  <c r="I84" i="123"/>
  <c r="L84" i="123"/>
  <c r="G90" i="92"/>
  <c r="G228" i="107"/>
  <c r="H228" i="107" s="1"/>
  <c r="H165" i="108"/>
  <c r="J16" i="108"/>
  <c r="G60" i="108"/>
  <c r="G138" i="108"/>
  <c r="Q31" i="109"/>
  <c r="Q42" i="109"/>
  <c r="Q55" i="109"/>
  <c r="V41" i="109"/>
  <c r="F58" i="109"/>
  <c r="F8" i="109" s="1"/>
  <c r="Q33" i="109"/>
  <c r="Q28" i="109"/>
  <c r="Q23" i="109"/>
  <c r="T17" i="115"/>
  <c r="J17" i="115"/>
  <c r="T21" i="115"/>
  <c r="S22" i="115"/>
  <c r="Q23" i="115"/>
  <c r="J21" i="115"/>
  <c r="K28" i="115"/>
  <c r="K29" i="115" s="1"/>
  <c r="S32" i="115"/>
  <c r="K31" i="115"/>
  <c r="T36" i="115"/>
  <c r="E29" i="115"/>
  <c r="L27" i="115"/>
  <c r="L16" i="117"/>
  <c r="T16" i="117"/>
  <c r="M17" i="117"/>
  <c r="I18" i="117"/>
  <c r="P19" i="117"/>
  <c r="J22" i="117"/>
  <c r="L23" i="117"/>
  <c r="L24" i="117"/>
  <c r="T24" i="117"/>
  <c r="M25" i="117"/>
  <c r="I26" i="117"/>
  <c r="P27" i="117"/>
  <c r="J30" i="117"/>
  <c r="L31" i="117"/>
  <c r="L32" i="117"/>
  <c r="T32" i="117"/>
  <c r="I34" i="117"/>
  <c r="I35" i="117"/>
  <c r="P36" i="117"/>
  <c r="J39" i="117"/>
  <c r="L40" i="117"/>
  <c r="L41" i="117"/>
  <c r="T41" i="117"/>
  <c r="M42" i="117"/>
  <c r="I43" i="117"/>
  <c r="P44" i="117"/>
  <c r="J47" i="117"/>
  <c r="L48" i="117"/>
  <c r="L49" i="117"/>
  <c r="T49" i="117"/>
  <c r="P53" i="117"/>
  <c r="J56" i="117"/>
  <c r="L57" i="117"/>
  <c r="L58" i="117"/>
  <c r="T58" i="117"/>
  <c r="M59" i="117"/>
  <c r="I60" i="117"/>
  <c r="P61" i="117"/>
  <c r="J64" i="117"/>
  <c r="L65" i="117"/>
  <c r="L66" i="117"/>
  <c r="T66" i="117"/>
  <c r="M67" i="117"/>
  <c r="T68" i="117"/>
  <c r="I70" i="117"/>
  <c r="I71" i="117"/>
  <c r="P72" i="117"/>
  <c r="J75" i="117"/>
  <c r="L76" i="117"/>
  <c r="L77" i="117"/>
  <c r="T77" i="117"/>
  <c r="M78" i="117"/>
  <c r="I79" i="117"/>
  <c r="P80" i="117"/>
  <c r="J83" i="117"/>
  <c r="L84" i="117"/>
  <c r="L85" i="117"/>
  <c r="T85" i="117"/>
  <c r="M86" i="117"/>
  <c r="P89" i="117"/>
  <c r="J92" i="117"/>
  <c r="L93" i="117"/>
  <c r="L94" i="117"/>
  <c r="T94" i="117"/>
  <c r="M95" i="117"/>
  <c r="I96" i="117"/>
  <c r="P97" i="117"/>
  <c r="J100" i="117"/>
  <c r="L101" i="117"/>
  <c r="L102" i="117"/>
  <c r="T102" i="117"/>
  <c r="M103" i="117"/>
  <c r="I104" i="117"/>
  <c r="J109" i="117"/>
  <c r="L110" i="117"/>
  <c r="L111" i="117"/>
  <c r="T111" i="117"/>
  <c r="M112" i="117"/>
  <c r="I113" i="117"/>
  <c r="P114" i="117"/>
  <c r="J117" i="117"/>
  <c r="L118" i="117"/>
  <c r="L119" i="117"/>
  <c r="T119" i="117"/>
  <c r="M120" i="117"/>
  <c r="I121" i="117"/>
  <c r="P122" i="117"/>
  <c r="J124" i="117"/>
  <c r="J126" i="117"/>
  <c r="L127" i="117"/>
  <c r="L128" i="117"/>
  <c r="T128" i="117"/>
  <c r="M129" i="117"/>
  <c r="I130" i="117"/>
  <c r="P131" i="117"/>
  <c r="J134" i="117"/>
  <c r="L135" i="117"/>
  <c r="L136" i="117"/>
  <c r="T136" i="117"/>
  <c r="M137" i="117"/>
  <c r="I138" i="117"/>
  <c r="P139" i="117"/>
  <c r="J145" i="117"/>
  <c r="L146" i="117"/>
  <c r="L147" i="117"/>
  <c r="T147" i="117"/>
  <c r="M148" i="117"/>
  <c r="I149" i="117"/>
  <c r="P150" i="117"/>
  <c r="J153" i="117"/>
  <c r="L154" i="117"/>
  <c r="L155" i="117"/>
  <c r="T155" i="117"/>
  <c r="M156" i="117"/>
  <c r="I157" i="117"/>
  <c r="P158" i="117"/>
  <c r="J160" i="117"/>
  <c r="J162" i="117"/>
  <c r="L163" i="117"/>
  <c r="L164" i="117"/>
  <c r="T164" i="117"/>
  <c r="M165" i="117"/>
  <c r="I166" i="117"/>
  <c r="P167" i="117"/>
  <c r="J170" i="117"/>
  <c r="L171" i="117"/>
  <c r="L172" i="117"/>
  <c r="T172" i="117"/>
  <c r="M173" i="117"/>
  <c r="I174" i="117"/>
  <c r="S178" i="117"/>
  <c r="J179" i="117"/>
  <c r="L180" i="117"/>
  <c r="L181" i="117"/>
  <c r="T181" i="117"/>
  <c r="M182" i="117"/>
  <c r="I183" i="117"/>
  <c r="P184" i="117"/>
  <c r="J187" i="117"/>
  <c r="L188" i="117"/>
  <c r="L189" i="117"/>
  <c r="T189" i="117"/>
  <c r="M190" i="117"/>
  <c r="I191" i="117"/>
  <c r="Q194" i="117"/>
  <c r="K194" i="117"/>
  <c r="S196" i="117"/>
  <c r="L197" i="117"/>
  <c r="L198" i="117"/>
  <c r="T198" i="117"/>
  <c r="M199" i="117"/>
  <c r="I200" i="117"/>
  <c r="J204" i="117"/>
  <c r="L205" i="117"/>
  <c r="L206" i="117"/>
  <c r="T206" i="117"/>
  <c r="M207" i="117"/>
  <c r="I208" i="117"/>
  <c r="K212" i="117"/>
  <c r="S214" i="117"/>
  <c r="J215" i="117"/>
  <c r="L216" i="117"/>
  <c r="L217" i="117"/>
  <c r="T217" i="117"/>
  <c r="M218" i="117"/>
  <c r="I219" i="117"/>
  <c r="J223" i="117"/>
  <c r="L224" i="117"/>
  <c r="L225" i="117"/>
  <c r="T225" i="117"/>
  <c r="M226" i="117"/>
  <c r="I227" i="117"/>
  <c r="P228" i="117"/>
  <c r="S232" i="117"/>
  <c r="L233" i="117"/>
  <c r="L234" i="117"/>
  <c r="T234" i="117"/>
  <c r="M235" i="117"/>
  <c r="I236" i="117"/>
  <c r="P237" i="117"/>
  <c r="J240" i="117"/>
  <c r="L241" i="117"/>
  <c r="L242" i="117"/>
  <c r="T242" i="117"/>
  <c r="M243" i="117"/>
  <c r="I244" i="117"/>
  <c r="P245" i="117"/>
  <c r="M250" i="117"/>
  <c r="T250" i="117"/>
  <c r="L251" i="117"/>
  <c r="T251" i="117"/>
  <c r="M252" i="117"/>
  <c r="I253" i="117"/>
  <c r="P254" i="117"/>
  <c r="J257" i="117"/>
  <c r="L258" i="117"/>
  <c r="L259" i="117"/>
  <c r="T259" i="117"/>
  <c r="M260" i="117"/>
  <c r="I261" i="117"/>
  <c r="P262" i="117"/>
  <c r="J265" i="117"/>
  <c r="M268" i="117"/>
  <c r="M269" i="117"/>
  <c r="I270" i="117"/>
  <c r="P271" i="117"/>
  <c r="J274" i="117"/>
  <c r="L275" i="117"/>
  <c r="L276" i="117"/>
  <c r="T276" i="117"/>
  <c r="M277" i="117"/>
  <c r="I278" i="117"/>
  <c r="P279" i="117"/>
  <c r="J282" i="117"/>
  <c r="L283" i="117"/>
  <c r="J284" i="117"/>
  <c r="M286" i="117"/>
  <c r="T286" i="117"/>
  <c r="L287" i="117"/>
  <c r="T287" i="117"/>
  <c r="M288" i="117"/>
  <c r="I289" i="117"/>
  <c r="P290" i="117"/>
  <c r="J293" i="117"/>
  <c r="L294" i="117"/>
  <c r="L295" i="117"/>
  <c r="T295" i="117"/>
  <c r="M296" i="117"/>
  <c r="I297" i="117"/>
  <c r="P298" i="117"/>
  <c r="J301" i="117"/>
  <c r="L302" i="117"/>
  <c r="M304" i="117"/>
  <c r="M305" i="117"/>
  <c r="I306" i="117"/>
  <c r="P307" i="117"/>
  <c r="J310" i="117"/>
  <c r="L311" i="117"/>
  <c r="L312" i="117"/>
  <c r="T312" i="117"/>
  <c r="M313" i="117"/>
  <c r="I314" i="117"/>
  <c r="P315" i="117"/>
  <c r="J318" i="117"/>
  <c r="L319" i="117"/>
  <c r="L320" i="117"/>
  <c r="T320" i="117"/>
  <c r="I322" i="117"/>
  <c r="I323" i="117"/>
  <c r="P324" i="117"/>
  <c r="J327" i="117"/>
  <c r="L328" i="117"/>
  <c r="L329" i="117"/>
  <c r="T329" i="117"/>
  <c r="M330" i="117"/>
  <c r="I331" i="117"/>
  <c r="P332" i="117"/>
  <c r="J335" i="117"/>
  <c r="L336" i="117"/>
  <c r="L337" i="117"/>
  <c r="T337" i="117"/>
  <c r="P341" i="117"/>
  <c r="J344" i="117"/>
  <c r="L345" i="117"/>
  <c r="L346" i="117"/>
  <c r="T346" i="117"/>
  <c r="M347" i="117"/>
  <c r="I348" i="117"/>
  <c r="P349" i="117"/>
  <c r="J352" i="117"/>
  <c r="L353" i="117"/>
  <c r="L354" i="117"/>
  <c r="T354" i="117"/>
  <c r="M355" i="117"/>
  <c r="T356" i="117"/>
  <c r="S360" i="117"/>
  <c r="T361" i="117"/>
  <c r="S364" i="117"/>
  <c r="T365" i="117"/>
  <c r="S368" i="117"/>
  <c r="T369" i="117"/>
  <c r="S372" i="117"/>
  <c r="T373" i="117"/>
  <c r="T374" i="117"/>
  <c r="D15" i="107"/>
  <c r="K37" i="115"/>
  <c r="P37" i="115"/>
  <c r="I29" i="115"/>
  <c r="I16" i="115"/>
  <c r="E9" i="123"/>
  <c r="L16" i="123"/>
  <c r="T16" i="123"/>
  <c r="M17" i="123"/>
  <c r="I18" i="123"/>
  <c r="P19" i="123"/>
  <c r="J22" i="123"/>
  <c r="L23" i="123"/>
  <c r="L24" i="123"/>
  <c r="T24" i="123"/>
  <c r="M25" i="123"/>
  <c r="I26" i="123"/>
  <c r="P27" i="123"/>
  <c r="J30" i="123"/>
  <c r="L31" i="123"/>
  <c r="S36" i="123"/>
  <c r="I40" i="123"/>
  <c r="M40" i="123"/>
  <c r="J43" i="123"/>
  <c r="L44" i="123"/>
  <c r="T44" i="123"/>
  <c r="I46" i="123"/>
  <c r="L46" i="123"/>
  <c r="J47" i="123"/>
  <c r="Q50" i="123"/>
  <c r="K50" i="123"/>
  <c r="P50" i="123"/>
  <c r="S52" i="123"/>
  <c r="J54" i="123"/>
  <c r="L55" i="123"/>
  <c r="T55" i="123"/>
  <c r="I57" i="123"/>
  <c r="L57" i="123"/>
  <c r="J58" i="123"/>
  <c r="Q61" i="123"/>
  <c r="K61" i="123"/>
  <c r="P61" i="123"/>
  <c r="T62" i="123"/>
  <c r="Q63" i="123"/>
  <c r="K63" i="123"/>
  <c r="T64" i="123"/>
  <c r="I66" i="123"/>
  <c r="J68" i="123"/>
  <c r="Q72" i="123"/>
  <c r="K72" i="123"/>
  <c r="P72" i="123"/>
  <c r="T73" i="123"/>
  <c r="Q74" i="123"/>
  <c r="K74" i="123"/>
  <c r="T75" i="123"/>
  <c r="I77" i="123"/>
  <c r="M79" i="123"/>
  <c r="I79" i="123"/>
  <c r="P82" i="123"/>
  <c r="L83" i="123"/>
  <c r="I83" i="123"/>
  <c r="M85" i="123"/>
  <c r="L85" i="123"/>
  <c r="J88" i="123"/>
  <c r="S91" i="123"/>
  <c r="L95" i="123"/>
  <c r="Q99" i="123"/>
  <c r="K99" i="123"/>
  <c r="P99" i="123"/>
  <c r="S100" i="123"/>
  <c r="J100" i="123"/>
  <c r="I102" i="123"/>
  <c r="I103" i="123"/>
  <c r="M103" i="123"/>
  <c r="L103" i="123"/>
  <c r="I112" i="123"/>
  <c r="L112" i="123"/>
  <c r="M113" i="123"/>
  <c r="L113" i="123"/>
  <c r="Q118" i="123"/>
  <c r="K118" i="123"/>
  <c r="P118" i="123"/>
  <c r="S119" i="123"/>
  <c r="J119" i="123"/>
  <c r="I121" i="123"/>
  <c r="P122" i="123"/>
  <c r="I125" i="123"/>
  <c r="M125" i="123"/>
  <c r="L125" i="123"/>
  <c r="M126" i="123"/>
  <c r="I126" i="123"/>
  <c r="L126" i="123"/>
  <c r="T130" i="123"/>
  <c r="L136" i="123"/>
  <c r="I145" i="123"/>
  <c r="I149" i="123"/>
  <c r="I153" i="123"/>
  <c r="I157" i="123"/>
  <c r="J161" i="123"/>
  <c r="S161" i="123"/>
  <c r="T163" i="123"/>
  <c r="P164" i="123"/>
  <c r="K164" i="123"/>
  <c r="Q166" i="123"/>
  <c r="J169" i="123"/>
  <c r="S169" i="123"/>
  <c r="T171" i="123"/>
  <c r="P172" i="123"/>
  <c r="K172" i="123"/>
  <c r="Q174" i="123"/>
  <c r="I178" i="123"/>
  <c r="P179" i="123"/>
  <c r="K179" i="123"/>
  <c r="Q181" i="123"/>
  <c r="J184" i="123"/>
  <c r="S184" i="123"/>
  <c r="T186" i="123"/>
  <c r="P187" i="123"/>
  <c r="K187" i="123"/>
  <c r="Q189" i="123"/>
  <c r="J192" i="123"/>
  <c r="S192" i="123"/>
  <c r="L215" i="123"/>
  <c r="L217" i="123"/>
  <c r="L219" i="123"/>
  <c r="L221" i="123"/>
  <c r="L223" i="123"/>
  <c r="L225" i="123"/>
  <c r="L227" i="123"/>
  <c r="L229" i="123"/>
  <c r="J233" i="123"/>
  <c r="T233" i="123"/>
  <c r="S233" i="123"/>
  <c r="T234" i="123"/>
  <c r="S234" i="123"/>
  <c r="J236" i="123"/>
  <c r="K240" i="123"/>
  <c r="J241" i="123"/>
  <c r="T241" i="123"/>
  <c r="S241" i="123"/>
  <c r="T242" i="123"/>
  <c r="S242" i="123"/>
  <c r="J244" i="123"/>
  <c r="K248" i="123"/>
  <c r="L251" i="123"/>
  <c r="I255" i="123"/>
  <c r="I259" i="123"/>
  <c r="I263" i="123"/>
  <c r="K272" i="123"/>
  <c r="J273" i="123"/>
  <c r="T273" i="123"/>
  <c r="S273" i="123"/>
  <c r="T274" i="123"/>
  <c r="S274" i="123"/>
  <c r="J276" i="123"/>
  <c r="K280" i="123"/>
  <c r="J281" i="123"/>
  <c r="T281" i="123"/>
  <c r="S281" i="123"/>
  <c r="T282" i="123"/>
  <c r="S282" i="123"/>
  <c r="Q292" i="123"/>
  <c r="K292" i="123"/>
  <c r="P292" i="123"/>
  <c r="S297" i="123"/>
  <c r="T297" i="123"/>
  <c r="J297" i="123"/>
  <c r="T308" i="123"/>
  <c r="S308" i="123"/>
  <c r="J308" i="123"/>
  <c r="T310" i="123"/>
  <c r="S310" i="123"/>
  <c r="J320" i="123"/>
  <c r="M323" i="123"/>
  <c r="I323" i="123"/>
  <c r="L323" i="123"/>
  <c r="I340" i="123"/>
  <c r="M340" i="123"/>
  <c r="L340" i="123"/>
  <c r="J345" i="123"/>
  <c r="T345" i="123"/>
  <c r="S345" i="123"/>
  <c r="J347" i="123"/>
  <c r="T347" i="123"/>
  <c r="S347" i="123"/>
  <c r="I363" i="123"/>
  <c r="M363" i="123"/>
  <c r="L363" i="123"/>
  <c r="J22" i="124"/>
  <c r="S22" i="124"/>
  <c r="T22" i="124"/>
  <c r="J30" i="124"/>
  <c r="S30" i="124"/>
  <c r="T30" i="124"/>
  <c r="M34" i="124"/>
  <c r="M40" i="124"/>
  <c r="L40" i="124"/>
  <c r="M53" i="124"/>
  <c r="I53" i="124"/>
  <c r="L53" i="124"/>
  <c r="M55" i="124"/>
  <c r="I55" i="124"/>
  <c r="L55" i="124"/>
  <c r="M61" i="124"/>
  <c r="I61" i="124"/>
  <c r="L61" i="124"/>
  <c r="M63" i="124"/>
  <c r="I63" i="124"/>
  <c r="L63" i="124"/>
  <c r="I84" i="124"/>
  <c r="M93" i="124"/>
  <c r="I93" i="124"/>
  <c r="L93" i="124"/>
  <c r="P122" i="124"/>
  <c r="K122" i="124"/>
  <c r="T131" i="124"/>
  <c r="S131" i="124"/>
  <c r="J131" i="124"/>
  <c r="T133" i="124"/>
  <c r="S133" i="124"/>
  <c r="T194" i="124"/>
  <c r="S194" i="124"/>
  <c r="J194" i="124"/>
  <c r="M199" i="124"/>
  <c r="I199" i="124"/>
  <c r="L199" i="124"/>
  <c r="M201" i="124"/>
  <c r="I201" i="124"/>
  <c r="L201" i="124"/>
  <c r="M207" i="124"/>
  <c r="I207" i="124"/>
  <c r="L207" i="124"/>
  <c r="I214" i="124"/>
  <c r="M214" i="124"/>
  <c r="L214" i="124"/>
  <c r="M222" i="124"/>
  <c r="I222" i="124"/>
  <c r="L222" i="124"/>
  <c r="S232" i="124"/>
  <c r="J232" i="124"/>
  <c r="T232" i="124"/>
  <c r="T235" i="124"/>
  <c r="S235" i="124"/>
  <c r="J235" i="124"/>
  <c r="J270" i="124"/>
  <c r="T270" i="124"/>
  <c r="S270" i="124"/>
  <c r="I290" i="124"/>
  <c r="M290" i="124"/>
  <c r="L290" i="124"/>
  <c r="T334" i="124"/>
  <c r="J334" i="124"/>
  <c r="S334" i="124"/>
  <c r="I341" i="124"/>
  <c r="M341" i="124"/>
  <c r="L341" i="124"/>
  <c r="L81" i="125"/>
  <c r="I81" i="125"/>
  <c r="M81" i="125"/>
  <c r="L157" i="125"/>
  <c r="I157" i="125"/>
  <c r="M157" i="125"/>
  <c r="J186" i="125"/>
  <c r="T186" i="125"/>
  <c r="S186" i="125"/>
  <c r="S279" i="125"/>
  <c r="J279" i="125"/>
  <c r="T279" i="125"/>
  <c r="Q280" i="125"/>
  <c r="K280" i="125"/>
  <c r="P280" i="125"/>
  <c r="S292" i="125"/>
  <c r="J292" i="125"/>
  <c r="T292" i="125"/>
  <c r="S300" i="125"/>
  <c r="J300" i="125"/>
  <c r="T300" i="125"/>
  <c r="J120" i="126"/>
  <c r="T120" i="126"/>
  <c r="S120" i="126"/>
  <c r="P128" i="126"/>
  <c r="Q128" i="126"/>
  <c r="K128" i="126"/>
  <c r="S206" i="126"/>
  <c r="J206" i="126"/>
  <c r="T206" i="126"/>
  <c r="S142" i="123"/>
  <c r="J142" i="123"/>
  <c r="T162" i="123"/>
  <c r="S162" i="123"/>
  <c r="T164" i="123"/>
  <c r="S164" i="123"/>
  <c r="T166" i="123"/>
  <c r="S166" i="123"/>
  <c r="T168" i="123"/>
  <c r="S168" i="123"/>
  <c r="T170" i="123"/>
  <c r="S170" i="123"/>
  <c r="T172" i="123"/>
  <c r="S172" i="123"/>
  <c r="T174" i="123"/>
  <c r="S174" i="123"/>
  <c r="T179" i="123"/>
  <c r="S179" i="123"/>
  <c r="T181" i="123"/>
  <c r="S181" i="123"/>
  <c r="T183" i="123"/>
  <c r="S183" i="123"/>
  <c r="T185" i="123"/>
  <c r="S185" i="123"/>
  <c r="T187" i="123"/>
  <c r="S187" i="123"/>
  <c r="T189" i="123"/>
  <c r="S189" i="123"/>
  <c r="T191" i="123"/>
  <c r="S191" i="123"/>
  <c r="T193" i="123"/>
  <c r="S193" i="123"/>
  <c r="Q197" i="123"/>
  <c r="K197" i="123"/>
  <c r="Q199" i="123"/>
  <c r="K199" i="123"/>
  <c r="Q201" i="123"/>
  <c r="K201" i="123"/>
  <c r="Q203" i="123"/>
  <c r="K203" i="123"/>
  <c r="Q205" i="123"/>
  <c r="K205" i="123"/>
  <c r="Q207" i="123"/>
  <c r="K207" i="123"/>
  <c r="Q209" i="123"/>
  <c r="K209" i="123"/>
  <c r="Q211" i="123"/>
  <c r="K211" i="123"/>
  <c r="M214" i="123"/>
  <c r="L214" i="123"/>
  <c r="Q216" i="123"/>
  <c r="K216" i="123"/>
  <c r="Q218" i="123"/>
  <c r="K218" i="123"/>
  <c r="Q220" i="123"/>
  <c r="K220" i="123"/>
  <c r="Q222" i="123"/>
  <c r="K222" i="123"/>
  <c r="Q224" i="123"/>
  <c r="K224" i="123"/>
  <c r="Q226" i="123"/>
  <c r="K226" i="123"/>
  <c r="Q228" i="123"/>
  <c r="K228" i="123"/>
  <c r="T252" i="123"/>
  <c r="T284" i="123"/>
  <c r="S284" i="123"/>
  <c r="S287" i="123"/>
  <c r="J287" i="123"/>
  <c r="S289" i="123"/>
  <c r="T289" i="123"/>
  <c r="J289" i="123"/>
  <c r="I290" i="123"/>
  <c r="M290" i="123"/>
  <c r="L290" i="123"/>
  <c r="M291" i="123"/>
  <c r="I291" i="123"/>
  <c r="L291" i="123"/>
  <c r="I296" i="123"/>
  <c r="L296" i="123"/>
  <c r="M297" i="123"/>
  <c r="L297" i="123"/>
  <c r="J311" i="123"/>
  <c r="T311" i="123"/>
  <c r="S311" i="123"/>
  <c r="T312" i="123"/>
  <c r="S312" i="123"/>
  <c r="J319" i="123"/>
  <c r="T319" i="123"/>
  <c r="S319" i="123"/>
  <c r="T329" i="123"/>
  <c r="S329" i="123"/>
  <c r="J329" i="123"/>
  <c r="T337" i="123"/>
  <c r="S337" i="123"/>
  <c r="J337" i="123"/>
  <c r="J341" i="123"/>
  <c r="T341" i="123"/>
  <c r="S341" i="123"/>
  <c r="T342" i="123"/>
  <c r="S342" i="123"/>
  <c r="P344" i="123"/>
  <c r="Q344" i="123"/>
  <c r="J349" i="123"/>
  <c r="T349" i="123"/>
  <c r="S349" i="123"/>
  <c r="T350" i="123"/>
  <c r="S350" i="123"/>
  <c r="P352" i="123"/>
  <c r="Q352" i="123"/>
  <c r="T361" i="123"/>
  <c r="S361" i="123"/>
  <c r="J361" i="123"/>
  <c r="S366" i="123"/>
  <c r="J366" i="123"/>
  <c r="Q367" i="123"/>
  <c r="K367" i="123"/>
  <c r="P367" i="123"/>
  <c r="I36" i="124"/>
  <c r="I44" i="124"/>
  <c r="M57" i="124"/>
  <c r="I57" i="124"/>
  <c r="M65" i="124"/>
  <c r="I65" i="124"/>
  <c r="T72" i="124"/>
  <c r="S72" i="124"/>
  <c r="J72" i="124"/>
  <c r="T80" i="124"/>
  <c r="S80" i="124"/>
  <c r="J80" i="124"/>
  <c r="P86" i="124"/>
  <c r="Q86" i="124"/>
  <c r="S88" i="124"/>
  <c r="J88" i="124"/>
  <c r="T91" i="124"/>
  <c r="S91" i="124"/>
  <c r="J91" i="124"/>
  <c r="T99" i="124"/>
  <c r="S99" i="124"/>
  <c r="J99" i="124"/>
  <c r="I106" i="124"/>
  <c r="M106" i="124"/>
  <c r="L106" i="124"/>
  <c r="J107" i="124"/>
  <c r="S107" i="124"/>
  <c r="J109" i="124"/>
  <c r="S109" i="124"/>
  <c r="J111" i="124"/>
  <c r="S111" i="124"/>
  <c r="J113" i="124"/>
  <c r="S113" i="124"/>
  <c r="J115" i="124"/>
  <c r="S115" i="124"/>
  <c r="J117" i="124"/>
  <c r="S117" i="124"/>
  <c r="J119" i="124"/>
  <c r="S119" i="124"/>
  <c r="J121" i="124"/>
  <c r="S121" i="124"/>
  <c r="J126" i="124"/>
  <c r="T126" i="124"/>
  <c r="S126" i="124"/>
  <c r="T127" i="124"/>
  <c r="S127" i="124"/>
  <c r="J134" i="124"/>
  <c r="T134" i="124"/>
  <c r="S134" i="124"/>
  <c r="T135" i="124"/>
  <c r="S135" i="124"/>
  <c r="I182" i="124"/>
  <c r="I190" i="124"/>
  <c r="M203" i="124"/>
  <c r="I203" i="124"/>
  <c r="M211" i="124"/>
  <c r="I211" i="124"/>
  <c r="I218" i="124"/>
  <c r="L220" i="124"/>
  <c r="I226" i="124"/>
  <c r="L228" i="124"/>
  <c r="T230" i="124"/>
  <c r="S230" i="124"/>
  <c r="I237" i="124"/>
  <c r="I241" i="124"/>
  <c r="I245" i="124"/>
  <c r="J251" i="124"/>
  <c r="T251" i="124"/>
  <c r="S251" i="124"/>
  <c r="L260" i="124"/>
  <c r="M260" i="124"/>
  <c r="T273" i="124"/>
  <c r="J273" i="124"/>
  <c r="S273" i="124"/>
  <c r="P275" i="124"/>
  <c r="Q275" i="124"/>
  <c r="K275" i="124"/>
  <c r="P315" i="124"/>
  <c r="Q315" i="124"/>
  <c r="K315" i="124"/>
  <c r="J318" i="124"/>
  <c r="T318" i="124"/>
  <c r="S318" i="124"/>
  <c r="J320" i="124"/>
  <c r="T320" i="124"/>
  <c r="S320" i="124"/>
  <c r="J325" i="124"/>
  <c r="S325" i="124"/>
  <c r="T325" i="124"/>
  <c r="I330" i="124"/>
  <c r="M330" i="124"/>
  <c r="L330" i="124"/>
  <c r="T336" i="124"/>
  <c r="S336" i="124"/>
  <c r="J336" i="124"/>
  <c r="T121" i="125"/>
  <c r="J121" i="125"/>
  <c r="S121" i="125"/>
  <c r="T126" i="125"/>
  <c r="S126" i="125"/>
  <c r="J126" i="125"/>
  <c r="J131" i="125"/>
  <c r="S131" i="125"/>
  <c r="T131" i="125"/>
  <c r="S142" i="125"/>
  <c r="T142" i="125"/>
  <c r="J142" i="125"/>
  <c r="I160" i="125"/>
  <c r="M160" i="125"/>
  <c r="L160" i="125"/>
  <c r="J175" i="125"/>
  <c r="T175" i="125"/>
  <c r="S175" i="125"/>
  <c r="M178" i="125"/>
  <c r="I178" i="125"/>
  <c r="L178" i="125"/>
  <c r="P183" i="125"/>
  <c r="Q183" i="125"/>
  <c r="K183" i="125"/>
  <c r="P191" i="125"/>
  <c r="Q191" i="125"/>
  <c r="K191" i="125"/>
  <c r="I196" i="125"/>
  <c r="M196" i="125"/>
  <c r="L196" i="125"/>
  <c r="J218" i="125"/>
  <c r="S218" i="125"/>
  <c r="T218" i="125"/>
  <c r="I232" i="125"/>
  <c r="M232" i="125"/>
  <c r="S283" i="125"/>
  <c r="J283" i="125"/>
  <c r="T283" i="125"/>
  <c r="Q284" i="125"/>
  <c r="K284" i="125"/>
  <c r="P284" i="125"/>
  <c r="S290" i="125"/>
  <c r="J290" i="125"/>
  <c r="T290" i="125"/>
  <c r="S298" i="125"/>
  <c r="J298" i="125"/>
  <c r="T298" i="125"/>
  <c r="J306" i="125"/>
  <c r="S306" i="125"/>
  <c r="T306" i="125"/>
  <c r="P309" i="125"/>
  <c r="Q309" i="125"/>
  <c r="K309" i="125"/>
  <c r="L345" i="125"/>
  <c r="M345" i="125"/>
  <c r="I345" i="125"/>
  <c r="T32" i="126"/>
  <c r="S32" i="126"/>
  <c r="J32" i="126"/>
  <c r="I60" i="126"/>
  <c r="M60" i="126"/>
  <c r="L60" i="126"/>
  <c r="T126" i="126"/>
  <c r="J126" i="126"/>
  <c r="S126" i="126"/>
  <c r="S221" i="126"/>
  <c r="J221" i="126"/>
  <c r="T221" i="126"/>
  <c r="M282" i="126"/>
  <c r="I282" i="126"/>
  <c r="L282" i="126"/>
  <c r="S284" i="126"/>
  <c r="T284" i="126"/>
  <c r="J284" i="126"/>
  <c r="Q133" i="123"/>
  <c r="K133" i="123"/>
  <c r="Q135" i="123"/>
  <c r="K135" i="123"/>
  <c r="Q137" i="123"/>
  <c r="K137" i="123"/>
  <c r="Q139" i="123"/>
  <c r="K139" i="123"/>
  <c r="M142" i="123"/>
  <c r="L142" i="123"/>
  <c r="Q144" i="123"/>
  <c r="K144" i="123"/>
  <c r="Q146" i="123"/>
  <c r="K146" i="123"/>
  <c r="Q148" i="123"/>
  <c r="K148" i="123"/>
  <c r="Q150" i="123"/>
  <c r="K150" i="123"/>
  <c r="Q152" i="123"/>
  <c r="K152" i="123"/>
  <c r="Q154" i="123"/>
  <c r="K154" i="123"/>
  <c r="Q156" i="123"/>
  <c r="K156" i="123"/>
  <c r="M160" i="123"/>
  <c r="T176" i="123"/>
  <c r="S176" i="123"/>
  <c r="P197" i="123"/>
  <c r="P199" i="123"/>
  <c r="P201" i="123"/>
  <c r="P203" i="123"/>
  <c r="P205" i="123"/>
  <c r="P207" i="123"/>
  <c r="P209" i="123"/>
  <c r="P211" i="123"/>
  <c r="P216" i="123"/>
  <c r="P218" i="123"/>
  <c r="P220" i="123"/>
  <c r="P222" i="123"/>
  <c r="P224" i="123"/>
  <c r="P226" i="123"/>
  <c r="P228" i="123"/>
  <c r="M250" i="123"/>
  <c r="L250" i="123"/>
  <c r="Q252" i="123"/>
  <c r="K252" i="123"/>
  <c r="Q254" i="123"/>
  <c r="K254" i="123"/>
  <c r="Q256" i="123"/>
  <c r="K256" i="123"/>
  <c r="Q258" i="123"/>
  <c r="K258" i="123"/>
  <c r="Q260" i="123"/>
  <c r="K260" i="123"/>
  <c r="Q262" i="123"/>
  <c r="K262" i="123"/>
  <c r="Q264" i="123"/>
  <c r="K264" i="123"/>
  <c r="I288" i="123"/>
  <c r="L288" i="123"/>
  <c r="M289" i="123"/>
  <c r="L289" i="123"/>
  <c r="M296" i="123"/>
  <c r="Q300" i="123"/>
  <c r="K300" i="123"/>
  <c r="P300" i="123"/>
  <c r="M304" i="123"/>
  <c r="J305" i="123"/>
  <c r="T305" i="123"/>
  <c r="S305" i="123"/>
  <c r="T306" i="123"/>
  <c r="S306" i="123"/>
  <c r="J313" i="123"/>
  <c r="T313" i="123"/>
  <c r="S313" i="123"/>
  <c r="T314" i="123"/>
  <c r="S314" i="123"/>
  <c r="J343" i="123"/>
  <c r="T343" i="123"/>
  <c r="S343" i="123"/>
  <c r="T344" i="123"/>
  <c r="S344" i="123"/>
  <c r="J351" i="123"/>
  <c r="T351" i="123"/>
  <c r="S351" i="123"/>
  <c r="T352" i="123"/>
  <c r="S352" i="123"/>
  <c r="S358" i="123"/>
  <c r="J358" i="123"/>
  <c r="Q359" i="123"/>
  <c r="K359" i="123"/>
  <c r="P359" i="123"/>
  <c r="I371" i="123"/>
  <c r="M371" i="123"/>
  <c r="S372" i="123"/>
  <c r="J372" i="123"/>
  <c r="T372" i="123"/>
  <c r="Q373" i="123"/>
  <c r="K373" i="123"/>
  <c r="P373" i="123"/>
  <c r="M59" i="124"/>
  <c r="I59" i="124"/>
  <c r="M67" i="124"/>
  <c r="I67" i="124"/>
  <c r="K86" i="124"/>
  <c r="T86" i="124"/>
  <c r="S86" i="124"/>
  <c r="J128" i="124"/>
  <c r="T128" i="124"/>
  <c r="S128" i="124"/>
  <c r="T129" i="124"/>
  <c r="S129" i="124"/>
  <c r="J136" i="124"/>
  <c r="T136" i="124"/>
  <c r="S136" i="124"/>
  <c r="T137" i="124"/>
  <c r="S137" i="124"/>
  <c r="I142" i="124"/>
  <c r="M142" i="124"/>
  <c r="L142" i="124"/>
  <c r="J143" i="124"/>
  <c r="S143" i="124"/>
  <c r="J145" i="124"/>
  <c r="S145" i="124"/>
  <c r="J147" i="124"/>
  <c r="S147" i="124"/>
  <c r="J149" i="124"/>
  <c r="S149" i="124"/>
  <c r="J151" i="124"/>
  <c r="S151" i="124"/>
  <c r="J153" i="124"/>
  <c r="S153" i="124"/>
  <c r="J155" i="124"/>
  <c r="S155" i="124"/>
  <c r="J157" i="124"/>
  <c r="S157" i="124"/>
  <c r="P158" i="124"/>
  <c r="K158" i="124"/>
  <c r="M160" i="124"/>
  <c r="L160" i="124"/>
  <c r="J162" i="124"/>
  <c r="S162" i="124"/>
  <c r="J164" i="124"/>
  <c r="S164" i="124"/>
  <c r="J166" i="124"/>
  <c r="S166" i="124"/>
  <c r="J168" i="124"/>
  <c r="S168" i="124"/>
  <c r="J170" i="124"/>
  <c r="S170" i="124"/>
  <c r="J172" i="124"/>
  <c r="S172" i="124"/>
  <c r="J174" i="124"/>
  <c r="S174" i="124"/>
  <c r="S196" i="124"/>
  <c r="J196" i="124"/>
  <c r="M197" i="124"/>
  <c r="I197" i="124"/>
  <c r="M205" i="124"/>
  <c r="I205" i="124"/>
  <c r="I220" i="124"/>
  <c r="I228" i="124"/>
  <c r="P256" i="124"/>
  <c r="Q256" i="124"/>
  <c r="K256" i="124"/>
  <c r="J259" i="124"/>
  <c r="T259" i="124"/>
  <c r="S259" i="124"/>
  <c r="T279" i="124"/>
  <c r="S279" i="124"/>
  <c r="J279" i="124"/>
  <c r="T288" i="124"/>
  <c r="J288" i="124"/>
  <c r="T296" i="124"/>
  <c r="J296" i="124"/>
  <c r="S304" i="124"/>
  <c r="T304" i="124"/>
  <c r="J304" i="124"/>
  <c r="T326" i="124"/>
  <c r="J326" i="124"/>
  <c r="T347" i="124"/>
  <c r="J347" i="124"/>
  <c r="T355" i="124"/>
  <c r="J355" i="124"/>
  <c r="I358" i="124"/>
  <c r="L358" i="124"/>
  <c r="M358" i="124"/>
  <c r="L376" i="124"/>
  <c r="I376" i="124"/>
  <c r="E377" i="124"/>
  <c r="M376" i="124"/>
  <c r="L320" i="124"/>
  <c r="M320" i="124"/>
  <c r="L248" i="124"/>
  <c r="I248" i="124"/>
  <c r="M248" i="124"/>
  <c r="L176" i="124"/>
  <c r="I176" i="124"/>
  <c r="L104" i="124"/>
  <c r="I104" i="124"/>
  <c r="M104" i="124"/>
  <c r="L32" i="124"/>
  <c r="I32" i="124"/>
  <c r="T18" i="125"/>
  <c r="J18" i="125"/>
  <c r="S18" i="125"/>
  <c r="T37" i="125"/>
  <c r="J37" i="125"/>
  <c r="S37" i="125"/>
  <c r="I128" i="125"/>
  <c r="M128" i="125"/>
  <c r="L128" i="125"/>
  <c r="J167" i="125"/>
  <c r="T167" i="125"/>
  <c r="S167" i="125"/>
  <c r="P172" i="125"/>
  <c r="Q172" i="125"/>
  <c r="K172" i="125"/>
  <c r="T187" i="125"/>
  <c r="S187" i="125"/>
  <c r="J187" i="125"/>
  <c r="T202" i="125"/>
  <c r="S202" i="125"/>
  <c r="J202" i="125"/>
  <c r="J207" i="125"/>
  <c r="S207" i="125"/>
  <c r="T207" i="125"/>
  <c r="I215" i="125"/>
  <c r="M215" i="125"/>
  <c r="L215" i="125"/>
  <c r="J226" i="125"/>
  <c r="S226" i="125"/>
  <c r="T226" i="125"/>
  <c r="I234" i="125"/>
  <c r="M234" i="125"/>
  <c r="L234" i="125"/>
  <c r="S254" i="125"/>
  <c r="J254" i="125"/>
  <c r="T254" i="125"/>
  <c r="Q255" i="125"/>
  <c r="K255" i="125"/>
  <c r="P255" i="125"/>
  <c r="S271" i="125"/>
  <c r="J271" i="125"/>
  <c r="T271" i="125"/>
  <c r="Q272" i="125"/>
  <c r="K272" i="125"/>
  <c r="P272" i="125"/>
  <c r="S288" i="125"/>
  <c r="J288" i="125"/>
  <c r="T288" i="125"/>
  <c r="S296" i="125"/>
  <c r="J296" i="125"/>
  <c r="T296" i="125"/>
  <c r="M367" i="125"/>
  <c r="I367" i="125"/>
  <c r="L367" i="125"/>
  <c r="J17" i="126"/>
  <c r="S17" i="126"/>
  <c r="T17" i="126"/>
  <c r="P20" i="126"/>
  <c r="Q20" i="126"/>
  <c r="K20" i="126"/>
  <c r="T45" i="126"/>
  <c r="J45" i="126"/>
  <c r="S45" i="126"/>
  <c r="Q139" i="126"/>
  <c r="K139" i="126"/>
  <c r="P139" i="126"/>
  <c r="I154" i="126"/>
  <c r="M154" i="126"/>
  <c r="L154" i="126"/>
  <c r="J214" i="126"/>
  <c r="S214" i="126"/>
  <c r="T214" i="126"/>
  <c r="S18" i="127"/>
  <c r="J18" i="127"/>
  <c r="T18" i="127"/>
  <c r="I38" i="127"/>
  <c r="L38" i="127"/>
  <c r="M38" i="127"/>
  <c r="M94" i="127"/>
  <c r="I94" i="127"/>
  <c r="L94" i="127"/>
  <c r="Q167" i="127"/>
  <c r="K167" i="127"/>
  <c r="P167" i="127"/>
  <c r="M172" i="127"/>
  <c r="L172" i="127"/>
  <c r="I172" i="127"/>
  <c r="P264" i="124"/>
  <c r="Q264" i="124"/>
  <c r="K264" i="124"/>
  <c r="T271" i="124"/>
  <c r="S271" i="124"/>
  <c r="J271" i="124"/>
  <c r="J278" i="124"/>
  <c r="T278" i="124"/>
  <c r="S278" i="124"/>
  <c r="L292" i="124"/>
  <c r="I292" i="124"/>
  <c r="J293" i="124"/>
  <c r="S293" i="124"/>
  <c r="L300" i="124"/>
  <c r="I300" i="124"/>
  <c r="J301" i="124"/>
  <c r="S301" i="124"/>
  <c r="L311" i="124"/>
  <c r="M311" i="124"/>
  <c r="I322" i="124"/>
  <c r="M322" i="124"/>
  <c r="T328" i="124"/>
  <c r="S328" i="124"/>
  <c r="J328" i="124"/>
  <c r="J333" i="124"/>
  <c r="S333" i="124"/>
  <c r="T333" i="124"/>
  <c r="L343" i="124"/>
  <c r="I343" i="124"/>
  <c r="J344" i="124"/>
  <c r="S344" i="124"/>
  <c r="L351" i="124"/>
  <c r="I351" i="124"/>
  <c r="J352" i="124"/>
  <c r="S352" i="124"/>
  <c r="M359" i="124"/>
  <c r="L359" i="124"/>
  <c r="I359" i="124"/>
  <c r="Q370" i="124"/>
  <c r="K370" i="124"/>
  <c r="P370" i="124"/>
  <c r="T26" i="125"/>
  <c r="J26" i="125"/>
  <c r="S26" i="125"/>
  <c r="T45" i="125"/>
  <c r="J45" i="125"/>
  <c r="S45" i="125"/>
  <c r="L54" i="125"/>
  <c r="I54" i="125"/>
  <c r="M54" i="125"/>
  <c r="L73" i="125"/>
  <c r="I73" i="125"/>
  <c r="M73" i="125"/>
  <c r="L92" i="125"/>
  <c r="I92" i="125"/>
  <c r="M92" i="125"/>
  <c r="S106" i="125"/>
  <c r="J106" i="125"/>
  <c r="T106" i="125"/>
  <c r="T134" i="125"/>
  <c r="S134" i="125"/>
  <c r="J134" i="125"/>
  <c r="J139" i="125"/>
  <c r="S139" i="125"/>
  <c r="T139" i="125"/>
  <c r="L149" i="125"/>
  <c r="I149" i="125"/>
  <c r="M149" i="125"/>
  <c r="P164" i="125"/>
  <c r="Q164" i="125"/>
  <c r="K164" i="125"/>
  <c r="T179" i="125"/>
  <c r="S179" i="125"/>
  <c r="J179" i="125"/>
  <c r="I204" i="125"/>
  <c r="M204" i="125"/>
  <c r="L204" i="125"/>
  <c r="T221" i="125"/>
  <c r="S221" i="125"/>
  <c r="J221" i="125"/>
  <c r="S258" i="125"/>
  <c r="J258" i="125"/>
  <c r="T258" i="125"/>
  <c r="Q259" i="125"/>
  <c r="K259" i="125"/>
  <c r="P259" i="125"/>
  <c r="S275" i="125"/>
  <c r="J275" i="125"/>
  <c r="T275" i="125"/>
  <c r="Q276" i="125"/>
  <c r="K276" i="125"/>
  <c r="P276" i="125"/>
  <c r="M286" i="125"/>
  <c r="I286" i="125"/>
  <c r="L286" i="125"/>
  <c r="S294" i="125"/>
  <c r="J294" i="125"/>
  <c r="T294" i="125"/>
  <c r="I358" i="125"/>
  <c r="M358" i="125"/>
  <c r="L358" i="125"/>
  <c r="T54" i="126"/>
  <c r="S54" i="126"/>
  <c r="J54" i="126"/>
  <c r="J72" i="126"/>
  <c r="T72" i="126"/>
  <c r="S72" i="126"/>
  <c r="T94" i="126"/>
  <c r="S94" i="126"/>
  <c r="J94" i="126"/>
  <c r="M183" i="126"/>
  <c r="I183" i="126"/>
  <c r="L183" i="126"/>
  <c r="S200" i="127"/>
  <c r="J200" i="127"/>
  <c r="T200" i="127"/>
  <c r="I265" i="127"/>
  <c r="M265" i="127"/>
  <c r="L265" i="127"/>
  <c r="S269" i="127"/>
  <c r="J269" i="127"/>
  <c r="T269" i="127"/>
  <c r="Q362" i="124"/>
  <c r="K362" i="124"/>
  <c r="P362" i="124"/>
  <c r="T16" i="125"/>
  <c r="S16" i="125"/>
  <c r="J16" i="125"/>
  <c r="P20" i="125"/>
  <c r="Q20" i="125"/>
  <c r="J23" i="125"/>
  <c r="T23" i="125"/>
  <c r="S23" i="125"/>
  <c r="T24" i="125"/>
  <c r="S24" i="125"/>
  <c r="J24" i="125"/>
  <c r="P28" i="125"/>
  <c r="Q28" i="125"/>
  <c r="J31" i="125"/>
  <c r="T31" i="125"/>
  <c r="S31" i="125"/>
  <c r="T32" i="125"/>
  <c r="S32" i="125"/>
  <c r="J32" i="125"/>
  <c r="M34" i="125"/>
  <c r="I34" i="125"/>
  <c r="L34" i="125"/>
  <c r="T35" i="125"/>
  <c r="S35" i="125"/>
  <c r="J35" i="125"/>
  <c r="P39" i="125"/>
  <c r="Q39" i="125"/>
  <c r="J42" i="125"/>
  <c r="T42" i="125"/>
  <c r="S42" i="125"/>
  <c r="T43" i="125"/>
  <c r="S43" i="125"/>
  <c r="J43" i="125"/>
  <c r="P47" i="125"/>
  <c r="Q47" i="125"/>
  <c r="J50" i="125"/>
  <c r="T50" i="125"/>
  <c r="S50" i="125"/>
  <c r="I52" i="125"/>
  <c r="M52" i="125"/>
  <c r="J55" i="125"/>
  <c r="S55" i="125"/>
  <c r="I60" i="125"/>
  <c r="M60" i="125"/>
  <c r="L60" i="125"/>
  <c r="J63" i="125"/>
  <c r="S63" i="125"/>
  <c r="I71" i="125"/>
  <c r="M71" i="125"/>
  <c r="L71" i="125"/>
  <c r="J74" i="125"/>
  <c r="S74" i="125"/>
  <c r="I79" i="125"/>
  <c r="M79" i="125"/>
  <c r="L79" i="125"/>
  <c r="J82" i="125"/>
  <c r="S82" i="125"/>
  <c r="Q88" i="125"/>
  <c r="K88" i="125"/>
  <c r="P88" i="125"/>
  <c r="I90" i="125"/>
  <c r="M90" i="125"/>
  <c r="L90" i="125"/>
  <c r="J93" i="125"/>
  <c r="S93" i="125"/>
  <c r="I98" i="125"/>
  <c r="M98" i="125"/>
  <c r="L98" i="125"/>
  <c r="J101" i="125"/>
  <c r="S101" i="125"/>
  <c r="J110" i="125"/>
  <c r="T110" i="125"/>
  <c r="S110" i="125"/>
  <c r="T111" i="125"/>
  <c r="S111" i="125"/>
  <c r="J111" i="125"/>
  <c r="P115" i="125"/>
  <c r="Q115" i="125"/>
  <c r="J118" i="125"/>
  <c r="T118" i="125"/>
  <c r="S118" i="125"/>
  <c r="T119" i="125"/>
  <c r="S119" i="125"/>
  <c r="J119" i="125"/>
  <c r="I124" i="125"/>
  <c r="L124" i="125"/>
  <c r="T132" i="125"/>
  <c r="J132" i="125"/>
  <c r="T140" i="125"/>
  <c r="J140" i="125"/>
  <c r="M142" i="125"/>
  <c r="L142" i="125"/>
  <c r="I147" i="125"/>
  <c r="M147" i="125"/>
  <c r="L147" i="125"/>
  <c r="J150" i="125"/>
  <c r="S150" i="125"/>
  <c r="I155" i="125"/>
  <c r="M155" i="125"/>
  <c r="L155" i="125"/>
  <c r="J158" i="125"/>
  <c r="S158" i="125"/>
  <c r="T200" i="125"/>
  <c r="J200" i="125"/>
  <c r="T208" i="125"/>
  <c r="J208" i="125"/>
  <c r="T219" i="125"/>
  <c r="J219" i="125"/>
  <c r="T227" i="125"/>
  <c r="J227" i="125"/>
  <c r="T236" i="125"/>
  <c r="S236" i="125"/>
  <c r="J236" i="125"/>
  <c r="T244" i="125"/>
  <c r="S244" i="125"/>
  <c r="J244" i="125"/>
  <c r="T250" i="125"/>
  <c r="S250" i="125"/>
  <c r="J250" i="125"/>
  <c r="S302" i="125"/>
  <c r="J302" i="125"/>
  <c r="T307" i="125"/>
  <c r="J307" i="125"/>
  <c r="L313" i="125"/>
  <c r="I313" i="125"/>
  <c r="J314" i="125"/>
  <c r="S314" i="125"/>
  <c r="J327" i="125"/>
  <c r="S327" i="125"/>
  <c r="T327" i="125"/>
  <c r="P330" i="125"/>
  <c r="Q330" i="125"/>
  <c r="K330" i="125"/>
  <c r="J344" i="125"/>
  <c r="T344" i="125"/>
  <c r="S344" i="125"/>
  <c r="T353" i="125"/>
  <c r="S353" i="125"/>
  <c r="J353" i="125"/>
  <c r="S363" i="125"/>
  <c r="J363" i="125"/>
  <c r="T18" i="126"/>
  <c r="J18" i="126"/>
  <c r="L24" i="126"/>
  <c r="I24" i="126"/>
  <c r="J25" i="126"/>
  <c r="S25" i="126"/>
  <c r="T35" i="126"/>
  <c r="S35" i="126"/>
  <c r="J35" i="126"/>
  <c r="I41" i="126"/>
  <c r="M41" i="126"/>
  <c r="L41" i="126"/>
  <c r="E11" i="126" s="1"/>
  <c r="E9" i="126"/>
  <c r="I49" i="126"/>
  <c r="M49" i="126"/>
  <c r="L49" i="126"/>
  <c r="J53" i="126"/>
  <c r="T53" i="126"/>
  <c r="S53" i="126"/>
  <c r="T75" i="126"/>
  <c r="J75" i="126"/>
  <c r="S75" i="126"/>
  <c r="J82" i="126"/>
  <c r="S82" i="126"/>
  <c r="T82" i="126"/>
  <c r="P85" i="126"/>
  <c r="Q85" i="126"/>
  <c r="K85" i="126"/>
  <c r="L94" i="126"/>
  <c r="M94" i="126"/>
  <c r="T102" i="126"/>
  <c r="S102" i="126"/>
  <c r="J102" i="126"/>
  <c r="M106" i="126"/>
  <c r="L106" i="126"/>
  <c r="I106" i="126"/>
  <c r="P109" i="126"/>
  <c r="Q109" i="126"/>
  <c r="K109" i="126"/>
  <c r="P136" i="126"/>
  <c r="K136" i="126"/>
  <c r="Q136" i="126"/>
  <c r="I137" i="126"/>
  <c r="M137" i="126"/>
  <c r="L137" i="126"/>
  <c r="L142" i="126"/>
  <c r="I142" i="126"/>
  <c r="M142" i="126"/>
  <c r="M145" i="126"/>
  <c r="L145" i="126"/>
  <c r="I145" i="126"/>
  <c r="S149" i="126"/>
  <c r="T149" i="126"/>
  <c r="J149" i="126"/>
  <c r="I167" i="126"/>
  <c r="M167" i="126"/>
  <c r="S181" i="126"/>
  <c r="T181" i="126"/>
  <c r="J181" i="126"/>
  <c r="S187" i="126"/>
  <c r="J187" i="126"/>
  <c r="T187" i="126"/>
  <c r="M202" i="126"/>
  <c r="I202" i="126"/>
  <c r="L202" i="126"/>
  <c r="Q301" i="126"/>
  <c r="P301" i="126"/>
  <c r="K301" i="126"/>
  <c r="J311" i="126"/>
  <c r="S311" i="126"/>
  <c r="T311" i="126"/>
  <c r="J326" i="126"/>
  <c r="S326" i="126"/>
  <c r="T326" i="126"/>
  <c r="Q186" i="127"/>
  <c r="K186" i="127"/>
  <c r="P186" i="127"/>
  <c r="I246" i="127"/>
  <c r="M246" i="127"/>
  <c r="L246" i="127"/>
  <c r="P250" i="127"/>
  <c r="Q250" i="127"/>
  <c r="K250" i="127"/>
  <c r="I278" i="127"/>
  <c r="M278" i="127"/>
  <c r="L278" i="127"/>
  <c r="T286" i="127"/>
  <c r="S286" i="127"/>
  <c r="J286" i="127"/>
  <c r="I295" i="127"/>
  <c r="M295" i="127"/>
  <c r="L295" i="127"/>
  <c r="T355" i="127"/>
  <c r="J355" i="127"/>
  <c r="S355" i="127"/>
  <c r="E175" i="107"/>
  <c r="K194" i="123"/>
  <c r="K266" i="123"/>
  <c r="M292" i="123"/>
  <c r="I293" i="123"/>
  <c r="M300" i="123"/>
  <c r="I301" i="123"/>
  <c r="L320" i="123"/>
  <c r="T324" i="123"/>
  <c r="T326" i="123"/>
  <c r="T328" i="123"/>
  <c r="T330" i="123"/>
  <c r="T332" i="123"/>
  <c r="T334" i="123"/>
  <c r="T336" i="123"/>
  <c r="T356" i="123"/>
  <c r="S356" i="123"/>
  <c r="S359" i="123"/>
  <c r="S360" i="123"/>
  <c r="J360" i="123"/>
  <c r="S367" i="123"/>
  <c r="S368" i="123"/>
  <c r="J368" i="123"/>
  <c r="E377" i="123"/>
  <c r="I17" i="124"/>
  <c r="I19" i="124"/>
  <c r="I21" i="124"/>
  <c r="I23" i="124"/>
  <c r="I25" i="124"/>
  <c r="I27" i="124"/>
  <c r="I29" i="124"/>
  <c r="I31" i="124"/>
  <c r="T35" i="124"/>
  <c r="T37" i="124"/>
  <c r="T39" i="124"/>
  <c r="T41" i="124"/>
  <c r="T43" i="124"/>
  <c r="T45" i="124"/>
  <c r="T47" i="124"/>
  <c r="T49" i="124"/>
  <c r="M52" i="124"/>
  <c r="L52" i="124"/>
  <c r="Q54" i="124"/>
  <c r="K54" i="124"/>
  <c r="Q56" i="124"/>
  <c r="K56" i="124"/>
  <c r="Q58" i="124"/>
  <c r="K58" i="124"/>
  <c r="Q60" i="124"/>
  <c r="K60" i="124"/>
  <c r="Q62" i="124"/>
  <c r="K62" i="124"/>
  <c r="Q64" i="124"/>
  <c r="K64" i="124"/>
  <c r="Q66" i="124"/>
  <c r="K66" i="124"/>
  <c r="T71" i="124"/>
  <c r="T73" i="124"/>
  <c r="T75" i="124"/>
  <c r="T77" i="124"/>
  <c r="T79" i="124"/>
  <c r="T81" i="124"/>
  <c r="T83" i="124"/>
  <c r="T85" i="124"/>
  <c r="T90" i="124"/>
  <c r="T92" i="124"/>
  <c r="T94" i="124"/>
  <c r="T96" i="124"/>
  <c r="T98" i="124"/>
  <c r="T100" i="124"/>
  <c r="T102" i="124"/>
  <c r="I108" i="124"/>
  <c r="I110" i="124"/>
  <c r="I112" i="124"/>
  <c r="I114" i="124"/>
  <c r="I116" i="124"/>
  <c r="I118" i="124"/>
  <c r="I120" i="124"/>
  <c r="T122" i="124"/>
  <c r="S122" i="124"/>
  <c r="I144" i="124"/>
  <c r="I146" i="124"/>
  <c r="I148" i="124"/>
  <c r="I150" i="124"/>
  <c r="I152" i="124"/>
  <c r="I154" i="124"/>
  <c r="I156" i="124"/>
  <c r="I161" i="124"/>
  <c r="I163" i="124"/>
  <c r="I165" i="124"/>
  <c r="I167" i="124"/>
  <c r="I169" i="124"/>
  <c r="I171" i="124"/>
  <c r="I173" i="124"/>
  <c r="I175" i="124"/>
  <c r="T179" i="124"/>
  <c r="T181" i="124"/>
  <c r="T183" i="124"/>
  <c r="T185" i="124"/>
  <c r="T187" i="124"/>
  <c r="T189" i="124"/>
  <c r="T191" i="124"/>
  <c r="T193" i="124"/>
  <c r="M196" i="124"/>
  <c r="L196" i="124"/>
  <c r="Q198" i="124"/>
  <c r="K198" i="124"/>
  <c r="Q200" i="124"/>
  <c r="K200" i="124"/>
  <c r="Q202" i="124"/>
  <c r="K202" i="124"/>
  <c r="Q204" i="124"/>
  <c r="K204" i="124"/>
  <c r="Q206" i="124"/>
  <c r="K206" i="124"/>
  <c r="Q208" i="124"/>
  <c r="K208" i="124"/>
  <c r="Q210" i="124"/>
  <c r="K210" i="124"/>
  <c r="T215" i="124"/>
  <c r="T217" i="124"/>
  <c r="T219" i="124"/>
  <c r="T221" i="124"/>
  <c r="T223" i="124"/>
  <c r="T225" i="124"/>
  <c r="T227" i="124"/>
  <c r="T229" i="124"/>
  <c r="T234" i="124"/>
  <c r="T236" i="124"/>
  <c r="J253" i="124"/>
  <c r="S253" i="124"/>
  <c r="I258" i="124"/>
  <c r="M258" i="124"/>
  <c r="L258" i="124"/>
  <c r="J261" i="124"/>
  <c r="S261" i="124"/>
  <c r="I286" i="124"/>
  <c r="L286" i="124"/>
  <c r="T294" i="124"/>
  <c r="J294" i="124"/>
  <c r="T302" i="124"/>
  <c r="J302" i="124"/>
  <c r="M304" i="124"/>
  <c r="L304" i="124"/>
  <c r="I309" i="124"/>
  <c r="M309" i="124"/>
  <c r="L309" i="124"/>
  <c r="J312" i="124"/>
  <c r="S312" i="124"/>
  <c r="I317" i="124"/>
  <c r="M317" i="124"/>
  <c r="L317" i="124"/>
  <c r="J323" i="124"/>
  <c r="T323" i="124"/>
  <c r="S323" i="124"/>
  <c r="T324" i="124"/>
  <c r="S324" i="124"/>
  <c r="J324" i="124"/>
  <c r="J331" i="124"/>
  <c r="T331" i="124"/>
  <c r="S331" i="124"/>
  <c r="T332" i="124"/>
  <c r="S332" i="124"/>
  <c r="J332" i="124"/>
  <c r="T345" i="124"/>
  <c r="J345" i="124"/>
  <c r="T353" i="124"/>
  <c r="J353" i="124"/>
  <c r="S365" i="124"/>
  <c r="J365" i="124"/>
  <c r="S367" i="124"/>
  <c r="T367" i="124"/>
  <c r="J367" i="124"/>
  <c r="I368" i="124"/>
  <c r="M368" i="124"/>
  <c r="L368" i="124"/>
  <c r="M369" i="124"/>
  <c r="I369" i="124"/>
  <c r="L369" i="124"/>
  <c r="L52" i="125"/>
  <c r="T56" i="125"/>
  <c r="J56" i="125"/>
  <c r="T64" i="125"/>
  <c r="J64" i="125"/>
  <c r="T75" i="125"/>
  <c r="J75" i="125"/>
  <c r="T83" i="125"/>
  <c r="J83" i="125"/>
  <c r="M88" i="125"/>
  <c r="T94" i="125"/>
  <c r="J94" i="125"/>
  <c r="T102" i="125"/>
  <c r="J102" i="125"/>
  <c r="M124" i="125"/>
  <c r="J129" i="125"/>
  <c r="T129" i="125"/>
  <c r="S129" i="125"/>
  <c r="T130" i="125"/>
  <c r="S130" i="125"/>
  <c r="J130" i="125"/>
  <c r="J137" i="125"/>
  <c r="T137" i="125"/>
  <c r="S137" i="125"/>
  <c r="T138" i="125"/>
  <c r="S138" i="125"/>
  <c r="J138" i="125"/>
  <c r="T143" i="125"/>
  <c r="J143" i="125"/>
  <c r="T151" i="125"/>
  <c r="J151" i="125"/>
  <c r="J161" i="125"/>
  <c r="S161" i="125"/>
  <c r="I166" i="125"/>
  <c r="M166" i="125"/>
  <c r="L166" i="125"/>
  <c r="M168" i="125"/>
  <c r="J169" i="125"/>
  <c r="S169" i="125"/>
  <c r="I174" i="125"/>
  <c r="M174" i="125"/>
  <c r="L174" i="125"/>
  <c r="M179" i="125"/>
  <c r="J180" i="125"/>
  <c r="S180" i="125"/>
  <c r="I185" i="125"/>
  <c r="M185" i="125"/>
  <c r="L185" i="125"/>
  <c r="M187" i="125"/>
  <c r="J188" i="125"/>
  <c r="S188" i="125"/>
  <c r="I193" i="125"/>
  <c r="M193" i="125"/>
  <c r="L193" i="125"/>
  <c r="J197" i="125"/>
  <c r="T197" i="125"/>
  <c r="S197" i="125"/>
  <c r="T198" i="125"/>
  <c r="S198" i="125"/>
  <c r="J198" i="125"/>
  <c r="J205" i="125"/>
  <c r="T205" i="125"/>
  <c r="S205" i="125"/>
  <c r="T206" i="125"/>
  <c r="S206" i="125"/>
  <c r="J206" i="125"/>
  <c r="J216" i="125"/>
  <c r="T216" i="125"/>
  <c r="S216" i="125"/>
  <c r="T217" i="125"/>
  <c r="S217" i="125"/>
  <c r="J217" i="125"/>
  <c r="J224" i="125"/>
  <c r="T224" i="125"/>
  <c r="S224" i="125"/>
  <c r="I225" i="125"/>
  <c r="T238" i="125"/>
  <c r="S238" i="125"/>
  <c r="J238" i="125"/>
  <c r="M240" i="125"/>
  <c r="T246" i="125"/>
  <c r="S246" i="125"/>
  <c r="J246" i="125"/>
  <c r="Q251" i="125"/>
  <c r="K251" i="125"/>
  <c r="P251" i="125"/>
  <c r="S256" i="125"/>
  <c r="J256" i="125"/>
  <c r="Q257" i="125"/>
  <c r="K257" i="125"/>
  <c r="P257" i="125"/>
  <c r="S260" i="125"/>
  <c r="J260" i="125"/>
  <c r="Q261" i="125"/>
  <c r="K261" i="125"/>
  <c r="P261" i="125"/>
  <c r="S264" i="125"/>
  <c r="J264" i="125"/>
  <c r="Q265" i="125"/>
  <c r="K265" i="125"/>
  <c r="P265" i="125"/>
  <c r="S269" i="125"/>
  <c r="J269" i="125"/>
  <c r="Q270" i="125"/>
  <c r="K270" i="125"/>
  <c r="P270" i="125"/>
  <c r="S273" i="125"/>
  <c r="J273" i="125"/>
  <c r="Q274" i="125"/>
  <c r="K274" i="125"/>
  <c r="P274" i="125"/>
  <c r="S277" i="125"/>
  <c r="J277" i="125"/>
  <c r="Q278" i="125"/>
  <c r="K278" i="125"/>
  <c r="P278" i="125"/>
  <c r="S281" i="125"/>
  <c r="J281" i="125"/>
  <c r="Q282" i="125"/>
  <c r="K282" i="125"/>
  <c r="P282" i="125"/>
  <c r="I311" i="125"/>
  <c r="M311" i="125"/>
  <c r="L311" i="125"/>
  <c r="T328" i="125"/>
  <c r="J328" i="125"/>
  <c r="L334" i="125"/>
  <c r="I334" i="125"/>
  <c r="J335" i="125"/>
  <c r="S335" i="125"/>
  <c r="S340" i="125"/>
  <c r="J340" i="125"/>
  <c r="T340" i="125"/>
  <c r="J352" i="125"/>
  <c r="T352" i="125"/>
  <c r="S352" i="125"/>
  <c r="M359" i="125"/>
  <c r="I359" i="125"/>
  <c r="L359" i="125"/>
  <c r="Q362" i="125"/>
  <c r="K362" i="125"/>
  <c r="P362" i="125"/>
  <c r="I366" i="125"/>
  <c r="M366" i="125"/>
  <c r="L366" i="125"/>
  <c r="I22" i="126"/>
  <c r="M22" i="126"/>
  <c r="L22" i="126"/>
  <c r="M34" i="126"/>
  <c r="I34" i="126"/>
  <c r="L34" i="126"/>
  <c r="T56" i="126"/>
  <c r="J56" i="126"/>
  <c r="S56" i="126"/>
  <c r="P58" i="126"/>
  <c r="Q58" i="126"/>
  <c r="J63" i="126"/>
  <c r="S63" i="126"/>
  <c r="T63" i="126"/>
  <c r="T83" i="126"/>
  <c r="J83" i="126"/>
  <c r="J93" i="126"/>
  <c r="T93" i="126"/>
  <c r="S93" i="126"/>
  <c r="J101" i="126"/>
  <c r="T101" i="126"/>
  <c r="S101" i="126"/>
  <c r="T107" i="126"/>
  <c r="J107" i="126"/>
  <c r="L113" i="126"/>
  <c r="I113" i="126"/>
  <c r="J114" i="126"/>
  <c r="S114" i="126"/>
  <c r="T121" i="126"/>
  <c r="S121" i="126"/>
  <c r="J121" i="126"/>
  <c r="I124" i="126"/>
  <c r="M124" i="126"/>
  <c r="L124" i="126"/>
  <c r="L160" i="126"/>
  <c r="M160" i="126"/>
  <c r="I160" i="126"/>
  <c r="I169" i="126"/>
  <c r="L169" i="126"/>
  <c r="M169" i="126"/>
  <c r="M172" i="126"/>
  <c r="I172" i="126"/>
  <c r="L172" i="126"/>
  <c r="Q176" i="126"/>
  <c r="K176" i="126"/>
  <c r="P176" i="126"/>
  <c r="S179" i="126"/>
  <c r="J179" i="126"/>
  <c r="M187" i="126"/>
  <c r="L187" i="126"/>
  <c r="M189" i="126"/>
  <c r="L189" i="126"/>
  <c r="I189" i="126"/>
  <c r="S200" i="126"/>
  <c r="T200" i="126"/>
  <c r="J200" i="126"/>
  <c r="Q217" i="126"/>
  <c r="P217" i="126"/>
  <c r="K217" i="126"/>
  <c r="Q220" i="126"/>
  <c r="K220" i="126"/>
  <c r="P220" i="126"/>
  <c r="I222" i="126"/>
  <c r="L222" i="126"/>
  <c r="M222" i="126"/>
  <c r="M225" i="126"/>
  <c r="L225" i="126"/>
  <c r="I225" i="126"/>
  <c r="S229" i="126"/>
  <c r="T229" i="126"/>
  <c r="J229" i="126"/>
  <c r="L232" i="126"/>
  <c r="I232" i="126"/>
  <c r="M232" i="126"/>
  <c r="M263" i="126"/>
  <c r="I263" i="126"/>
  <c r="S265" i="126"/>
  <c r="T265" i="126"/>
  <c r="J265" i="126"/>
  <c r="I296" i="126"/>
  <c r="L296" i="126"/>
  <c r="M296" i="126"/>
  <c r="P306" i="126"/>
  <c r="K306" i="126"/>
  <c r="Q306" i="126"/>
  <c r="Q294" i="123"/>
  <c r="K294" i="123"/>
  <c r="M322" i="123"/>
  <c r="L322" i="123"/>
  <c r="Q324" i="123"/>
  <c r="K324" i="123"/>
  <c r="Q326" i="123"/>
  <c r="K326" i="123"/>
  <c r="Q328" i="123"/>
  <c r="K328" i="123"/>
  <c r="Q330" i="123"/>
  <c r="K330" i="123"/>
  <c r="Q332" i="123"/>
  <c r="K332" i="123"/>
  <c r="Q334" i="123"/>
  <c r="K334" i="123"/>
  <c r="Q336" i="123"/>
  <c r="K336" i="123"/>
  <c r="S362" i="123"/>
  <c r="J362" i="123"/>
  <c r="S370" i="123"/>
  <c r="J370" i="123"/>
  <c r="Q35" i="124"/>
  <c r="K35" i="124"/>
  <c r="Q37" i="124"/>
  <c r="K37" i="124"/>
  <c r="Q39" i="124"/>
  <c r="K39" i="124"/>
  <c r="Q41" i="124"/>
  <c r="K41" i="124"/>
  <c r="Q43" i="124"/>
  <c r="K43" i="124"/>
  <c r="Q45" i="124"/>
  <c r="K45" i="124"/>
  <c r="Q47" i="124"/>
  <c r="K47" i="124"/>
  <c r="Q49" i="124"/>
  <c r="K49" i="124"/>
  <c r="Q71" i="124"/>
  <c r="K71" i="124"/>
  <c r="Q73" i="124"/>
  <c r="K73" i="124"/>
  <c r="Q75" i="124"/>
  <c r="K75" i="124"/>
  <c r="Q77" i="124"/>
  <c r="K77" i="124"/>
  <c r="Q79" i="124"/>
  <c r="K79" i="124"/>
  <c r="Q81" i="124"/>
  <c r="K81" i="124"/>
  <c r="Q83" i="124"/>
  <c r="K83" i="124"/>
  <c r="Q85" i="124"/>
  <c r="K85" i="124"/>
  <c r="M88" i="124"/>
  <c r="L88" i="124"/>
  <c r="Q90" i="124"/>
  <c r="K90" i="124"/>
  <c r="Q92" i="124"/>
  <c r="K92" i="124"/>
  <c r="Q94" i="124"/>
  <c r="K94" i="124"/>
  <c r="Q96" i="124"/>
  <c r="K96" i="124"/>
  <c r="Q98" i="124"/>
  <c r="K98" i="124"/>
  <c r="Q100" i="124"/>
  <c r="K100" i="124"/>
  <c r="Q102" i="124"/>
  <c r="K102" i="124"/>
  <c r="T158" i="124"/>
  <c r="S158" i="124"/>
  <c r="Q179" i="124"/>
  <c r="K179" i="124"/>
  <c r="Q181" i="124"/>
  <c r="K181" i="124"/>
  <c r="Q183" i="124"/>
  <c r="K183" i="124"/>
  <c r="Q185" i="124"/>
  <c r="K185" i="124"/>
  <c r="Q187" i="124"/>
  <c r="K187" i="124"/>
  <c r="Q189" i="124"/>
  <c r="K189" i="124"/>
  <c r="Q191" i="124"/>
  <c r="K191" i="124"/>
  <c r="Q193" i="124"/>
  <c r="K193" i="124"/>
  <c r="Q215" i="124"/>
  <c r="K215" i="124"/>
  <c r="Q217" i="124"/>
  <c r="K217" i="124"/>
  <c r="Q219" i="124"/>
  <c r="K219" i="124"/>
  <c r="Q221" i="124"/>
  <c r="K221" i="124"/>
  <c r="Q223" i="124"/>
  <c r="K223" i="124"/>
  <c r="Q225" i="124"/>
  <c r="K225" i="124"/>
  <c r="Q227" i="124"/>
  <c r="K227" i="124"/>
  <c r="Q229" i="124"/>
  <c r="K229" i="124"/>
  <c r="M232" i="124"/>
  <c r="L232" i="124"/>
  <c r="Q234" i="124"/>
  <c r="K234" i="124"/>
  <c r="Q236" i="124"/>
  <c r="K236" i="124"/>
  <c r="Q240" i="124"/>
  <c r="K240" i="124"/>
  <c r="Q242" i="124"/>
  <c r="K242" i="124"/>
  <c r="Q244" i="124"/>
  <c r="K244" i="124"/>
  <c r="Q246" i="124"/>
  <c r="K246" i="124"/>
  <c r="M250" i="124"/>
  <c r="T254" i="124"/>
  <c r="J254" i="124"/>
  <c r="T262" i="124"/>
  <c r="J262" i="124"/>
  <c r="I269" i="124"/>
  <c r="M269" i="124"/>
  <c r="L269" i="124"/>
  <c r="M271" i="124"/>
  <c r="J272" i="124"/>
  <c r="S272" i="124"/>
  <c r="I277" i="124"/>
  <c r="M277" i="124"/>
  <c r="L277" i="124"/>
  <c r="M279" i="124"/>
  <c r="J280" i="124"/>
  <c r="S280" i="124"/>
  <c r="M286" i="124"/>
  <c r="J291" i="124"/>
  <c r="T291" i="124"/>
  <c r="S291" i="124"/>
  <c r="J299" i="124"/>
  <c r="T299" i="124"/>
  <c r="S299" i="124"/>
  <c r="T305" i="124"/>
  <c r="J305" i="124"/>
  <c r="T313" i="124"/>
  <c r="J313" i="124"/>
  <c r="J342" i="124"/>
  <c r="T342" i="124"/>
  <c r="S342" i="124"/>
  <c r="J350" i="124"/>
  <c r="T350" i="124"/>
  <c r="S350" i="124"/>
  <c r="I360" i="124"/>
  <c r="M360" i="124"/>
  <c r="L360" i="124"/>
  <c r="M361" i="124"/>
  <c r="I361" i="124"/>
  <c r="L361" i="124"/>
  <c r="I366" i="124"/>
  <c r="L366" i="124"/>
  <c r="M367" i="124"/>
  <c r="L367" i="124"/>
  <c r="I338" i="124"/>
  <c r="M338" i="124"/>
  <c r="L338" i="124"/>
  <c r="I266" i="124"/>
  <c r="M266" i="124"/>
  <c r="L266" i="124"/>
  <c r="M16" i="125"/>
  <c r="J17" i="125"/>
  <c r="S17" i="125"/>
  <c r="K20" i="125"/>
  <c r="I22" i="125"/>
  <c r="M22" i="125"/>
  <c r="L22" i="125"/>
  <c r="M24" i="125"/>
  <c r="J25" i="125"/>
  <c r="S25" i="125"/>
  <c r="K28" i="125"/>
  <c r="I30" i="125"/>
  <c r="M30" i="125"/>
  <c r="L30" i="125"/>
  <c r="M35" i="125"/>
  <c r="J36" i="125"/>
  <c r="S36" i="125"/>
  <c r="K39" i="125"/>
  <c r="I41" i="125"/>
  <c r="M41" i="125"/>
  <c r="L41" i="125"/>
  <c r="E11" i="125" s="1"/>
  <c r="E9" i="125"/>
  <c r="M43" i="125"/>
  <c r="J44" i="125"/>
  <c r="S44" i="125"/>
  <c r="K47" i="125"/>
  <c r="I49" i="125"/>
  <c r="M49" i="125"/>
  <c r="L49" i="125"/>
  <c r="J53" i="125"/>
  <c r="T53" i="125"/>
  <c r="S53" i="125"/>
  <c r="J58" i="125"/>
  <c r="J61" i="125"/>
  <c r="T61" i="125"/>
  <c r="S61" i="125"/>
  <c r="J66" i="125"/>
  <c r="J72" i="125"/>
  <c r="T72" i="125"/>
  <c r="S72" i="125"/>
  <c r="J77" i="125"/>
  <c r="J80" i="125"/>
  <c r="T80" i="125"/>
  <c r="S80" i="125"/>
  <c r="J85" i="125"/>
  <c r="S88" i="125"/>
  <c r="J91" i="125"/>
  <c r="T91" i="125"/>
  <c r="S91" i="125"/>
  <c r="J96" i="125"/>
  <c r="J99" i="125"/>
  <c r="T99" i="125"/>
  <c r="S99" i="125"/>
  <c r="I109" i="125"/>
  <c r="M109" i="125"/>
  <c r="L109" i="125"/>
  <c r="M111" i="125"/>
  <c r="J112" i="125"/>
  <c r="S112" i="125"/>
  <c r="K115" i="125"/>
  <c r="I117" i="125"/>
  <c r="M117" i="125"/>
  <c r="L117" i="125"/>
  <c r="M119" i="125"/>
  <c r="J120" i="125"/>
  <c r="S120" i="125"/>
  <c r="J145" i="125"/>
  <c r="J148" i="125"/>
  <c r="T148" i="125"/>
  <c r="S148" i="125"/>
  <c r="J153" i="125"/>
  <c r="J156" i="125"/>
  <c r="T156" i="125"/>
  <c r="S156" i="125"/>
  <c r="T162" i="125"/>
  <c r="J162" i="125"/>
  <c r="T170" i="125"/>
  <c r="J170" i="125"/>
  <c r="T181" i="125"/>
  <c r="J181" i="125"/>
  <c r="T189" i="125"/>
  <c r="J189" i="125"/>
  <c r="L236" i="125"/>
  <c r="T240" i="125"/>
  <c r="S240" i="125"/>
  <c r="J240" i="125"/>
  <c r="L244" i="125"/>
  <c r="S252" i="125"/>
  <c r="J252" i="125"/>
  <c r="Q253" i="125"/>
  <c r="K253" i="125"/>
  <c r="P253" i="125"/>
  <c r="Q287" i="125"/>
  <c r="K287" i="125"/>
  <c r="P287" i="125"/>
  <c r="Q289" i="125"/>
  <c r="K289" i="125"/>
  <c r="P289" i="125"/>
  <c r="Q291" i="125"/>
  <c r="K291" i="125"/>
  <c r="P291" i="125"/>
  <c r="Q293" i="125"/>
  <c r="K293" i="125"/>
  <c r="P293" i="125"/>
  <c r="Q295" i="125"/>
  <c r="K295" i="125"/>
  <c r="P295" i="125"/>
  <c r="Q297" i="125"/>
  <c r="K297" i="125"/>
  <c r="P297" i="125"/>
  <c r="Q299" i="125"/>
  <c r="K299" i="125"/>
  <c r="P299" i="125"/>
  <c r="Q301" i="125"/>
  <c r="K301" i="125"/>
  <c r="P301" i="125"/>
  <c r="I324" i="125"/>
  <c r="M324" i="125"/>
  <c r="L324" i="125"/>
  <c r="I332" i="125"/>
  <c r="M332" i="125"/>
  <c r="L332" i="125"/>
  <c r="T355" i="125"/>
  <c r="J355" i="125"/>
  <c r="S355" i="125"/>
  <c r="J356" i="125"/>
  <c r="S356" i="125"/>
  <c r="S365" i="125"/>
  <c r="T365" i="125"/>
  <c r="J365" i="125"/>
  <c r="Q368" i="125"/>
  <c r="K368" i="125"/>
  <c r="P368" i="125"/>
  <c r="L376" i="125"/>
  <c r="I376" i="125"/>
  <c r="M376" i="125"/>
  <c r="L320" i="125"/>
  <c r="I320" i="125"/>
  <c r="M320" i="125"/>
  <c r="T248" i="125"/>
  <c r="S248" i="125"/>
  <c r="J248" i="125"/>
  <c r="I104" i="125"/>
  <c r="M104" i="125"/>
  <c r="J31" i="126"/>
  <c r="T31" i="126"/>
  <c r="S31" i="126"/>
  <c r="T37" i="126"/>
  <c r="J37" i="126"/>
  <c r="S37" i="126"/>
  <c r="J44" i="126"/>
  <c r="S44" i="126"/>
  <c r="T44" i="126"/>
  <c r="P47" i="126"/>
  <c r="Q47" i="126"/>
  <c r="K47" i="126"/>
  <c r="K58" i="126"/>
  <c r="T64" i="126"/>
  <c r="J64" i="126"/>
  <c r="T73" i="126"/>
  <c r="S73" i="126"/>
  <c r="J73" i="126"/>
  <c r="I79" i="126"/>
  <c r="M79" i="126"/>
  <c r="L79" i="126"/>
  <c r="T104" i="126"/>
  <c r="J104" i="126"/>
  <c r="S104" i="126"/>
  <c r="I111" i="126"/>
  <c r="M111" i="126"/>
  <c r="L111" i="126"/>
  <c r="L121" i="126"/>
  <c r="M121" i="126"/>
  <c r="Q132" i="126"/>
  <c r="K132" i="126"/>
  <c r="P132" i="126"/>
  <c r="I161" i="126"/>
  <c r="L161" i="126"/>
  <c r="M161" i="126"/>
  <c r="T196" i="126"/>
  <c r="J196" i="126"/>
  <c r="S196" i="126"/>
  <c r="S198" i="126"/>
  <c r="J198" i="126"/>
  <c r="M206" i="126"/>
  <c r="L206" i="126"/>
  <c r="M208" i="126"/>
  <c r="L208" i="126"/>
  <c r="I208" i="126"/>
  <c r="S217" i="126"/>
  <c r="T217" i="126"/>
  <c r="M240" i="126"/>
  <c r="I240" i="126"/>
  <c r="L240" i="126"/>
  <c r="I243" i="126"/>
  <c r="M243" i="126"/>
  <c r="I277" i="126"/>
  <c r="L277" i="126"/>
  <c r="M297" i="126"/>
  <c r="L297" i="126"/>
  <c r="I297" i="126"/>
  <c r="I340" i="126"/>
  <c r="M340" i="126"/>
  <c r="L340" i="126"/>
  <c r="J359" i="126"/>
  <c r="S359" i="126"/>
  <c r="T359" i="126"/>
  <c r="P362" i="126"/>
  <c r="Q362" i="126"/>
  <c r="K362" i="126"/>
  <c r="S20" i="127"/>
  <c r="T20" i="127"/>
  <c r="J20" i="127"/>
  <c r="I29" i="127"/>
  <c r="M29" i="127"/>
  <c r="L29" i="127"/>
  <c r="S45" i="127"/>
  <c r="J45" i="127"/>
  <c r="T45" i="127"/>
  <c r="K338" i="123"/>
  <c r="K68" i="124"/>
  <c r="K140" i="124"/>
  <c r="K212" i="124"/>
  <c r="M256" i="124"/>
  <c r="T257" i="124"/>
  <c r="M264" i="124"/>
  <c r="T265" i="124"/>
  <c r="I268" i="124"/>
  <c r="M275" i="124"/>
  <c r="T276" i="124"/>
  <c r="M283" i="124"/>
  <c r="M288" i="124"/>
  <c r="T289" i="124"/>
  <c r="M296" i="124"/>
  <c r="T297" i="124"/>
  <c r="M307" i="124"/>
  <c r="T308" i="124"/>
  <c r="M315" i="124"/>
  <c r="T316" i="124"/>
  <c r="M328" i="124"/>
  <c r="T329" i="124"/>
  <c r="M336" i="124"/>
  <c r="T337" i="124"/>
  <c r="I340" i="124"/>
  <c r="M347" i="124"/>
  <c r="T348" i="124"/>
  <c r="M355" i="124"/>
  <c r="M362" i="124"/>
  <c r="I363" i="124"/>
  <c r="M370" i="124"/>
  <c r="I371" i="124"/>
  <c r="Q374" i="124"/>
  <c r="K374" i="124"/>
  <c r="M20" i="125"/>
  <c r="T21" i="125"/>
  <c r="M28" i="125"/>
  <c r="T29" i="125"/>
  <c r="M39" i="125"/>
  <c r="T40" i="125"/>
  <c r="M47" i="125"/>
  <c r="T48" i="125"/>
  <c r="M58" i="125"/>
  <c r="T59" i="125"/>
  <c r="M66" i="125"/>
  <c r="T67" i="125"/>
  <c r="S68" i="125"/>
  <c r="I70" i="125"/>
  <c r="M77" i="125"/>
  <c r="T78" i="125"/>
  <c r="M85" i="125"/>
  <c r="T86" i="125"/>
  <c r="T89" i="125"/>
  <c r="M96" i="125"/>
  <c r="T97" i="125"/>
  <c r="M107" i="125"/>
  <c r="T108" i="125"/>
  <c r="M115" i="125"/>
  <c r="T116" i="125"/>
  <c r="M126" i="125"/>
  <c r="T127" i="125"/>
  <c r="M134" i="125"/>
  <c r="T135" i="125"/>
  <c r="M145" i="125"/>
  <c r="T146" i="125"/>
  <c r="M153" i="125"/>
  <c r="T154" i="125"/>
  <c r="M164" i="125"/>
  <c r="T165" i="125"/>
  <c r="M172" i="125"/>
  <c r="T173" i="125"/>
  <c r="M183" i="125"/>
  <c r="T184" i="125"/>
  <c r="M191" i="125"/>
  <c r="T192" i="125"/>
  <c r="M202" i="125"/>
  <c r="T203" i="125"/>
  <c r="M210" i="125"/>
  <c r="T211" i="125"/>
  <c r="S212" i="125"/>
  <c r="I214" i="125"/>
  <c r="M221" i="125"/>
  <c r="T222" i="125"/>
  <c r="M229" i="125"/>
  <c r="T230" i="125"/>
  <c r="T233" i="125"/>
  <c r="S235" i="125"/>
  <c r="J235" i="125"/>
  <c r="S237" i="125"/>
  <c r="J237" i="125"/>
  <c r="S239" i="125"/>
  <c r="J239" i="125"/>
  <c r="S241" i="125"/>
  <c r="J241" i="125"/>
  <c r="S243" i="125"/>
  <c r="J243" i="125"/>
  <c r="S245" i="125"/>
  <c r="J245" i="125"/>
  <c r="S247" i="125"/>
  <c r="J247" i="125"/>
  <c r="S251" i="125"/>
  <c r="S253" i="125"/>
  <c r="S266" i="125"/>
  <c r="J266" i="125"/>
  <c r="L304" i="125"/>
  <c r="I304" i="125"/>
  <c r="T305" i="125"/>
  <c r="S305" i="125"/>
  <c r="J305" i="125"/>
  <c r="T315" i="125"/>
  <c r="J315" i="125"/>
  <c r="P317" i="125"/>
  <c r="Q317" i="125"/>
  <c r="I319" i="125"/>
  <c r="M319" i="125"/>
  <c r="L319" i="125"/>
  <c r="J325" i="125"/>
  <c r="T325" i="125"/>
  <c r="S325" i="125"/>
  <c r="T326" i="125"/>
  <c r="S326" i="125"/>
  <c r="J326" i="125"/>
  <c r="T336" i="125"/>
  <c r="J336" i="125"/>
  <c r="P338" i="125"/>
  <c r="Q338" i="125"/>
  <c r="P341" i="125"/>
  <c r="Q341" i="125"/>
  <c r="I343" i="125"/>
  <c r="M343" i="125"/>
  <c r="L343" i="125"/>
  <c r="J346" i="125"/>
  <c r="S346" i="125"/>
  <c r="I364" i="125"/>
  <c r="L364" i="125"/>
  <c r="M365" i="125"/>
  <c r="L365" i="125"/>
  <c r="Q370" i="125"/>
  <c r="K370" i="125"/>
  <c r="P370" i="125"/>
  <c r="S371" i="125"/>
  <c r="J371" i="125"/>
  <c r="S373" i="125"/>
  <c r="T373" i="125"/>
  <c r="J373" i="125"/>
  <c r="T16" i="126"/>
  <c r="S16" i="126"/>
  <c r="J16" i="126"/>
  <c r="T26" i="126"/>
  <c r="J26" i="126"/>
  <c r="I30" i="126"/>
  <c r="M30" i="126"/>
  <c r="L30" i="126"/>
  <c r="J42" i="126"/>
  <c r="T42" i="126"/>
  <c r="S42" i="126"/>
  <c r="T43" i="126"/>
  <c r="S43" i="126"/>
  <c r="J43" i="126"/>
  <c r="J61" i="126"/>
  <c r="T61" i="126"/>
  <c r="S61" i="126"/>
  <c r="T62" i="126"/>
  <c r="S62" i="126"/>
  <c r="J62" i="126"/>
  <c r="J80" i="126"/>
  <c r="T80" i="126"/>
  <c r="S80" i="126"/>
  <c r="T81" i="126"/>
  <c r="S81" i="126"/>
  <c r="J81" i="126"/>
  <c r="I88" i="126"/>
  <c r="L88" i="126"/>
  <c r="I92" i="126"/>
  <c r="M92" i="126"/>
  <c r="L92" i="126"/>
  <c r="J95" i="126"/>
  <c r="S95" i="126"/>
  <c r="T115" i="126"/>
  <c r="J115" i="126"/>
  <c r="P117" i="126"/>
  <c r="Q117" i="126"/>
  <c r="I119" i="126"/>
  <c r="M119" i="126"/>
  <c r="L119" i="126"/>
  <c r="J122" i="126"/>
  <c r="S122" i="126"/>
  <c r="I135" i="126"/>
  <c r="L135" i="126"/>
  <c r="S151" i="126"/>
  <c r="J151" i="126"/>
  <c r="T151" i="126"/>
  <c r="M153" i="126"/>
  <c r="L153" i="126"/>
  <c r="I153" i="126"/>
  <c r="P162" i="126"/>
  <c r="K162" i="126"/>
  <c r="Q170" i="126"/>
  <c r="P170" i="126"/>
  <c r="S174" i="126"/>
  <c r="J174" i="126"/>
  <c r="I175" i="126"/>
  <c r="L175" i="126"/>
  <c r="L178" i="126"/>
  <c r="I178" i="126"/>
  <c r="M178" i="126"/>
  <c r="M181" i="126"/>
  <c r="L181" i="126"/>
  <c r="S185" i="126"/>
  <c r="T185" i="126"/>
  <c r="J185" i="126"/>
  <c r="I197" i="126"/>
  <c r="L197" i="126"/>
  <c r="M200" i="126"/>
  <c r="L200" i="126"/>
  <c r="S204" i="126"/>
  <c r="T204" i="126"/>
  <c r="J204" i="126"/>
  <c r="I216" i="126"/>
  <c r="L216" i="126"/>
  <c r="M219" i="126"/>
  <c r="I219" i="126"/>
  <c r="I258" i="126"/>
  <c r="L258" i="126"/>
  <c r="I271" i="126"/>
  <c r="L271" i="126"/>
  <c r="S280" i="126"/>
  <c r="T280" i="126"/>
  <c r="J280" i="126"/>
  <c r="J319" i="126"/>
  <c r="S319" i="126"/>
  <c r="T319" i="126"/>
  <c r="T342" i="126"/>
  <c r="S342" i="126"/>
  <c r="J342" i="126"/>
  <c r="M348" i="126"/>
  <c r="I348" i="126"/>
  <c r="L348" i="126"/>
  <c r="P32" i="127"/>
  <c r="Q32" i="127"/>
  <c r="K32" i="127"/>
  <c r="I52" i="127"/>
  <c r="M52" i="127"/>
  <c r="L52" i="127"/>
  <c r="Q54" i="127"/>
  <c r="P54" i="127"/>
  <c r="K54" i="127"/>
  <c r="Q55" i="127"/>
  <c r="K55" i="127"/>
  <c r="P55" i="127"/>
  <c r="S73" i="127"/>
  <c r="T73" i="127"/>
  <c r="J73" i="127"/>
  <c r="S109" i="127"/>
  <c r="J109" i="127"/>
  <c r="T109" i="127"/>
  <c r="M119" i="127"/>
  <c r="L119" i="127"/>
  <c r="I119" i="127"/>
  <c r="I124" i="127"/>
  <c r="L124" i="127"/>
  <c r="M124" i="127"/>
  <c r="M229" i="127"/>
  <c r="L229" i="127"/>
  <c r="I229" i="127"/>
  <c r="T347" i="127"/>
  <c r="J347" i="127"/>
  <c r="S347" i="127"/>
  <c r="T349" i="127"/>
  <c r="S349" i="127"/>
  <c r="J349" i="127"/>
  <c r="Q364" i="124"/>
  <c r="K364" i="124"/>
  <c r="Q372" i="124"/>
  <c r="K372" i="124"/>
  <c r="L268" i="125"/>
  <c r="I268" i="125"/>
  <c r="M287" i="125"/>
  <c r="M289" i="125"/>
  <c r="M291" i="125"/>
  <c r="M293" i="125"/>
  <c r="M295" i="125"/>
  <c r="M297" i="125"/>
  <c r="M299" i="125"/>
  <c r="M301" i="125"/>
  <c r="M305" i="125"/>
  <c r="L305" i="125"/>
  <c r="J312" i="125"/>
  <c r="T312" i="125"/>
  <c r="S312" i="125"/>
  <c r="K317" i="125"/>
  <c r="J333" i="125"/>
  <c r="T333" i="125"/>
  <c r="S333" i="125"/>
  <c r="K338" i="125"/>
  <c r="K341" i="125"/>
  <c r="T347" i="125"/>
  <c r="J347" i="125"/>
  <c r="P349" i="125"/>
  <c r="Q349" i="125"/>
  <c r="I351" i="125"/>
  <c r="M351" i="125"/>
  <c r="L351" i="125"/>
  <c r="M353" i="125"/>
  <c r="J354" i="125"/>
  <c r="S354" i="125"/>
  <c r="Q360" i="125"/>
  <c r="K360" i="125"/>
  <c r="P360" i="125"/>
  <c r="M364" i="125"/>
  <c r="I372" i="125"/>
  <c r="L372" i="125"/>
  <c r="M373" i="125"/>
  <c r="L373" i="125"/>
  <c r="Q374" i="125"/>
  <c r="K374" i="125"/>
  <c r="J23" i="126"/>
  <c r="T23" i="126"/>
  <c r="S23" i="126"/>
  <c r="M35" i="126"/>
  <c r="J36" i="126"/>
  <c r="S36" i="126"/>
  <c r="J50" i="126"/>
  <c r="T50" i="126"/>
  <c r="S50" i="126"/>
  <c r="I52" i="126"/>
  <c r="M52" i="126"/>
  <c r="M54" i="126"/>
  <c r="J55" i="126"/>
  <c r="S55" i="126"/>
  <c r="I71" i="126"/>
  <c r="M71" i="126"/>
  <c r="L71" i="126"/>
  <c r="M73" i="126"/>
  <c r="J74" i="126"/>
  <c r="S74" i="126"/>
  <c r="M88" i="126"/>
  <c r="T96" i="126"/>
  <c r="J96" i="126"/>
  <c r="P98" i="126"/>
  <c r="Q98" i="126"/>
  <c r="I100" i="126"/>
  <c r="M100" i="126"/>
  <c r="L100" i="126"/>
  <c r="M102" i="126"/>
  <c r="J103" i="126"/>
  <c r="S103" i="126"/>
  <c r="J112" i="126"/>
  <c r="T112" i="126"/>
  <c r="S112" i="126"/>
  <c r="K117" i="126"/>
  <c r="J125" i="126"/>
  <c r="S125" i="126"/>
  <c r="M134" i="126"/>
  <c r="I134" i="126"/>
  <c r="L134" i="126"/>
  <c r="S143" i="126"/>
  <c r="J143" i="126"/>
  <c r="M147" i="126"/>
  <c r="I147" i="126"/>
  <c r="I163" i="126"/>
  <c r="M163" i="126"/>
  <c r="Q165" i="126"/>
  <c r="K165" i="126"/>
  <c r="P165" i="126"/>
  <c r="S170" i="126"/>
  <c r="T170" i="126"/>
  <c r="I190" i="126"/>
  <c r="M190" i="126"/>
  <c r="I209" i="126"/>
  <c r="M209" i="126"/>
  <c r="M214" i="126"/>
  <c r="S223" i="126"/>
  <c r="J223" i="126"/>
  <c r="M227" i="126"/>
  <c r="I227" i="126"/>
  <c r="M234" i="126"/>
  <c r="L234" i="126"/>
  <c r="I234" i="126"/>
  <c r="J250" i="126"/>
  <c r="S250" i="126"/>
  <c r="T250" i="126"/>
  <c r="I252" i="126"/>
  <c r="L252" i="126"/>
  <c r="S261" i="126"/>
  <c r="T261" i="126"/>
  <c r="J261" i="126"/>
  <c r="Q272" i="126"/>
  <c r="P272" i="126"/>
  <c r="K272" i="126"/>
  <c r="Q275" i="126"/>
  <c r="K275" i="126"/>
  <c r="P275" i="126"/>
  <c r="P314" i="126"/>
  <c r="K314" i="126"/>
  <c r="Q314" i="126"/>
  <c r="P329" i="126"/>
  <c r="K329" i="126"/>
  <c r="Q329" i="126"/>
  <c r="M22" i="127"/>
  <c r="I22" i="127"/>
  <c r="L22" i="127"/>
  <c r="Q24" i="127"/>
  <c r="P24" i="127"/>
  <c r="K24" i="127"/>
  <c r="Q25" i="127"/>
  <c r="K25" i="127"/>
  <c r="P25" i="127"/>
  <c r="I59" i="127"/>
  <c r="M59" i="127"/>
  <c r="L59" i="127"/>
  <c r="S79" i="127"/>
  <c r="J79" i="127"/>
  <c r="T79" i="127"/>
  <c r="M117" i="127"/>
  <c r="L117" i="127"/>
  <c r="I117" i="127"/>
  <c r="M221" i="127"/>
  <c r="L221" i="127"/>
  <c r="I221" i="127"/>
  <c r="I235" i="126"/>
  <c r="M235" i="126"/>
  <c r="I241" i="126"/>
  <c r="L241" i="126"/>
  <c r="Q245" i="126"/>
  <c r="K245" i="126"/>
  <c r="P245" i="126"/>
  <c r="Q247" i="126"/>
  <c r="K247" i="126"/>
  <c r="Q248" i="126"/>
  <c r="K248" i="126"/>
  <c r="S253" i="126"/>
  <c r="T253" i="126"/>
  <c r="M255" i="126"/>
  <c r="I255" i="126"/>
  <c r="S259" i="126"/>
  <c r="J259" i="126"/>
  <c r="M261" i="126"/>
  <c r="L261" i="126"/>
  <c r="T268" i="126"/>
  <c r="J268" i="126"/>
  <c r="S272" i="126"/>
  <c r="T272" i="126"/>
  <c r="M274" i="126"/>
  <c r="I274" i="126"/>
  <c r="S278" i="126"/>
  <c r="J278" i="126"/>
  <c r="M280" i="126"/>
  <c r="L280" i="126"/>
  <c r="J286" i="126"/>
  <c r="S286" i="126"/>
  <c r="S305" i="126"/>
  <c r="J305" i="126"/>
  <c r="P308" i="126"/>
  <c r="K308" i="126"/>
  <c r="J313" i="126"/>
  <c r="S313" i="126"/>
  <c r="P316" i="126"/>
  <c r="K316" i="126"/>
  <c r="S322" i="126"/>
  <c r="J322" i="126"/>
  <c r="T322" i="126"/>
  <c r="P323" i="126"/>
  <c r="K323" i="126"/>
  <c r="J328" i="126"/>
  <c r="S328" i="126"/>
  <c r="P331" i="126"/>
  <c r="K331" i="126"/>
  <c r="Q334" i="126"/>
  <c r="K334" i="126"/>
  <c r="P334" i="126"/>
  <c r="M335" i="126"/>
  <c r="I335" i="126"/>
  <c r="Q353" i="126"/>
  <c r="K353" i="126"/>
  <c r="P353" i="126"/>
  <c r="T360" i="126"/>
  <c r="J360" i="126"/>
  <c r="L366" i="126"/>
  <c r="I366" i="126"/>
  <c r="J367" i="126"/>
  <c r="S367" i="126"/>
  <c r="M20" i="127"/>
  <c r="L20" i="127"/>
  <c r="S28" i="127"/>
  <c r="T28" i="127"/>
  <c r="J28" i="127"/>
  <c r="Q31" i="127"/>
  <c r="K31" i="127"/>
  <c r="P31" i="127"/>
  <c r="S37" i="127"/>
  <c r="J37" i="127"/>
  <c r="T37" i="127"/>
  <c r="S39" i="127"/>
  <c r="T39" i="127"/>
  <c r="J39" i="127"/>
  <c r="M41" i="127"/>
  <c r="I41" i="127"/>
  <c r="L41" i="127"/>
  <c r="E11" i="127" s="1"/>
  <c r="E9" i="127"/>
  <c r="Q44" i="127"/>
  <c r="K44" i="127"/>
  <c r="P44" i="127"/>
  <c r="I48" i="127"/>
  <c r="M48" i="127"/>
  <c r="L48" i="127"/>
  <c r="S58" i="127"/>
  <c r="T58" i="127"/>
  <c r="J58" i="127"/>
  <c r="Q61" i="127"/>
  <c r="K61" i="127"/>
  <c r="P61" i="127"/>
  <c r="M64" i="127"/>
  <c r="I64" i="127"/>
  <c r="L64" i="127"/>
  <c r="S71" i="127"/>
  <c r="J71" i="127"/>
  <c r="M79" i="127"/>
  <c r="L79" i="127"/>
  <c r="M81" i="127"/>
  <c r="L81" i="127"/>
  <c r="I81" i="127"/>
  <c r="S92" i="127"/>
  <c r="T92" i="127"/>
  <c r="J92" i="127"/>
  <c r="S98" i="127"/>
  <c r="J98" i="127"/>
  <c r="T98" i="127"/>
  <c r="S126" i="127"/>
  <c r="T126" i="127"/>
  <c r="J126" i="127"/>
  <c r="Q129" i="127"/>
  <c r="K129" i="127"/>
  <c r="P129" i="127"/>
  <c r="S145" i="127"/>
  <c r="T145" i="127"/>
  <c r="J145" i="127"/>
  <c r="S170" i="127"/>
  <c r="J170" i="127"/>
  <c r="T170" i="127"/>
  <c r="S227" i="127"/>
  <c r="J227" i="127"/>
  <c r="T227" i="127"/>
  <c r="S238" i="127"/>
  <c r="J238" i="127"/>
  <c r="T238" i="127"/>
  <c r="I332" i="127"/>
  <c r="M332" i="127"/>
  <c r="L332" i="127"/>
  <c r="Q133" i="126"/>
  <c r="K133" i="126"/>
  <c r="S136" i="126"/>
  <c r="T136" i="126"/>
  <c r="M138" i="126"/>
  <c r="I138" i="126"/>
  <c r="I146" i="126"/>
  <c r="M146" i="126"/>
  <c r="I152" i="126"/>
  <c r="L152" i="126"/>
  <c r="S162" i="126"/>
  <c r="T162" i="126"/>
  <c r="M164" i="126"/>
  <c r="I164" i="126"/>
  <c r="S168" i="126"/>
  <c r="J168" i="126"/>
  <c r="M170" i="126"/>
  <c r="L170" i="126"/>
  <c r="I182" i="126"/>
  <c r="M182" i="126"/>
  <c r="I188" i="126"/>
  <c r="L188" i="126"/>
  <c r="Q192" i="126"/>
  <c r="K192" i="126"/>
  <c r="P192" i="126"/>
  <c r="I201" i="126"/>
  <c r="M201" i="126"/>
  <c r="I207" i="126"/>
  <c r="L207" i="126"/>
  <c r="Q211" i="126"/>
  <c r="K211" i="126"/>
  <c r="P211" i="126"/>
  <c r="S215" i="126"/>
  <c r="J215" i="126"/>
  <c r="M217" i="126"/>
  <c r="L217" i="126"/>
  <c r="I226" i="126"/>
  <c r="M226" i="126"/>
  <c r="I233" i="126"/>
  <c r="L233" i="126"/>
  <c r="Q237" i="126"/>
  <c r="K237" i="126"/>
  <c r="P237" i="126"/>
  <c r="K238" i="126"/>
  <c r="Q239" i="126"/>
  <c r="K239" i="126"/>
  <c r="K242" i="126"/>
  <c r="S242" i="126"/>
  <c r="T242" i="126"/>
  <c r="M244" i="126"/>
  <c r="I244" i="126"/>
  <c r="P247" i="126"/>
  <c r="S251" i="126"/>
  <c r="J251" i="126"/>
  <c r="M253" i="126"/>
  <c r="L253" i="126"/>
  <c r="I262" i="126"/>
  <c r="M262" i="126"/>
  <c r="S270" i="126"/>
  <c r="J270" i="126"/>
  <c r="M272" i="126"/>
  <c r="L272" i="126"/>
  <c r="I281" i="126"/>
  <c r="M281" i="126"/>
  <c r="S287" i="126"/>
  <c r="J287" i="126"/>
  <c r="S289" i="126"/>
  <c r="T289" i="126"/>
  <c r="J289" i="126"/>
  <c r="I290" i="126"/>
  <c r="M290" i="126"/>
  <c r="L290" i="126"/>
  <c r="M291" i="126"/>
  <c r="I291" i="126"/>
  <c r="L291" i="126"/>
  <c r="Q300" i="126"/>
  <c r="K300" i="126"/>
  <c r="P300" i="126"/>
  <c r="T304" i="126"/>
  <c r="S304" i="126"/>
  <c r="J304" i="126"/>
  <c r="J307" i="126"/>
  <c r="S307" i="126"/>
  <c r="P310" i="126"/>
  <c r="K310" i="126"/>
  <c r="J315" i="126"/>
  <c r="S315" i="126"/>
  <c r="P318" i="126"/>
  <c r="K318" i="126"/>
  <c r="M322" i="126"/>
  <c r="L322" i="126"/>
  <c r="P325" i="126"/>
  <c r="K325" i="126"/>
  <c r="J330" i="126"/>
  <c r="S330" i="126"/>
  <c r="P333" i="126"/>
  <c r="K333" i="126"/>
  <c r="T337" i="126"/>
  <c r="S337" i="126"/>
  <c r="J337" i="126"/>
  <c r="Q345" i="126"/>
  <c r="K345" i="126"/>
  <c r="P345" i="126"/>
  <c r="M346" i="126"/>
  <c r="I346" i="126"/>
  <c r="P350" i="126"/>
  <c r="Q350" i="126"/>
  <c r="P352" i="126"/>
  <c r="K352" i="126"/>
  <c r="Q355" i="126"/>
  <c r="P355" i="126"/>
  <c r="K355" i="126"/>
  <c r="I364" i="126"/>
  <c r="M364" i="126"/>
  <c r="L364" i="126"/>
  <c r="T374" i="126"/>
  <c r="S374" i="126"/>
  <c r="J374" i="126"/>
  <c r="Q16" i="127"/>
  <c r="P16" i="127"/>
  <c r="K16" i="127"/>
  <c r="Q17" i="127"/>
  <c r="K17" i="127"/>
  <c r="P17" i="127"/>
  <c r="I21" i="127"/>
  <c r="M21" i="127"/>
  <c r="L21" i="127"/>
  <c r="M30" i="127"/>
  <c r="I30" i="127"/>
  <c r="L30" i="127"/>
  <c r="M39" i="127"/>
  <c r="L39" i="127"/>
  <c r="S47" i="127"/>
  <c r="T47" i="127"/>
  <c r="J47" i="127"/>
  <c r="Q50" i="127"/>
  <c r="K50" i="127"/>
  <c r="P50" i="127"/>
  <c r="M60" i="127"/>
  <c r="I60" i="127"/>
  <c r="L60" i="127"/>
  <c r="Q85" i="127"/>
  <c r="K85" i="127"/>
  <c r="P85" i="127"/>
  <c r="T88" i="127"/>
  <c r="J88" i="127"/>
  <c r="S88" i="127"/>
  <c r="S90" i="127"/>
  <c r="J90" i="127"/>
  <c r="M98" i="127"/>
  <c r="L98" i="127"/>
  <c r="M100" i="127"/>
  <c r="L100" i="127"/>
  <c r="I100" i="127"/>
  <c r="M113" i="127"/>
  <c r="I113" i="127"/>
  <c r="L113" i="127"/>
  <c r="M128" i="127"/>
  <c r="I128" i="127"/>
  <c r="I133" i="127"/>
  <c r="L133" i="127"/>
  <c r="M133" i="127"/>
  <c r="T160" i="127"/>
  <c r="J160" i="127"/>
  <c r="S160" i="127"/>
  <c r="I203" i="127"/>
  <c r="M203" i="127"/>
  <c r="L203" i="127"/>
  <c r="S210" i="127"/>
  <c r="T210" i="127"/>
  <c r="J210" i="127"/>
  <c r="I233" i="127"/>
  <c r="M233" i="127"/>
  <c r="L233" i="127"/>
  <c r="K308" i="125"/>
  <c r="K316" i="125"/>
  <c r="K329" i="125"/>
  <c r="K337" i="125"/>
  <c r="K348" i="125"/>
  <c r="K19" i="126"/>
  <c r="K27" i="126"/>
  <c r="K38" i="126"/>
  <c r="K57" i="126"/>
  <c r="K65" i="126"/>
  <c r="K76" i="126"/>
  <c r="K84" i="126"/>
  <c r="K89" i="126"/>
  <c r="K108" i="126"/>
  <c r="P133" i="126"/>
  <c r="M136" i="126"/>
  <c r="L136" i="126"/>
  <c r="I144" i="126"/>
  <c r="L144" i="126"/>
  <c r="Q150" i="126"/>
  <c r="K150" i="126"/>
  <c r="M155" i="126"/>
  <c r="I155" i="126"/>
  <c r="M162" i="126"/>
  <c r="L162" i="126"/>
  <c r="I171" i="126"/>
  <c r="M171" i="126"/>
  <c r="I180" i="126"/>
  <c r="L180" i="126"/>
  <c r="Q184" i="126"/>
  <c r="K184" i="126"/>
  <c r="P184" i="126"/>
  <c r="Q186" i="126"/>
  <c r="K186" i="126"/>
  <c r="M191" i="126"/>
  <c r="I191" i="126"/>
  <c r="I199" i="126"/>
  <c r="L199" i="126"/>
  <c r="Q203" i="126"/>
  <c r="K203" i="126"/>
  <c r="P203" i="126"/>
  <c r="M210" i="126"/>
  <c r="I210" i="126"/>
  <c r="I218" i="126"/>
  <c r="M218" i="126"/>
  <c r="I224" i="126"/>
  <c r="L224" i="126"/>
  <c r="M236" i="126"/>
  <c r="I236" i="126"/>
  <c r="P239" i="126"/>
  <c r="M242" i="126"/>
  <c r="L242" i="126"/>
  <c r="S247" i="126"/>
  <c r="I254" i="126"/>
  <c r="M254" i="126"/>
  <c r="J257" i="126"/>
  <c r="I260" i="126"/>
  <c r="L260" i="126"/>
  <c r="S269" i="126"/>
  <c r="I273" i="126"/>
  <c r="M273" i="126"/>
  <c r="J276" i="126"/>
  <c r="I279" i="126"/>
  <c r="L279" i="126"/>
  <c r="Q283" i="126"/>
  <c r="K283" i="126"/>
  <c r="P283" i="126"/>
  <c r="I288" i="126"/>
  <c r="L288" i="126"/>
  <c r="M289" i="126"/>
  <c r="L289" i="126"/>
  <c r="Q293" i="126"/>
  <c r="P293" i="126"/>
  <c r="Q294" i="126"/>
  <c r="K294" i="126"/>
  <c r="P294" i="126"/>
  <c r="S295" i="126"/>
  <c r="J295" i="126"/>
  <c r="I298" i="126"/>
  <c r="M298" i="126"/>
  <c r="L298" i="126"/>
  <c r="M299" i="126"/>
  <c r="I299" i="126"/>
  <c r="L299" i="126"/>
  <c r="J309" i="126"/>
  <c r="S309" i="126"/>
  <c r="P312" i="126"/>
  <c r="K312" i="126"/>
  <c r="J317" i="126"/>
  <c r="S317" i="126"/>
  <c r="J324" i="126"/>
  <c r="S324" i="126"/>
  <c r="P327" i="126"/>
  <c r="K327" i="126"/>
  <c r="J332" i="126"/>
  <c r="S332" i="126"/>
  <c r="L335" i="126"/>
  <c r="Q343" i="126"/>
  <c r="K343" i="126"/>
  <c r="P344" i="126"/>
  <c r="K344" i="126"/>
  <c r="T350" i="126"/>
  <c r="S350" i="126"/>
  <c r="J373" i="126"/>
  <c r="T373" i="126"/>
  <c r="S373" i="126"/>
  <c r="Q230" i="126"/>
  <c r="K230" i="126"/>
  <c r="Q158" i="126"/>
  <c r="K158" i="126"/>
  <c r="I19" i="127"/>
  <c r="L19" i="127"/>
  <c r="M19" i="127"/>
  <c r="S26" i="127"/>
  <c r="J26" i="127"/>
  <c r="Q36" i="127"/>
  <c r="K36" i="127"/>
  <c r="P36" i="127"/>
  <c r="I40" i="127"/>
  <c r="M40" i="127"/>
  <c r="L40" i="127"/>
  <c r="M49" i="127"/>
  <c r="I49" i="127"/>
  <c r="L49" i="127"/>
  <c r="S56" i="127"/>
  <c r="J56" i="127"/>
  <c r="M75" i="127"/>
  <c r="I75" i="127"/>
  <c r="L75" i="127"/>
  <c r="S111" i="127"/>
  <c r="T111" i="127"/>
  <c r="J111" i="127"/>
  <c r="I131" i="127"/>
  <c r="M131" i="127"/>
  <c r="L131" i="127"/>
  <c r="I135" i="127"/>
  <c r="M135" i="127"/>
  <c r="L135" i="127"/>
  <c r="S153" i="127"/>
  <c r="T153" i="127"/>
  <c r="J153" i="127"/>
  <c r="I171" i="127"/>
  <c r="L171" i="127"/>
  <c r="M171" i="127"/>
  <c r="M174" i="127"/>
  <c r="I174" i="127"/>
  <c r="L174" i="127"/>
  <c r="I182" i="127"/>
  <c r="L182" i="127"/>
  <c r="M182" i="127"/>
  <c r="M204" i="127"/>
  <c r="I204" i="127"/>
  <c r="L204" i="127"/>
  <c r="Q207" i="127"/>
  <c r="K207" i="127"/>
  <c r="P207" i="127"/>
  <c r="M234" i="127"/>
  <c r="I234" i="127"/>
  <c r="L234" i="127"/>
  <c r="Q237" i="127"/>
  <c r="K237" i="127"/>
  <c r="P237" i="127"/>
  <c r="T306" i="126"/>
  <c r="S306" i="126"/>
  <c r="T308" i="126"/>
  <c r="S308" i="126"/>
  <c r="T310" i="126"/>
  <c r="S310" i="126"/>
  <c r="T312" i="126"/>
  <c r="S312" i="126"/>
  <c r="T314" i="126"/>
  <c r="S314" i="126"/>
  <c r="T316" i="126"/>
  <c r="S316" i="126"/>
  <c r="T318" i="126"/>
  <c r="S318" i="126"/>
  <c r="T323" i="126"/>
  <c r="S323" i="126"/>
  <c r="T325" i="126"/>
  <c r="S325" i="126"/>
  <c r="T327" i="126"/>
  <c r="S327" i="126"/>
  <c r="T329" i="126"/>
  <c r="S329" i="126"/>
  <c r="T331" i="126"/>
  <c r="S331" i="126"/>
  <c r="T333" i="126"/>
  <c r="S333" i="126"/>
  <c r="Q336" i="126"/>
  <c r="K336" i="126"/>
  <c r="T344" i="126"/>
  <c r="S344" i="126"/>
  <c r="Q347" i="126"/>
  <c r="K347" i="126"/>
  <c r="T352" i="126"/>
  <c r="S352" i="126"/>
  <c r="Q354" i="126"/>
  <c r="P354" i="126"/>
  <c r="T358" i="126"/>
  <c r="S358" i="126"/>
  <c r="J358" i="126"/>
  <c r="T368" i="126"/>
  <c r="J368" i="126"/>
  <c r="P370" i="126"/>
  <c r="Q370" i="126"/>
  <c r="I372" i="126"/>
  <c r="M372" i="126"/>
  <c r="L372" i="126"/>
  <c r="I27" i="127"/>
  <c r="L27" i="127"/>
  <c r="M28" i="127"/>
  <c r="L28" i="127"/>
  <c r="I46" i="127"/>
  <c r="L46" i="127"/>
  <c r="M47" i="127"/>
  <c r="L47" i="127"/>
  <c r="I57" i="127"/>
  <c r="L57" i="127"/>
  <c r="M58" i="127"/>
  <c r="L58" i="127"/>
  <c r="Q62" i="127"/>
  <c r="P62" i="127"/>
  <c r="S66" i="127"/>
  <c r="J66" i="127"/>
  <c r="I67" i="127"/>
  <c r="L67" i="127"/>
  <c r="L70" i="127"/>
  <c r="I70" i="127"/>
  <c r="M70" i="127"/>
  <c r="M73" i="127"/>
  <c r="L73" i="127"/>
  <c r="S77" i="127"/>
  <c r="T77" i="127"/>
  <c r="J77" i="127"/>
  <c r="I89" i="127"/>
  <c r="L89" i="127"/>
  <c r="M92" i="127"/>
  <c r="L92" i="127"/>
  <c r="S96" i="127"/>
  <c r="T96" i="127"/>
  <c r="J96" i="127"/>
  <c r="S107" i="127"/>
  <c r="J107" i="127"/>
  <c r="I108" i="127"/>
  <c r="L108" i="127"/>
  <c r="M111" i="127"/>
  <c r="L111" i="127"/>
  <c r="S115" i="127"/>
  <c r="T115" i="127"/>
  <c r="J115" i="127"/>
  <c r="Q130" i="127"/>
  <c r="P130" i="127"/>
  <c r="M132" i="127"/>
  <c r="I132" i="127"/>
  <c r="L132" i="127"/>
  <c r="S134" i="127"/>
  <c r="T134" i="127"/>
  <c r="J134" i="127"/>
  <c r="M153" i="127"/>
  <c r="L153" i="127"/>
  <c r="S191" i="127"/>
  <c r="T191" i="127"/>
  <c r="J191" i="127"/>
  <c r="Q216" i="127"/>
  <c r="K216" i="127"/>
  <c r="P216" i="127"/>
  <c r="I241" i="127"/>
  <c r="M241" i="127"/>
  <c r="L241" i="127"/>
  <c r="S260" i="127"/>
  <c r="J260" i="127"/>
  <c r="T260" i="127"/>
  <c r="M286" i="127"/>
  <c r="L286" i="127"/>
  <c r="Q287" i="127"/>
  <c r="K287" i="127"/>
  <c r="P287" i="127"/>
  <c r="M324" i="127"/>
  <c r="L324" i="127"/>
  <c r="I324" i="127"/>
  <c r="Q194" i="126"/>
  <c r="K194" i="126"/>
  <c r="Q266" i="126"/>
  <c r="K266" i="126"/>
  <c r="T320" i="126"/>
  <c r="S320" i="126"/>
  <c r="P336" i="126"/>
  <c r="Q338" i="126"/>
  <c r="K338" i="126"/>
  <c r="P347" i="126"/>
  <c r="K354" i="126"/>
  <c r="J365" i="126"/>
  <c r="T365" i="126"/>
  <c r="S365" i="126"/>
  <c r="K370" i="126"/>
  <c r="M27" i="127"/>
  <c r="Q42" i="127"/>
  <c r="K42" i="127"/>
  <c r="P42" i="127"/>
  <c r="M46" i="127"/>
  <c r="M57" i="127"/>
  <c r="S62" i="127"/>
  <c r="T62" i="127"/>
  <c r="Q65" i="127"/>
  <c r="K65" i="127"/>
  <c r="P65" i="127"/>
  <c r="I82" i="127"/>
  <c r="M82" i="127"/>
  <c r="I101" i="127"/>
  <c r="M101" i="127"/>
  <c r="I120" i="127"/>
  <c r="M120" i="127"/>
  <c r="M136" i="127"/>
  <c r="I136" i="127"/>
  <c r="L136" i="127"/>
  <c r="I146" i="127"/>
  <c r="M146" i="127"/>
  <c r="L146" i="127"/>
  <c r="M191" i="127"/>
  <c r="L191" i="127"/>
  <c r="Q199" i="127"/>
  <c r="K199" i="127"/>
  <c r="P199" i="127"/>
  <c r="I201" i="127"/>
  <c r="L201" i="127"/>
  <c r="M201" i="127"/>
  <c r="I211" i="127"/>
  <c r="M211" i="127"/>
  <c r="L211" i="127"/>
  <c r="I228" i="127"/>
  <c r="L228" i="127"/>
  <c r="M228" i="127"/>
  <c r="Q230" i="127"/>
  <c r="K230" i="127"/>
  <c r="P230" i="127"/>
  <c r="S240" i="127"/>
  <c r="T240" i="127"/>
  <c r="J240" i="127"/>
  <c r="M242" i="127"/>
  <c r="I242" i="127"/>
  <c r="L242" i="127"/>
  <c r="S300" i="127"/>
  <c r="J300" i="127"/>
  <c r="T300" i="127"/>
  <c r="I322" i="127"/>
  <c r="M322" i="127"/>
  <c r="L322" i="127"/>
  <c r="E376" i="126"/>
  <c r="I74" i="127"/>
  <c r="M74" i="127"/>
  <c r="I80" i="127"/>
  <c r="L80" i="127"/>
  <c r="I93" i="127"/>
  <c r="M93" i="127"/>
  <c r="I99" i="127"/>
  <c r="L99" i="127"/>
  <c r="Q103" i="127"/>
  <c r="K103" i="127"/>
  <c r="P103" i="127"/>
  <c r="I112" i="127"/>
  <c r="M112" i="127"/>
  <c r="I118" i="127"/>
  <c r="L118" i="127"/>
  <c r="Q122" i="127"/>
  <c r="K122" i="127"/>
  <c r="P122" i="127"/>
  <c r="Q138" i="127"/>
  <c r="P138" i="127"/>
  <c r="Q139" i="127"/>
  <c r="K139" i="127"/>
  <c r="P139" i="127"/>
  <c r="M145" i="127"/>
  <c r="L145" i="127"/>
  <c r="S151" i="127"/>
  <c r="J151" i="127"/>
  <c r="I152" i="127"/>
  <c r="L152" i="127"/>
  <c r="M152" i="127"/>
  <c r="M155" i="127"/>
  <c r="I155" i="127"/>
  <c r="L155" i="127"/>
  <c r="M164" i="127"/>
  <c r="L164" i="127"/>
  <c r="I164" i="127"/>
  <c r="Q169" i="127"/>
  <c r="K169" i="127"/>
  <c r="P169" i="127"/>
  <c r="I173" i="127"/>
  <c r="M173" i="127"/>
  <c r="L173" i="127"/>
  <c r="S189" i="127"/>
  <c r="J189" i="127"/>
  <c r="T189" i="127"/>
  <c r="I190" i="127"/>
  <c r="L190" i="127"/>
  <c r="M193" i="127"/>
  <c r="I193" i="127"/>
  <c r="L193" i="127"/>
  <c r="S202" i="127"/>
  <c r="T202" i="127"/>
  <c r="J202" i="127"/>
  <c r="M210" i="127"/>
  <c r="L210" i="127"/>
  <c r="S219" i="127"/>
  <c r="J219" i="127"/>
  <c r="T219" i="127"/>
  <c r="I220" i="127"/>
  <c r="L220" i="127"/>
  <c r="M223" i="127"/>
  <c r="I223" i="127"/>
  <c r="L223" i="127"/>
  <c r="Q225" i="127"/>
  <c r="P225" i="127"/>
  <c r="K225" i="127"/>
  <c r="Q226" i="127"/>
  <c r="K226" i="127"/>
  <c r="P226" i="127"/>
  <c r="I232" i="127"/>
  <c r="M232" i="127"/>
  <c r="L232" i="127"/>
  <c r="T250" i="127"/>
  <c r="S250" i="127"/>
  <c r="S288" i="127"/>
  <c r="J288" i="127"/>
  <c r="T288" i="127"/>
  <c r="Q289" i="127"/>
  <c r="K289" i="127"/>
  <c r="P289" i="127"/>
  <c r="I293" i="127"/>
  <c r="M293" i="127"/>
  <c r="I301" i="127"/>
  <c r="M301" i="127"/>
  <c r="L301" i="127"/>
  <c r="K361" i="126"/>
  <c r="I63" i="127"/>
  <c r="M63" i="127"/>
  <c r="I72" i="127"/>
  <c r="L72" i="127"/>
  <c r="Q78" i="127"/>
  <c r="K78" i="127"/>
  <c r="M83" i="127"/>
  <c r="I83" i="127"/>
  <c r="I91" i="127"/>
  <c r="L91" i="127"/>
  <c r="Q95" i="127"/>
  <c r="K95" i="127"/>
  <c r="P95" i="127"/>
  <c r="M102" i="127"/>
  <c r="I102" i="127"/>
  <c r="I110" i="127"/>
  <c r="L110" i="127"/>
  <c r="Q114" i="127"/>
  <c r="K114" i="127"/>
  <c r="P114" i="127"/>
  <c r="Q116" i="127"/>
  <c r="K116" i="127"/>
  <c r="M121" i="127"/>
  <c r="I121" i="127"/>
  <c r="Q127" i="127"/>
  <c r="K127" i="127"/>
  <c r="S143" i="127"/>
  <c r="J143" i="127"/>
  <c r="T143" i="127"/>
  <c r="I144" i="127"/>
  <c r="L144" i="127"/>
  <c r="M147" i="127"/>
  <c r="I147" i="127"/>
  <c r="L147" i="127"/>
  <c r="Q150" i="127"/>
  <c r="K150" i="127"/>
  <c r="P150" i="127"/>
  <c r="I154" i="127"/>
  <c r="M154" i="127"/>
  <c r="L154" i="127"/>
  <c r="Q157" i="127"/>
  <c r="P157" i="127"/>
  <c r="I163" i="127"/>
  <c r="L163" i="127"/>
  <c r="M183" i="127"/>
  <c r="L183" i="127"/>
  <c r="I183" i="127"/>
  <c r="Q187" i="127"/>
  <c r="P187" i="127"/>
  <c r="I192" i="127"/>
  <c r="M192" i="127"/>
  <c r="L192" i="127"/>
  <c r="Q197" i="127"/>
  <c r="K197" i="127"/>
  <c r="P197" i="127"/>
  <c r="M202" i="127"/>
  <c r="L202" i="127"/>
  <c r="S208" i="127"/>
  <c r="J208" i="127"/>
  <c r="I209" i="127"/>
  <c r="L209" i="127"/>
  <c r="M209" i="127"/>
  <c r="Q217" i="127"/>
  <c r="P217" i="127"/>
  <c r="Q218" i="127"/>
  <c r="K218" i="127"/>
  <c r="P218" i="127"/>
  <c r="I222" i="127"/>
  <c r="M222" i="127"/>
  <c r="L222" i="127"/>
  <c r="S247" i="127"/>
  <c r="J247" i="127"/>
  <c r="Q248" i="127"/>
  <c r="K248" i="127"/>
  <c r="P248" i="127"/>
  <c r="I255" i="127"/>
  <c r="M255" i="127"/>
  <c r="L255" i="127"/>
  <c r="I257" i="127"/>
  <c r="M257" i="127"/>
  <c r="I270" i="127"/>
  <c r="M270" i="127"/>
  <c r="L270" i="127"/>
  <c r="S273" i="127"/>
  <c r="J273" i="127"/>
  <c r="T273" i="127"/>
  <c r="I310" i="127"/>
  <c r="M310" i="127"/>
  <c r="Q86" i="127"/>
  <c r="K86" i="127"/>
  <c r="M134" i="127"/>
  <c r="L134" i="127"/>
  <c r="J142" i="127"/>
  <c r="S142" i="127"/>
  <c r="Q148" i="127"/>
  <c r="K148" i="127"/>
  <c r="P148" i="127"/>
  <c r="Q161" i="127"/>
  <c r="K161" i="127"/>
  <c r="P161" i="127"/>
  <c r="S162" i="127"/>
  <c r="J162" i="127"/>
  <c r="I165" i="127"/>
  <c r="M165" i="127"/>
  <c r="L165" i="127"/>
  <c r="M166" i="127"/>
  <c r="I166" i="127"/>
  <c r="L166" i="127"/>
  <c r="Q175" i="127"/>
  <c r="K175" i="127"/>
  <c r="P175" i="127"/>
  <c r="Q179" i="127"/>
  <c r="P179" i="127"/>
  <c r="Q180" i="127"/>
  <c r="K180" i="127"/>
  <c r="P180" i="127"/>
  <c r="S181" i="127"/>
  <c r="J181" i="127"/>
  <c r="I184" i="127"/>
  <c r="M184" i="127"/>
  <c r="L184" i="127"/>
  <c r="M185" i="127"/>
  <c r="I185" i="127"/>
  <c r="L185" i="127"/>
  <c r="Q194" i="127"/>
  <c r="K194" i="127"/>
  <c r="P194" i="127"/>
  <c r="I196" i="127"/>
  <c r="M196" i="127"/>
  <c r="Q205" i="127"/>
  <c r="K205" i="127"/>
  <c r="P205" i="127"/>
  <c r="S212" i="127"/>
  <c r="T212" i="127"/>
  <c r="J212" i="127"/>
  <c r="L214" i="127"/>
  <c r="I214" i="127"/>
  <c r="M214" i="127"/>
  <c r="M215" i="127"/>
  <c r="I215" i="127"/>
  <c r="L215" i="127"/>
  <c r="I239" i="127"/>
  <c r="L239" i="127"/>
  <c r="M240" i="127"/>
  <c r="L240" i="127"/>
  <c r="Q245" i="127"/>
  <c r="K245" i="127"/>
  <c r="P245" i="127"/>
  <c r="I274" i="127"/>
  <c r="M274" i="127"/>
  <c r="L274" i="127"/>
  <c r="S277" i="127"/>
  <c r="J277" i="127"/>
  <c r="T277" i="127"/>
  <c r="S283" i="127"/>
  <c r="J283" i="127"/>
  <c r="T283" i="127"/>
  <c r="I308" i="127"/>
  <c r="M308" i="127"/>
  <c r="M330" i="127"/>
  <c r="I330" i="127"/>
  <c r="L330" i="127"/>
  <c r="Q360" i="127"/>
  <c r="K360" i="127"/>
  <c r="P360" i="127"/>
  <c r="T253" i="127"/>
  <c r="J253" i="127"/>
  <c r="I261" i="127"/>
  <c r="M261" i="127"/>
  <c r="S271" i="127"/>
  <c r="J271" i="127"/>
  <c r="Q272" i="127"/>
  <c r="K272" i="127"/>
  <c r="P272" i="127"/>
  <c r="S275" i="127"/>
  <c r="J275" i="127"/>
  <c r="Q276" i="127"/>
  <c r="K276" i="127"/>
  <c r="P276" i="127"/>
  <c r="S279" i="127"/>
  <c r="J279" i="127"/>
  <c r="Q280" i="127"/>
  <c r="K280" i="127"/>
  <c r="P280" i="127"/>
  <c r="T299" i="127"/>
  <c r="J299" i="127"/>
  <c r="S302" i="127"/>
  <c r="J302" i="127"/>
  <c r="L304" i="127"/>
  <c r="I304" i="127"/>
  <c r="S311" i="127"/>
  <c r="J311" i="127"/>
  <c r="T311" i="127"/>
  <c r="S313" i="127"/>
  <c r="T313" i="127"/>
  <c r="J313" i="127"/>
  <c r="T317" i="127"/>
  <c r="S317" i="127"/>
  <c r="J317" i="127"/>
  <c r="T319" i="127"/>
  <c r="S319" i="127"/>
  <c r="J319" i="127"/>
  <c r="M326" i="127"/>
  <c r="I326" i="127"/>
  <c r="T328" i="127"/>
  <c r="S328" i="127"/>
  <c r="J328" i="127"/>
  <c r="T336" i="127"/>
  <c r="J336" i="127"/>
  <c r="S336" i="127"/>
  <c r="I343" i="127"/>
  <c r="M343" i="127"/>
  <c r="L343" i="127"/>
  <c r="Q368" i="127"/>
  <c r="K368" i="127"/>
  <c r="P368" i="127"/>
  <c r="Q158" i="127"/>
  <c r="K158" i="127"/>
  <c r="T251" i="127"/>
  <c r="J251" i="127"/>
  <c r="L253" i="127"/>
  <c r="T259" i="127"/>
  <c r="J259" i="127"/>
  <c r="L261" i="127"/>
  <c r="S262" i="127"/>
  <c r="J262" i="127"/>
  <c r="S264" i="127"/>
  <c r="J264" i="127"/>
  <c r="L268" i="127"/>
  <c r="I268" i="127"/>
  <c r="T272" i="127"/>
  <c r="S272" i="127"/>
  <c r="T276" i="127"/>
  <c r="S276" i="127"/>
  <c r="T280" i="127"/>
  <c r="S280" i="127"/>
  <c r="T282" i="127"/>
  <c r="J282" i="127"/>
  <c r="S290" i="127"/>
  <c r="J290" i="127"/>
  <c r="S292" i="127"/>
  <c r="J292" i="127"/>
  <c r="T297" i="127"/>
  <c r="J297" i="127"/>
  <c r="L299" i="127"/>
  <c r="M304" i="127"/>
  <c r="S305" i="127"/>
  <c r="J305" i="127"/>
  <c r="S307" i="127"/>
  <c r="J307" i="127"/>
  <c r="I312" i="127"/>
  <c r="M312" i="127"/>
  <c r="M315" i="127"/>
  <c r="I315" i="127"/>
  <c r="M317" i="127"/>
  <c r="L317" i="127"/>
  <c r="S340" i="127"/>
  <c r="J340" i="127"/>
  <c r="J354" i="127"/>
  <c r="S354" i="127"/>
  <c r="T354" i="127"/>
  <c r="I358" i="127"/>
  <c r="M358" i="127"/>
  <c r="L358" i="127"/>
  <c r="S372" i="127"/>
  <c r="J372" i="127"/>
  <c r="T372" i="127"/>
  <c r="S252" i="127"/>
  <c r="J252" i="127"/>
  <c r="S254" i="127"/>
  <c r="J254" i="127"/>
  <c r="S256" i="127"/>
  <c r="J256" i="127"/>
  <c r="S258" i="127"/>
  <c r="J258" i="127"/>
  <c r="S266" i="127"/>
  <c r="J266" i="127"/>
  <c r="S281" i="127"/>
  <c r="J281" i="127"/>
  <c r="S294" i="127"/>
  <c r="J294" i="127"/>
  <c r="S296" i="127"/>
  <c r="J296" i="127"/>
  <c r="S298" i="127"/>
  <c r="J298" i="127"/>
  <c r="S309" i="127"/>
  <c r="J309" i="127"/>
  <c r="M313" i="127"/>
  <c r="L313" i="127"/>
  <c r="J335" i="127"/>
  <c r="S335" i="127"/>
  <c r="T335" i="127"/>
  <c r="T341" i="127"/>
  <c r="S341" i="127"/>
  <c r="J341" i="127"/>
  <c r="J346" i="127"/>
  <c r="S346" i="127"/>
  <c r="T346" i="127"/>
  <c r="I351" i="127"/>
  <c r="M351" i="127"/>
  <c r="L351" i="127"/>
  <c r="M359" i="127"/>
  <c r="I359" i="127"/>
  <c r="L359" i="127"/>
  <c r="T314" i="127"/>
  <c r="T316" i="127"/>
  <c r="T318" i="127"/>
  <c r="J333" i="127"/>
  <c r="T333" i="127"/>
  <c r="S333" i="127"/>
  <c r="T334" i="127"/>
  <c r="S334" i="127"/>
  <c r="J334" i="127"/>
  <c r="J344" i="127"/>
  <c r="T344" i="127"/>
  <c r="S344" i="127"/>
  <c r="T345" i="127"/>
  <c r="S345" i="127"/>
  <c r="J345" i="127"/>
  <c r="J352" i="127"/>
  <c r="T352" i="127"/>
  <c r="S352" i="127"/>
  <c r="T353" i="127"/>
  <c r="S353" i="127"/>
  <c r="J353" i="127"/>
  <c r="J356" i="127"/>
  <c r="S356" i="127"/>
  <c r="S363" i="127"/>
  <c r="J363" i="127"/>
  <c r="S365" i="127"/>
  <c r="T365" i="127"/>
  <c r="J365" i="127"/>
  <c r="I366" i="127"/>
  <c r="M366" i="127"/>
  <c r="L366" i="127"/>
  <c r="M367" i="127"/>
  <c r="I367" i="127"/>
  <c r="L367" i="127"/>
  <c r="Q369" i="127"/>
  <c r="P369" i="127"/>
  <c r="Q370" i="127"/>
  <c r="K370" i="127"/>
  <c r="P370" i="127"/>
  <c r="S371" i="127"/>
  <c r="J371" i="127"/>
  <c r="E377" i="127"/>
  <c r="Q314" i="127"/>
  <c r="K314" i="127"/>
  <c r="Q316" i="127"/>
  <c r="K316" i="127"/>
  <c r="Q318" i="127"/>
  <c r="K318" i="127"/>
  <c r="Q320" i="127"/>
  <c r="K320" i="127"/>
  <c r="Q323" i="127"/>
  <c r="K323" i="127"/>
  <c r="Q329" i="127"/>
  <c r="K329" i="127"/>
  <c r="I364" i="127"/>
  <c r="L364" i="127"/>
  <c r="M365" i="127"/>
  <c r="L365" i="127"/>
  <c r="P373" i="127"/>
  <c r="K373" i="127"/>
  <c r="I338" i="127"/>
  <c r="M338" i="127"/>
  <c r="E376" i="127"/>
  <c r="M341" i="127"/>
  <c r="T342" i="127"/>
  <c r="M349" i="127"/>
  <c r="T350" i="127"/>
  <c r="T373" i="127"/>
  <c r="S373" i="127"/>
  <c r="K337" i="127"/>
  <c r="K374" i="127"/>
  <c r="M377" i="125" l="1"/>
  <c r="D8" i="107"/>
  <c r="F272" i="107" s="1"/>
  <c r="D151" i="108" s="1"/>
  <c r="G151" i="108" s="1"/>
  <c r="S244" i="127"/>
  <c r="T244" i="127"/>
  <c r="J244" i="127"/>
  <c r="T263" i="127"/>
  <c r="S263" i="127"/>
  <c r="J263" i="127"/>
  <c r="S243" i="127"/>
  <c r="J243" i="127"/>
  <c r="T243" i="127"/>
  <c r="S149" i="127"/>
  <c r="T149" i="127"/>
  <c r="J149" i="127"/>
  <c r="S43" i="127"/>
  <c r="J43" i="127"/>
  <c r="T43" i="127"/>
  <c r="S198" i="127"/>
  <c r="T198" i="127"/>
  <c r="J198" i="127"/>
  <c r="T156" i="127"/>
  <c r="S156" i="127"/>
  <c r="J156" i="127"/>
  <c r="J302" i="126"/>
  <c r="T302" i="126"/>
  <c r="S302" i="126"/>
  <c r="J341" i="126"/>
  <c r="T341" i="126"/>
  <c r="S341" i="126"/>
  <c r="S168" i="127"/>
  <c r="T168" i="127"/>
  <c r="J168" i="127"/>
  <c r="S157" i="126"/>
  <c r="J157" i="126"/>
  <c r="T157" i="126"/>
  <c r="S70" i="126"/>
  <c r="J70" i="126"/>
  <c r="T70" i="126"/>
  <c r="J59" i="126"/>
  <c r="S59" i="126"/>
  <c r="T59" i="126"/>
  <c r="Q361" i="126"/>
  <c r="P361" i="126"/>
  <c r="J205" i="126"/>
  <c r="T205" i="126"/>
  <c r="S205" i="126"/>
  <c r="J127" i="126"/>
  <c r="T127" i="126"/>
  <c r="S127" i="126"/>
  <c r="Q91" i="126"/>
  <c r="K91" i="126"/>
  <c r="P91" i="126"/>
  <c r="S140" i="126"/>
  <c r="T140" i="126"/>
  <c r="J140" i="126"/>
  <c r="J349" i="126"/>
  <c r="T349" i="126"/>
  <c r="S349" i="126"/>
  <c r="J97" i="126"/>
  <c r="T97" i="126"/>
  <c r="S97" i="126"/>
  <c r="T28" i="126"/>
  <c r="J28" i="126"/>
  <c r="S28" i="126"/>
  <c r="T173" i="126"/>
  <c r="S173" i="126"/>
  <c r="J173" i="126"/>
  <c r="Q67" i="126"/>
  <c r="K67" i="126"/>
  <c r="P67" i="126"/>
  <c r="S68" i="127"/>
  <c r="T68" i="127"/>
  <c r="J68" i="127"/>
  <c r="T292" i="126"/>
  <c r="S292" i="126"/>
  <c r="J292" i="126"/>
  <c r="P68" i="126"/>
  <c r="K68" i="126"/>
  <c r="Q68" i="126"/>
  <c r="P331" i="125"/>
  <c r="Q331" i="125"/>
  <c r="K331" i="125"/>
  <c r="Q348" i="125"/>
  <c r="P348" i="125"/>
  <c r="P190" i="125"/>
  <c r="Q190" i="125"/>
  <c r="K190" i="125"/>
  <c r="Q127" i="125"/>
  <c r="K127" i="125"/>
  <c r="P127" i="125"/>
  <c r="P257" i="124"/>
  <c r="K257" i="124"/>
  <c r="Q257" i="124"/>
  <c r="J238" i="124"/>
  <c r="T238" i="124"/>
  <c r="S238" i="124"/>
  <c r="S54" i="123"/>
  <c r="T54" i="123"/>
  <c r="S344" i="117"/>
  <c r="T344" i="117"/>
  <c r="S327" i="117"/>
  <c r="T327" i="117"/>
  <c r="S291" i="117"/>
  <c r="T291" i="117"/>
  <c r="J291" i="117"/>
  <c r="S240" i="117"/>
  <c r="T240" i="117"/>
  <c r="Q287" i="124"/>
  <c r="K287" i="124"/>
  <c r="P287" i="124"/>
  <c r="Q194" i="123"/>
  <c r="P194" i="123"/>
  <c r="S280" i="117"/>
  <c r="J280" i="117"/>
  <c r="T280" i="117"/>
  <c r="Q314" i="124"/>
  <c r="K314" i="124"/>
  <c r="P314" i="124"/>
  <c r="J178" i="117"/>
  <c r="T178" i="117"/>
  <c r="S81" i="117"/>
  <c r="J81" i="117"/>
  <c r="T81" i="117"/>
  <c r="S28" i="117"/>
  <c r="J28" i="117"/>
  <c r="T28" i="117"/>
  <c r="Q98" i="117"/>
  <c r="K98" i="117"/>
  <c r="T46" i="109"/>
  <c r="U46" i="109"/>
  <c r="N46" i="109"/>
  <c r="V46" i="109"/>
  <c r="G11" i="108"/>
  <c r="S361" i="127"/>
  <c r="T361" i="127"/>
  <c r="J361" i="127"/>
  <c r="P176" i="127"/>
  <c r="K176" i="127"/>
  <c r="Q176" i="127"/>
  <c r="P342" i="127"/>
  <c r="Q342" i="127"/>
  <c r="K342" i="127"/>
  <c r="J362" i="127"/>
  <c r="T362" i="127"/>
  <c r="S362" i="127"/>
  <c r="J331" i="127"/>
  <c r="T331" i="127"/>
  <c r="S331" i="127"/>
  <c r="T291" i="127"/>
  <c r="S291" i="127"/>
  <c r="J291" i="127"/>
  <c r="T306" i="127"/>
  <c r="S306" i="127"/>
  <c r="J306" i="127"/>
  <c r="J188" i="127"/>
  <c r="T188" i="127"/>
  <c r="S188" i="127"/>
  <c r="T125" i="127"/>
  <c r="S125" i="127"/>
  <c r="J125" i="127"/>
  <c r="T84" i="127"/>
  <c r="S84" i="127"/>
  <c r="J84" i="127"/>
  <c r="T53" i="127"/>
  <c r="J53" i="127"/>
  <c r="S53" i="127"/>
  <c r="J351" i="126"/>
  <c r="T351" i="126"/>
  <c r="S351" i="126"/>
  <c r="Q78" i="126"/>
  <c r="K78" i="126"/>
  <c r="P78" i="126"/>
  <c r="Q65" i="126"/>
  <c r="P65" i="126"/>
  <c r="Q29" i="126"/>
  <c r="K29" i="126"/>
  <c r="P29" i="126"/>
  <c r="S369" i="125"/>
  <c r="T369" i="125"/>
  <c r="J369" i="125"/>
  <c r="J99" i="126"/>
  <c r="T99" i="126"/>
  <c r="S99" i="126"/>
  <c r="J269" i="126"/>
  <c r="T269" i="126"/>
  <c r="Q238" i="126"/>
  <c r="P238" i="126"/>
  <c r="S166" i="126"/>
  <c r="T166" i="126"/>
  <c r="J166" i="126"/>
  <c r="Q76" i="126"/>
  <c r="P76" i="126"/>
  <c r="T39" i="126"/>
  <c r="J39" i="126"/>
  <c r="S39" i="126"/>
  <c r="Q152" i="125"/>
  <c r="K152" i="125"/>
  <c r="P152" i="125"/>
  <c r="Q350" i="125"/>
  <c r="K350" i="125"/>
  <c r="P350" i="125"/>
  <c r="Q308" i="125"/>
  <c r="P308" i="125"/>
  <c r="P133" i="125"/>
  <c r="Q133" i="125"/>
  <c r="K133" i="125"/>
  <c r="P342" i="125"/>
  <c r="Q342" i="125"/>
  <c r="K342" i="125"/>
  <c r="P125" i="125"/>
  <c r="Q125" i="125"/>
  <c r="K125" i="125"/>
  <c r="J322" i="125"/>
  <c r="T322" i="125"/>
  <c r="S322" i="125"/>
  <c r="Q203" i="125"/>
  <c r="K203" i="125"/>
  <c r="P203" i="125"/>
  <c r="J65" i="125"/>
  <c r="T65" i="125"/>
  <c r="S65" i="125"/>
  <c r="P103" i="125"/>
  <c r="Q103" i="125"/>
  <c r="K103" i="125"/>
  <c r="Q346" i="124"/>
  <c r="K346" i="124"/>
  <c r="P346" i="124"/>
  <c r="S316" i="117"/>
  <c r="T316" i="117"/>
  <c r="J316" i="117"/>
  <c r="S282" i="117"/>
  <c r="T282" i="117"/>
  <c r="Q202" i="117"/>
  <c r="K202" i="117"/>
  <c r="Q327" i="124"/>
  <c r="K327" i="124"/>
  <c r="P327" i="124"/>
  <c r="P297" i="124"/>
  <c r="Q297" i="124"/>
  <c r="K297" i="124"/>
  <c r="S117" i="123"/>
  <c r="J117" i="123"/>
  <c r="T117" i="123"/>
  <c r="Q78" i="125"/>
  <c r="K78" i="125"/>
  <c r="P78" i="125"/>
  <c r="S109" i="117"/>
  <c r="T109" i="117"/>
  <c r="S100" i="117"/>
  <c r="T100" i="117"/>
  <c r="T175" i="117"/>
  <c r="S175" i="117"/>
  <c r="J175" i="117"/>
  <c r="S73" i="117"/>
  <c r="J73" i="117"/>
  <c r="T73" i="117"/>
  <c r="S47" i="117"/>
  <c r="T47" i="117"/>
  <c r="H153" i="108"/>
  <c r="I153" i="108"/>
  <c r="Q90" i="117"/>
  <c r="K90" i="117"/>
  <c r="Q337" i="127"/>
  <c r="P337" i="127"/>
  <c r="T235" i="127"/>
  <c r="S235" i="127"/>
  <c r="J235" i="127"/>
  <c r="S236" i="127"/>
  <c r="T236" i="127"/>
  <c r="J236" i="127"/>
  <c r="J97" i="127"/>
  <c r="T97" i="127"/>
  <c r="S97" i="127"/>
  <c r="S224" i="127"/>
  <c r="J224" i="127"/>
  <c r="T224" i="127"/>
  <c r="J325" i="127"/>
  <c r="T325" i="127"/>
  <c r="S325" i="127"/>
  <c r="S206" i="127"/>
  <c r="T206" i="127"/>
  <c r="J206" i="127"/>
  <c r="Q34" i="127"/>
  <c r="K34" i="127"/>
  <c r="P34" i="127"/>
  <c r="T256" i="126"/>
  <c r="S256" i="126"/>
  <c r="J256" i="126"/>
  <c r="T156" i="126"/>
  <c r="S156" i="126"/>
  <c r="J156" i="126"/>
  <c r="T90" i="126"/>
  <c r="S90" i="126"/>
  <c r="J90" i="126"/>
  <c r="J356" i="126"/>
  <c r="T356" i="126"/>
  <c r="S356" i="126"/>
  <c r="Q108" i="126"/>
  <c r="P108" i="126"/>
  <c r="J46" i="126"/>
  <c r="T46" i="126"/>
  <c r="S46" i="126"/>
  <c r="T66" i="126"/>
  <c r="S66" i="126"/>
  <c r="J66" i="126"/>
  <c r="T284" i="127"/>
  <c r="S284" i="127"/>
  <c r="J284" i="127"/>
  <c r="T228" i="126"/>
  <c r="S228" i="126"/>
  <c r="J228" i="126"/>
  <c r="Q220" i="125"/>
  <c r="K220" i="125"/>
  <c r="P220" i="125"/>
  <c r="J108" i="125"/>
  <c r="S108" i="125"/>
  <c r="Q165" i="125"/>
  <c r="K165" i="125"/>
  <c r="P165" i="125"/>
  <c r="Q144" i="125"/>
  <c r="K144" i="125"/>
  <c r="P144" i="125"/>
  <c r="P163" i="125"/>
  <c r="Q163" i="125"/>
  <c r="K163" i="125"/>
  <c r="Q38" i="125"/>
  <c r="K38" i="125"/>
  <c r="P38" i="125"/>
  <c r="Q306" i="124"/>
  <c r="K306" i="124"/>
  <c r="P306" i="124"/>
  <c r="P97" i="125"/>
  <c r="Q97" i="125"/>
  <c r="K97" i="125"/>
  <c r="P316" i="124"/>
  <c r="Q316" i="124"/>
  <c r="K316" i="124"/>
  <c r="Q255" i="124"/>
  <c r="K255" i="124"/>
  <c r="P255" i="124"/>
  <c r="S109" i="123"/>
  <c r="T109" i="123"/>
  <c r="J109" i="123"/>
  <c r="S30" i="123"/>
  <c r="T30" i="123"/>
  <c r="S352" i="117"/>
  <c r="T352" i="117"/>
  <c r="S272" i="117"/>
  <c r="T272" i="117"/>
  <c r="J272" i="117"/>
  <c r="Q335" i="124"/>
  <c r="K335" i="124"/>
  <c r="P335" i="124"/>
  <c r="Q68" i="124"/>
  <c r="P68" i="124"/>
  <c r="S98" i="123"/>
  <c r="J98" i="123"/>
  <c r="T98" i="123"/>
  <c r="S81" i="123"/>
  <c r="J81" i="123"/>
  <c r="T81" i="123"/>
  <c r="Q266" i="123"/>
  <c r="P266" i="123"/>
  <c r="T192" i="117"/>
  <c r="S192" i="117"/>
  <c r="J192" i="117"/>
  <c r="S179" i="117"/>
  <c r="T179" i="117"/>
  <c r="S145" i="117"/>
  <c r="T145" i="117"/>
  <c r="H103" i="108"/>
  <c r="I103" i="108"/>
  <c r="T220" i="117"/>
  <c r="S220" i="117"/>
  <c r="J220" i="117"/>
  <c r="T209" i="117"/>
  <c r="S209" i="117"/>
  <c r="J209" i="117"/>
  <c r="S162" i="117"/>
  <c r="T162" i="117"/>
  <c r="S134" i="117"/>
  <c r="T134" i="117"/>
  <c r="S62" i="117"/>
  <c r="J62" i="117"/>
  <c r="T62" i="117"/>
  <c r="Q143" i="117"/>
  <c r="K143" i="117"/>
  <c r="Q115" i="117"/>
  <c r="K115" i="117"/>
  <c r="M58" i="109"/>
  <c r="Q374" i="127"/>
  <c r="P374" i="127"/>
  <c r="J327" i="127"/>
  <c r="T327" i="127"/>
  <c r="S327" i="127"/>
  <c r="J178" i="127"/>
  <c r="T178" i="127"/>
  <c r="S178" i="127"/>
  <c r="J348" i="127"/>
  <c r="T348" i="127"/>
  <c r="S348" i="127"/>
  <c r="T137" i="127"/>
  <c r="S137" i="127"/>
  <c r="J137" i="127"/>
  <c r="T76" i="127"/>
  <c r="S76" i="127"/>
  <c r="J76" i="127"/>
  <c r="S35" i="127"/>
  <c r="J35" i="127"/>
  <c r="T35" i="127"/>
  <c r="J369" i="126"/>
  <c r="T369" i="126"/>
  <c r="S369" i="126"/>
  <c r="J106" i="127"/>
  <c r="T106" i="127"/>
  <c r="S106" i="127"/>
  <c r="J363" i="126"/>
  <c r="T363" i="126"/>
  <c r="S363" i="126"/>
  <c r="S246" i="126"/>
  <c r="T246" i="126"/>
  <c r="J246" i="126"/>
  <c r="S257" i="126"/>
  <c r="T257" i="126"/>
  <c r="S193" i="126"/>
  <c r="J193" i="126"/>
  <c r="T193" i="126"/>
  <c r="T264" i="126"/>
  <c r="S264" i="126"/>
  <c r="J264" i="126"/>
  <c r="J110" i="126"/>
  <c r="T110" i="126"/>
  <c r="S110" i="126"/>
  <c r="T77" i="126"/>
  <c r="S77" i="126"/>
  <c r="J77" i="126"/>
  <c r="Q38" i="126"/>
  <c r="P38" i="126"/>
  <c r="S212" i="126"/>
  <c r="T212" i="126"/>
  <c r="J212" i="126"/>
  <c r="J116" i="126"/>
  <c r="T116" i="126"/>
  <c r="S116" i="126"/>
  <c r="T23" i="127"/>
  <c r="S23" i="127"/>
  <c r="J23" i="127"/>
  <c r="T131" i="126"/>
  <c r="S131" i="126"/>
  <c r="J131" i="126"/>
  <c r="Q89" i="126"/>
  <c r="P89" i="126"/>
  <c r="Q40" i="126"/>
  <c r="K40" i="126"/>
  <c r="P40" i="126"/>
  <c r="S361" i="125"/>
  <c r="J361" i="125"/>
  <c r="T361" i="125"/>
  <c r="S140" i="127"/>
  <c r="T140" i="127"/>
  <c r="J140" i="127"/>
  <c r="Q350" i="127"/>
  <c r="K350" i="127"/>
  <c r="P350" i="127"/>
  <c r="T148" i="126"/>
  <c r="S148" i="126"/>
  <c r="J148" i="126"/>
  <c r="Q84" i="126"/>
  <c r="P84" i="126"/>
  <c r="Q316" i="125"/>
  <c r="P316" i="125"/>
  <c r="Q135" i="125"/>
  <c r="K135" i="125"/>
  <c r="P135" i="125"/>
  <c r="Q337" i="125"/>
  <c r="P337" i="125"/>
  <c r="Q310" i="125"/>
  <c r="K310" i="125"/>
  <c r="P310" i="125"/>
  <c r="T107" i="125"/>
  <c r="J107" i="125"/>
  <c r="S107" i="125"/>
  <c r="Q211" i="125"/>
  <c r="K211" i="125"/>
  <c r="P211" i="125"/>
  <c r="Q192" i="125"/>
  <c r="K192" i="125"/>
  <c r="P192" i="125"/>
  <c r="P89" i="125"/>
  <c r="Q89" i="125"/>
  <c r="K89" i="125"/>
  <c r="S90" i="123"/>
  <c r="T90" i="123"/>
  <c r="J90" i="123"/>
  <c r="S43" i="123"/>
  <c r="T43" i="123"/>
  <c r="S20" i="123"/>
  <c r="T20" i="123"/>
  <c r="J20" i="123"/>
  <c r="S301" i="117"/>
  <c r="T301" i="117"/>
  <c r="Q221" i="117"/>
  <c r="K221" i="117"/>
  <c r="P40" i="125"/>
  <c r="Q40" i="125"/>
  <c r="K40" i="125"/>
  <c r="Q308" i="124"/>
  <c r="K308" i="124"/>
  <c r="P308" i="124"/>
  <c r="S35" i="123"/>
  <c r="J35" i="123"/>
  <c r="T35" i="123"/>
  <c r="S28" i="123"/>
  <c r="J28" i="123"/>
  <c r="T28" i="123"/>
  <c r="Q212" i="124"/>
  <c r="P212" i="124"/>
  <c r="S117" i="117"/>
  <c r="T117" i="117"/>
  <c r="S92" i="117"/>
  <c r="T92" i="117"/>
  <c r="S22" i="117"/>
  <c r="T22" i="117"/>
  <c r="S151" i="117"/>
  <c r="J151" i="117"/>
  <c r="T151" i="117"/>
  <c r="S54" i="117"/>
  <c r="J54" i="117"/>
  <c r="T54" i="117"/>
  <c r="S39" i="117"/>
  <c r="T39" i="117"/>
  <c r="T201" i="117"/>
  <c r="S201" i="117"/>
  <c r="J201" i="117"/>
  <c r="P140" i="117"/>
  <c r="Q140" i="117"/>
  <c r="K140" i="117"/>
  <c r="Q107" i="117"/>
  <c r="K107" i="117"/>
  <c r="Q20" i="117"/>
  <c r="K20" i="117"/>
  <c r="T124" i="117"/>
  <c r="S124" i="117"/>
  <c r="H61" i="108"/>
  <c r="I61" i="108"/>
  <c r="I151" i="108"/>
  <c r="H151" i="108"/>
  <c r="P352" i="127"/>
  <c r="K352" i="127"/>
  <c r="Q352" i="127"/>
  <c r="Q282" i="127"/>
  <c r="K282" i="127"/>
  <c r="P282" i="127"/>
  <c r="J268" i="127"/>
  <c r="T268" i="127"/>
  <c r="S268" i="127"/>
  <c r="K208" i="127"/>
  <c r="Q208" i="127"/>
  <c r="P208" i="127"/>
  <c r="S147" i="127"/>
  <c r="T147" i="127"/>
  <c r="J147" i="127"/>
  <c r="S110" i="127"/>
  <c r="T110" i="127"/>
  <c r="J110" i="127"/>
  <c r="K219" i="127"/>
  <c r="Q219" i="127"/>
  <c r="P219" i="127"/>
  <c r="S228" i="127"/>
  <c r="J228" i="127"/>
  <c r="T228" i="127"/>
  <c r="J70" i="127"/>
  <c r="S70" i="127"/>
  <c r="T70" i="127"/>
  <c r="K153" i="127"/>
  <c r="P153" i="127"/>
  <c r="Q153" i="127"/>
  <c r="S288" i="126"/>
  <c r="J288" i="126"/>
  <c r="T288" i="126"/>
  <c r="S224" i="126"/>
  <c r="T224" i="126"/>
  <c r="J224" i="126"/>
  <c r="K90" i="127"/>
  <c r="Q90" i="127"/>
  <c r="P90" i="127"/>
  <c r="S30" i="127"/>
  <c r="T30" i="127"/>
  <c r="J30" i="127"/>
  <c r="T364" i="126"/>
  <c r="S364" i="126"/>
  <c r="J364" i="126"/>
  <c r="S207" i="126"/>
  <c r="J207" i="126"/>
  <c r="T207" i="126"/>
  <c r="K170" i="127"/>
  <c r="Q170" i="127"/>
  <c r="P170" i="127"/>
  <c r="K98" i="127"/>
  <c r="Q98" i="127"/>
  <c r="P98" i="127"/>
  <c r="Q322" i="126"/>
  <c r="K322" i="126"/>
  <c r="P322" i="126"/>
  <c r="P349" i="127"/>
  <c r="Q349" i="127"/>
  <c r="K349" i="127"/>
  <c r="S119" i="127"/>
  <c r="T119" i="127"/>
  <c r="J119" i="127"/>
  <c r="P342" i="126"/>
  <c r="Q342" i="126"/>
  <c r="K342" i="126"/>
  <c r="J258" i="126"/>
  <c r="T258" i="126"/>
  <c r="S258" i="126"/>
  <c r="Q185" i="126"/>
  <c r="K185" i="126"/>
  <c r="P185" i="126"/>
  <c r="P81" i="126"/>
  <c r="K81" i="126"/>
  <c r="Q81" i="126"/>
  <c r="P43" i="126"/>
  <c r="K43" i="126"/>
  <c r="Q43" i="126"/>
  <c r="T30" i="126"/>
  <c r="S30" i="126"/>
  <c r="J30" i="126"/>
  <c r="T319" i="125"/>
  <c r="S319" i="125"/>
  <c r="J319" i="125"/>
  <c r="J304" i="125"/>
  <c r="S304" i="125"/>
  <c r="T304" i="125"/>
  <c r="P241" i="125"/>
  <c r="Q241" i="125"/>
  <c r="K241" i="125"/>
  <c r="S363" i="124"/>
  <c r="T363" i="124"/>
  <c r="J363" i="124"/>
  <c r="Q359" i="126"/>
  <c r="K359" i="126"/>
  <c r="P359" i="126"/>
  <c r="K198" i="126"/>
  <c r="Q198" i="126"/>
  <c r="P198" i="126"/>
  <c r="P104" i="126"/>
  <c r="K104" i="126"/>
  <c r="Q104" i="126"/>
  <c r="P37" i="126"/>
  <c r="K37" i="126"/>
  <c r="Q37" i="126"/>
  <c r="Q252" i="125"/>
  <c r="P252" i="125"/>
  <c r="K252" i="125"/>
  <c r="T117" i="125"/>
  <c r="S117" i="125"/>
  <c r="J117" i="125"/>
  <c r="P96" i="125"/>
  <c r="Q96" i="125"/>
  <c r="K96" i="125"/>
  <c r="Q72" i="125"/>
  <c r="K72" i="125"/>
  <c r="P72" i="125"/>
  <c r="Q53" i="125"/>
  <c r="K53" i="125"/>
  <c r="P53" i="125"/>
  <c r="T266" i="124"/>
  <c r="S266" i="124"/>
  <c r="J266" i="124"/>
  <c r="P313" i="124"/>
  <c r="K313" i="124"/>
  <c r="Q313" i="124"/>
  <c r="T160" i="126"/>
  <c r="S160" i="126"/>
  <c r="J160" i="126"/>
  <c r="S34" i="126"/>
  <c r="T34" i="126"/>
  <c r="J34" i="126"/>
  <c r="Q335" i="125"/>
  <c r="K335" i="125"/>
  <c r="P335" i="125"/>
  <c r="Q277" i="125"/>
  <c r="P277" i="125"/>
  <c r="K277" i="125"/>
  <c r="Q260" i="125"/>
  <c r="P260" i="125"/>
  <c r="K260" i="125"/>
  <c r="P83" i="125"/>
  <c r="K83" i="125"/>
  <c r="Q83" i="125"/>
  <c r="P332" i="124"/>
  <c r="K332" i="124"/>
  <c r="Q332" i="124"/>
  <c r="T169" i="124"/>
  <c r="S169" i="124"/>
  <c r="J169" i="124"/>
  <c r="Q149" i="126"/>
  <c r="K149" i="126"/>
  <c r="P149" i="126"/>
  <c r="K363" i="125"/>
  <c r="Q363" i="125"/>
  <c r="P363" i="125"/>
  <c r="S124" i="125"/>
  <c r="J124" i="125"/>
  <c r="T124" i="125"/>
  <c r="Q74" i="125"/>
  <c r="K74" i="125"/>
  <c r="P74" i="125"/>
  <c r="T52" i="125"/>
  <c r="J52" i="125"/>
  <c r="S52" i="125"/>
  <c r="P179" i="125"/>
  <c r="K179" i="125"/>
  <c r="Q179" i="125"/>
  <c r="P134" i="125"/>
  <c r="Q134" i="125"/>
  <c r="K134" i="125"/>
  <c r="Q344" i="124"/>
  <c r="K344" i="124"/>
  <c r="P344" i="124"/>
  <c r="Q271" i="125"/>
  <c r="P271" i="125"/>
  <c r="K271" i="125"/>
  <c r="P37" i="125"/>
  <c r="K37" i="125"/>
  <c r="Q37" i="125"/>
  <c r="J104" i="124"/>
  <c r="T104" i="124"/>
  <c r="S104" i="124"/>
  <c r="Q196" i="124"/>
  <c r="P196" i="124"/>
  <c r="K196" i="124"/>
  <c r="Q128" i="124"/>
  <c r="K128" i="124"/>
  <c r="P128" i="124"/>
  <c r="Q372" i="123"/>
  <c r="K372" i="123"/>
  <c r="P372" i="123"/>
  <c r="Q318" i="124"/>
  <c r="K318" i="124"/>
  <c r="P318" i="124"/>
  <c r="T211" i="124"/>
  <c r="S211" i="124"/>
  <c r="J211" i="124"/>
  <c r="K292" i="125"/>
  <c r="Q292" i="125"/>
  <c r="P292" i="125"/>
  <c r="T157" i="125"/>
  <c r="S157" i="125"/>
  <c r="J157" i="125"/>
  <c r="P270" i="124"/>
  <c r="Q270" i="124"/>
  <c r="K270" i="124"/>
  <c r="T222" i="124"/>
  <c r="S222" i="124"/>
  <c r="J222" i="124"/>
  <c r="Q22" i="124"/>
  <c r="K22" i="124"/>
  <c r="P22" i="124"/>
  <c r="T340" i="123"/>
  <c r="J340" i="123"/>
  <c r="S340" i="123"/>
  <c r="Q192" i="123"/>
  <c r="K192" i="123"/>
  <c r="P192" i="123"/>
  <c r="K100" i="123"/>
  <c r="Q100" i="123"/>
  <c r="P100" i="123"/>
  <c r="S79" i="123"/>
  <c r="T79" i="123"/>
  <c r="J79" i="123"/>
  <c r="K344" i="117"/>
  <c r="P344" i="117"/>
  <c r="Q344" i="117"/>
  <c r="K301" i="117"/>
  <c r="P301" i="117"/>
  <c r="Q301" i="117"/>
  <c r="K274" i="117"/>
  <c r="Q274" i="117"/>
  <c r="P274" i="117"/>
  <c r="S236" i="117"/>
  <c r="T236" i="117"/>
  <c r="J236" i="117"/>
  <c r="K75" i="117"/>
  <c r="P75" i="117"/>
  <c r="Q75" i="117"/>
  <c r="K39" i="117"/>
  <c r="P39" i="117"/>
  <c r="Q39" i="117"/>
  <c r="S18" i="117"/>
  <c r="T18" i="117"/>
  <c r="J18" i="117"/>
  <c r="H138" i="108"/>
  <c r="I138" i="108"/>
  <c r="S84" i="123"/>
  <c r="J84" i="123"/>
  <c r="T84" i="123"/>
  <c r="Q330" i="117"/>
  <c r="K330" i="117"/>
  <c r="P330" i="117"/>
  <c r="Q243" i="117"/>
  <c r="K243" i="117"/>
  <c r="P243" i="117"/>
  <c r="Q120" i="117"/>
  <c r="K120" i="117"/>
  <c r="P120" i="117"/>
  <c r="Q310" i="124"/>
  <c r="K310" i="124"/>
  <c r="P310" i="124"/>
  <c r="P304" i="123"/>
  <c r="K304" i="123"/>
  <c r="Q304" i="123"/>
  <c r="S124" i="124"/>
  <c r="J124" i="124"/>
  <c r="T124" i="124"/>
  <c r="T74" i="124"/>
  <c r="S74" i="124"/>
  <c r="J74" i="124"/>
  <c r="P40" i="124"/>
  <c r="Q40" i="124"/>
  <c r="K40" i="124"/>
  <c r="P346" i="123"/>
  <c r="Q346" i="123"/>
  <c r="K346" i="123"/>
  <c r="Q279" i="123"/>
  <c r="K279" i="123"/>
  <c r="P279" i="123"/>
  <c r="T210" i="123"/>
  <c r="S210" i="123"/>
  <c r="J210" i="123"/>
  <c r="P52" i="123"/>
  <c r="Q52" i="123"/>
  <c r="K52" i="123"/>
  <c r="Q354" i="117"/>
  <c r="P354" i="117"/>
  <c r="K354" i="117"/>
  <c r="Q320" i="117"/>
  <c r="P320" i="117"/>
  <c r="K320" i="117"/>
  <c r="Q287" i="117"/>
  <c r="K287" i="117"/>
  <c r="P287" i="117"/>
  <c r="Q276" i="117"/>
  <c r="P276" i="117"/>
  <c r="K276" i="117"/>
  <c r="K111" i="117"/>
  <c r="P111" i="117"/>
  <c r="Q111" i="117"/>
  <c r="P94" i="117"/>
  <c r="K94" i="117"/>
  <c r="Q94" i="117"/>
  <c r="Q65" i="117"/>
  <c r="K65" i="117"/>
  <c r="P65" i="117"/>
  <c r="M22" i="115"/>
  <c r="E25" i="115"/>
  <c r="L22" i="115"/>
  <c r="S24" i="115"/>
  <c r="J24" i="115"/>
  <c r="T24" i="115"/>
  <c r="I25" i="115"/>
  <c r="P78" i="124"/>
  <c r="Q78" i="124"/>
  <c r="K78" i="124"/>
  <c r="Q235" i="123"/>
  <c r="K235" i="123"/>
  <c r="P235" i="123"/>
  <c r="S93" i="123"/>
  <c r="T93" i="123"/>
  <c r="J93" i="123"/>
  <c r="T349" i="124"/>
  <c r="S349" i="124"/>
  <c r="J349" i="124"/>
  <c r="T82" i="124"/>
  <c r="S82" i="124"/>
  <c r="J82" i="124"/>
  <c r="K295" i="123"/>
  <c r="Q295" i="123"/>
  <c r="P295" i="123"/>
  <c r="T229" i="123"/>
  <c r="S229" i="123"/>
  <c r="J229" i="123"/>
  <c r="T217" i="123"/>
  <c r="S217" i="123"/>
  <c r="J217" i="123"/>
  <c r="P155" i="123"/>
  <c r="Q155" i="123"/>
  <c r="K155" i="123"/>
  <c r="Q29" i="109"/>
  <c r="P29" i="109"/>
  <c r="T340" i="117"/>
  <c r="S340" i="117"/>
  <c r="J340" i="117"/>
  <c r="I95" i="108"/>
  <c r="H95" i="108"/>
  <c r="P345" i="127"/>
  <c r="K345" i="127"/>
  <c r="Q345" i="127"/>
  <c r="T351" i="127"/>
  <c r="S351" i="127"/>
  <c r="J351" i="127"/>
  <c r="P296" i="127"/>
  <c r="Q296" i="127"/>
  <c r="K296" i="127"/>
  <c r="K254" i="127"/>
  <c r="Q254" i="127"/>
  <c r="P254" i="127"/>
  <c r="T326" i="127"/>
  <c r="S326" i="127"/>
  <c r="J326" i="127"/>
  <c r="P311" i="127"/>
  <c r="Q311" i="127"/>
  <c r="K311" i="127"/>
  <c r="P247" i="127"/>
  <c r="Q247" i="127"/>
  <c r="K247" i="127"/>
  <c r="K143" i="127"/>
  <c r="Q143" i="127"/>
  <c r="P143" i="127"/>
  <c r="S118" i="127"/>
  <c r="J118" i="127"/>
  <c r="T118" i="127"/>
  <c r="T120" i="127"/>
  <c r="J120" i="127"/>
  <c r="S120" i="127"/>
  <c r="J89" i="127"/>
  <c r="T89" i="127"/>
  <c r="S89" i="127"/>
  <c r="S234" i="127"/>
  <c r="T234" i="127"/>
  <c r="J234" i="127"/>
  <c r="S75" i="127"/>
  <c r="T75" i="127"/>
  <c r="J75" i="127"/>
  <c r="Q324" i="126"/>
  <c r="K324" i="126"/>
  <c r="P324" i="126"/>
  <c r="S299" i="126"/>
  <c r="T299" i="126"/>
  <c r="J299" i="126"/>
  <c r="S155" i="126"/>
  <c r="T155" i="126"/>
  <c r="J155" i="126"/>
  <c r="T233" i="127"/>
  <c r="S233" i="127"/>
  <c r="J233" i="127"/>
  <c r="S133" i="127"/>
  <c r="J133" i="127"/>
  <c r="T133" i="127"/>
  <c r="S60" i="127"/>
  <c r="T60" i="127"/>
  <c r="J60" i="127"/>
  <c r="Q330" i="126"/>
  <c r="K330" i="126"/>
  <c r="P330" i="126"/>
  <c r="Q307" i="126"/>
  <c r="K307" i="126"/>
  <c r="P307" i="126"/>
  <c r="T290" i="126"/>
  <c r="S290" i="126"/>
  <c r="J290" i="126"/>
  <c r="S233" i="126"/>
  <c r="T233" i="126"/>
  <c r="J233" i="126"/>
  <c r="K227" i="127"/>
  <c r="Q227" i="127"/>
  <c r="P227" i="127"/>
  <c r="K39" i="127"/>
  <c r="Q39" i="127"/>
  <c r="P39" i="127"/>
  <c r="Q313" i="126"/>
  <c r="K313" i="126"/>
  <c r="P313" i="126"/>
  <c r="K278" i="126"/>
  <c r="Q278" i="126"/>
  <c r="P278" i="126"/>
  <c r="K259" i="126"/>
  <c r="Q259" i="126"/>
  <c r="P259" i="126"/>
  <c r="K79" i="127"/>
  <c r="Q79" i="127"/>
  <c r="P79" i="127"/>
  <c r="S22" i="127"/>
  <c r="T22" i="127"/>
  <c r="J22" i="127"/>
  <c r="Q103" i="126"/>
  <c r="K103" i="126"/>
  <c r="P103" i="126"/>
  <c r="Q55" i="126"/>
  <c r="K55" i="126"/>
  <c r="P55" i="126"/>
  <c r="P347" i="125"/>
  <c r="K347" i="125"/>
  <c r="Q347" i="125"/>
  <c r="J175" i="126"/>
  <c r="T175" i="126"/>
  <c r="S175" i="126"/>
  <c r="P115" i="126"/>
  <c r="K115" i="126"/>
  <c r="Q115" i="126"/>
  <c r="K305" i="125"/>
  <c r="Q305" i="125"/>
  <c r="P305" i="125"/>
  <c r="S268" i="124"/>
  <c r="T268" i="124"/>
  <c r="J268" i="124"/>
  <c r="P355" i="125"/>
  <c r="K355" i="125"/>
  <c r="Q355" i="125"/>
  <c r="P162" i="125"/>
  <c r="K162" i="125"/>
  <c r="Q162" i="125"/>
  <c r="P66" i="125"/>
  <c r="Q66" i="125"/>
  <c r="K66" i="125"/>
  <c r="Q25" i="125"/>
  <c r="K25" i="125"/>
  <c r="P25" i="125"/>
  <c r="S361" i="124"/>
  <c r="T361" i="124"/>
  <c r="J361" i="124"/>
  <c r="K179" i="126"/>
  <c r="Q179" i="126"/>
  <c r="P179" i="126"/>
  <c r="P107" i="126"/>
  <c r="K107" i="126"/>
  <c r="Q107" i="126"/>
  <c r="Q63" i="126"/>
  <c r="K63" i="126"/>
  <c r="P63" i="126"/>
  <c r="T334" i="125"/>
  <c r="S334" i="125"/>
  <c r="J334" i="125"/>
  <c r="Q256" i="125"/>
  <c r="P256" i="125"/>
  <c r="K256" i="125"/>
  <c r="T225" i="125"/>
  <c r="S225" i="125"/>
  <c r="J225" i="125"/>
  <c r="P198" i="125"/>
  <c r="K198" i="125"/>
  <c r="Q198" i="125"/>
  <c r="T174" i="125"/>
  <c r="S174" i="125"/>
  <c r="J174" i="125"/>
  <c r="Q129" i="125"/>
  <c r="K129" i="125"/>
  <c r="P129" i="125"/>
  <c r="T156" i="124"/>
  <c r="S156" i="124"/>
  <c r="J156" i="124"/>
  <c r="T29" i="124"/>
  <c r="S29" i="124"/>
  <c r="J29" i="124"/>
  <c r="P102" i="126"/>
  <c r="K102" i="126"/>
  <c r="Q102" i="126"/>
  <c r="Q327" i="125"/>
  <c r="K327" i="125"/>
  <c r="P327" i="125"/>
  <c r="P219" i="125"/>
  <c r="K219" i="125"/>
  <c r="Q219" i="125"/>
  <c r="Q150" i="125"/>
  <c r="K150" i="125"/>
  <c r="P150" i="125"/>
  <c r="P119" i="125"/>
  <c r="K119" i="125"/>
  <c r="Q119" i="125"/>
  <c r="K200" i="127"/>
  <c r="Q200" i="127"/>
  <c r="P200" i="127"/>
  <c r="K294" i="125"/>
  <c r="Q294" i="125"/>
  <c r="P294" i="125"/>
  <c r="T343" i="124"/>
  <c r="S343" i="124"/>
  <c r="J343" i="124"/>
  <c r="Q226" i="125"/>
  <c r="K226" i="125"/>
  <c r="P226" i="125"/>
  <c r="Q164" i="124"/>
  <c r="K164" i="124"/>
  <c r="P164" i="124"/>
  <c r="Q153" i="124"/>
  <c r="K153" i="124"/>
  <c r="P153" i="124"/>
  <c r="T237" i="124"/>
  <c r="S237" i="124"/>
  <c r="J237" i="124"/>
  <c r="T182" i="124"/>
  <c r="S182" i="124"/>
  <c r="J182" i="124"/>
  <c r="Q121" i="124"/>
  <c r="K121" i="124"/>
  <c r="P121" i="124"/>
  <c r="Q113" i="124"/>
  <c r="K113" i="124"/>
  <c r="P113" i="124"/>
  <c r="T290" i="124"/>
  <c r="S290" i="124"/>
  <c r="J290" i="124"/>
  <c r="T93" i="124"/>
  <c r="S93" i="124"/>
  <c r="J93" i="124"/>
  <c r="Q346" i="127"/>
  <c r="K346" i="127"/>
  <c r="P346" i="127"/>
  <c r="P279" i="127"/>
  <c r="K279" i="127"/>
  <c r="Q279" i="127"/>
  <c r="S239" i="127"/>
  <c r="J239" i="127"/>
  <c r="T239" i="127"/>
  <c r="P273" i="127"/>
  <c r="Q273" i="127"/>
  <c r="K273" i="127"/>
  <c r="K202" i="127"/>
  <c r="Q202" i="127"/>
  <c r="P202" i="127"/>
  <c r="K151" i="127"/>
  <c r="Q151" i="127"/>
  <c r="P151" i="127"/>
  <c r="J108" i="127"/>
  <c r="T108" i="127"/>
  <c r="S108" i="127"/>
  <c r="Q66" i="127"/>
  <c r="P66" i="127"/>
  <c r="K66" i="127"/>
  <c r="S174" i="127"/>
  <c r="T174" i="127"/>
  <c r="J174" i="127"/>
  <c r="S180" i="126"/>
  <c r="T180" i="126"/>
  <c r="J180" i="126"/>
  <c r="T281" i="126"/>
  <c r="S281" i="126"/>
  <c r="J281" i="126"/>
  <c r="K168" i="126"/>
  <c r="P168" i="126"/>
  <c r="Q168" i="126"/>
  <c r="Q126" i="127"/>
  <c r="K126" i="127"/>
  <c r="P126" i="127"/>
  <c r="Q367" i="126"/>
  <c r="K367" i="126"/>
  <c r="P367" i="126"/>
  <c r="K223" i="126"/>
  <c r="Q223" i="126"/>
  <c r="P223" i="126"/>
  <c r="S134" i="126"/>
  <c r="J134" i="126"/>
  <c r="T134" i="126"/>
  <c r="P96" i="126"/>
  <c r="K96" i="126"/>
  <c r="Q96" i="126"/>
  <c r="T52" i="126"/>
  <c r="S52" i="126"/>
  <c r="J52" i="126"/>
  <c r="P347" i="127"/>
  <c r="K347" i="127"/>
  <c r="Q347" i="127"/>
  <c r="K109" i="127"/>
  <c r="Q109" i="127"/>
  <c r="P109" i="127"/>
  <c r="S216" i="126"/>
  <c r="T216" i="126"/>
  <c r="J216" i="126"/>
  <c r="Q95" i="126"/>
  <c r="K95" i="126"/>
  <c r="P95" i="126"/>
  <c r="P237" i="125"/>
  <c r="K237" i="125"/>
  <c r="Q237" i="125"/>
  <c r="J277" i="126"/>
  <c r="T277" i="126"/>
  <c r="S277" i="126"/>
  <c r="P64" i="126"/>
  <c r="K64" i="126"/>
  <c r="Q64" i="126"/>
  <c r="Q31" i="126"/>
  <c r="K31" i="126"/>
  <c r="P31" i="126"/>
  <c r="T324" i="125"/>
  <c r="S324" i="125"/>
  <c r="J324" i="125"/>
  <c r="Q61" i="125"/>
  <c r="K61" i="125"/>
  <c r="P61" i="125"/>
  <c r="T277" i="124"/>
  <c r="S277" i="124"/>
  <c r="J277" i="124"/>
  <c r="T232" i="126"/>
  <c r="S232" i="126"/>
  <c r="J232" i="126"/>
  <c r="Q205" i="125"/>
  <c r="K205" i="125"/>
  <c r="P205" i="125"/>
  <c r="P143" i="125"/>
  <c r="K143" i="125"/>
  <c r="Q143" i="125"/>
  <c r="P64" i="125"/>
  <c r="K64" i="125"/>
  <c r="Q64" i="125"/>
  <c r="Q312" i="124"/>
  <c r="K312" i="124"/>
  <c r="P312" i="124"/>
  <c r="T258" i="124"/>
  <c r="S258" i="124"/>
  <c r="J258" i="124"/>
  <c r="T161" i="124"/>
  <c r="S161" i="124"/>
  <c r="J161" i="124"/>
  <c r="T116" i="124"/>
  <c r="S116" i="124"/>
  <c r="J116" i="124"/>
  <c r="T31" i="124"/>
  <c r="S31" i="124"/>
  <c r="J31" i="124"/>
  <c r="P360" i="123"/>
  <c r="Q360" i="123"/>
  <c r="K360" i="123"/>
  <c r="Q302" i="125"/>
  <c r="K302" i="125"/>
  <c r="P302" i="125"/>
  <c r="Q158" i="125"/>
  <c r="K158" i="125"/>
  <c r="P158" i="125"/>
  <c r="T60" i="125"/>
  <c r="S60" i="125"/>
  <c r="J60" i="125"/>
  <c r="P32" i="125"/>
  <c r="K32" i="125"/>
  <c r="Q32" i="125"/>
  <c r="P94" i="126"/>
  <c r="K94" i="126"/>
  <c r="Q94" i="126"/>
  <c r="Q352" i="124"/>
  <c r="K352" i="124"/>
  <c r="P352" i="124"/>
  <c r="P271" i="124"/>
  <c r="K271" i="124"/>
  <c r="Q271" i="124"/>
  <c r="S367" i="125"/>
  <c r="T367" i="125"/>
  <c r="J367" i="125"/>
  <c r="T215" i="125"/>
  <c r="S215" i="125"/>
  <c r="J215" i="125"/>
  <c r="P355" i="124"/>
  <c r="Q355" i="124"/>
  <c r="K355" i="124"/>
  <c r="T67" i="124"/>
  <c r="S67" i="124"/>
  <c r="J67" i="124"/>
  <c r="Q305" i="123"/>
  <c r="K305" i="123"/>
  <c r="P305" i="123"/>
  <c r="Q284" i="126"/>
  <c r="K284" i="126"/>
  <c r="P284" i="126"/>
  <c r="J232" i="125"/>
  <c r="T232" i="125"/>
  <c r="S232" i="125"/>
  <c r="P126" i="125"/>
  <c r="Q126" i="125"/>
  <c r="K126" i="125"/>
  <c r="P273" i="124"/>
  <c r="K273" i="124"/>
  <c r="Q273" i="124"/>
  <c r="T36" i="124"/>
  <c r="S36" i="124"/>
  <c r="J36" i="124"/>
  <c r="S296" i="123"/>
  <c r="J296" i="123"/>
  <c r="T296" i="123"/>
  <c r="K206" i="126"/>
  <c r="Q206" i="126"/>
  <c r="P206" i="126"/>
  <c r="Q169" i="123"/>
  <c r="K169" i="123"/>
  <c r="P169" i="123"/>
  <c r="Q54" i="123"/>
  <c r="K54" i="123"/>
  <c r="P54" i="123"/>
  <c r="K30" i="123"/>
  <c r="Q30" i="123"/>
  <c r="P30" i="123"/>
  <c r="K327" i="117"/>
  <c r="P327" i="117"/>
  <c r="Q327" i="117"/>
  <c r="S306" i="117"/>
  <c r="J306" i="117"/>
  <c r="T306" i="117"/>
  <c r="K223" i="117"/>
  <c r="Q223" i="117"/>
  <c r="P223" i="117"/>
  <c r="K204" i="117"/>
  <c r="P204" i="117"/>
  <c r="Q204" i="117"/>
  <c r="K187" i="117"/>
  <c r="P187" i="117"/>
  <c r="Q187" i="117"/>
  <c r="S149" i="117"/>
  <c r="J149" i="117"/>
  <c r="T149" i="117"/>
  <c r="P124" i="117"/>
  <c r="K124" i="117"/>
  <c r="Q124" i="117"/>
  <c r="K56" i="117"/>
  <c r="P56" i="117"/>
  <c r="Q56" i="117"/>
  <c r="P335" i="123"/>
  <c r="Q335" i="123"/>
  <c r="K335" i="123"/>
  <c r="S299" i="123"/>
  <c r="T299" i="123"/>
  <c r="J299" i="123"/>
  <c r="H160" i="108"/>
  <c r="I160" i="108"/>
  <c r="T242" i="125"/>
  <c r="S242" i="125"/>
  <c r="J242" i="125"/>
  <c r="T136" i="125"/>
  <c r="S136" i="125"/>
  <c r="J136" i="125"/>
  <c r="P89" i="124"/>
  <c r="Q89" i="124"/>
  <c r="K89" i="124"/>
  <c r="Q20" i="124"/>
  <c r="K20" i="124"/>
  <c r="P20" i="124"/>
  <c r="Q315" i="123"/>
  <c r="K315" i="123"/>
  <c r="P315" i="123"/>
  <c r="Q286" i="123"/>
  <c r="K286" i="123"/>
  <c r="P286" i="123"/>
  <c r="T202" i="123"/>
  <c r="S202" i="123"/>
  <c r="J202" i="123"/>
  <c r="J70" i="123"/>
  <c r="T70" i="123"/>
  <c r="S70" i="123"/>
  <c r="P360" i="117"/>
  <c r="Q360" i="117"/>
  <c r="K360" i="117"/>
  <c r="K234" i="117"/>
  <c r="Q234" i="117"/>
  <c r="P234" i="117"/>
  <c r="Q197" i="117"/>
  <c r="K197" i="117"/>
  <c r="P197" i="117"/>
  <c r="Q181" i="117"/>
  <c r="K181" i="117"/>
  <c r="P181" i="117"/>
  <c r="Q76" i="117"/>
  <c r="K76" i="117"/>
  <c r="P76" i="117"/>
  <c r="Q173" i="117"/>
  <c r="K173" i="117"/>
  <c r="P173" i="117"/>
  <c r="J39" i="115"/>
  <c r="K36" i="115"/>
  <c r="K39" i="115" s="1"/>
  <c r="Q36" i="115"/>
  <c r="P36" i="115"/>
  <c r="Q163" i="123"/>
  <c r="K163" i="123"/>
  <c r="P163" i="123"/>
  <c r="T100" i="125"/>
  <c r="S100" i="125"/>
  <c r="J100" i="125"/>
  <c r="P265" i="123"/>
  <c r="Q265" i="123"/>
  <c r="K265" i="123"/>
  <c r="P250" i="123"/>
  <c r="K250" i="123"/>
  <c r="Q250" i="123"/>
  <c r="T221" i="123"/>
  <c r="S221" i="123"/>
  <c r="J221" i="123"/>
  <c r="P281" i="127"/>
  <c r="Q281" i="127"/>
  <c r="K281" i="127"/>
  <c r="P292" i="127"/>
  <c r="K292" i="127"/>
  <c r="Q292" i="127"/>
  <c r="K313" i="127"/>
  <c r="Q313" i="127"/>
  <c r="P313" i="127"/>
  <c r="T63" i="127"/>
  <c r="S63" i="127"/>
  <c r="J63" i="127"/>
  <c r="Q288" i="127"/>
  <c r="P288" i="127"/>
  <c r="K288" i="127"/>
  <c r="T173" i="127"/>
  <c r="S173" i="127"/>
  <c r="J173" i="127"/>
  <c r="T74" i="127"/>
  <c r="J74" i="127"/>
  <c r="S74" i="127"/>
  <c r="T324" i="127"/>
  <c r="S324" i="127"/>
  <c r="J324" i="127"/>
  <c r="Q107" i="127"/>
  <c r="P107" i="127"/>
  <c r="K107" i="127"/>
  <c r="P368" i="126"/>
  <c r="K368" i="126"/>
  <c r="Q368" i="126"/>
  <c r="Q111" i="127"/>
  <c r="K111" i="127"/>
  <c r="P111" i="127"/>
  <c r="K26" i="127"/>
  <c r="Q26" i="127"/>
  <c r="P26" i="127"/>
  <c r="Q332" i="126"/>
  <c r="K332" i="126"/>
  <c r="P332" i="126"/>
  <c r="S144" i="126"/>
  <c r="T144" i="126"/>
  <c r="J144" i="126"/>
  <c r="S113" i="127"/>
  <c r="T113" i="127"/>
  <c r="J113" i="127"/>
  <c r="Q315" i="126"/>
  <c r="K315" i="126"/>
  <c r="P315" i="126"/>
  <c r="S291" i="126"/>
  <c r="T291" i="126"/>
  <c r="J291" i="126"/>
  <c r="S244" i="126"/>
  <c r="T244" i="126"/>
  <c r="J244" i="126"/>
  <c r="S138" i="126"/>
  <c r="J138" i="126"/>
  <c r="T138" i="126"/>
  <c r="S81" i="127"/>
  <c r="T81" i="127"/>
  <c r="J81" i="127"/>
  <c r="K58" i="127"/>
  <c r="P58" i="127"/>
  <c r="Q58" i="127"/>
  <c r="S117" i="127"/>
  <c r="J117" i="127"/>
  <c r="T117" i="127"/>
  <c r="S147" i="126"/>
  <c r="T147" i="126"/>
  <c r="J147" i="126"/>
  <c r="Q74" i="126"/>
  <c r="K74" i="126"/>
  <c r="P74" i="126"/>
  <c r="Q36" i="126"/>
  <c r="K36" i="126"/>
  <c r="P36" i="126"/>
  <c r="T52" i="127"/>
  <c r="S52" i="127"/>
  <c r="J52" i="127"/>
  <c r="Q319" i="126"/>
  <c r="K319" i="126"/>
  <c r="P319" i="126"/>
  <c r="Q204" i="126"/>
  <c r="K204" i="126"/>
  <c r="P204" i="126"/>
  <c r="P16" i="126"/>
  <c r="K16" i="126"/>
  <c r="Q16" i="126"/>
  <c r="T243" i="126"/>
  <c r="S243" i="126"/>
  <c r="J243" i="126"/>
  <c r="P73" i="126"/>
  <c r="K73" i="126"/>
  <c r="Q73" i="126"/>
  <c r="T332" i="125"/>
  <c r="S332" i="125"/>
  <c r="J332" i="125"/>
  <c r="P181" i="125"/>
  <c r="K181" i="125"/>
  <c r="Q181" i="125"/>
  <c r="Q148" i="125"/>
  <c r="K148" i="125"/>
  <c r="P148" i="125"/>
  <c r="P85" i="125"/>
  <c r="Q85" i="125"/>
  <c r="K85" i="125"/>
  <c r="Q291" i="124"/>
  <c r="K291" i="124"/>
  <c r="P291" i="124"/>
  <c r="P254" i="124"/>
  <c r="K254" i="124"/>
  <c r="Q254" i="124"/>
  <c r="S296" i="126"/>
  <c r="J296" i="126"/>
  <c r="T296" i="126"/>
  <c r="S225" i="126"/>
  <c r="T225" i="126"/>
  <c r="J225" i="126"/>
  <c r="Q200" i="126"/>
  <c r="K200" i="126"/>
  <c r="P200" i="126"/>
  <c r="T124" i="126"/>
  <c r="S124" i="126"/>
  <c r="J124" i="126"/>
  <c r="P101" i="126"/>
  <c r="K101" i="126"/>
  <c r="Q101" i="126"/>
  <c r="Q273" i="125"/>
  <c r="P273" i="125"/>
  <c r="K273" i="125"/>
  <c r="P217" i="125"/>
  <c r="K217" i="125"/>
  <c r="Q217" i="125"/>
  <c r="T193" i="125"/>
  <c r="S193" i="125"/>
  <c r="J193" i="125"/>
  <c r="P94" i="125"/>
  <c r="K94" i="125"/>
  <c r="Q94" i="125"/>
  <c r="Q331" i="124"/>
  <c r="K331" i="124"/>
  <c r="P331" i="124"/>
  <c r="Q261" i="124"/>
  <c r="K261" i="124"/>
  <c r="P261" i="124"/>
  <c r="T167" i="124"/>
  <c r="S167" i="124"/>
  <c r="J167" i="124"/>
  <c r="T114" i="124"/>
  <c r="S114" i="124"/>
  <c r="J114" i="124"/>
  <c r="P368" i="123"/>
  <c r="Q368" i="123"/>
  <c r="K368" i="123"/>
  <c r="P355" i="127"/>
  <c r="K355" i="127"/>
  <c r="Q355" i="127"/>
  <c r="K187" i="126"/>
  <c r="Q187" i="126"/>
  <c r="P187" i="126"/>
  <c r="Q244" i="125"/>
  <c r="K244" i="125"/>
  <c r="P244" i="125"/>
  <c r="P132" i="125"/>
  <c r="K132" i="125"/>
  <c r="Q132" i="125"/>
  <c r="P111" i="125"/>
  <c r="K111" i="125"/>
  <c r="Q111" i="125"/>
  <c r="T98" i="125"/>
  <c r="S98" i="125"/>
  <c r="J98" i="125"/>
  <c r="P72" i="126"/>
  <c r="Q72" i="126"/>
  <c r="K72" i="126"/>
  <c r="T351" i="124"/>
  <c r="S351" i="124"/>
  <c r="J351" i="124"/>
  <c r="S94" i="127"/>
  <c r="T94" i="127"/>
  <c r="J94" i="127"/>
  <c r="M377" i="124"/>
  <c r="P296" i="124"/>
  <c r="Q296" i="124"/>
  <c r="K296" i="124"/>
  <c r="Q172" i="124"/>
  <c r="K172" i="124"/>
  <c r="P172" i="124"/>
  <c r="Q145" i="124"/>
  <c r="K145" i="124"/>
  <c r="P145" i="124"/>
  <c r="Q283" i="125"/>
  <c r="P283" i="125"/>
  <c r="K283" i="125"/>
  <c r="T160" i="125"/>
  <c r="S160" i="125"/>
  <c r="J160" i="125"/>
  <c r="K320" i="124"/>
  <c r="Q320" i="124"/>
  <c r="P320" i="124"/>
  <c r="T226" i="124"/>
  <c r="S226" i="124"/>
  <c r="J226" i="124"/>
  <c r="Q109" i="124"/>
  <c r="K109" i="124"/>
  <c r="P109" i="124"/>
  <c r="P88" i="124"/>
  <c r="K88" i="124"/>
  <c r="Q88" i="124"/>
  <c r="T57" i="124"/>
  <c r="S57" i="124"/>
  <c r="J57" i="124"/>
  <c r="P142" i="123"/>
  <c r="K142" i="123"/>
  <c r="Q142" i="123"/>
  <c r="K300" i="125"/>
  <c r="Q300" i="125"/>
  <c r="P300" i="125"/>
  <c r="P235" i="124"/>
  <c r="Q235" i="124"/>
  <c r="K235" i="124"/>
  <c r="T263" i="123"/>
  <c r="S263" i="123"/>
  <c r="J263" i="123"/>
  <c r="P236" i="123"/>
  <c r="Q236" i="123"/>
  <c r="K236" i="123"/>
  <c r="T149" i="123"/>
  <c r="S149" i="123"/>
  <c r="J149" i="123"/>
  <c r="K119" i="123"/>
  <c r="Q119" i="123"/>
  <c r="P119" i="123"/>
  <c r="S83" i="123"/>
  <c r="J83" i="123"/>
  <c r="T83" i="123"/>
  <c r="S18" i="123"/>
  <c r="J18" i="123"/>
  <c r="T18" i="123"/>
  <c r="K265" i="117"/>
  <c r="P265" i="117"/>
  <c r="Q265" i="117"/>
  <c r="K145" i="117"/>
  <c r="Q145" i="117"/>
  <c r="P145" i="117"/>
  <c r="S113" i="117"/>
  <c r="J113" i="117"/>
  <c r="T113" i="117"/>
  <c r="K83" i="117"/>
  <c r="Q83" i="117"/>
  <c r="P83" i="117"/>
  <c r="K47" i="117"/>
  <c r="P47" i="117"/>
  <c r="Q47" i="117"/>
  <c r="S26" i="117"/>
  <c r="T26" i="117"/>
  <c r="J26" i="117"/>
  <c r="M29" i="115"/>
  <c r="L29" i="115"/>
  <c r="Q347" i="117"/>
  <c r="K347" i="117"/>
  <c r="P347" i="117"/>
  <c r="Q313" i="117"/>
  <c r="K313" i="117"/>
  <c r="P313" i="117"/>
  <c r="Q277" i="117"/>
  <c r="K277" i="117"/>
  <c r="P277" i="117"/>
  <c r="Q218" i="117"/>
  <c r="K218" i="117"/>
  <c r="P218" i="117"/>
  <c r="Q165" i="117"/>
  <c r="K165" i="117"/>
  <c r="P165" i="117"/>
  <c r="Q103" i="117"/>
  <c r="K103" i="117"/>
  <c r="P103" i="117"/>
  <c r="Q78" i="117"/>
  <c r="K78" i="117"/>
  <c r="P78" i="117"/>
  <c r="M34" i="115"/>
  <c r="L34" i="115"/>
  <c r="S131" i="123"/>
  <c r="J131" i="123"/>
  <c r="T131" i="123"/>
  <c r="J106" i="123"/>
  <c r="T106" i="123"/>
  <c r="S106" i="123"/>
  <c r="S49" i="123"/>
  <c r="T49" i="123"/>
  <c r="J49" i="123"/>
  <c r="P268" i="117"/>
  <c r="K268" i="117"/>
  <c r="Q268" i="117"/>
  <c r="P44" i="109"/>
  <c r="Q44" i="109"/>
  <c r="N52" i="109"/>
  <c r="T52" i="109"/>
  <c r="U52" i="109"/>
  <c r="V52" i="109"/>
  <c r="I46" i="108"/>
  <c r="H46" i="108"/>
  <c r="P304" i="117"/>
  <c r="K304" i="117"/>
  <c r="Q304" i="117"/>
  <c r="H10" i="108"/>
  <c r="T52" i="117"/>
  <c r="J52" i="117"/>
  <c r="S52" i="117"/>
  <c r="H92" i="108"/>
  <c r="I92" i="108"/>
  <c r="W58" i="109"/>
  <c r="F10" i="109"/>
  <c r="M39" i="115"/>
  <c r="L39" i="115"/>
  <c r="M376" i="127"/>
  <c r="M377" i="127" s="1"/>
  <c r="L376" i="127"/>
  <c r="I376" i="127"/>
  <c r="S364" i="127"/>
  <c r="J364" i="127"/>
  <c r="T364" i="127"/>
  <c r="K371" i="127"/>
  <c r="Q371" i="127"/>
  <c r="P371" i="127"/>
  <c r="S367" i="127"/>
  <c r="T367" i="127"/>
  <c r="J367" i="127"/>
  <c r="T366" i="127"/>
  <c r="S366" i="127"/>
  <c r="J366" i="127"/>
  <c r="K363" i="127"/>
  <c r="Q363" i="127"/>
  <c r="P363" i="127"/>
  <c r="K356" i="127"/>
  <c r="Q356" i="127"/>
  <c r="P356" i="127"/>
  <c r="Q344" i="127"/>
  <c r="K344" i="127"/>
  <c r="P344" i="127"/>
  <c r="Q335" i="127"/>
  <c r="K335" i="127"/>
  <c r="P335" i="127"/>
  <c r="Q372" i="127"/>
  <c r="K372" i="127"/>
  <c r="P372" i="127"/>
  <c r="T358" i="127"/>
  <c r="S358" i="127"/>
  <c r="J358" i="127"/>
  <c r="K340" i="127"/>
  <c r="Q340" i="127"/>
  <c r="P340" i="127"/>
  <c r="T315" i="127"/>
  <c r="S315" i="127"/>
  <c r="J315" i="127"/>
  <c r="P307" i="127"/>
  <c r="K307" i="127"/>
  <c r="Q307" i="127"/>
  <c r="Q290" i="127"/>
  <c r="K290" i="127"/>
  <c r="P290" i="127"/>
  <c r="P264" i="127"/>
  <c r="K264" i="127"/>
  <c r="Q264" i="127"/>
  <c r="Q259" i="127"/>
  <c r="K259" i="127"/>
  <c r="P259" i="127"/>
  <c r="T343" i="127"/>
  <c r="S343" i="127"/>
  <c r="J343" i="127"/>
  <c r="P328" i="127"/>
  <c r="Q328" i="127"/>
  <c r="K328" i="127"/>
  <c r="P317" i="127"/>
  <c r="Q317" i="127"/>
  <c r="K317" i="127"/>
  <c r="P271" i="127"/>
  <c r="K271" i="127"/>
  <c r="Q271" i="127"/>
  <c r="Q253" i="127"/>
  <c r="K253" i="127"/>
  <c r="P253" i="127"/>
  <c r="P212" i="127"/>
  <c r="K212" i="127"/>
  <c r="Q212" i="127"/>
  <c r="S185" i="127"/>
  <c r="T185" i="127"/>
  <c r="J185" i="127"/>
  <c r="T184" i="127"/>
  <c r="S184" i="127"/>
  <c r="J184" i="127"/>
  <c r="S166" i="127"/>
  <c r="T166" i="127"/>
  <c r="J166" i="127"/>
  <c r="T165" i="127"/>
  <c r="S165" i="127"/>
  <c r="J165" i="127"/>
  <c r="T310" i="127"/>
  <c r="J310" i="127"/>
  <c r="S310" i="127"/>
  <c r="T257" i="127"/>
  <c r="J257" i="127"/>
  <c r="S257" i="127"/>
  <c r="S102" i="127"/>
  <c r="T102" i="127"/>
  <c r="J102" i="127"/>
  <c r="S91" i="127"/>
  <c r="T91" i="127"/>
  <c r="J91" i="127"/>
  <c r="T301" i="127"/>
  <c r="J301" i="127"/>
  <c r="S301" i="127"/>
  <c r="S220" i="127"/>
  <c r="J220" i="127"/>
  <c r="T220" i="127"/>
  <c r="T93" i="127"/>
  <c r="S93" i="127"/>
  <c r="J93" i="127"/>
  <c r="I376" i="126"/>
  <c r="M376" i="126"/>
  <c r="L376" i="126"/>
  <c r="E377" i="126"/>
  <c r="S242" i="127"/>
  <c r="T242" i="127"/>
  <c r="J242" i="127"/>
  <c r="S201" i="127"/>
  <c r="J201" i="127"/>
  <c r="T201" i="127"/>
  <c r="S136" i="127"/>
  <c r="T136" i="127"/>
  <c r="J136" i="127"/>
  <c r="P260" i="127"/>
  <c r="K260" i="127"/>
  <c r="Q260" i="127"/>
  <c r="T241" i="127"/>
  <c r="S241" i="127"/>
  <c r="J241" i="127"/>
  <c r="K191" i="127"/>
  <c r="Q191" i="127"/>
  <c r="P191" i="127"/>
  <c r="P134" i="127"/>
  <c r="Q134" i="127"/>
  <c r="K134" i="127"/>
  <c r="S132" i="127"/>
  <c r="J132" i="127"/>
  <c r="T132" i="127"/>
  <c r="Q115" i="127"/>
  <c r="K115" i="127"/>
  <c r="P115" i="127"/>
  <c r="Q77" i="127"/>
  <c r="K77" i="127"/>
  <c r="P77" i="127"/>
  <c r="T372" i="126"/>
  <c r="S372" i="126"/>
  <c r="J372" i="126"/>
  <c r="S204" i="127"/>
  <c r="T204" i="127"/>
  <c r="J204" i="127"/>
  <c r="S182" i="127"/>
  <c r="J182" i="127"/>
  <c r="T182" i="127"/>
  <c r="S49" i="127"/>
  <c r="T49" i="127"/>
  <c r="J49" i="127"/>
  <c r="T40" i="127"/>
  <c r="S40" i="127"/>
  <c r="J40" i="127"/>
  <c r="K295" i="126"/>
  <c r="Q295" i="126"/>
  <c r="P295" i="126"/>
  <c r="Q276" i="126"/>
  <c r="P276" i="126"/>
  <c r="K276" i="126"/>
  <c r="S260" i="126"/>
  <c r="T260" i="126"/>
  <c r="J260" i="126"/>
  <c r="S236" i="126"/>
  <c r="T236" i="126"/>
  <c r="J236" i="126"/>
  <c r="T218" i="126"/>
  <c r="S218" i="126"/>
  <c r="J218" i="126"/>
  <c r="T171" i="126"/>
  <c r="S171" i="126"/>
  <c r="J171" i="126"/>
  <c r="K210" i="127"/>
  <c r="P210" i="127"/>
  <c r="Q210" i="127"/>
  <c r="S128" i="127"/>
  <c r="J128" i="127"/>
  <c r="T128" i="127"/>
  <c r="K47" i="127"/>
  <c r="P47" i="127"/>
  <c r="Q47" i="127"/>
  <c r="T346" i="126"/>
  <c r="S346" i="126"/>
  <c r="J346" i="126"/>
  <c r="P304" i="126"/>
  <c r="K304" i="126"/>
  <c r="Q304" i="126"/>
  <c r="K289" i="126"/>
  <c r="Q289" i="126"/>
  <c r="P289" i="126"/>
  <c r="K251" i="126"/>
  <c r="P251" i="126"/>
  <c r="Q251" i="126"/>
  <c r="K215" i="126"/>
  <c r="P215" i="126"/>
  <c r="Q215" i="126"/>
  <c r="T201" i="126"/>
  <c r="S201" i="126"/>
  <c r="J201" i="126"/>
  <c r="S164" i="126"/>
  <c r="T164" i="126"/>
  <c r="J164" i="126"/>
  <c r="S152" i="126"/>
  <c r="T152" i="126"/>
  <c r="J152" i="126"/>
  <c r="K238" i="127"/>
  <c r="Q238" i="127"/>
  <c r="P238" i="127"/>
  <c r="K145" i="127"/>
  <c r="Q145" i="127"/>
  <c r="P145" i="127"/>
  <c r="Q92" i="127"/>
  <c r="K92" i="127"/>
  <c r="P92" i="127"/>
  <c r="K71" i="127"/>
  <c r="Q71" i="127"/>
  <c r="P71" i="127"/>
  <c r="T48" i="127"/>
  <c r="S48" i="127"/>
  <c r="J48" i="127"/>
  <c r="K28" i="127"/>
  <c r="P28" i="127"/>
  <c r="Q28" i="127"/>
  <c r="K286" i="126"/>
  <c r="Q286" i="126"/>
  <c r="P286" i="126"/>
  <c r="S221" i="127"/>
  <c r="T221" i="127"/>
  <c r="J221" i="127"/>
  <c r="K250" i="126"/>
  <c r="Q250" i="126"/>
  <c r="P250" i="126"/>
  <c r="S227" i="126"/>
  <c r="T227" i="126"/>
  <c r="J227" i="126"/>
  <c r="T190" i="126"/>
  <c r="J190" i="126"/>
  <c r="S190" i="126"/>
  <c r="Q23" i="126"/>
  <c r="K23" i="126"/>
  <c r="P23" i="126"/>
  <c r="Q354" i="125"/>
  <c r="K354" i="125"/>
  <c r="P354" i="125"/>
  <c r="T351" i="125"/>
  <c r="S351" i="125"/>
  <c r="J351" i="125"/>
  <c r="J268" i="125"/>
  <c r="T268" i="125"/>
  <c r="S268" i="125"/>
  <c r="S229" i="127"/>
  <c r="T229" i="127"/>
  <c r="J229" i="127"/>
  <c r="Q73" i="127"/>
  <c r="K73" i="127"/>
  <c r="P73" i="127"/>
  <c r="T348" i="126"/>
  <c r="S348" i="126"/>
  <c r="J348" i="126"/>
  <c r="Q280" i="126"/>
  <c r="P280" i="126"/>
  <c r="K280" i="126"/>
  <c r="S271" i="126"/>
  <c r="T271" i="126"/>
  <c r="J271" i="126"/>
  <c r="J178" i="126"/>
  <c r="S178" i="126"/>
  <c r="T178" i="126"/>
  <c r="Q174" i="126"/>
  <c r="P174" i="126"/>
  <c r="K174" i="126"/>
  <c r="S153" i="126"/>
  <c r="T153" i="126"/>
  <c r="J153" i="126"/>
  <c r="K151" i="126"/>
  <c r="Q151" i="126"/>
  <c r="P151" i="126"/>
  <c r="T119" i="126"/>
  <c r="S119" i="126"/>
  <c r="J119" i="126"/>
  <c r="P62" i="126"/>
  <c r="K62" i="126"/>
  <c r="Q62" i="126"/>
  <c r="T343" i="125"/>
  <c r="S343" i="125"/>
  <c r="J343" i="125"/>
  <c r="P325" i="125"/>
  <c r="K325" i="125"/>
  <c r="Q325" i="125"/>
  <c r="P266" i="125"/>
  <c r="K266" i="125"/>
  <c r="Q266" i="125"/>
  <c r="P247" i="125"/>
  <c r="K247" i="125"/>
  <c r="Q247" i="125"/>
  <c r="P243" i="125"/>
  <c r="Q243" i="125"/>
  <c r="K243" i="125"/>
  <c r="P239" i="125"/>
  <c r="K239" i="125"/>
  <c r="Q239" i="125"/>
  <c r="P235" i="125"/>
  <c r="Q235" i="125"/>
  <c r="K235" i="125"/>
  <c r="S70" i="125"/>
  <c r="T70" i="125"/>
  <c r="J70" i="125"/>
  <c r="S371" i="124"/>
  <c r="T371" i="124"/>
  <c r="J371" i="124"/>
  <c r="S161" i="126"/>
  <c r="J161" i="126"/>
  <c r="T161" i="126"/>
  <c r="T111" i="126"/>
  <c r="S111" i="126"/>
  <c r="J111" i="126"/>
  <c r="T104" i="125"/>
  <c r="J104" i="125"/>
  <c r="S104" i="125"/>
  <c r="J376" i="125"/>
  <c r="T376" i="125"/>
  <c r="S376" i="125"/>
  <c r="P153" i="125"/>
  <c r="Q153" i="125"/>
  <c r="K153" i="125"/>
  <c r="P145" i="125"/>
  <c r="Q145" i="125"/>
  <c r="K145" i="125"/>
  <c r="Q44" i="125"/>
  <c r="K44" i="125"/>
  <c r="P44" i="125"/>
  <c r="Q36" i="125"/>
  <c r="K36" i="125"/>
  <c r="P36" i="125"/>
  <c r="T30" i="125"/>
  <c r="S30" i="125"/>
  <c r="J30" i="125"/>
  <c r="P305" i="124"/>
  <c r="K305" i="124"/>
  <c r="Q305" i="124"/>
  <c r="Q299" i="124"/>
  <c r="K299" i="124"/>
  <c r="P299" i="124"/>
  <c r="Q272" i="124"/>
  <c r="K272" i="124"/>
  <c r="P272" i="124"/>
  <c r="T269" i="124"/>
  <c r="S269" i="124"/>
  <c r="J269" i="124"/>
  <c r="Q370" i="123"/>
  <c r="K370" i="123"/>
  <c r="P370" i="123"/>
  <c r="Q265" i="126"/>
  <c r="K265" i="126"/>
  <c r="P265" i="126"/>
  <c r="Q229" i="126"/>
  <c r="K229" i="126"/>
  <c r="P229" i="126"/>
  <c r="J222" i="126"/>
  <c r="T222" i="126"/>
  <c r="S222" i="126"/>
  <c r="P121" i="126"/>
  <c r="K121" i="126"/>
  <c r="Q121" i="126"/>
  <c r="Q114" i="126"/>
  <c r="K114" i="126"/>
  <c r="P114" i="126"/>
  <c r="Q269" i="125"/>
  <c r="P269" i="125"/>
  <c r="K269" i="125"/>
  <c r="Q246" i="125"/>
  <c r="K246" i="125"/>
  <c r="P246" i="125"/>
  <c r="Q238" i="125"/>
  <c r="K238" i="125"/>
  <c r="P238" i="125"/>
  <c r="Q216" i="125"/>
  <c r="K216" i="125"/>
  <c r="P216" i="125"/>
  <c r="Q197" i="125"/>
  <c r="K197" i="125"/>
  <c r="P197" i="125"/>
  <c r="P151" i="125"/>
  <c r="K151" i="125"/>
  <c r="Q151" i="125"/>
  <c r="P138" i="125"/>
  <c r="K138" i="125"/>
  <c r="Q138" i="125"/>
  <c r="P75" i="125"/>
  <c r="K75" i="125"/>
  <c r="Q75" i="125"/>
  <c r="P56" i="125"/>
  <c r="K56" i="125"/>
  <c r="Q56" i="125"/>
  <c r="S369" i="124"/>
  <c r="T369" i="124"/>
  <c r="J369" i="124"/>
  <c r="T368" i="124"/>
  <c r="S368" i="124"/>
  <c r="J368" i="124"/>
  <c r="K365" i="124"/>
  <c r="Q365" i="124"/>
  <c r="P365" i="124"/>
  <c r="P345" i="124"/>
  <c r="K345" i="124"/>
  <c r="Q345" i="124"/>
  <c r="P324" i="124"/>
  <c r="K324" i="124"/>
  <c r="Q324" i="124"/>
  <c r="T317" i="124"/>
  <c r="S317" i="124"/>
  <c r="J317" i="124"/>
  <c r="P302" i="124"/>
  <c r="K302" i="124"/>
  <c r="Q302" i="124"/>
  <c r="Q253" i="124"/>
  <c r="K253" i="124"/>
  <c r="P253" i="124"/>
  <c r="T173" i="124"/>
  <c r="S173" i="124"/>
  <c r="J173" i="124"/>
  <c r="T165" i="124"/>
  <c r="S165" i="124"/>
  <c r="J165" i="124"/>
  <c r="T154" i="124"/>
  <c r="S154" i="124"/>
  <c r="J154" i="124"/>
  <c r="T146" i="124"/>
  <c r="S146" i="124"/>
  <c r="J146" i="124"/>
  <c r="T120" i="124"/>
  <c r="S120" i="124"/>
  <c r="J120" i="124"/>
  <c r="T112" i="124"/>
  <c r="S112" i="124"/>
  <c r="J112" i="124"/>
  <c r="T27" i="124"/>
  <c r="S27" i="124"/>
  <c r="J27" i="124"/>
  <c r="T19" i="124"/>
  <c r="S19" i="124"/>
  <c r="J19" i="124"/>
  <c r="P286" i="127"/>
  <c r="Q286" i="127"/>
  <c r="K286" i="127"/>
  <c r="Q311" i="126"/>
  <c r="K311" i="126"/>
  <c r="P311" i="126"/>
  <c r="S202" i="126"/>
  <c r="T202" i="126"/>
  <c r="J202" i="126"/>
  <c r="S106" i="126"/>
  <c r="T106" i="126"/>
  <c r="J106" i="126"/>
  <c r="T49" i="126"/>
  <c r="S49" i="126"/>
  <c r="J49" i="126"/>
  <c r="T41" i="126"/>
  <c r="S41" i="126"/>
  <c r="J41" i="126"/>
  <c r="E10" i="126"/>
  <c r="P18" i="126"/>
  <c r="K18" i="126"/>
  <c r="Q18" i="126"/>
  <c r="P353" i="125"/>
  <c r="K353" i="125"/>
  <c r="Q353" i="125"/>
  <c r="P307" i="125"/>
  <c r="K307" i="125"/>
  <c r="Q307" i="125"/>
  <c r="P250" i="125"/>
  <c r="Q250" i="125"/>
  <c r="K250" i="125"/>
  <c r="P118" i="125"/>
  <c r="K118" i="125"/>
  <c r="Q118" i="125"/>
  <c r="P110" i="125"/>
  <c r="Q110" i="125"/>
  <c r="K110" i="125"/>
  <c r="Q101" i="125"/>
  <c r="K101" i="125"/>
  <c r="P101" i="125"/>
  <c r="T90" i="125"/>
  <c r="S90" i="125"/>
  <c r="J90" i="125"/>
  <c r="T79" i="125"/>
  <c r="S79" i="125"/>
  <c r="J79" i="125"/>
  <c r="Q55" i="125"/>
  <c r="K55" i="125"/>
  <c r="P55" i="125"/>
  <c r="P43" i="125"/>
  <c r="K43" i="125"/>
  <c r="Q43" i="125"/>
  <c r="P35" i="125"/>
  <c r="K35" i="125"/>
  <c r="Q35" i="125"/>
  <c r="S34" i="125"/>
  <c r="T34" i="125"/>
  <c r="J34" i="125"/>
  <c r="P54" i="126"/>
  <c r="K54" i="126"/>
  <c r="Q54" i="126"/>
  <c r="Q275" i="125"/>
  <c r="P275" i="125"/>
  <c r="K275" i="125"/>
  <c r="P221" i="125"/>
  <c r="Q221" i="125"/>
  <c r="K221" i="125"/>
  <c r="T73" i="125"/>
  <c r="S73" i="125"/>
  <c r="J73" i="125"/>
  <c r="P328" i="124"/>
  <c r="Q328" i="124"/>
  <c r="K328" i="124"/>
  <c r="T322" i="124"/>
  <c r="S322" i="124"/>
  <c r="J322" i="124"/>
  <c r="Q301" i="124"/>
  <c r="K301" i="124"/>
  <c r="P301" i="124"/>
  <c r="Q293" i="124"/>
  <c r="K293" i="124"/>
  <c r="P293" i="124"/>
  <c r="S172" i="127"/>
  <c r="T172" i="127"/>
  <c r="J172" i="127"/>
  <c r="T154" i="126"/>
  <c r="J154" i="126"/>
  <c r="S154" i="126"/>
  <c r="Q17" i="126"/>
  <c r="K17" i="126"/>
  <c r="P17" i="126"/>
  <c r="K288" i="125"/>
  <c r="Q288" i="125"/>
  <c r="P288" i="125"/>
  <c r="Q254" i="125"/>
  <c r="P254" i="125"/>
  <c r="K254" i="125"/>
  <c r="T234" i="125"/>
  <c r="S234" i="125"/>
  <c r="J234" i="125"/>
  <c r="T128" i="125"/>
  <c r="S128" i="125"/>
  <c r="J128" i="125"/>
  <c r="J176" i="124"/>
  <c r="T176" i="124"/>
  <c r="S176" i="124"/>
  <c r="P347" i="124"/>
  <c r="Q347" i="124"/>
  <c r="K347" i="124"/>
  <c r="K304" i="124"/>
  <c r="P304" i="124"/>
  <c r="Q304" i="124"/>
  <c r="Q259" i="124"/>
  <c r="K259" i="124"/>
  <c r="P259" i="124"/>
  <c r="T228" i="124"/>
  <c r="S228" i="124"/>
  <c r="J228" i="124"/>
  <c r="T197" i="124"/>
  <c r="S197" i="124"/>
  <c r="J197" i="124"/>
  <c r="T142" i="124"/>
  <c r="S142" i="124"/>
  <c r="J142" i="124"/>
  <c r="T59" i="124"/>
  <c r="S59" i="124"/>
  <c r="J59" i="124"/>
  <c r="Q343" i="123"/>
  <c r="K343" i="123"/>
  <c r="P343" i="123"/>
  <c r="P126" i="126"/>
  <c r="K126" i="126"/>
  <c r="Q126" i="126"/>
  <c r="T60" i="126"/>
  <c r="S60" i="126"/>
  <c r="J60" i="126"/>
  <c r="T345" i="125"/>
  <c r="S345" i="125"/>
  <c r="J345" i="125"/>
  <c r="Q306" i="125"/>
  <c r="K306" i="125"/>
  <c r="P306" i="125"/>
  <c r="T196" i="125"/>
  <c r="S196" i="125"/>
  <c r="J196" i="125"/>
  <c r="S178" i="125"/>
  <c r="T178" i="125"/>
  <c r="J178" i="125"/>
  <c r="Q175" i="125"/>
  <c r="K175" i="125"/>
  <c r="P175" i="125"/>
  <c r="K142" i="125"/>
  <c r="Q142" i="125"/>
  <c r="P142" i="125"/>
  <c r="P336" i="124"/>
  <c r="Q336" i="124"/>
  <c r="K336" i="124"/>
  <c r="Q325" i="124"/>
  <c r="K325" i="124"/>
  <c r="P325" i="124"/>
  <c r="Q251" i="124"/>
  <c r="K251" i="124"/>
  <c r="P251" i="124"/>
  <c r="T203" i="124"/>
  <c r="S203" i="124"/>
  <c r="J203" i="124"/>
  <c r="Q134" i="124"/>
  <c r="K134" i="124"/>
  <c r="P134" i="124"/>
  <c r="T106" i="124"/>
  <c r="S106" i="124"/>
  <c r="J106" i="124"/>
  <c r="P91" i="124"/>
  <c r="Q91" i="124"/>
  <c r="K91" i="124"/>
  <c r="Q361" i="123"/>
  <c r="K361" i="123"/>
  <c r="P361" i="123"/>
  <c r="Q341" i="123"/>
  <c r="K341" i="123"/>
  <c r="P341" i="123"/>
  <c r="P329" i="123"/>
  <c r="Q329" i="123"/>
  <c r="K329" i="123"/>
  <c r="S291" i="123"/>
  <c r="T291" i="123"/>
  <c r="J291" i="123"/>
  <c r="T290" i="123"/>
  <c r="S290" i="123"/>
  <c r="J290" i="123"/>
  <c r="K287" i="123"/>
  <c r="Q287" i="123"/>
  <c r="P287" i="123"/>
  <c r="Q279" i="125"/>
  <c r="P279" i="125"/>
  <c r="K279" i="125"/>
  <c r="Q186" i="125"/>
  <c r="K186" i="125"/>
  <c r="P186" i="125"/>
  <c r="T207" i="124"/>
  <c r="S207" i="124"/>
  <c r="J207" i="124"/>
  <c r="P194" i="124"/>
  <c r="Q194" i="124"/>
  <c r="K194" i="124"/>
  <c r="T53" i="124"/>
  <c r="S53" i="124"/>
  <c r="J53" i="124"/>
  <c r="Q347" i="123"/>
  <c r="K347" i="123"/>
  <c r="P347" i="123"/>
  <c r="T323" i="123"/>
  <c r="S323" i="123"/>
  <c r="J323" i="123"/>
  <c r="K297" i="123"/>
  <c r="P297" i="123"/>
  <c r="Q297" i="123"/>
  <c r="P276" i="123"/>
  <c r="Q276" i="123"/>
  <c r="K276" i="123"/>
  <c r="T259" i="123"/>
  <c r="S259" i="123"/>
  <c r="J259" i="123"/>
  <c r="P244" i="123"/>
  <c r="Q244" i="123"/>
  <c r="K244" i="123"/>
  <c r="Q233" i="123"/>
  <c r="K233" i="123"/>
  <c r="P233" i="123"/>
  <c r="Q184" i="123"/>
  <c r="K184" i="123"/>
  <c r="P184" i="123"/>
  <c r="S178" i="123"/>
  <c r="J178" i="123"/>
  <c r="T178" i="123"/>
  <c r="Q161" i="123"/>
  <c r="K161" i="123"/>
  <c r="P161" i="123"/>
  <c r="T145" i="123"/>
  <c r="S145" i="123"/>
  <c r="J145" i="123"/>
  <c r="S126" i="123"/>
  <c r="T126" i="123"/>
  <c r="J126" i="123"/>
  <c r="T125" i="123"/>
  <c r="S125" i="123"/>
  <c r="J125" i="123"/>
  <c r="T103" i="123"/>
  <c r="S103" i="123"/>
  <c r="J103" i="123"/>
  <c r="P88" i="123"/>
  <c r="Q88" i="123"/>
  <c r="K88" i="123"/>
  <c r="S77" i="123"/>
  <c r="T77" i="123"/>
  <c r="J77" i="123"/>
  <c r="P68" i="123"/>
  <c r="Q68" i="123"/>
  <c r="K68" i="123"/>
  <c r="Q43" i="123"/>
  <c r="K43" i="123"/>
  <c r="P43" i="123"/>
  <c r="S26" i="123"/>
  <c r="J26" i="123"/>
  <c r="T26" i="123"/>
  <c r="I19" i="115"/>
  <c r="S16" i="115"/>
  <c r="J16" i="115"/>
  <c r="T16" i="115"/>
  <c r="E241" i="107"/>
  <c r="D130" i="108" s="1"/>
  <c r="G130" i="108" s="1"/>
  <c r="E132" i="107"/>
  <c r="D68" i="108" s="1"/>
  <c r="G68" i="108" s="1"/>
  <c r="E239" i="107"/>
  <c r="D129" i="108" s="1"/>
  <c r="G129" i="108" s="1"/>
  <c r="S323" i="117"/>
  <c r="J323" i="117"/>
  <c r="T323" i="117"/>
  <c r="K310" i="117"/>
  <c r="P310" i="117"/>
  <c r="Q310" i="117"/>
  <c r="S297" i="117"/>
  <c r="J297" i="117"/>
  <c r="T297" i="117"/>
  <c r="S270" i="117"/>
  <c r="J270" i="117"/>
  <c r="T270" i="117"/>
  <c r="S253" i="117"/>
  <c r="J253" i="117"/>
  <c r="T253" i="117"/>
  <c r="K240" i="117"/>
  <c r="P240" i="117"/>
  <c r="Q240" i="117"/>
  <c r="S219" i="117"/>
  <c r="J219" i="117"/>
  <c r="T219" i="117"/>
  <c r="S200" i="117"/>
  <c r="T200" i="117"/>
  <c r="J200" i="117"/>
  <c r="S183" i="117"/>
  <c r="T183" i="117"/>
  <c r="J183" i="117"/>
  <c r="S174" i="117"/>
  <c r="T174" i="117"/>
  <c r="J174" i="117"/>
  <c r="K162" i="117"/>
  <c r="Q162" i="117"/>
  <c r="P162" i="117"/>
  <c r="K153" i="117"/>
  <c r="Q153" i="117"/>
  <c r="P153" i="117"/>
  <c r="S130" i="117"/>
  <c r="T130" i="117"/>
  <c r="J130" i="117"/>
  <c r="S121" i="117"/>
  <c r="J121" i="117"/>
  <c r="T121" i="117"/>
  <c r="K109" i="117"/>
  <c r="P109" i="117"/>
  <c r="Q109" i="117"/>
  <c r="S96" i="117"/>
  <c r="J96" i="117"/>
  <c r="T96" i="117"/>
  <c r="S71" i="117"/>
  <c r="J71" i="117"/>
  <c r="T71" i="117"/>
  <c r="S35" i="117"/>
  <c r="T35" i="117"/>
  <c r="J35" i="117"/>
  <c r="K22" i="117"/>
  <c r="Q22" i="117"/>
  <c r="P22" i="117"/>
  <c r="K21" i="115"/>
  <c r="P21" i="115"/>
  <c r="J25" i="115"/>
  <c r="Q21" i="115"/>
  <c r="Q17" i="115"/>
  <c r="K17" i="115"/>
  <c r="P17" i="115"/>
  <c r="K56" i="123"/>
  <c r="Q56" i="123"/>
  <c r="P56" i="123"/>
  <c r="Q305" i="117"/>
  <c r="K305" i="117"/>
  <c r="P305" i="117"/>
  <c r="Q269" i="117"/>
  <c r="K269" i="117"/>
  <c r="P269" i="117"/>
  <c r="Q207" i="117"/>
  <c r="K207" i="117"/>
  <c r="P207" i="117"/>
  <c r="Q148" i="117"/>
  <c r="K148" i="117"/>
  <c r="P148" i="117"/>
  <c r="Q95" i="117"/>
  <c r="K95" i="117"/>
  <c r="P95" i="117"/>
  <c r="Q59" i="117"/>
  <c r="K59" i="117"/>
  <c r="P59" i="117"/>
  <c r="P229" i="125"/>
  <c r="Q229" i="125"/>
  <c r="K229" i="125"/>
  <c r="P188" i="124"/>
  <c r="Q188" i="124"/>
  <c r="K188" i="124"/>
  <c r="Q130" i="124"/>
  <c r="K130" i="124"/>
  <c r="P130" i="124"/>
  <c r="Q275" i="123"/>
  <c r="K275" i="123"/>
  <c r="P275" i="123"/>
  <c r="K132" i="123"/>
  <c r="Q132" i="123"/>
  <c r="P132" i="123"/>
  <c r="Q199" i="125"/>
  <c r="K199" i="125"/>
  <c r="P199" i="125"/>
  <c r="T62" i="125"/>
  <c r="S62" i="125"/>
  <c r="J62" i="125"/>
  <c r="P260" i="124"/>
  <c r="K260" i="124"/>
  <c r="Q260" i="124"/>
  <c r="P216" i="124"/>
  <c r="Q216" i="124"/>
  <c r="K216" i="124"/>
  <c r="T209" i="124"/>
  <c r="S209" i="124"/>
  <c r="J209" i="124"/>
  <c r="Q160" i="124"/>
  <c r="K160" i="124"/>
  <c r="P160" i="124"/>
  <c r="Q138" i="124"/>
  <c r="K138" i="124"/>
  <c r="P138" i="124"/>
  <c r="T86" i="123"/>
  <c r="S86" i="123"/>
  <c r="J86" i="123"/>
  <c r="J302" i="123"/>
  <c r="T302" i="123"/>
  <c r="S302" i="123"/>
  <c r="Q364" i="123"/>
  <c r="K364" i="123"/>
  <c r="P364" i="123"/>
  <c r="Q355" i="123"/>
  <c r="K355" i="123"/>
  <c r="P355" i="123"/>
  <c r="T208" i="123"/>
  <c r="S208" i="123"/>
  <c r="J208" i="123"/>
  <c r="T204" i="123"/>
  <c r="S204" i="123"/>
  <c r="J204" i="123"/>
  <c r="T200" i="123"/>
  <c r="S200" i="123"/>
  <c r="J200" i="123"/>
  <c r="P134" i="123"/>
  <c r="Q134" i="123"/>
  <c r="K134" i="123"/>
  <c r="S115" i="123"/>
  <c r="T115" i="123"/>
  <c r="J115" i="123"/>
  <c r="T114" i="123"/>
  <c r="S114" i="123"/>
  <c r="J114" i="123"/>
  <c r="K111" i="123"/>
  <c r="Q111" i="123"/>
  <c r="P111" i="123"/>
  <c r="S96" i="123"/>
  <c r="T96" i="123"/>
  <c r="J96" i="123"/>
  <c r="S76" i="123"/>
  <c r="T76" i="123"/>
  <c r="J76" i="123"/>
  <c r="T59" i="123"/>
  <c r="S59" i="123"/>
  <c r="J59" i="123"/>
  <c r="T48" i="123"/>
  <c r="J48" i="123"/>
  <c r="S48" i="123"/>
  <c r="K24" i="123"/>
  <c r="Q24" i="123"/>
  <c r="P24" i="123"/>
  <c r="T34" i="115"/>
  <c r="S34" i="115"/>
  <c r="P372" i="117"/>
  <c r="K372" i="117"/>
  <c r="Q372" i="117"/>
  <c r="P364" i="117"/>
  <c r="K364" i="117"/>
  <c r="Q364" i="117"/>
  <c r="Q346" i="117"/>
  <c r="K346" i="117"/>
  <c r="P346" i="117"/>
  <c r="Q336" i="117"/>
  <c r="K336" i="117"/>
  <c r="P336" i="117"/>
  <c r="Q312" i="117"/>
  <c r="K312" i="117"/>
  <c r="P312" i="117"/>
  <c r="Q295" i="117"/>
  <c r="P295" i="117"/>
  <c r="K295" i="117"/>
  <c r="Q258" i="117"/>
  <c r="K258" i="117"/>
  <c r="P258" i="117"/>
  <c r="Q242" i="117"/>
  <c r="P242" i="117"/>
  <c r="K242" i="117"/>
  <c r="P232" i="117"/>
  <c r="K232" i="117"/>
  <c r="Q232" i="117"/>
  <c r="Q216" i="117"/>
  <c r="K216" i="117"/>
  <c r="P216" i="117"/>
  <c r="Q205" i="117"/>
  <c r="K205" i="117"/>
  <c r="P205" i="117"/>
  <c r="K189" i="117"/>
  <c r="Q189" i="117"/>
  <c r="P189" i="117"/>
  <c r="Q163" i="117"/>
  <c r="K163" i="117"/>
  <c r="P163" i="117"/>
  <c r="Q146" i="117"/>
  <c r="K146" i="117"/>
  <c r="P146" i="117"/>
  <c r="Q127" i="117"/>
  <c r="K127" i="117"/>
  <c r="P127" i="117"/>
  <c r="K119" i="117"/>
  <c r="P119" i="117"/>
  <c r="Q119" i="117"/>
  <c r="Q102" i="117"/>
  <c r="P102" i="117"/>
  <c r="K102" i="117"/>
  <c r="Q84" i="117"/>
  <c r="K84" i="117"/>
  <c r="P84" i="117"/>
  <c r="Q57" i="117"/>
  <c r="K57" i="117"/>
  <c r="P57" i="117"/>
  <c r="P41" i="117"/>
  <c r="K41" i="117"/>
  <c r="Q41" i="117"/>
  <c r="Q23" i="117"/>
  <c r="K23" i="117"/>
  <c r="P23" i="117"/>
  <c r="X58" i="109"/>
  <c r="I59" i="108"/>
  <c r="H59" i="108"/>
  <c r="K45" i="123"/>
  <c r="Q45" i="123"/>
  <c r="P45" i="123"/>
  <c r="Q25" i="123"/>
  <c r="K25" i="123"/>
  <c r="P25" i="123"/>
  <c r="Q235" i="117"/>
  <c r="K235" i="117"/>
  <c r="P235" i="117"/>
  <c r="Q137" i="117"/>
  <c r="K137" i="117"/>
  <c r="P137" i="117"/>
  <c r="Q42" i="117"/>
  <c r="K42" i="117"/>
  <c r="P42" i="117"/>
  <c r="I108" i="108"/>
  <c r="H108" i="108"/>
  <c r="T233" i="124"/>
  <c r="S233" i="124"/>
  <c r="J233" i="124"/>
  <c r="P50" i="124"/>
  <c r="Q50" i="124"/>
  <c r="K50" i="124"/>
  <c r="Q283" i="123"/>
  <c r="K283" i="123"/>
  <c r="P283" i="123"/>
  <c r="T268" i="123"/>
  <c r="J268" i="123"/>
  <c r="S268" i="123"/>
  <c r="Q171" i="123"/>
  <c r="K171" i="123"/>
  <c r="P171" i="123"/>
  <c r="S101" i="123"/>
  <c r="J101" i="123"/>
  <c r="T101" i="123"/>
  <c r="T298" i="124"/>
  <c r="S298" i="124"/>
  <c r="J298" i="124"/>
  <c r="P139" i="124"/>
  <c r="Q139" i="124"/>
  <c r="K139" i="124"/>
  <c r="T369" i="123"/>
  <c r="S369" i="123"/>
  <c r="J369" i="123"/>
  <c r="P327" i="123"/>
  <c r="Q327" i="123"/>
  <c r="K327" i="123"/>
  <c r="P257" i="123"/>
  <c r="Q257" i="123"/>
  <c r="K257" i="123"/>
  <c r="T227" i="123"/>
  <c r="S227" i="123"/>
  <c r="J227" i="123"/>
  <c r="T223" i="123"/>
  <c r="S223" i="123"/>
  <c r="J223" i="123"/>
  <c r="T219" i="123"/>
  <c r="S219" i="123"/>
  <c r="J219" i="123"/>
  <c r="T215" i="123"/>
  <c r="S215" i="123"/>
  <c r="J215" i="123"/>
  <c r="P147" i="123"/>
  <c r="Q147" i="123"/>
  <c r="K147" i="123"/>
  <c r="S107" i="123"/>
  <c r="T107" i="123"/>
  <c r="J107" i="123"/>
  <c r="Q67" i="117"/>
  <c r="K67" i="117"/>
  <c r="P67" i="117"/>
  <c r="I69" i="108"/>
  <c r="H69" i="108"/>
  <c r="I135" i="108"/>
  <c r="H135" i="108"/>
  <c r="T88" i="117"/>
  <c r="S88" i="117"/>
  <c r="J88" i="117"/>
  <c r="K10" i="108"/>
  <c r="H88" i="108"/>
  <c r="I88" i="108"/>
  <c r="H169" i="108"/>
  <c r="I169" i="108"/>
  <c r="H62" i="108"/>
  <c r="I62" i="108"/>
  <c r="T338" i="127"/>
  <c r="S338" i="127"/>
  <c r="J338" i="127"/>
  <c r="Q333" i="127"/>
  <c r="K333" i="127"/>
  <c r="P333" i="127"/>
  <c r="P336" i="127"/>
  <c r="K336" i="127"/>
  <c r="Q336" i="127"/>
  <c r="T330" i="127"/>
  <c r="S330" i="127"/>
  <c r="J330" i="127"/>
  <c r="P283" i="127"/>
  <c r="K283" i="127"/>
  <c r="Q283" i="127"/>
  <c r="J214" i="127"/>
  <c r="T214" i="127"/>
  <c r="S214" i="127"/>
  <c r="K142" i="127"/>
  <c r="Q142" i="127"/>
  <c r="P142" i="127"/>
  <c r="T270" i="127"/>
  <c r="S270" i="127"/>
  <c r="J270" i="127"/>
  <c r="T154" i="127"/>
  <c r="S154" i="127"/>
  <c r="J154" i="127"/>
  <c r="S121" i="127"/>
  <c r="T121" i="127"/>
  <c r="J121" i="127"/>
  <c r="T293" i="127"/>
  <c r="S293" i="127"/>
  <c r="J293" i="127"/>
  <c r="S193" i="127"/>
  <c r="T193" i="127"/>
  <c r="J193" i="127"/>
  <c r="S99" i="127"/>
  <c r="J99" i="127"/>
  <c r="T99" i="127"/>
  <c r="K240" i="127"/>
  <c r="P240" i="127"/>
  <c r="Q240" i="127"/>
  <c r="S171" i="127"/>
  <c r="J171" i="127"/>
  <c r="T171" i="127"/>
  <c r="J131" i="127"/>
  <c r="T131" i="127"/>
  <c r="S131" i="127"/>
  <c r="T273" i="126"/>
  <c r="S273" i="126"/>
  <c r="J273" i="126"/>
  <c r="S191" i="126"/>
  <c r="T191" i="126"/>
  <c r="J191" i="126"/>
  <c r="T21" i="127"/>
  <c r="S21" i="127"/>
  <c r="J21" i="127"/>
  <c r="T146" i="126"/>
  <c r="S146" i="126"/>
  <c r="J146" i="126"/>
  <c r="T332" i="127"/>
  <c r="S332" i="127"/>
  <c r="J332" i="127"/>
  <c r="S64" i="127"/>
  <c r="J64" i="127"/>
  <c r="T64" i="127"/>
  <c r="T335" i="126"/>
  <c r="S335" i="126"/>
  <c r="J335" i="126"/>
  <c r="Q328" i="126"/>
  <c r="K328" i="126"/>
  <c r="P328" i="126"/>
  <c r="Q305" i="126"/>
  <c r="K305" i="126"/>
  <c r="P305" i="126"/>
  <c r="T209" i="126"/>
  <c r="J209" i="126"/>
  <c r="S209" i="126"/>
  <c r="T163" i="126"/>
  <c r="S163" i="126"/>
  <c r="J163" i="126"/>
  <c r="S372" i="125"/>
  <c r="J372" i="125"/>
  <c r="T372" i="125"/>
  <c r="K373" i="125"/>
  <c r="Q373" i="125"/>
  <c r="P373" i="125"/>
  <c r="P245" i="125"/>
  <c r="K245" i="125"/>
  <c r="Q245" i="125"/>
  <c r="K20" i="127"/>
  <c r="Q20" i="127"/>
  <c r="P20" i="127"/>
  <c r="S297" i="126"/>
  <c r="T297" i="126"/>
  <c r="J297" i="126"/>
  <c r="T79" i="126"/>
  <c r="S79" i="126"/>
  <c r="J79" i="126"/>
  <c r="Q44" i="126"/>
  <c r="K44" i="126"/>
  <c r="P44" i="126"/>
  <c r="Q120" i="125"/>
  <c r="K120" i="125"/>
  <c r="P120" i="125"/>
  <c r="Q80" i="125"/>
  <c r="K80" i="125"/>
  <c r="P80" i="125"/>
  <c r="Q17" i="125"/>
  <c r="K17" i="125"/>
  <c r="P17" i="125"/>
  <c r="Q350" i="124"/>
  <c r="K350" i="124"/>
  <c r="P350" i="124"/>
  <c r="Q280" i="124"/>
  <c r="K280" i="124"/>
  <c r="P280" i="124"/>
  <c r="Q362" i="123"/>
  <c r="K362" i="123"/>
  <c r="P362" i="123"/>
  <c r="S189" i="126"/>
  <c r="T189" i="126"/>
  <c r="J189" i="126"/>
  <c r="Q93" i="126"/>
  <c r="K93" i="126"/>
  <c r="P93" i="126"/>
  <c r="T22" i="126"/>
  <c r="S22" i="126"/>
  <c r="J22" i="126"/>
  <c r="Q224" i="125"/>
  <c r="K224" i="125"/>
  <c r="P224" i="125"/>
  <c r="P130" i="125"/>
  <c r="K130" i="125"/>
  <c r="Q130" i="125"/>
  <c r="P353" i="124"/>
  <c r="K353" i="124"/>
  <c r="Q353" i="124"/>
  <c r="P294" i="124"/>
  <c r="K294" i="124"/>
  <c r="Q294" i="124"/>
  <c r="T150" i="124"/>
  <c r="S150" i="124"/>
  <c r="J150" i="124"/>
  <c r="T108" i="124"/>
  <c r="S108" i="124"/>
  <c r="J108" i="124"/>
  <c r="T23" i="124"/>
  <c r="S23" i="124"/>
  <c r="J23" i="124"/>
  <c r="T24" i="126"/>
  <c r="S24" i="126"/>
  <c r="J24" i="126"/>
  <c r="T313" i="125"/>
  <c r="S313" i="125"/>
  <c r="J313" i="125"/>
  <c r="Q236" i="125"/>
  <c r="K236" i="125"/>
  <c r="P236" i="125"/>
  <c r="T147" i="125"/>
  <c r="S147" i="125"/>
  <c r="J147" i="125"/>
  <c r="P24" i="125"/>
  <c r="K24" i="125"/>
  <c r="Q24" i="125"/>
  <c r="P16" i="125"/>
  <c r="K16" i="125"/>
  <c r="Q16" i="125"/>
  <c r="T286" i="125"/>
  <c r="S286" i="125"/>
  <c r="J286" i="125"/>
  <c r="Q258" i="125"/>
  <c r="P258" i="125"/>
  <c r="K258" i="125"/>
  <c r="K106" i="125"/>
  <c r="Q106" i="125"/>
  <c r="P106" i="125"/>
  <c r="P45" i="125"/>
  <c r="K45" i="125"/>
  <c r="Q45" i="125"/>
  <c r="S359" i="124"/>
  <c r="T359" i="124"/>
  <c r="J359" i="124"/>
  <c r="P202" i="125"/>
  <c r="Q202" i="125"/>
  <c r="K202" i="125"/>
  <c r="P326" i="124"/>
  <c r="K326" i="124"/>
  <c r="Q326" i="124"/>
  <c r="T205" i="124"/>
  <c r="S205" i="124"/>
  <c r="J205" i="124"/>
  <c r="S282" i="126"/>
  <c r="T282" i="126"/>
  <c r="J282" i="126"/>
  <c r="K298" i="125"/>
  <c r="Q298" i="125"/>
  <c r="P298" i="125"/>
  <c r="P121" i="125"/>
  <c r="K121" i="125"/>
  <c r="Q121" i="125"/>
  <c r="T241" i="124"/>
  <c r="S241" i="124"/>
  <c r="J241" i="124"/>
  <c r="T190" i="124"/>
  <c r="S190" i="124"/>
  <c r="J190" i="124"/>
  <c r="P72" i="124"/>
  <c r="Q72" i="124"/>
  <c r="K72" i="124"/>
  <c r="Q366" i="123"/>
  <c r="K366" i="123"/>
  <c r="P366" i="123"/>
  <c r="Q311" i="123"/>
  <c r="K311" i="123"/>
  <c r="P311" i="123"/>
  <c r="T214" i="124"/>
  <c r="S214" i="124"/>
  <c r="J214" i="124"/>
  <c r="T199" i="124"/>
  <c r="S199" i="124"/>
  <c r="J199" i="124"/>
  <c r="T61" i="124"/>
  <c r="S61" i="124"/>
  <c r="J61" i="124"/>
  <c r="P320" i="123"/>
  <c r="Q320" i="123"/>
  <c r="K320" i="123"/>
  <c r="Q281" i="123"/>
  <c r="K281" i="123"/>
  <c r="P281" i="123"/>
  <c r="T153" i="123"/>
  <c r="S153" i="123"/>
  <c r="J153" i="123"/>
  <c r="S121" i="123"/>
  <c r="T121" i="123"/>
  <c r="J121" i="123"/>
  <c r="T40" i="123"/>
  <c r="J40" i="123"/>
  <c r="S40" i="123"/>
  <c r="K257" i="117"/>
  <c r="Q257" i="117"/>
  <c r="P257" i="117"/>
  <c r="K134" i="117"/>
  <c r="Q134" i="117"/>
  <c r="P134" i="117"/>
  <c r="K100" i="117"/>
  <c r="P100" i="117"/>
  <c r="Q100" i="117"/>
  <c r="Q355" i="117"/>
  <c r="K355" i="117"/>
  <c r="P355" i="117"/>
  <c r="Q288" i="117"/>
  <c r="K288" i="117"/>
  <c r="P288" i="117"/>
  <c r="Q182" i="117"/>
  <c r="K182" i="117"/>
  <c r="P182" i="117"/>
  <c r="P176" i="125"/>
  <c r="K176" i="125"/>
  <c r="Q176" i="125"/>
  <c r="T247" i="124"/>
  <c r="S247" i="124"/>
  <c r="J247" i="124"/>
  <c r="T178" i="124"/>
  <c r="S178" i="124"/>
  <c r="J178" i="124"/>
  <c r="T101" i="124"/>
  <c r="S101" i="124"/>
  <c r="J101" i="124"/>
  <c r="Q247" i="123"/>
  <c r="K247" i="123"/>
  <c r="P247" i="123"/>
  <c r="T232" i="123"/>
  <c r="J232" i="123"/>
  <c r="S232" i="123"/>
  <c r="T206" i="123"/>
  <c r="S206" i="123"/>
  <c r="J206" i="123"/>
  <c r="T198" i="123"/>
  <c r="S198" i="123"/>
  <c r="J198" i="123"/>
  <c r="Q62" i="123"/>
  <c r="K62" i="123"/>
  <c r="P62" i="123"/>
  <c r="Q16" i="123"/>
  <c r="P16" i="123"/>
  <c r="K16" i="123"/>
  <c r="P368" i="117"/>
  <c r="Q368" i="117"/>
  <c r="K368" i="117"/>
  <c r="Q328" i="117"/>
  <c r="K328" i="117"/>
  <c r="P328" i="117"/>
  <c r="Q224" i="117"/>
  <c r="K224" i="117"/>
  <c r="P224" i="117"/>
  <c r="Q171" i="117"/>
  <c r="K171" i="117"/>
  <c r="P171" i="117"/>
  <c r="Q154" i="117"/>
  <c r="K154" i="117"/>
  <c r="P154" i="117"/>
  <c r="Q135" i="117"/>
  <c r="K135" i="117"/>
  <c r="P135" i="117"/>
  <c r="Q68" i="117"/>
  <c r="P68" i="117"/>
  <c r="K68" i="117"/>
  <c r="Q49" i="117"/>
  <c r="P49" i="117"/>
  <c r="K49" i="117"/>
  <c r="Q31" i="117"/>
  <c r="K31" i="117"/>
  <c r="P31" i="117"/>
  <c r="G58" i="109"/>
  <c r="F9" i="109" s="1"/>
  <c r="P20" i="109"/>
  <c r="Q20" i="109"/>
  <c r="Q16" i="124"/>
  <c r="K16" i="124"/>
  <c r="P16" i="124"/>
  <c r="P95" i="124"/>
  <c r="Q95" i="124"/>
  <c r="K95" i="124"/>
  <c r="Q18" i="124"/>
  <c r="K18" i="124"/>
  <c r="P18" i="124"/>
  <c r="Q277" i="123"/>
  <c r="K277" i="123"/>
  <c r="P277" i="123"/>
  <c r="Q245" i="123"/>
  <c r="K245" i="123"/>
  <c r="P245" i="123"/>
  <c r="T225" i="123"/>
  <c r="S225" i="123"/>
  <c r="J225" i="123"/>
  <c r="Q214" i="123"/>
  <c r="P214" i="123"/>
  <c r="K214" i="123"/>
  <c r="T36" i="109"/>
  <c r="U36" i="109"/>
  <c r="N36" i="109"/>
  <c r="V36" i="109"/>
  <c r="G20" i="108"/>
  <c r="G19" i="108"/>
  <c r="H52" i="108"/>
  <c r="I52" i="108"/>
  <c r="K18" i="115"/>
  <c r="P18" i="115"/>
  <c r="Q18" i="115"/>
  <c r="U22" i="109"/>
  <c r="T22" i="109"/>
  <c r="T58" i="109" s="1"/>
  <c r="V22" i="109"/>
  <c r="V58" i="109" s="1"/>
  <c r="N22" i="109"/>
  <c r="S359" i="127"/>
  <c r="T359" i="127"/>
  <c r="J359" i="127"/>
  <c r="P341" i="127"/>
  <c r="Q341" i="127"/>
  <c r="K341" i="127"/>
  <c r="P309" i="127"/>
  <c r="K309" i="127"/>
  <c r="Q309" i="127"/>
  <c r="P258" i="127"/>
  <c r="K258" i="127"/>
  <c r="Q258" i="127"/>
  <c r="Q354" i="127"/>
  <c r="K354" i="127"/>
  <c r="P354" i="127"/>
  <c r="T312" i="127"/>
  <c r="S312" i="127"/>
  <c r="J312" i="127"/>
  <c r="Q251" i="127"/>
  <c r="K251" i="127"/>
  <c r="P251" i="127"/>
  <c r="Q302" i="127"/>
  <c r="K302" i="127"/>
  <c r="P302" i="127"/>
  <c r="P275" i="127"/>
  <c r="K275" i="127"/>
  <c r="Q275" i="127"/>
  <c r="T261" i="127"/>
  <c r="J261" i="127"/>
  <c r="S261" i="127"/>
  <c r="S215" i="127"/>
  <c r="T215" i="127"/>
  <c r="J215" i="127"/>
  <c r="T196" i="127"/>
  <c r="S196" i="127"/>
  <c r="J196" i="127"/>
  <c r="T255" i="127"/>
  <c r="J255" i="127"/>
  <c r="S255" i="127"/>
  <c r="T192" i="127"/>
  <c r="S192" i="127"/>
  <c r="J192" i="127"/>
  <c r="K189" i="127"/>
  <c r="Q189" i="127"/>
  <c r="P189" i="127"/>
  <c r="T322" i="127"/>
  <c r="S322" i="127"/>
  <c r="J322" i="127"/>
  <c r="T146" i="127"/>
  <c r="S146" i="127"/>
  <c r="J146" i="127"/>
  <c r="T82" i="127"/>
  <c r="J82" i="127"/>
  <c r="S82" i="127"/>
  <c r="Q365" i="126"/>
  <c r="K365" i="126"/>
  <c r="P365" i="126"/>
  <c r="T135" i="127"/>
  <c r="S135" i="127"/>
  <c r="J135" i="127"/>
  <c r="S19" i="127"/>
  <c r="J19" i="127"/>
  <c r="T19" i="127"/>
  <c r="T298" i="126"/>
  <c r="S298" i="126"/>
  <c r="J298" i="126"/>
  <c r="S279" i="126"/>
  <c r="T279" i="126"/>
  <c r="J279" i="126"/>
  <c r="T254" i="126"/>
  <c r="S254" i="126"/>
  <c r="J254" i="126"/>
  <c r="P160" i="127"/>
  <c r="K160" i="127"/>
  <c r="Q160" i="127"/>
  <c r="K287" i="126"/>
  <c r="Q287" i="126"/>
  <c r="P287" i="126"/>
  <c r="T182" i="126"/>
  <c r="S182" i="126"/>
  <c r="J182" i="126"/>
  <c r="K37" i="127"/>
  <c r="Q37" i="127"/>
  <c r="P37" i="127"/>
  <c r="T366" i="126"/>
  <c r="S366" i="126"/>
  <c r="J366" i="126"/>
  <c r="P268" i="126"/>
  <c r="K268" i="126"/>
  <c r="Q268" i="126"/>
  <c r="T235" i="126"/>
  <c r="J235" i="126"/>
  <c r="S235" i="126"/>
  <c r="T59" i="127"/>
  <c r="S59" i="127"/>
  <c r="J59" i="127"/>
  <c r="T100" i="126"/>
  <c r="S100" i="126"/>
  <c r="J100" i="126"/>
  <c r="T71" i="126"/>
  <c r="S71" i="126"/>
  <c r="J71" i="126"/>
  <c r="S219" i="126"/>
  <c r="J219" i="126"/>
  <c r="T219" i="126"/>
  <c r="S135" i="126"/>
  <c r="J135" i="126"/>
  <c r="T135" i="126"/>
  <c r="P80" i="126"/>
  <c r="K80" i="126"/>
  <c r="Q80" i="126"/>
  <c r="Q42" i="126"/>
  <c r="K42" i="126"/>
  <c r="P42" i="126"/>
  <c r="S364" i="125"/>
  <c r="J364" i="125"/>
  <c r="T364" i="125"/>
  <c r="P326" i="125"/>
  <c r="K326" i="125"/>
  <c r="Q326" i="125"/>
  <c r="S214" i="125"/>
  <c r="T214" i="125"/>
  <c r="J214" i="125"/>
  <c r="S340" i="124"/>
  <c r="T340" i="124"/>
  <c r="J340" i="124"/>
  <c r="Q156" i="125"/>
  <c r="K156" i="125"/>
  <c r="P156" i="125"/>
  <c r="P77" i="125"/>
  <c r="Q77" i="125"/>
  <c r="K77" i="125"/>
  <c r="P58" i="125"/>
  <c r="Q58" i="125"/>
  <c r="K58" i="125"/>
  <c r="T22" i="125"/>
  <c r="S22" i="125"/>
  <c r="J22" i="125"/>
  <c r="T360" i="124"/>
  <c r="S360" i="124"/>
  <c r="J360" i="124"/>
  <c r="S263" i="126"/>
  <c r="T263" i="126"/>
  <c r="J263" i="126"/>
  <c r="P83" i="126"/>
  <c r="K83" i="126"/>
  <c r="Q83" i="126"/>
  <c r="P56" i="126"/>
  <c r="K56" i="126"/>
  <c r="Q56" i="126"/>
  <c r="K340" i="125"/>
  <c r="Q340" i="125"/>
  <c r="P340" i="125"/>
  <c r="Q180" i="125"/>
  <c r="K180" i="125"/>
  <c r="P180" i="125"/>
  <c r="Q161" i="125"/>
  <c r="K161" i="125"/>
  <c r="P161" i="125"/>
  <c r="T175" i="124"/>
  <c r="S175" i="124"/>
  <c r="J175" i="124"/>
  <c r="T148" i="124"/>
  <c r="S148" i="124"/>
  <c r="J148" i="124"/>
  <c r="T21" i="124"/>
  <c r="S21" i="124"/>
  <c r="J21" i="124"/>
  <c r="S301" i="123"/>
  <c r="T301" i="123"/>
  <c r="J301" i="123"/>
  <c r="T295" i="127"/>
  <c r="J295" i="127"/>
  <c r="S295" i="127"/>
  <c r="T246" i="127"/>
  <c r="S246" i="127"/>
  <c r="J246" i="127"/>
  <c r="P200" i="125"/>
  <c r="K200" i="125"/>
  <c r="Q200" i="125"/>
  <c r="Q63" i="125"/>
  <c r="K63" i="125"/>
  <c r="P63" i="125"/>
  <c r="P31" i="125"/>
  <c r="Q31" i="125"/>
  <c r="K31" i="125"/>
  <c r="P23" i="125"/>
  <c r="K23" i="125"/>
  <c r="Q23" i="125"/>
  <c r="T54" i="125"/>
  <c r="S54" i="125"/>
  <c r="J54" i="125"/>
  <c r="Q333" i="124"/>
  <c r="K333" i="124"/>
  <c r="P333" i="124"/>
  <c r="S38" i="127"/>
  <c r="J38" i="127"/>
  <c r="T38" i="127"/>
  <c r="J32" i="124"/>
  <c r="T32" i="124"/>
  <c r="S32" i="124"/>
  <c r="J248" i="124"/>
  <c r="T248" i="124"/>
  <c r="S248" i="124"/>
  <c r="P279" i="124"/>
  <c r="K279" i="124"/>
  <c r="Q279" i="124"/>
  <c r="Q168" i="124"/>
  <c r="K168" i="124"/>
  <c r="P168" i="124"/>
  <c r="Q157" i="124"/>
  <c r="K157" i="124"/>
  <c r="P157" i="124"/>
  <c r="Q149" i="124"/>
  <c r="K149" i="124"/>
  <c r="P149" i="124"/>
  <c r="Q351" i="123"/>
  <c r="K351" i="123"/>
  <c r="P351" i="123"/>
  <c r="S288" i="123"/>
  <c r="J288" i="123"/>
  <c r="T288" i="123"/>
  <c r="Q117" i="124"/>
  <c r="K117" i="124"/>
  <c r="P117" i="124"/>
  <c r="P80" i="124"/>
  <c r="Q80" i="124"/>
  <c r="K80" i="124"/>
  <c r="P334" i="124"/>
  <c r="K334" i="124"/>
  <c r="Q334" i="124"/>
  <c r="P232" i="124"/>
  <c r="K232" i="124"/>
  <c r="Q232" i="124"/>
  <c r="T201" i="124"/>
  <c r="S201" i="124"/>
  <c r="J201" i="124"/>
  <c r="T63" i="124"/>
  <c r="S63" i="124"/>
  <c r="J63" i="124"/>
  <c r="Q30" i="124"/>
  <c r="K30" i="124"/>
  <c r="P30" i="124"/>
  <c r="Q345" i="123"/>
  <c r="K345" i="123"/>
  <c r="P345" i="123"/>
  <c r="S57" i="123"/>
  <c r="T57" i="123"/>
  <c r="J57" i="123"/>
  <c r="K47" i="123"/>
  <c r="Q47" i="123"/>
  <c r="P47" i="123"/>
  <c r="K352" i="117"/>
  <c r="P352" i="117"/>
  <c r="Q352" i="117"/>
  <c r="K335" i="117"/>
  <c r="P335" i="117"/>
  <c r="Q335" i="117"/>
  <c r="S314" i="117"/>
  <c r="J314" i="117"/>
  <c r="T314" i="117"/>
  <c r="S289" i="117"/>
  <c r="J289" i="117"/>
  <c r="T289" i="117"/>
  <c r="K282" i="117"/>
  <c r="P282" i="117"/>
  <c r="Q282" i="117"/>
  <c r="S244" i="117"/>
  <c r="J244" i="117"/>
  <c r="T244" i="117"/>
  <c r="S166" i="117"/>
  <c r="T166" i="117"/>
  <c r="J166" i="117"/>
  <c r="S157" i="117"/>
  <c r="T157" i="117"/>
  <c r="J157" i="117"/>
  <c r="K64" i="117"/>
  <c r="Q64" i="117"/>
  <c r="P64" i="117"/>
  <c r="I60" i="108"/>
  <c r="H60" i="108"/>
  <c r="I150" i="108"/>
  <c r="H150" i="108"/>
  <c r="P210" i="125"/>
  <c r="Q210" i="125"/>
  <c r="K210" i="125"/>
  <c r="P281" i="124"/>
  <c r="K281" i="124"/>
  <c r="Q281" i="124"/>
  <c r="Q309" i="123"/>
  <c r="K309" i="123"/>
  <c r="P309" i="123"/>
  <c r="Q243" i="123"/>
  <c r="K243" i="123"/>
  <c r="P243" i="123"/>
  <c r="S120" i="123"/>
  <c r="J120" i="123"/>
  <c r="T120" i="123"/>
  <c r="K75" i="123"/>
  <c r="Q75" i="123"/>
  <c r="P75" i="123"/>
  <c r="E181" i="107"/>
  <c r="E182" i="107"/>
  <c r="E82" i="107" s="1"/>
  <c r="Q194" i="125"/>
  <c r="K194" i="125"/>
  <c r="P194" i="125"/>
  <c r="K373" i="124"/>
  <c r="Q373" i="124"/>
  <c r="P373" i="124"/>
  <c r="T239" i="124"/>
  <c r="S239" i="124"/>
  <c r="J239" i="124"/>
  <c r="T184" i="124"/>
  <c r="S184" i="124"/>
  <c r="J184" i="124"/>
  <c r="P42" i="124"/>
  <c r="Q42" i="124"/>
  <c r="K42" i="124"/>
  <c r="Q28" i="124"/>
  <c r="K28" i="124"/>
  <c r="P28" i="124"/>
  <c r="J158" i="123"/>
  <c r="T158" i="123"/>
  <c r="S158" i="123"/>
  <c r="Q353" i="123"/>
  <c r="K353" i="123"/>
  <c r="P353" i="123"/>
  <c r="Q317" i="123"/>
  <c r="K317" i="123"/>
  <c r="P317" i="123"/>
  <c r="P212" i="123"/>
  <c r="K212" i="123"/>
  <c r="Q212" i="123"/>
  <c r="Q175" i="123"/>
  <c r="K175" i="123"/>
  <c r="P175" i="123"/>
  <c r="Q167" i="123"/>
  <c r="K167" i="123"/>
  <c r="P167" i="123"/>
  <c r="T95" i="123"/>
  <c r="S95" i="123"/>
  <c r="J95" i="123"/>
  <c r="K92" i="123"/>
  <c r="P92" i="123"/>
  <c r="Q92" i="123"/>
  <c r="Q31" i="123"/>
  <c r="K31" i="123"/>
  <c r="P31" i="123"/>
  <c r="K373" i="117"/>
  <c r="Q373" i="117"/>
  <c r="P373" i="117"/>
  <c r="Q365" i="117"/>
  <c r="K365" i="117"/>
  <c r="P365" i="117"/>
  <c r="Q356" i="117"/>
  <c r="P356" i="117"/>
  <c r="K356" i="117"/>
  <c r="Q353" i="117"/>
  <c r="K353" i="117"/>
  <c r="P353" i="117"/>
  <c r="Q337" i="117"/>
  <c r="P337" i="117"/>
  <c r="K337" i="117"/>
  <c r="Q319" i="117"/>
  <c r="K319" i="117"/>
  <c r="P319" i="117"/>
  <c r="Q302" i="117"/>
  <c r="K302" i="117"/>
  <c r="P302" i="117"/>
  <c r="Q275" i="117"/>
  <c r="K275" i="117"/>
  <c r="P275" i="117"/>
  <c r="P259" i="117"/>
  <c r="K259" i="117"/>
  <c r="Q259" i="117"/>
  <c r="Q233" i="117"/>
  <c r="K233" i="117"/>
  <c r="P233" i="117"/>
  <c r="Q217" i="117"/>
  <c r="P217" i="117"/>
  <c r="K217" i="117"/>
  <c r="Q206" i="117"/>
  <c r="P206" i="117"/>
  <c r="K206" i="117"/>
  <c r="P196" i="117"/>
  <c r="Q196" i="117"/>
  <c r="K196" i="117"/>
  <c r="Q180" i="117"/>
  <c r="K180" i="117"/>
  <c r="P180" i="117"/>
  <c r="P164" i="117"/>
  <c r="K164" i="117"/>
  <c r="Q164" i="117"/>
  <c r="P147" i="117"/>
  <c r="K147" i="117"/>
  <c r="Q147" i="117"/>
  <c r="Q128" i="117"/>
  <c r="P128" i="117"/>
  <c r="K128" i="117"/>
  <c r="Q110" i="117"/>
  <c r="K110" i="117"/>
  <c r="P110" i="117"/>
  <c r="Q93" i="117"/>
  <c r="K93" i="117"/>
  <c r="P93" i="117"/>
  <c r="K85" i="117"/>
  <c r="Q85" i="117"/>
  <c r="P85" i="117"/>
  <c r="P58" i="117"/>
  <c r="K58" i="117"/>
  <c r="Q58" i="117"/>
  <c r="Q48" i="117"/>
  <c r="K48" i="117"/>
  <c r="P48" i="117"/>
  <c r="Q24" i="117"/>
  <c r="P24" i="117"/>
  <c r="K24" i="117"/>
  <c r="Q50" i="109"/>
  <c r="P50" i="109"/>
  <c r="T78" i="123"/>
  <c r="J78" i="123"/>
  <c r="S78" i="123"/>
  <c r="S41" i="123"/>
  <c r="E10" i="123"/>
  <c r="J41" i="123"/>
  <c r="T41" i="123"/>
  <c r="S248" i="117"/>
  <c r="J248" i="117"/>
  <c r="T248" i="117"/>
  <c r="Q190" i="117"/>
  <c r="K190" i="117"/>
  <c r="P190" i="117"/>
  <c r="Q156" i="117"/>
  <c r="K156" i="117"/>
  <c r="P156" i="117"/>
  <c r="I104" i="108"/>
  <c r="H104" i="108"/>
  <c r="T192" i="124"/>
  <c r="S192" i="124"/>
  <c r="J192" i="124"/>
  <c r="P48" i="124"/>
  <c r="Q48" i="124"/>
  <c r="K48" i="124"/>
  <c r="T34" i="124"/>
  <c r="S34" i="124"/>
  <c r="J34" i="124"/>
  <c r="K130" i="123"/>
  <c r="Q130" i="123"/>
  <c r="P130" i="123"/>
  <c r="S38" i="123"/>
  <c r="T38" i="123"/>
  <c r="J38" i="123"/>
  <c r="P168" i="125"/>
  <c r="K168" i="125"/>
  <c r="Q168" i="125"/>
  <c r="P113" i="125"/>
  <c r="K113" i="125"/>
  <c r="Q113" i="125"/>
  <c r="P97" i="124"/>
  <c r="Q97" i="124"/>
  <c r="K97" i="124"/>
  <c r="T70" i="124"/>
  <c r="S70" i="124"/>
  <c r="J70" i="124"/>
  <c r="Q26" i="124"/>
  <c r="K26" i="124"/>
  <c r="P26" i="124"/>
  <c r="P325" i="123"/>
  <c r="Q325" i="123"/>
  <c r="K325" i="123"/>
  <c r="P322" i="123"/>
  <c r="K322" i="123"/>
  <c r="Q322" i="123"/>
  <c r="P316" i="123"/>
  <c r="Q316" i="123"/>
  <c r="K316" i="123"/>
  <c r="P253" i="123"/>
  <c r="Q253" i="123"/>
  <c r="K253" i="123"/>
  <c r="Q188" i="123"/>
  <c r="K188" i="123"/>
  <c r="P188" i="123"/>
  <c r="Q180" i="123"/>
  <c r="K180" i="123"/>
  <c r="P180" i="123"/>
  <c r="P143" i="123"/>
  <c r="Q143" i="123"/>
  <c r="K143" i="123"/>
  <c r="G233" i="107"/>
  <c r="H233" i="107" s="1"/>
  <c r="K365" i="127"/>
  <c r="Q365" i="127"/>
  <c r="P365" i="127"/>
  <c r="P353" i="127"/>
  <c r="K353" i="127"/>
  <c r="Q353" i="127"/>
  <c r="P334" i="127"/>
  <c r="K334" i="127"/>
  <c r="Q334" i="127"/>
  <c r="Q298" i="127"/>
  <c r="P298" i="127"/>
  <c r="K298" i="127"/>
  <c r="Q294" i="127"/>
  <c r="K294" i="127"/>
  <c r="P294" i="127"/>
  <c r="Q266" i="127"/>
  <c r="K266" i="127"/>
  <c r="P266" i="127"/>
  <c r="K256" i="127"/>
  <c r="Q256" i="127"/>
  <c r="P256" i="127"/>
  <c r="Q252" i="127"/>
  <c r="P252" i="127"/>
  <c r="K252" i="127"/>
  <c r="Q305" i="127"/>
  <c r="K305" i="127"/>
  <c r="P305" i="127"/>
  <c r="Q297" i="127"/>
  <c r="K297" i="127"/>
  <c r="P297" i="127"/>
  <c r="Q262" i="127"/>
  <c r="K262" i="127"/>
  <c r="P262" i="127"/>
  <c r="P319" i="127"/>
  <c r="Q319" i="127"/>
  <c r="K319" i="127"/>
  <c r="J304" i="127"/>
  <c r="T304" i="127"/>
  <c r="S304" i="127"/>
  <c r="Q299" i="127"/>
  <c r="K299" i="127"/>
  <c r="P299" i="127"/>
  <c r="T308" i="127"/>
  <c r="S308" i="127"/>
  <c r="J308" i="127"/>
  <c r="P277" i="127"/>
  <c r="Q277" i="127"/>
  <c r="K277" i="127"/>
  <c r="T274" i="127"/>
  <c r="S274" i="127"/>
  <c r="J274" i="127"/>
  <c r="K181" i="127"/>
  <c r="Q181" i="127"/>
  <c r="P181" i="127"/>
  <c r="K162" i="127"/>
  <c r="Q162" i="127"/>
  <c r="P162" i="127"/>
  <c r="T222" i="127"/>
  <c r="S222" i="127"/>
  <c r="J222" i="127"/>
  <c r="S209" i="127"/>
  <c r="J209" i="127"/>
  <c r="T209" i="127"/>
  <c r="S183" i="127"/>
  <c r="T183" i="127"/>
  <c r="J183" i="127"/>
  <c r="S163" i="127"/>
  <c r="J163" i="127"/>
  <c r="T163" i="127"/>
  <c r="S144" i="127"/>
  <c r="J144" i="127"/>
  <c r="T144" i="127"/>
  <c r="S83" i="127"/>
  <c r="T83" i="127"/>
  <c r="J83" i="127"/>
  <c r="S72" i="127"/>
  <c r="T72" i="127"/>
  <c r="J72" i="127"/>
  <c r="T232" i="127"/>
  <c r="S232" i="127"/>
  <c r="J232" i="127"/>
  <c r="S223" i="127"/>
  <c r="T223" i="127"/>
  <c r="J223" i="127"/>
  <c r="S190" i="127"/>
  <c r="J190" i="127"/>
  <c r="T190" i="127"/>
  <c r="S164" i="127"/>
  <c r="T164" i="127"/>
  <c r="J164" i="127"/>
  <c r="S155" i="127"/>
  <c r="T155" i="127"/>
  <c r="J155" i="127"/>
  <c r="S152" i="127"/>
  <c r="J152" i="127"/>
  <c r="T152" i="127"/>
  <c r="T112" i="127"/>
  <c r="S112" i="127"/>
  <c r="J112" i="127"/>
  <c r="S80" i="127"/>
  <c r="J80" i="127"/>
  <c r="T80" i="127"/>
  <c r="Q300" i="127"/>
  <c r="K300" i="127"/>
  <c r="P300" i="127"/>
  <c r="T211" i="127"/>
  <c r="S211" i="127"/>
  <c r="J211" i="127"/>
  <c r="T101" i="127"/>
  <c r="J101" i="127"/>
  <c r="S101" i="127"/>
  <c r="Q96" i="127"/>
  <c r="K96" i="127"/>
  <c r="P96" i="127"/>
  <c r="J67" i="127"/>
  <c r="T67" i="127"/>
  <c r="S67" i="127"/>
  <c r="S57" i="127"/>
  <c r="J57" i="127"/>
  <c r="T57" i="127"/>
  <c r="S46" i="127"/>
  <c r="J46" i="127"/>
  <c r="T46" i="127"/>
  <c r="S27" i="127"/>
  <c r="J27" i="127"/>
  <c r="T27" i="127"/>
  <c r="P358" i="126"/>
  <c r="K358" i="126"/>
  <c r="Q358" i="126"/>
  <c r="K56" i="127"/>
  <c r="Q56" i="127"/>
  <c r="P56" i="127"/>
  <c r="Q373" i="126"/>
  <c r="K373" i="126"/>
  <c r="P373" i="126"/>
  <c r="Q317" i="126"/>
  <c r="K317" i="126"/>
  <c r="P317" i="126"/>
  <c r="Q309" i="126"/>
  <c r="K309" i="126"/>
  <c r="P309" i="126"/>
  <c r="Q257" i="126"/>
  <c r="P257" i="126"/>
  <c r="K257" i="126"/>
  <c r="S210" i="126"/>
  <c r="T210" i="126"/>
  <c r="J210" i="126"/>
  <c r="S199" i="126"/>
  <c r="T199" i="126"/>
  <c r="J199" i="126"/>
  <c r="T203" i="127"/>
  <c r="S203" i="127"/>
  <c r="J203" i="127"/>
  <c r="S100" i="127"/>
  <c r="T100" i="127"/>
  <c r="J100" i="127"/>
  <c r="P88" i="127"/>
  <c r="K88" i="127"/>
  <c r="Q88" i="127"/>
  <c r="P374" i="126"/>
  <c r="K374" i="126"/>
  <c r="Q374" i="126"/>
  <c r="P337" i="126"/>
  <c r="Q337" i="126"/>
  <c r="K337" i="126"/>
  <c r="K270" i="126"/>
  <c r="P270" i="126"/>
  <c r="Q270" i="126"/>
  <c r="T262" i="126"/>
  <c r="S262" i="126"/>
  <c r="J262" i="126"/>
  <c r="T226" i="126"/>
  <c r="S226" i="126"/>
  <c r="J226" i="126"/>
  <c r="S188" i="126"/>
  <c r="J188" i="126"/>
  <c r="T188" i="126"/>
  <c r="S41" i="127"/>
  <c r="E10" i="127"/>
  <c r="T41" i="127"/>
  <c r="J41" i="127"/>
  <c r="P360" i="126"/>
  <c r="K360" i="126"/>
  <c r="Q360" i="126"/>
  <c r="S274" i="126"/>
  <c r="J274" i="126"/>
  <c r="T274" i="126"/>
  <c r="S255" i="126"/>
  <c r="J255" i="126"/>
  <c r="T255" i="126"/>
  <c r="S241" i="126"/>
  <c r="J241" i="126"/>
  <c r="T241" i="126"/>
  <c r="Q261" i="126"/>
  <c r="P261" i="126"/>
  <c r="K261" i="126"/>
  <c r="S252" i="126"/>
  <c r="T252" i="126"/>
  <c r="J252" i="126"/>
  <c r="S234" i="126"/>
  <c r="T234" i="126"/>
  <c r="J234" i="126"/>
  <c r="K143" i="126"/>
  <c r="Q143" i="126"/>
  <c r="P143" i="126"/>
  <c r="Q125" i="126"/>
  <c r="K125" i="126"/>
  <c r="P125" i="126"/>
  <c r="Q112" i="126"/>
  <c r="K112" i="126"/>
  <c r="P112" i="126"/>
  <c r="Q50" i="126"/>
  <c r="K50" i="126"/>
  <c r="P50" i="126"/>
  <c r="Q333" i="125"/>
  <c r="K333" i="125"/>
  <c r="P333" i="125"/>
  <c r="Q312" i="125"/>
  <c r="K312" i="125"/>
  <c r="P312" i="125"/>
  <c r="T124" i="127"/>
  <c r="S124" i="127"/>
  <c r="J124" i="127"/>
  <c r="J197" i="126"/>
  <c r="T197" i="126"/>
  <c r="S197" i="126"/>
  <c r="Q122" i="126"/>
  <c r="K122" i="126"/>
  <c r="P122" i="126"/>
  <c r="T92" i="126"/>
  <c r="S92" i="126"/>
  <c r="J92" i="126"/>
  <c r="S88" i="126"/>
  <c r="J88" i="126"/>
  <c r="T88" i="126"/>
  <c r="Q61" i="126"/>
  <c r="K61" i="126"/>
  <c r="P61" i="126"/>
  <c r="P26" i="126"/>
  <c r="K26" i="126"/>
  <c r="Q26" i="126"/>
  <c r="K371" i="125"/>
  <c r="Q371" i="125"/>
  <c r="P371" i="125"/>
  <c r="Q346" i="125"/>
  <c r="K346" i="125"/>
  <c r="P346" i="125"/>
  <c r="P336" i="125"/>
  <c r="K336" i="125"/>
  <c r="Q336" i="125"/>
  <c r="P315" i="125"/>
  <c r="K315" i="125"/>
  <c r="Q315" i="125"/>
  <c r="K45" i="127"/>
  <c r="Q45" i="127"/>
  <c r="P45" i="127"/>
  <c r="T29" i="127"/>
  <c r="S29" i="127"/>
  <c r="J29" i="127"/>
  <c r="T340" i="126"/>
  <c r="S340" i="126"/>
  <c r="J340" i="126"/>
  <c r="S240" i="126"/>
  <c r="J240" i="126"/>
  <c r="T240" i="126"/>
  <c r="S208" i="126"/>
  <c r="T208" i="126"/>
  <c r="J208" i="126"/>
  <c r="P196" i="126"/>
  <c r="K196" i="126"/>
  <c r="Q196" i="126"/>
  <c r="Q248" i="125"/>
  <c r="K248" i="125"/>
  <c r="P248" i="125"/>
  <c r="J320" i="125"/>
  <c r="T320" i="125"/>
  <c r="S320" i="125"/>
  <c r="K365" i="125"/>
  <c r="P365" i="125"/>
  <c r="Q365" i="125"/>
  <c r="K356" i="125"/>
  <c r="Q356" i="125"/>
  <c r="P356" i="125"/>
  <c r="Q240" i="125"/>
  <c r="K240" i="125"/>
  <c r="P240" i="125"/>
  <c r="P189" i="125"/>
  <c r="K189" i="125"/>
  <c r="Q189" i="125"/>
  <c r="P170" i="125"/>
  <c r="K170" i="125"/>
  <c r="Q170" i="125"/>
  <c r="Q112" i="125"/>
  <c r="K112" i="125"/>
  <c r="P112" i="125"/>
  <c r="T109" i="125"/>
  <c r="S109" i="125"/>
  <c r="J109" i="125"/>
  <c r="Q99" i="125"/>
  <c r="K99" i="125"/>
  <c r="P99" i="125"/>
  <c r="Q91" i="125"/>
  <c r="K91" i="125"/>
  <c r="P91" i="125"/>
  <c r="T49" i="125"/>
  <c r="S49" i="125"/>
  <c r="J49" i="125"/>
  <c r="T41" i="125"/>
  <c r="S41" i="125"/>
  <c r="J41" i="125"/>
  <c r="E10" i="125"/>
  <c r="T338" i="124"/>
  <c r="S338" i="124"/>
  <c r="J338" i="124"/>
  <c r="S366" i="124"/>
  <c r="J366" i="124"/>
  <c r="T366" i="124"/>
  <c r="Q342" i="124"/>
  <c r="K342" i="124"/>
  <c r="P342" i="124"/>
  <c r="P262" i="124"/>
  <c r="K262" i="124"/>
  <c r="Q262" i="124"/>
  <c r="S172" i="126"/>
  <c r="J172" i="126"/>
  <c r="T172" i="126"/>
  <c r="S169" i="126"/>
  <c r="T169" i="126"/>
  <c r="J169" i="126"/>
  <c r="T113" i="126"/>
  <c r="S113" i="126"/>
  <c r="J113" i="126"/>
  <c r="T366" i="125"/>
  <c r="S366" i="125"/>
  <c r="J366" i="125"/>
  <c r="S359" i="125"/>
  <c r="T359" i="125"/>
  <c r="J359" i="125"/>
  <c r="P352" i="125"/>
  <c r="K352" i="125"/>
  <c r="Q352" i="125"/>
  <c r="P328" i="125"/>
  <c r="K328" i="125"/>
  <c r="Q328" i="125"/>
  <c r="T311" i="125"/>
  <c r="S311" i="125"/>
  <c r="J311" i="125"/>
  <c r="Q281" i="125"/>
  <c r="P281" i="125"/>
  <c r="K281" i="125"/>
  <c r="Q264" i="125"/>
  <c r="P264" i="125"/>
  <c r="K264" i="125"/>
  <c r="P206" i="125"/>
  <c r="K206" i="125"/>
  <c r="Q206" i="125"/>
  <c r="Q188" i="125"/>
  <c r="K188" i="125"/>
  <c r="P188" i="125"/>
  <c r="T185" i="125"/>
  <c r="S185" i="125"/>
  <c r="J185" i="125"/>
  <c r="Q169" i="125"/>
  <c r="K169" i="125"/>
  <c r="P169" i="125"/>
  <c r="T166" i="125"/>
  <c r="S166" i="125"/>
  <c r="J166" i="125"/>
  <c r="Q137" i="125"/>
  <c r="K137" i="125"/>
  <c r="P137" i="125"/>
  <c r="P102" i="125"/>
  <c r="K102" i="125"/>
  <c r="Q102" i="125"/>
  <c r="K367" i="124"/>
  <c r="Q367" i="124"/>
  <c r="P367" i="124"/>
  <c r="P323" i="124"/>
  <c r="K323" i="124"/>
  <c r="Q323" i="124"/>
  <c r="T309" i="124"/>
  <c r="S309" i="124"/>
  <c r="J309" i="124"/>
  <c r="S286" i="124"/>
  <c r="J286" i="124"/>
  <c r="T286" i="124"/>
  <c r="T171" i="124"/>
  <c r="S171" i="124"/>
  <c r="J171" i="124"/>
  <c r="T163" i="124"/>
  <c r="S163" i="124"/>
  <c r="J163" i="124"/>
  <c r="T152" i="124"/>
  <c r="S152" i="124"/>
  <c r="J152" i="124"/>
  <c r="T144" i="124"/>
  <c r="S144" i="124"/>
  <c r="J144" i="124"/>
  <c r="T118" i="124"/>
  <c r="S118" i="124"/>
  <c r="J118" i="124"/>
  <c r="T110" i="124"/>
  <c r="S110" i="124"/>
  <c r="J110" i="124"/>
  <c r="T25" i="124"/>
  <c r="S25" i="124"/>
  <c r="J25" i="124"/>
  <c r="T17" i="124"/>
  <c r="S17" i="124"/>
  <c r="J17" i="124"/>
  <c r="S293" i="123"/>
  <c r="T293" i="123"/>
  <c r="J293" i="123"/>
  <c r="F285" i="107"/>
  <c r="D164" i="108" s="1"/>
  <c r="G164" i="108" s="1"/>
  <c r="F283" i="107"/>
  <c r="D162" i="108" s="1"/>
  <c r="G162" i="108" s="1"/>
  <c r="F289" i="107"/>
  <c r="D168" i="108" s="1"/>
  <c r="G168" i="108" s="1"/>
  <c r="F288" i="107"/>
  <c r="D167" i="108" s="1"/>
  <c r="G167" i="108" s="1"/>
  <c r="F287" i="107"/>
  <c r="D166" i="108" s="1"/>
  <c r="G166" i="108" s="1"/>
  <c r="T278" i="127"/>
  <c r="S278" i="127"/>
  <c r="J278" i="127"/>
  <c r="Q326" i="126"/>
  <c r="K326" i="126"/>
  <c r="P326" i="126"/>
  <c r="Q181" i="126"/>
  <c r="K181" i="126"/>
  <c r="P181" i="126"/>
  <c r="J167" i="126"/>
  <c r="S167" i="126"/>
  <c r="T167" i="126"/>
  <c r="S145" i="126"/>
  <c r="T145" i="126"/>
  <c r="J145" i="126"/>
  <c r="J142" i="126"/>
  <c r="S142" i="126"/>
  <c r="T142" i="126"/>
  <c r="T137" i="126"/>
  <c r="S137" i="126"/>
  <c r="J137" i="126"/>
  <c r="Q82" i="126"/>
  <c r="K82" i="126"/>
  <c r="P82" i="126"/>
  <c r="P75" i="126"/>
  <c r="K75" i="126"/>
  <c r="Q75" i="126"/>
  <c r="P53" i="126"/>
  <c r="K53" i="126"/>
  <c r="Q53" i="126"/>
  <c r="P35" i="126"/>
  <c r="K35" i="126"/>
  <c r="Q35" i="126"/>
  <c r="Q25" i="126"/>
  <c r="K25" i="126"/>
  <c r="P25" i="126"/>
  <c r="Q344" i="125"/>
  <c r="K344" i="125"/>
  <c r="P344" i="125"/>
  <c r="Q314" i="125"/>
  <c r="K314" i="125"/>
  <c r="P314" i="125"/>
  <c r="P227" i="125"/>
  <c r="K227" i="125"/>
  <c r="Q227" i="125"/>
  <c r="P208" i="125"/>
  <c r="K208" i="125"/>
  <c r="Q208" i="125"/>
  <c r="T155" i="125"/>
  <c r="S155" i="125"/>
  <c r="J155" i="125"/>
  <c r="P140" i="125"/>
  <c r="K140" i="125"/>
  <c r="Q140" i="125"/>
  <c r="Q93" i="125"/>
  <c r="K93" i="125"/>
  <c r="P93" i="125"/>
  <c r="Q82" i="125"/>
  <c r="K82" i="125"/>
  <c r="P82" i="125"/>
  <c r="T71" i="125"/>
  <c r="S71" i="125"/>
  <c r="J71" i="125"/>
  <c r="P50" i="125"/>
  <c r="Q50" i="125"/>
  <c r="K50" i="125"/>
  <c r="P42" i="125"/>
  <c r="K42" i="125"/>
  <c r="Q42" i="125"/>
  <c r="P269" i="127"/>
  <c r="Q269" i="127"/>
  <c r="K269" i="127"/>
  <c r="T265" i="127"/>
  <c r="S265" i="127"/>
  <c r="J265" i="127"/>
  <c r="S183" i="126"/>
  <c r="T183" i="126"/>
  <c r="J183" i="126"/>
  <c r="T358" i="125"/>
  <c r="S358" i="125"/>
  <c r="J358" i="125"/>
  <c r="T204" i="125"/>
  <c r="S204" i="125"/>
  <c r="J204" i="125"/>
  <c r="T149" i="125"/>
  <c r="S149" i="125"/>
  <c r="J149" i="125"/>
  <c r="Q139" i="125"/>
  <c r="K139" i="125"/>
  <c r="P139" i="125"/>
  <c r="T92" i="125"/>
  <c r="S92" i="125"/>
  <c r="J92" i="125"/>
  <c r="P26" i="125"/>
  <c r="K26" i="125"/>
  <c r="Q26" i="125"/>
  <c r="T300" i="124"/>
  <c r="S300" i="124"/>
  <c r="J300" i="124"/>
  <c r="T292" i="124"/>
  <c r="S292" i="124"/>
  <c r="J292" i="124"/>
  <c r="P278" i="124"/>
  <c r="K278" i="124"/>
  <c r="Q278" i="124"/>
  <c r="K18" i="127"/>
  <c r="Q18" i="127"/>
  <c r="P18" i="127"/>
  <c r="K214" i="126"/>
  <c r="Q214" i="126"/>
  <c r="P214" i="126"/>
  <c r="P45" i="126"/>
  <c r="K45" i="126"/>
  <c r="Q45" i="126"/>
  <c r="K296" i="125"/>
  <c r="Q296" i="125"/>
  <c r="P296" i="125"/>
  <c r="Q207" i="125"/>
  <c r="K207" i="125"/>
  <c r="P207" i="125"/>
  <c r="P187" i="125"/>
  <c r="K187" i="125"/>
  <c r="Q187" i="125"/>
  <c r="Q167" i="125"/>
  <c r="K167" i="125"/>
  <c r="P167" i="125"/>
  <c r="P18" i="125"/>
  <c r="K18" i="125"/>
  <c r="Q18" i="125"/>
  <c r="J376" i="124"/>
  <c r="T376" i="124"/>
  <c r="S376" i="124"/>
  <c r="S358" i="124"/>
  <c r="J358" i="124"/>
  <c r="T358" i="124"/>
  <c r="P288" i="124"/>
  <c r="Q288" i="124"/>
  <c r="K288" i="124"/>
  <c r="T220" i="124"/>
  <c r="S220" i="124"/>
  <c r="J220" i="124"/>
  <c r="Q174" i="124"/>
  <c r="K174" i="124"/>
  <c r="P174" i="124"/>
  <c r="Q170" i="124"/>
  <c r="K170" i="124"/>
  <c r="P170" i="124"/>
  <c r="Q166" i="124"/>
  <c r="K166" i="124"/>
  <c r="P166" i="124"/>
  <c r="Q162" i="124"/>
  <c r="K162" i="124"/>
  <c r="P162" i="124"/>
  <c r="Q155" i="124"/>
  <c r="K155" i="124"/>
  <c r="P155" i="124"/>
  <c r="Q151" i="124"/>
  <c r="K151" i="124"/>
  <c r="P151" i="124"/>
  <c r="Q147" i="124"/>
  <c r="K147" i="124"/>
  <c r="P147" i="124"/>
  <c r="Q143" i="124"/>
  <c r="K143" i="124"/>
  <c r="P143" i="124"/>
  <c r="Q136" i="124"/>
  <c r="K136" i="124"/>
  <c r="P136" i="124"/>
  <c r="T371" i="123"/>
  <c r="J371" i="123"/>
  <c r="S371" i="123"/>
  <c r="Q358" i="123"/>
  <c r="K358" i="123"/>
  <c r="P358" i="123"/>
  <c r="Q313" i="123"/>
  <c r="K313" i="123"/>
  <c r="P313" i="123"/>
  <c r="Q221" i="126"/>
  <c r="P221" i="126"/>
  <c r="K221" i="126"/>
  <c r="P32" i="126"/>
  <c r="K32" i="126"/>
  <c r="Q32" i="126"/>
  <c r="K290" i="125"/>
  <c r="Q290" i="125"/>
  <c r="P290" i="125"/>
  <c r="Q218" i="125"/>
  <c r="K218" i="125"/>
  <c r="P218" i="125"/>
  <c r="Q131" i="125"/>
  <c r="K131" i="125"/>
  <c r="P131" i="125"/>
  <c r="T330" i="124"/>
  <c r="S330" i="124"/>
  <c r="J330" i="124"/>
  <c r="T245" i="124"/>
  <c r="S245" i="124"/>
  <c r="J245" i="124"/>
  <c r="T218" i="124"/>
  <c r="S218" i="124"/>
  <c r="J218" i="124"/>
  <c r="Q126" i="124"/>
  <c r="K126" i="124"/>
  <c r="P126" i="124"/>
  <c r="Q119" i="124"/>
  <c r="K119" i="124"/>
  <c r="P119" i="124"/>
  <c r="Q115" i="124"/>
  <c r="K115" i="124"/>
  <c r="P115" i="124"/>
  <c r="Q111" i="124"/>
  <c r="K111" i="124"/>
  <c r="P111" i="124"/>
  <c r="Q107" i="124"/>
  <c r="K107" i="124"/>
  <c r="P107" i="124"/>
  <c r="P99" i="124"/>
  <c r="Q99" i="124"/>
  <c r="K99" i="124"/>
  <c r="T65" i="124"/>
  <c r="S65" i="124"/>
  <c r="J65" i="124"/>
  <c r="T44" i="124"/>
  <c r="S44" i="124"/>
  <c r="J44" i="124"/>
  <c r="Q349" i="123"/>
  <c r="K349" i="123"/>
  <c r="P349" i="123"/>
  <c r="P337" i="123"/>
  <c r="Q337" i="123"/>
  <c r="K337" i="123"/>
  <c r="Q319" i="123"/>
  <c r="K319" i="123"/>
  <c r="P319" i="123"/>
  <c r="K289" i="123"/>
  <c r="P289" i="123"/>
  <c r="Q289" i="123"/>
  <c r="Q120" i="126"/>
  <c r="K120" i="126"/>
  <c r="P120" i="126"/>
  <c r="T81" i="125"/>
  <c r="S81" i="125"/>
  <c r="J81" i="125"/>
  <c r="T341" i="124"/>
  <c r="S341" i="124"/>
  <c r="J341" i="124"/>
  <c r="P131" i="124"/>
  <c r="Q131" i="124"/>
  <c r="K131" i="124"/>
  <c r="T84" i="124"/>
  <c r="S84" i="124"/>
  <c r="J84" i="124"/>
  <c r="T55" i="124"/>
  <c r="S55" i="124"/>
  <c r="J55" i="124"/>
  <c r="T363" i="123"/>
  <c r="J363" i="123"/>
  <c r="S363" i="123"/>
  <c r="P308" i="123"/>
  <c r="Q308" i="123"/>
  <c r="K308" i="123"/>
  <c r="Q273" i="123"/>
  <c r="K273" i="123"/>
  <c r="P273" i="123"/>
  <c r="T255" i="123"/>
  <c r="S255" i="123"/>
  <c r="J255" i="123"/>
  <c r="Q241" i="123"/>
  <c r="K241" i="123"/>
  <c r="P241" i="123"/>
  <c r="T157" i="123"/>
  <c r="S157" i="123"/>
  <c r="J157" i="123"/>
  <c r="S112" i="123"/>
  <c r="J112" i="123"/>
  <c r="T112" i="123"/>
  <c r="S102" i="123"/>
  <c r="T102" i="123"/>
  <c r="J102" i="123"/>
  <c r="S66" i="123"/>
  <c r="T66" i="123"/>
  <c r="J66" i="123"/>
  <c r="P58" i="123"/>
  <c r="K58" i="123"/>
  <c r="Q58" i="123"/>
  <c r="S46" i="123"/>
  <c r="J46" i="123"/>
  <c r="T46" i="123"/>
  <c r="K22" i="123"/>
  <c r="Q22" i="123"/>
  <c r="P22" i="123"/>
  <c r="T29" i="115"/>
  <c r="S29" i="115"/>
  <c r="S348" i="117"/>
  <c r="T348" i="117"/>
  <c r="J348" i="117"/>
  <c r="S331" i="117"/>
  <c r="J331" i="117"/>
  <c r="T331" i="117"/>
  <c r="J322" i="117"/>
  <c r="S322" i="117"/>
  <c r="T322" i="117"/>
  <c r="K318" i="117"/>
  <c r="P318" i="117"/>
  <c r="Q318" i="117"/>
  <c r="K293" i="117"/>
  <c r="P293" i="117"/>
  <c r="Q293" i="117"/>
  <c r="P284" i="117"/>
  <c r="Q284" i="117"/>
  <c r="K284" i="117"/>
  <c r="S278" i="117"/>
  <c r="T278" i="117"/>
  <c r="J278" i="117"/>
  <c r="S261" i="117"/>
  <c r="J261" i="117"/>
  <c r="T261" i="117"/>
  <c r="S227" i="117"/>
  <c r="T227" i="117"/>
  <c r="J227" i="117"/>
  <c r="K215" i="117"/>
  <c r="P215" i="117"/>
  <c r="Q215" i="117"/>
  <c r="S208" i="117"/>
  <c r="J208" i="117"/>
  <c r="T208" i="117"/>
  <c r="S191" i="117"/>
  <c r="J191" i="117"/>
  <c r="T191" i="117"/>
  <c r="K179" i="117"/>
  <c r="Q179" i="117"/>
  <c r="P179" i="117"/>
  <c r="K170" i="117"/>
  <c r="Q170" i="117"/>
  <c r="P170" i="117"/>
  <c r="P160" i="117"/>
  <c r="K160" i="117"/>
  <c r="Q160" i="117"/>
  <c r="S138" i="117"/>
  <c r="T138" i="117"/>
  <c r="J138" i="117"/>
  <c r="K126" i="117"/>
  <c r="Q126" i="117"/>
  <c r="P126" i="117"/>
  <c r="K117" i="117"/>
  <c r="P117" i="117"/>
  <c r="Q117" i="117"/>
  <c r="S104" i="117"/>
  <c r="J104" i="117"/>
  <c r="T104" i="117"/>
  <c r="K92" i="117"/>
  <c r="P92" i="117"/>
  <c r="Q92" i="117"/>
  <c r="S79" i="117"/>
  <c r="J79" i="117"/>
  <c r="T79" i="117"/>
  <c r="J70" i="117"/>
  <c r="S70" i="117"/>
  <c r="T70" i="117"/>
  <c r="S60" i="117"/>
  <c r="T60" i="117"/>
  <c r="J60" i="117"/>
  <c r="S43" i="117"/>
  <c r="T43" i="117"/>
  <c r="J43" i="117"/>
  <c r="J34" i="117"/>
  <c r="S34" i="117"/>
  <c r="T34" i="117"/>
  <c r="K30" i="117"/>
  <c r="Q30" i="117"/>
  <c r="P30" i="117"/>
  <c r="K34" i="115"/>
  <c r="Q17" i="123"/>
  <c r="K17" i="123"/>
  <c r="P17" i="123"/>
  <c r="Q296" i="117"/>
  <c r="K296" i="117"/>
  <c r="P296" i="117"/>
  <c r="Q252" i="117"/>
  <c r="K252" i="117"/>
  <c r="P252" i="117"/>
  <c r="Q199" i="117"/>
  <c r="K199" i="117"/>
  <c r="P199" i="117"/>
  <c r="Q129" i="117"/>
  <c r="K129" i="117"/>
  <c r="P129" i="117"/>
  <c r="Q25" i="117"/>
  <c r="K25" i="117"/>
  <c r="P25" i="117"/>
  <c r="Q34" i="109"/>
  <c r="P34" i="109"/>
  <c r="T319" i="124"/>
  <c r="S319" i="124"/>
  <c r="J319" i="124"/>
  <c r="Q132" i="124"/>
  <c r="K132" i="124"/>
  <c r="P132" i="124"/>
  <c r="T38" i="124"/>
  <c r="S38" i="124"/>
  <c r="J38" i="124"/>
  <c r="Q24" i="124"/>
  <c r="K24" i="124"/>
  <c r="P24" i="124"/>
  <c r="P333" i="123"/>
  <c r="Q333" i="123"/>
  <c r="K333" i="123"/>
  <c r="Q186" i="123"/>
  <c r="K186" i="123"/>
  <c r="P186" i="123"/>
  <c r="P136" i="123"/>
  <c r="Q136" i="123"/>
  <c r="K136" i="123"/>
  <c r="S60" i="123"/>
  <c r="T60" i="123"/>
  <c r="J60" i="123"/>
  <c r="T223" i="125"/>
  <c r="S223" i="125"/>
  <c r="J223" i="125"/>
  <c r="P311" i="124"/>
  <c r="K311" i="124"/>
  <c r="Q311" i="124"/>
  <c r="P224" i="124"/>
  <c r="Q224" i="124"/>
  <c r="K224" i="124"/>
  <c r="P180" i="124"/>
  <c r="Q180" i="124"/>
  <c r="K180" i="124"/>
  <c r="T46" i="124"/>
  <c r="S46" i="124"/>
  <c r="J46" i="124"/>
  <c r="I376" i="123"/>
  <c r="M376" i="123"/>
  <c r="L376" i="123"/>
  <c r="J230" i="123"/>
  <c r="S230" i="123"/>
  <c r="T230" i="123"/>
  <c r="S374" i="123"/>
  <c r="J374" i="123"/>
  <c r="T374" i="123"/>
  <c r="T331" i="123"/>
  <c r="S331" i="123"/>
  <c r="J331" i="123"/>
  <c r="T298" i="123"/>
  <c r="S298" i="123"/>
  <c r="J298" i="123"/>
  <c r="Q271" i="123"/>
  <c r="K271" i="123"/>
  <c r="P271" i="123"/>
  <c r="Q239" i="123"/>
  <c r="K239" i="123"/>
  <c r="P239" i="123"/>
  <c r="T196" i="123"/>
  <c r="S196" i="123"/>
  <c r="J196" i="123"/>
  <c r="Q190" i="123"/>
  <c r="K190" i="123"/>
  <c r="P190" i="123"/>
  <c r="Q182" i="123"/>
  <c r="K182" i="123"/>
  <c r="P182" i="123"/>
  <c r="P138" i="123"/>
  <c r="Q138" i="123"/>
  <c r="K138" i="123"/>
  <c r="K113" i="123"/>
  <c r="P113" i="123"/>
  <c r="Q113" i="123"/>
  <c r="Q73" i="123"/>
  <c r="K73" i="123"/>
  <c r="P73" i="123"/>
  <c r="S65" i="123"/>
  <c r="J65" i="123"/>
  <c r="T65" i="123"/>
  <c r="K37" i="123"/>
  <c r="P37" i="123"/>
  <c r="Q37" i="123"/>
  <c r="Q23" i="123"/>
  <c r="K23" i="123"/>
  <c r="P23" i="123"/>
  <c r="M18" i="115"/>
  <c r="L18" i="115"/>
  <c r="Q369" i="117"/>
  <c r="K369" i="117"/>
  <c r="P369" i="117"/>
  <c r="Q361" i="117"/>
  <c r="K361" i="117"/>
  <c r="P361" i="117"/>
  <c r="Q345" i="117"/>
  <c r="K345" i="117"/>
  <c r="P345" i="117"/>
  <c r="Q329" i="117"/>
  <c r="K329" i="117"/>
  <c r="P329" i="117"/>
  <c r="Q311" i="117"/>
  <c r="K311" i="117"/>
  <c r="P311" i="117"/>
  <c r="Q294" i="117"/>
  <c r="K294" i="117"/>
  <c r="P294" i="117"/>
  <c r="Q283" i="117"/>
  <c r="K283" i="117"/>
  <c r="P283" i="117"/>
  <c r="Q251" i="117"/>
  <c r="K251" i="117"/>
  <c r="P251" i="117"/>
  <c r="Q241" i="117"/>
  <c r="K241" i="117"/>
  <c r="P241" i="117"/>
  <c r="Q225" i="117"/>
  <c r="K225" i="117"/>
  <c r="P225" i="117"/>
  <c r="Q198" i="117"/>
  <c r="K198" i="117"/>
  <c r="P198" i="117"/>
  <c r="Q188" i="117"/>
  <c r="K188" i="117"/>
  <c r="P188" i="117"/>
  <c r="S176" i="117"/>
  <c r="J176" i="117"/>
  <c r="T176" i="117"/>
  <c r="Q172" i="117"/>
  <c r="K172" i="117"/>
  <c r="P172" i="117"/>
  <c r="K155" i="117"/>
  <c r="Q155" i="117"/>
  <c r="P155" i="117"/>
  <c r="K136" i="117"/>
  <c r="Q136" i="117"/>
  <c r="P136" i="117"/>
  <c r="Q118" i="117"/>
  <c r="K118" i="117"/>
  <c r="P118" i="117"/>
  <c r="Q101" i="117"/>
  <c r="K101" i="117"/>
  <c r="P101" i="117"/>
  <c r="P77" i="117"/>
  <c r="K77" i="117"/>
  <c r="Q77" i="117"/>
  <c r="P66" i="117"/>
  <c r="K66" i="117"/>
  <c r="Q66" i="117"/>
  <c r="Q40" i="117"/>
  <c r="K40" i="117"/>
  <c r="P40" i="117"/>
  <c r="K32" i="117"/>
  <c r="P32" i="117"/>
  <c r="Q32" i="117"/>
  <c r="K16" i="117"/>
  <c r="Q16" i="117"/>
  <c r="P16" i="117"/>
  <c r="I76" i="108"/>
  <c r="I77" i="108" s="1"/>
  <c r="H76" i="108"/>
  <c r="H77" i="108" s="1"/>
  <c r="G77" i="108"/>
  <c r="T67" i="123"/>
  <c r="J67" i="123"/>
  <c r="S67" i="123"/>
  <c r="L24" i="115"/>
  <c r="M24" i="115"/>
  <c r="Q260" i="117"/>
  <c r="K260" i="117"/>
  <c r="P260" i="117"/>
  <c r="Q226" i="117"/>
  <c r="K226" i="117"/>
  <c r="P226" i="117"/>
  <c r="Q112" i="117"/>
  <c r="K112" i="117"/>
  <c r="P112" i="117"/>
  <c r="Q17" i="117"/>
  <c r="K17" i="117"/>
  <c r="P17" i="117"/>
  <c r="P186" i="124"/>
  <c r="Q186" i="124"/>
  <c r="K186" i="124"/>
  <c r="P103" i="124"/>
  <c r="Q103" i="124"/>
  <c r="K103" i="124"/>
  <c r="P76" i="124"/>
  <c r="Q76" i="124"/>
  <c r="K76" i="124"/>
  <c r="Q307" i="123"/>
  <c r="K307" i="123"/>
  <c r="P307" i="123"/>
  <c r="P251" i="123"/>
  <c r="Q251" i="123"/>
  <c r="K251" i="123"/>
  <c r="S71" i="123"/>
  <c r="T71" i="123"/>
  <c r="J71" i="123"/>
  <c r="K64" i="123"/>
  <c r="Q64" i="123"/>
  <c r="P64" i="123"/>
  <c r="Q262" i="125"/>
  <c r="P262" i="125"/>
  <c r="K262" i="125"/>
  <c r="T252" i="124"/>
  <c r="S252" i="124"/>
  <c r="J252" i="124"/>
  <c r="T243" i="124"/>
  <c r="S243" i="124"/>
  <c r="J243" i="124"/>
  <c r="Q52" i="124"/>
  <c r="P52" i="124"/>
  <c r="K52" i="124"/>
  <c r="P354" i="123"/>
  <c r="Q354" i="123"/>
  <c r="K354" i="123"/>
  <c r="Q269" i="123"/>
  <c r="K269" i="123"/>
  <c r="P269" i="123"/>
  <c r="P261" i="123"/>
  <c r="Q261" i="123"/>
  <c r="K261" i="123"/>
  <c r="Q237" i="123"/>
  <c r="K237" i="123"/>
  <c r="P237" i="123"/>
  <c r="Q173" i="123"/>
  <c r="K173" i="123"/>
  <c r="P173" i="123"/>
  <c r="Q165" i="123"/>
  <c r="K165" i="123"/>
  <c r="P165" i="123"/>
  <c r="P151" i="123"/>
  <c r="Q151" i="123"/>
  <c r="K151" i="123"/>
  <c r="P104" i="123"/>
  <c r="K104" i="123"/>
  <c r="Q104" i="123"/>
  <c r="E377" i="117"/>
  <c r="I376" i="117"/>
  <c r="E10" i="117" s="1"/>
  <c r="M376" i="117"/>
  <c r="M377" i="117" s="1"/>
  <c r="L376" i="117"/>
  <c r="E11" i="117" s="1"/>
  <c r="E129" i="107" s="1"/>
  <c r="E19" i="115"/>
  <c r="J18" i="108"/>
  <c r="J174" i="108" s="1"/>
  <c r="P39" i="109"/>
  <c r="Q39" i="109"/>
  <c r="N58" i="109"/>
  <c r="H18" i="108"/>
  <c r="I45" i="108"/>
  <c r="H45" i="108"/>
  <c r="H63" i="108"/>
  <c r="I63" i="108"/>
  <c r="T124" i="123"/>
  <c r="S124" i="123"/>
  <c r="J124" i="123"/>
  <c r="I89" i="108"/>
  <c r="H89" i="108"/>
  <c r="Q35" i="123" l="1"/>
  <c r="K35" i="123"/>
  <c r="P35" i="123"/>
  <c r="Q20" i="123"/>
  <c r="P20" i="123"/>
  <c r="K20" i="123"/>
  <c r="Q148" i="126"/>
  <c r="K148" i="126"/>
  <c r="P148" i="126"/>
  <c r="P23" i="127"/>
  <c r="Q23" i="127"/>
  <c r="K23" i="127"/>
  <c r="P110" i="126"/>
  <c r="Q110" i="126"/>
  <c r="K110" i="126"/>
  <c r="Q369" i="126"/>
  <c r="P369" i="126"/>
  <c r="K369" i="126"/>
  <c r="K76" i="127"/>
  <c r="P76" i="127"/>
  <c r="Q76" i="127"/>
  <c r="P348" i="127"/>
  <c r="Q348" i="127"/>
  <c r="K348" i="127"/>
  <c r="Q220" i="117"/>
  <c r="K220" i="117"/>
  <c r="P220" i="117"/>
  <c r="K109" i="123"/>
  <c r="Q109" i="123"/>
  <c r="P109" i="123"/>
  <c r="Q108" i="125"/>
  <c r="K108" i="125"/>
  <c r="P108" i="125"/>
  <c r="P228" i="126"/>
  <c r="Q228" i="126"/>
  <c r="K228" i="126"/>
  <c r="K356" i="126"/>
  <c r="P356" i="126"/>
  <c r="Q356" i="126"/>
  <c r="Q156" i="126"/>
  <c r="K156" i="126"/>
  <c r="P156" i="126"/>
  <c r="Q224" i="127"/>
  <c r="K224" i="127"/>
  <c r="P224" i="127"/>
  <c r="P97" i="127"/>
  <c r="K97" i="127"/>
  <c r="Q97" i="127"/>
  <c r="Q235" i="127"/>
  <c r="K235" i="127"/>
  <c r="P235" i="127"/>
  <c r="Q73" i="117"/>
  <c r="K73" i="117"/>
  <c r="P73" i="117"/>
  <c r="Q65" i="125"/>
  <c r="K65" i="125"/>
  <c r="P65" i="125"/>
  <c r="P351" i="126"/>
  <c r="Q351" i="126"/>
  <c r="K351" i="126"/>
  <c r="K84" i="127"/>
  <c r="P84" i="127"/>
  <c r="Q84" i="127"/>
  <c r="Q188" i="127"/>
  <c r="K188" i="127"/>
  <c r="P188" i="127"/>
  <c r="K291" i="127"/>
  <c r="P291" i="127"/>
  <c r="Q291" i="127"/>
  <c r="Q362" i="127"/>
  <c r="K362" i="127"/>
  <c r="P362" i="127"/>
  <c r="Q292" i="126"/>
  <c r="K292" i="126"/>
  <c r="P292" i="126"/>
  <c r="P349" i="126"/>
  <c r="Q349" i="126"/>
  <c r="K349" i="126"/>
  <c r="P205" i="126"/>
  <c r="Q205" i="126"/>
  <c r="K205" i="126"/>
  <c r="K168" i="127"/>
  <c r="Q168" i="127"/>
  <c r="P168" i="127"/>
  <c r="Q302" i="126"/>
  <c r="K302" i="126"/>
  <c r="P302" i="126"/>
  <c r="Q198" i="127"/>
  <c r="P198" i="127"/>
  <c r="K198" i="127"/>
  <c r="Q43" i="127"/>
  <c r="P43" i="127"/>
  <c r="K43" i="127"/>
  <c r="P263" i="127"/>
  <c r="Q263" i="127"/>
  <c r="K263" i="127"/>
  <c r="K201" i="117"/>
  <c r="Q201" i="117"/>
  <c r="P201" i="117"/>
  <c r="Q28" i="123"/>
  <c r="K28" i="123"/>
  <c r="P28" i="123"/>
  <c r="Q90" i="123"/>
  <c r="K90" i="123"/>
  <c r="P90" i="123"/>
  <c r="K131" i="126"/>
  <c r="P131" i="126"/>
  <c r="Q131" i="126"/>
  <c r="Q116" i="126"/>
  <c r="P116" i="126"/>
  <c r="K116" i="126"/>
  <c r="Q264" i="126"/>
  <c r="K264" i="126"/>
  <c r="P264" i="126"/>
  <c r="Q193" i="126"/>
  <c r="K193" i="126"/>
  <c r="P193" i="126"/>
  <c r="Q246" i="126"/>
  <c r="P246" i="126"/>
  <c r="K246" i="126"/>
  <c r="Q106" i="127"/>
  <c r="K106" i="127"/>
  <c r="P106" i="127"/>
  <c r="Q209" i="117"/>
  <c r="K209" i="117"/>
  <c r="P209" i="117"/>
  <c r="Q192" i="117"/>
  <c r="P192" i="117"/>
  <c r="K192" i="117"/>
  <c r="Q272" i="117"/>
  <c r="K272" i="117"/>
  <c r="P272" i="117"/>
  <c r="Q90" i="126"/>
  <c r="K90" i="126"/>
  <c r="P90" i="126"/>
  <c r="Q206" i="127"/>
  <c r="P206" i="127"/>
  <c r="K206" i="127"/>
  <c r="Q236" i="127"/>
  <c r="P236" i="127"/>
  <c r="K236" i="127"/>
  <c r="K117" i="123"/>
  <c r="Q117" i="123"/>
  <c r="P117" i="123"/>
  <c r="Q316" i="117"/>
  <c r="K316" i="117"/>
  <c r="P316" i="117"/>
  <c r="K39" i="126"/>
  <c r="P39" i="126"/>
  <c r="Q39" i="126"/>
  <c r="Q166" i="126"/>
  <c r="P166" i="126"/>
  <c r="K166" i="126"/>
  <c r="P306" i="127"/>
  <c r="Q306" i="127"/>
  <c r="K306" i="127"/>
  <c r="P331" i="127"/>
  <c r="K331" i="127"/>
  <c r="Q331" i="127"/>
  <c r="K178" i="117"/>
  <c r="P178" i="117"/>
  <c r="Q178" i="117"/>
  <c r="K173" i="126"/>
  <c r="P173" i="126"/>
  <c r="Q173" i="126"/>
  <c r="K28" i="126"/>
  <c r="P28" i="126"/>
  <c r="Q28" i="126"/>
  <c r="Q97" i="126"/>
  <c r="P97" i="126"/>
  <c r="K97" i="126"/>
  <c r="K140" i="126"/>
  <c r="Q140" i="126"/>
  <c r="P140" i="126"/>
  <c r="Q127" i="126"/>
  <c r="P127" i="126"/>
  <c r="K127" i="126"/>
  <c r="Q59" i="126"/>
  <c r="K59" i="126"/>
  <c r="P59" i="126"/>
  <c r="P341" i="126"/>
  <c r="Q341" i="126"/>
  <c r="K341" i="126"/>
  <c r="Q156" i="127"/>
  <c r="K156" i="127"/>
  <c r="P156" i="127"/>
  <c r="U58" i="109"/>
  <c r="Q151" i="117"/>
  <c r="P151" i="117"/>
  <c r="K151" i="117"/>
  <c r="P107" i="125"/>
  <c r="K107" i="125"/>
  <c r="Q107" i="125"/>
  <c r="Q140" i="127"/>
  <c r="K140" i="127"/>
  <c r="P140" i="127"/>
  <c r="P361" i="125"/>
  <c r="K361" i="125"/>
  <c r="Q361" i="125"/>
  <c r="K212" i="126"/>
  <c r="P212" i="126"/>
  <c r="Q212" i="126"/>
  <c r="P363" i="126"/>
  <c r="K363" i="126"/>
  <c r="Q363" i="126"/>
  <c r="Q35" i="127"/>
  <c r="P35" i="127"/>
  <c r="K35" i="127"/>
  <c r="P327" i="127"/>
  <c r="Q327" i="127"/>
  <c r="K327" i="127"/>
  <c r="K98" i="123"/>
  <c r="Q98" i="123"/>
  <c r="P98" i="123"/>
  <c r="K66" i="126"/>
  <c r="P66" i="126"/>
  <c r="Q66" i="126"/>
  <c r="P325" i="127"/>
  <c r="Q325" i="127"/>
  <c r="K325" i="127"/>
  <c r="Q175" i="117"/>
  <c r="K175" i="117"/>
  <c r="P175" i="117"/>
  <c r="K322" i="125"/>
  <c r="P322" i="125"/>
  <c r="Q322" i="125"/>
  <c r="P99" i="126"/>
  <c r="Q99" i="126"/>
  <c r="K99" i="126"/>
  <c r="P53" i="127"/>
  <c r="Q53" i="127"/>
  <c r="K53" i="127"/>
  <c r="Q81" i="117"/>
  <c r="K81" i="117"/>
  <c r="P81" i="117"/>
  <c r="Q280" i="117"/>
  <c r="P280" i="117"/>
  <c r="K280" i="117"/>
  <c r="P238" i="124"/>
  <c r="K238" i="124"/>
  <c r="Q238" i="124"/>
  <c r="P157" i="126"/>
  <c r="K157" i="126"/>
  <c r="Q157" i="126"/>
  <c r="K149" i="127"/>
  <c r="Q149" i="127"/>
  <c r="P149" i="127"/>
  <c r="K243" i="127"/>
  <c r="P243" i="127"/>
  <c r="Q243" i="127"/>
  <c r="G78" i="108"/>
  <c r="G79" i="108"/>
  <c r="D10" i="107"/>
  <c r="Q54" i="117"/>
  <c r="K54" i="117"/>
  <c r="P54" i="117"/>
  <c r="Q77" i="126"/>
  <c r="K77" i="126"/>
  <c r="P77" i="126"/>
  <c r="K137" i="127"/>
  <c r="P137" i="127"/>
  <c r="Q137" i="127"/>
  <c r="Q178" i="127"/>
  <c r="K178" i="127"/>
  <c r="P178" i="127"/>
  <c r="Q62" i="117"/>
  <c r="K62" i="117"/>
  <c r="P62" i="117"/>
  <c r="Q81" i="123"/>
  <c r="P81" i="123"/>
  <c r="K81" i="123"/>
  <c r="P284" i="127"/>
  <c r="Q284" i="127"/>
  <c r="K284" i="127"/>
  <c r="Q46" i="126"/>
  <c r="P46" i="126"/>
  <c r="K46" i="126"/>
  <c r="Q256" i="126"/>
  <c r="K256" i="126"/>
  <c r="P256" i="126"/>
  <c r="Q269" i="126"/>
  <c r="K269" i="126"/>
  <c r="P269" i="126"/>
  <c r="K369" i="125"/>
  <c r="P369" i="125"/>
  <c r="Q369" i="125"/>
  <c r="Q125" i="127"/>
  <c r="K125" i="127"/>
  <c r="P125" i="127"/>
  <c r="K361" i="127"/>
  <c r="Q361" i="127"/>
  <c r="P361" i="127"/>
  <c r="Q28" i="117"/>
  <c r="P28" i="117"/>
  <c r="K28" i="117"/>
  <c r="Q291" i="117"/>
  <c r="P291" i="117"/>
  <c r="K291" i="117"/>
  <c r="P68" i="127"/>
  <c r="Q68" i="127"/>
  <c r="K68" i="127"/>
  <c r="K70" i="126"/>
  <c r="Q70" i="126"/>
  <c r="P70" i="126"/>
  <c r="K244" i="127"/>
  <c r="Q244" i="127"/>
  <c r="P244" i="127"/>
  <c r="D111" i="108"/>
  <c r="G111" i="108" s="1"/>
  <c r="E49" i="107"/>
  <c r="F268" i="107"/>
  <c r="D147" i="108" s="1"/>
  <c r="G147" i="108" s="1"/>
  <c r="E186" i="107"/>
  <c r="E120" i="108"/>
  <c r="G120" i="108" s="1"/>
  <c r="E119" i="108"/>
  <c r="G119" i="108" s="1"/>
  <c r="P34" i="117"/>
  <c r="Q34" i="117"/>
  <c r="K34" i="117"/>
  <c r="P278" i="117"/>
  <c r="K278" i="117"/>
  <c r="Q278" i="117"/>
  <c r="P245" i="124"/>
  <c r="Q245" i="124"/>
  <c r="K245" i="124"/>
  <c r="P376" i="124"/>
  <c r="K376" i="124"/>
  <c r="Q376" i="124"/>
  <c r="P292" i="124"/>
  <c r="K292" i="124"/>
  <c r="Q292" i="124"/>
  <c r="I168" i="108"/>
  <c r="H168" i="108"/>
  <c r="P110" i="124"/>
  <c r="K110" i="124"/>
  <c r="Q110" i="124"/>
  <c r="P163" i="124"/>
  <c r="K163" i="124"/>
  <c r="Q163" i="124"/>
  <c r="P166" i="125"/>
  <c r="K166" i="125"/>
  <c r="Q166" i="125"/>
  <c r="K240" i="126"/>
  <c r="Q240" i="126"/>
  <c r="P240" i="126"/>
  <c r="Q188" i="126"/>
  <c r="K188" i="126"/>
  <c r="P188" i="126"/>
  <c r="P223" i="127"/>
  <c r="K223" i="127"/>
  <c r="Q223" i="127"/>
  <c r="Q222" i="127"/>
  <c r="K222" i="127"/>
  <c r="P222" i="127"/>
  <c r="Q158" i="123"/>
  <c r="K158" i="123"/>
  <c r="P158" i="123"/>
  <c r="E83" i="107"/>
  <c r="D110" i="108"/>
  <c r="G110" i="108" s="1"/>
  <c r="Q19" i="127"/>
  <c r="K19" i="127"/>
  <c r="P19" i="127"/>
  <c r="Q255" i="127"/>
  <c r="K255" i="127"/>
  <c r="P255" i="127"/>
  <c r="P225" i="123"/>
  <c r="K225" i="123"/>
  <c r="Q225" i="123"/>
  <c r="P205" i="124"/>
  <c r="K205" i="124"/>
  <c r="Q205" i="124"/>
  <c r="P313" i="125"/>
  <c r="K313" i="125"/>
  <c r="Q313" i="125"/>
  <c r="P330" i="127"/>
  <c r="Q330" i="127"/>
  <c r="K330" i="127"/>
  <c r="P223" i="123"/>
  <c r="K223" i="123"/>
  <c r="Q223" i="123"/>
  <c r="Q369" i="123"/>
  <c r="K369" i="123"/>
  <c r="P369" i="123"/>
  <c r="P233" i="124"/>
  <c r="Q233" i="124"/>
  <c r="K233" i="124"/>
  <c r="Q59" i="123"/>
  <c r="K59" i="123"/>
  <c r="P59" i="123"/>
  <c r="Q114" i="123"/>
  <c r="K114" i="123"/>
  <c r="P114" i="123"/>
  <c r="P204" i="123"/>
  <c r="K204" i="123"/>
  <c r="Q204" i="123"/>
  <c r="P209" i="124"/>
  <c r="K209" i="124"/>
  <c r="Q209" i="124"/>
  <c r="F273" i="107"/>
  <c r="D152" i="108" s="1"/>
  <c r="G152" i="108" s="1"/>
  <c r="E130" i="107"/>
  <c r="F267" i="107"/>
  <c r="E63" i="107"/>
  <c r="E62" i="107"/>
  <c r="D67" i="108"/>
  <c r="G67" i="108" s="1"/>
  <c r="P200" i="117"/>
  <c r="K200" i="117"/>
  <c r="Q200" i="117"/>
  <c r="P26" i="123"/>
  <c r="K26" i="123"/>
  <c r="Q26" i="123"/>
  <c r="P178" i="125"/>
  <c r="Q178" i="125"/>
  <c r="K178" i="125"/>
  <c r="P234" i="125"/>
  <c r="Q234" i="125"/>
  <c r="K234" i="125"/>
  <c r="Q322" i="124"/>
  <c r="K322" i="124"/>
  <c r="P322" i="124"/>
  <c r="P104" i="125"/>
  <c r="Q104" i="125"/>
  <c r="K104" i="125"/>
  <c r="Q184" i="127"/>
  <c r="K184" i="127"/>
  <c r="P184" i="127"/>
  <c r="P113" i="117"/>
  <c r="Q113" i="117"/>
  <c r="K113" i="117"/>
  <c r="P226" i="124"/>
  <c r="Q226" i="124"/>
  <c r="K226" i="124"/>
  <c r="Q243" i="126"/>
  <c r="K243" i="126"/>
  <c r="P243" i="126"/>
  <c r="P52" i="127"/>
  <c r="Q52" i="127"/>
  <c r="K52" i="127"/>
  <c r="Q173" i="127"/>
  <c r="K173" i="127"/>
  <c r="P173" i="127"/>
  <c r="P116" i="124"/>
  <c r="K116" i="124"/>
  <c r="Q116" i="124"/>
  <c r="P277" i="124"/>
  <c r="Q277" i="124"/>
  <c r="K277" i="124"/>
  <c r="Q216" i="126"/>
  <c r="K216" i="126"/>
  <c r="P216" i="126"/>
  <c r="P174" i="127"/>
  <c r="K174" i="127"/>
  <c r="Q174" i="127"/>
  <c r="Q233" i="126"/>
  <c r="K233" i="126"/>
  <c r="P233" i="126"/>
  <c r="Q133" i="127"/>
  <c r="K133" i="127"/>
  <c r="P133" i="127"/>
  <c r="P299" i="126"/>
  <c r="Q299" i="126"/>
  <c r="K299" i="126"/>
  <c r="Q120" i="127"/>
  <c r="K120" i="127"/>
  <c r="P120" i="127"/>
  <c r="P229" i="123"/>
  <c r="K229" i="123"/>
  <c r="Q229" i="123"/>
  <c r="Q93" i="123"/>
  <c r="K93" i="123"/>
  <c r="P93" i="123"/>
  <c r="P74" i="124"/>
  <c r="Q74" i="124"/>
  <c r="K74" i="124"/>
  <c r="Q52" i="125"/>
  <c r="K52" i="125"/>
  <c r="P52" i="125"/>
  <c r="P34" i="126"/>
  <c r="Q34" i="126"/>
  <c r="K34" i="126"/>
  <c r="P319" i="125"/>
  <c r="K319" i="125"/>
  <c r="Q319" i="125"/>
  <c r="Q224" i="126"/>
  <c r="K224" i="126"/>
  <c r="P224" i="126"/>
  <c r="Q288" i="126"/>
  <c r="K288" i="126"/>
  <c r="P288" i="126"/>
  <c r="P124" i="123"/>
  <c r="K124" i="123"/>
  <c r="Q124" i="123"/>
  <c r="S376" i="117"/>
  <c r="J376" i="117"/>
  <c r="T376" i="117"/>
  <c r="P252" i="124"/>
  <c r="K252" i="124"/>
  <c r="Q252" i="124"/>
  <c r="M377" i="123"/>
  <c r="P38" i="124"/>
  <c r="Q38" i="124"/>
  <c r="K38" i="124"/>
  <c r="P43" i="117"/>
  <c r="K43" i="117"/>
  <c r="Q43" i="117"/>
  <c r="P70" i="117"/>
  <c r="Q70" i="117"/>
  <c r="K70" i="117"/>
  <c r="P104" i="117"/>
  <c r="Q104" i="117"/>
  <c r="K104" i="117"/>
  <c r="P138" i="117"/>
  <c r="K138" i="117"/>
  <c r="Q138" i="117"/>
  <c r="P208" i="117"/>
  <c r="Q208" i="117"/>
  <c r="K208" i="117"/>
  <c r="P157" i="123"/>
  <c r="Q157" i="123"/>
  <c r="K157" i="123"/>
  <c r="Q363" i="123"/>
  <c r="K363" i="123"/>
  <c r="P363" i="123"/>
  <c r="P44" i="124"/>
  <c r="Q44" i="124"/>
  <c r="K44" i="124"/>
  <c r="P218" i="124"/>
  <c r="Q218" i="124"/>
  <c r="K218" i="124"/>
  <c r="P220" i="124"/>
  <c r="Q220" i="124"/>
  <c r="K220" i="124"/>
  <c r="P92" i="125"/>
  <c r="K92" i="125"/>
  <c r="Q92" i="125"/>
  <c r="Q358" i="125"/>
  <c r="K358" i="125"/>
  <c r="P358" i="125"/>
  <c r="Q137" i="126"/>
  <c r="K137" i="126"/>
  <c r="P137" i="126"/>
  <c r="I162" i="108"/>
  <c r="H162" i="108"/>
  <c r="P25" i="124"/>
  <c r="K25" i="124"/>
  <c r="Q25" i="124"/>
  <c r="P152" i="124"/>
  <c r="K152" i="124"/>
  <c r="Q152" i="124"/>
  <c r="P309" i="124"/>
  <c r="K309" i="124"/>
  <c r="Q309" i="124"/>
  <c r="P311" i="125"/>
  <c r="Q311" i="125"/>
  <c r="K311" i="125"/>
  <c r="Q366" i="125"/>
  <c r="K366" i="125"/>
  <c r="P366" i="125"/>
  <c r="P49" i="125"/>
  <c r="Q49" i="125"/>
  <c r="K49" i="125"/>
  <c r="P320" i="125"/>
  <c r="K320" i="125"/>
  <c r="Q320" i="125"/>
  <c r="Q29" i="127"/>
  <c r="K29" i="127"/>
  <c r="P29" i="127"/>
  <c r="P124" i="127"/>
  <c r="Q124" i="127"/>
  <c r="K124" i="127"/>
  <c r="Q252" i="126"/>
  <c r="K252" i="126"/>
  <c r="P252" i="126"/>
  <c r="Q262" i="126"/>
  <c r="K262" i="126"/>
  <c r="P262" i="126"/>
  <c r="P210" i="126"/>
  <c r="K210" i="126"/>
  <c r="Q210" i="126"/>
  <c r="Q57" i="127"/>
  <c r="K57" i="127"/>
  <c r="P57" i="127"/>
  <c r="Q67" i="127"/>
  <c r="K67" i="127"/>
  <c r="P67" i="127"/>
  <c r="Q112" i="127"/>
  <c r="K112" i="127"/>
  <c r="P112" i="127"/>
  <c r="Q152" i="127"/>
  <c r="K152" i="127"/>
  <c r="P152" i="127"/>
  <c r="P83" i="127"/>
  <c r="K83" i="127"/>
  <c r="Q83" i="127"/>
  <c r="Q144" i="127"/>
  <c r="K144" i="127"/>
  <c r="P144" i="127"/>
  <c r="Q274" i="127"/>
  <c r="K274" i="127"/>
  <c r="P274" i="127"/>
  <c r="Q70" i="124"/>
  <c r="K70" i="124"/>
  <c r="P70" i="124"/>
  <c r="Q38" i="123"/>
  <c r="K38" i="123"/>
  <c r="P38" i="123"/>
  <c r="P192" i="124"/>
  <c r="Q192" i="124"/>
  <c r="K192" i="124"/>
  <c r="K248" i="117"/>
  <c r="Q248" i="117"/>
  <c r="P248" i="117"/>
  <c r="P41" i="123"/>
  <c r="Q41" i="123"/>
  <c r="K41" i="123"/>
  <c r="Q78" i="123"/>
  <c r="K78" i="123"/>
  <c r="P78" i="123"/>
  <c r="Q120" i="123"/>
  <c r="K120" i="123"/>
  <c r="P120" i="123"/>
  <c r="P166" i="117"/>
  <c r="K166" i="117"/>
  <c r="Q166" i="117"/>
  <c r="P244" i="117"/>
  <c r="Q244" i="117"/>
  <c r="K244" i="117"/>
  <c r="Q57" i="123"/>
  <c r="K57" i="123"/>
  <c r="P57" i="123"/>
  <c r="P201" i="124"/>
  <c r="K201" i="124"/>
  <c r="Q201" i="124"/>
  <c r="Q288" i="123"/>
  <c r="K288" i="123"/>
  <c r="P288" i="123"/>
  <c r="Q38" i="127"/>
  <c r="K38" i="127"/>
  <c r="P38" i="127"/>
  <c r="Q246" i="127"/>
  <c r="K246" i="127"/>
  <c r="P246" i="127"/>
  <c r="Q295" i="127"/>
  <c r="K295" i="127"/>
  <c r="P295" i="127"/>
  <c r="P148" i="124"/>
  <c r="K148" i="124"/>
  <c r="Q148" i="124"/>
  <c r="Q360" i="124"/>
  <c r="K360" i="124"/>
  <c r="P360" i="124"/>
  <c r="Q182" i="126"/>
  <c r="K182" i="126"/>
  <c r="P182" i="126"/>
  <c r="Q279" i="126"/>
  <c r="K279" i="126"/>
  <c r="P279" i="126"/>
  <c r="Q82" i="127"/>
  <c r="K82" i="127"/>
  <c r="P82" i="127"/>
  <c r="P215" i="127"/>
  <c r="K215" i="127"/>
  <c r="Q215" i="127"/>
  <c r="Q261" i="127"/>
  <c r="K261" i="127"/>
  <c r="P261" i="127"/>
  <c r="P206" i="123"/>
  <c r="K206" i="123"/>
  <c r="Q206" i="123"/>
  <c r="Q232" i="123"/>
  <c r="K232" i="123"/>
  <c r="P232" i="123"/>
  <c r="Q178" i="124"/>
  <c r="K178" i="124"/>
  <c r="P178" i="124"/>
  <c r="Q40" i="123"/>
  <c r="K40" i="123"/>
  <c r="P40" i="123"/>
  <c r="Q214" i="124"/>
  <c r="K214" i="124"/>
  <c r="P214" i="124"/>
  <c r="P190" i="124"/>
  <c r="Q190" i="124"/>
  <c r="K190" i="124"/>
  <c r="P282" i="126"/>
  <c r="K282" i="126"/>
  <c r="Q282" i="126"/>
  <c r="K359" i="124"/>
  <c r="Q359" i="124"/>
  <c r="P359" i="124"/>
  <c r="P286" i="125"/>
  <c r="K286" i="125"/>
  <c r="Q286" i="125"/>
  <c r="P108" i="124"/>
  <c r="K108" i="124"/>
  <c r="Q108" i="124"/>
  <c r="K189" i="126"/>
  <c r="Q189" i="126"/>
  <c r="P189" i="126"/>
  <c r="P79" i="126"/>
  <c r="Q79" i="126"/>
  <c r="K79" i="126"/>
  <c r="Q372" i="125"/>
  <c r="K372" i="125"/>
  <c r="P372" i="125"/>
  <c r="P332" i="127"/>
  <c r="Q332" i="127"/>
  <c r="K332" i="127"/>
  <c r="Q273" i="126"/>
  <c r="K273" i="126"/>
  <c r="P273" i="126"/>
  <c r="Q154" i="127"/>
  <c r="K154" i="127"/>
  <c r="P154" i="127"/>
  <c r="P338" i="127"/>
  <c r="Q338" i="127"/>
  <c r="K338" i="127"/>
  <c r="P88" i="117"/>
  <c r="Q88" i="117"/>
  <c r="K88" i="117"/>
  <c r="P219" i="123"/>
  <c r="K219" i="123"/>
  <c r="Q219" i="123"/>
  <c r="P200" i="123"/>
  <c r="K200" i="123"/>
  <c r="Q200" i="123"/>
  <c r="P62" i="125"/>
  <c r="K62" i="125"/>
  <c r="Q62" i="125"/>
  <c r="P35" i="117"/>
  <c r="Q35" i="117"/>
  <c r="K35" i="117"/>
  <c r="P96" i="117"/>
  <c r="Q96" i="117"/>
  <c r="K96" i="117"/>
  <c r="P130" i="117"/>
  <c r="Q130" i="117"/>
  <c r="K130" i="117"/>
  <c r="P183" i="117"/>
  <c r="K183" i="117"/>
  <c r="Q183" i="117"/>
  <c r="P270" i="117"/>
  <c r="K270" i="117"/>
  <c r="Q270" i="117"/>
  <c r="H68" i="108"/>
  <c r="I68" i="108"/>
  <c r="Q125" i="123"/>
  <c r="K125" i="123"/>
  <c r="P125" i="123"/>
  <c r="P259" i="123"/>
  <c r="Q259" i="123"/>
  <c r="K259" i="123"/>
  <c r="P291" i="123"/>
  <c r="K291" i="123"/>
  <c r="Q291" i="123"/>
  <c r="P345" i="125"/>
  <c r="K345" i="125"/>
  <c r="Q345" i="125"/>
  <c r="P59" i="124"/>
  <c r="K59" i="124"/>
  <c r="Q59" i="124"/>
  <c r="P128" i="125"/>
  <c r="Q128" i="125"/>
  <c r="K128" i="125"/>
  <c r="Q154" i="126"/>
  <c r="K154" i="126"/>
  <c r="P154" i="126"/>
  <c r="P90" i="125"/>
  <c r="Q90" i="125"/>
  <c r="K90" i="125"/>
  <c r="P49" i="126"/>
  <c r="Q49" i="126"/>
  <c r="K49" i="126"/>
  <c r="P120" i="124"/>
  <c r="K120" i="124"/>
  <c r="Q120" i="124"/>
  <c r="P173" i="124"/>
  <c r="K173" i="124"/>
  <c r="Q173" i="124"/>
  <c r="P369" i="124"/>
  <c r="K369" i="124"/>
  <c r="Q369" i="124"/>
  <c r="P269" i="124"/>
  <c r="Q269" i="124"/>
  <c r="K269" i="124"/>
  <c r="P30" i="125"/>
  <c r="Q30" i="125"/>
  <c r="K30" i="125"/>
  <c r="U377" i="125"/>
  <c r="T377" i="125"/>
  <c r="Q271" i="126"/>
  <c r="K271" i="126"/>
  <c r="P271" i="126"/>
  <c r="K229" i="127"/>
  <c r="P229" i="127"/>
  <c r="Q229" i="127"/>
  <c r="Q190" i="126"/>
  <c r="K190" i="126"/>
  <c r="P190" i="126"/>
  <c r="K221" i="127"/>
  <c r="Q221" i="127"/>
  <c r="P221" i="127"/>
  <c r="Q152" i="126"/>
  <c r="K152" i="126"/>
  <c r="P152" i="126"/>
  <c r="K128" i="127"/>
  <c r="Q128" i="127"/>
  <c r="P128" i="127"/>
  <c r="Q218" i="126"/>
  <c r="K218" i="126"/>
  <c r="P218" i="126"/>
  <c r="P204" i="127"/>
  <c r="Q204" i="127"/>
  <c r="K204" i="127"/>
  <c r="Q93" i="127"/>
  <c r="K93" i="127"/>
  <c r="P93" i="127"/>
  <c r="Q220" i="127"/>
  <c r="K220" i="127"/>
  <c r="P220" i="127"/>
  <c r="P102" i="127"/>
  <c r="K102" i="127"/>
  <c r="Q102" i="127"/>
  <c r="Q257" i="127"/>
  <c r="K257" i="127"/>
  <c r="P257" i="127"/>
  <c r="P166" i="127"/>
  <c r="Q166" i="127"/>
  <c r="K166" i="127"/>
  <c r="P343" i="127"/>
  <c r="Q343" i="127"/>
  <c r="K343" i="127"/>
  <c r="P106" i="123"/>
  <c r="Q106" i="123"/>
  <c r="K106" i="123"/>
  <c r="P18" i="123"/>
  <c r="K18" i="123"/>
  <c r="Q18" i="123"/>
  <c r="P149" i="123"/>
  <c r="Q149" i="123"/>
  <c r="K149" i="123"/>
  <c r="P351" i="124"/>
  <c r="K351" i="124"/>
  <c r="Q351" i="124"/>
  <c r="Q225" i="126"/>
  <c r="P225" i="126"/>
  <c r="K225" i="126"/>
  <c r="Q296" i="126"/>
  <c r="K296" i="126"/>
  <c r="P296" i="126"/>
  <c r="P147" i="126"/>
  <c r="K147" i="126"/>
  <c r="Q147" i="126"/>
  <c r="K117" i="127"/>
  <c r="Q117" i="127"/>
  <c r="P117" i="127"/>
  <c r="P113" i="127"/>
  <c r="K113" i="127"/>
  <c r="Q113" i="127"/>
  <c r="P70" i="123"/>
  <c r="Q70" i="123"/>
  <c r="K70" i="123"/>
  <c r="P136" i="125"/>
  <c r="Q136" i="125"/>
  <c r="K136" i="125"/>
  <c r="Q296" i="123"/>
  <c r="K296" i="123"/>
  <c r="P296" i="123"/>
  <c r="P67" i="124"/>
  <c r="K67" i="124"/>
  <c r="Q67" i="124"/>
  <c r="P60" i="125"/>
  <c r="Q60" i="125"/>
  <c r="K60" i="125"/>
  <c r="P31" i="124"/>
  <c r="K31" i="124"/>
  <c r="Q31" i="124"/>
  <c r="P232" i="126"/>
  <c r="K232" i="126"/>
  <c r="Q232" i="126"/>
  <c r="Q277" i="126"/>
  <c r="K277" i="126"/>
  <c r="P277" i="126"/>
  <c r="Q52" i="126"/>
  <c r="K52" i="126"/>
  <c r="P52" i="126"/>
  <c r="Q180" i="126"/>
  <c r="K180" i="126"/>
  <c r="P180" i="126"/>
  <c r="P156" i="124"/>
  <c r="K156" i="124"/>
  <c r="Q156" i="124"/>
  <c r="P225" i="125"/>
  <c r="K225" i="125"/>
  <c r="Q225" i="125"/>
  <c r="Q175" i="126"/>
  <c r="K175" i="126"/>
  <c r="P175" i="126"/>
  <c r="P155" i="126"/>
  <c r="K155" i="126"/>
  <c r="Q155" i="126"/>
  <c r="P234" i="127"/>
  <c r="Q234" i="127"/>
  <c r="K234" i="127"/>
  <c r="P340" i="117"/>
  <c r="Q340" i="117"/>
  <c r="K340" i="117"/>
  <c r="P217" i="123"/>
  <c r="K217" i="123"/>
  <c r="Q217" i="123"/>
  <c r="P349" i="124"/>
  <c r="Q349" i="124"/>
  <c r="K349" i="124"/>
  <c r="T25" i="115"/>
  <c r="S25" i="115"/>
  <c r="Q340" i="123"/>
  <c r="K340" i="123"/>
  <c r="P340" i="123"/>
  <c r="P266" i="124"/>
  <c r="K266" i="124"/>
  <c r="Q266" i="124"/>
  <c r="P117" i="125"/>
  <c r="Q117" i="125"/>
  <c r="K117" i="125"/>
  <c r="Q258" i="126"/>
  <c r="K258" i="126"/>
  <c r="P258" i="126"/>
  <c r="K119" i="127"/>
  <c r="Q119" i="127"/>
  <c r="P119" i="127"/>
  <c r="Q207" i="126"/>
  <c r="K207" i="126"/>
  <c r="P207" i="126"/>
  <c r="Q228" i="127"/>
  <c r="K228" i="127"/>
  <c r="P228" i="127"/>
  <c r="P147" i="127"/>
  <c r="Q147" i="127"/>
  <c r="K147" i="127"/>
  <c r="Q268" i="127"/>
  <c r="K268" i="127"/>
  <c r="P268" i="127"/>
  <c r="Q298" i="123"/>
  <c r="K298" i="123"/>
  <c r="P298" i="123"/>
  <c r="P60" i="117"/>
  <c r="Q60" i="117"/>
  <c r="K60" i="117"/>
  <c r="P331" i="117"/>
  <c r="K331" i="117"/>
  <c r="Q331" i="117"/>
  <c r="K66" i="123"/>
  <c r="Q66" i="123"/>
  <c r="P66" i="123"/>
  <c r="P341" i="124"/>
  <c r="Q341" i="124"/>
  <c r="K341" i="124"/>
  <c r="P65" i="124"/>
  <c r="K65" i="124"/>
  <c r="Q65" i="124"/>
  <c r="Q371" i="123"/>
  <c r="K371" i="123"/>
  <c r="P371" i="123"/>
  <c r="Q358" i="124"/>
  <c r="K358" i="124"/>
  <c r="P358" i="124"/>
  <c r="P183" i="126"/>
  <c r="K183" i="126"/>
  <c r="Q183" i="126"/>
  <c r="Q167" i="126"/>
  <c r="K167" i="126"/>
  <c r="P167" i="126"/>
  <c r="P113" i="126"/>
  <c r="K113" i="126"/>
  <c r="Q113" i="126"/>
  <c r="P92" i="126"/>
  <c r="K92" i="126"/>
  <c r="Q92" i="126"/>
  <c r="Q163" i="127"/>
  <c r="K163" i="127"/>
  <c r="P163" i="127"/>
  <c r="Q95" i="123"/>
  <c r="K95" i="123"/>
  <c r="P95" i="123"/>
  <c r="Q248" i="124"/>
  <c r="K248" i="124"/>
  <c r="P248" i="124"/>
  <c r="P71" i="126"/>
  <c r="Q71" i="126"/>
  <c r="K71" i="126"/>
  <c r="K297" i="126"/>
  <c r="Q297" i="126"/>
  <c r="P297" i="126"/>
  <c r="Q146" i="126"/>
  <c r="K146" i="126"/>
  <c r="P146" i="126"/>
  <c r="P107" i="123"/>
  <c r="Q107" i="123"/>
  <c r="K107" i="123"/>
  <c r="Q268" i="123"/>
  <c r="K268" i="123"/>
  <c r="P268" i="123"/>
  <c r="X59" i="109"/>
  <c r="Y59" i="109"/>
  <c r="I129" i="108"/>
  <c r="G141" i="108"/>
  <c r="H129" i="108"/>
  <c r="Q106" i="124"/>
  <c r="K106" i="124"/>
  <c r="P106" i="124"/>
  <c r="P60" i="126"/>
  <c r="Q60" i="126"/>
  <c r="K60" i="126"/>
  <c r="Q176" i="124"/>
  <c r="K176" i="124"/>
  <c r="P176" i="124"/>
  <c r="K106" i="126"/>
  <c r="Q106" i="126"/>
  <c r="P106" i="126"/>
  <c r="P19" i="124"/>
  <c r="K19" i="124"/>
  <c r="Q19" i="124"/>
  <c r="P146" i="124"/>
  <c r="K146" i="124"/>
  <c r="Q146" i="124"/>
  <c r="K178" i="126"/>
  <c r="Q178" i="126"/>
  <c r="P178" i="126"/>
  <c r="Q201" i="127"/>
  <c r="K201" i="127"/>
  <c r="P201" i="127"/>
  <c r="Q301" i="127"/>
  <c r="K301" i="127"/>
  <c r="P301" i="127"/>
  <c r="Q310" i="127"/>
  <c r="K310" i="127"/>
  <c r="P310" i="127"/>
  <c r="P315" i="127"/>
  <c r="Q315" i="127"/>
  <c r="K315" i="127"/>
  <c r="K83" i="123"/>
  <c r="P83" i="123"/>
  <c r="Q83" i="123"/>
  <c r="P244" i="126"/>
  <c r="Q244" i="126"/>
  <c r="K244" i="126"/>
  <c r="Q144" i="126"/>
  <c r="K144" i="126"/>
  <c r="P144" i="126"/>
  <c r="P39" i="115"/>
  <c r="Q39" i="115"/>
  <c r="G170" i="108"/>
  <c r="M19" i="115"/>
  <c r="E41" i="115"/>
  <c r="L19" i="115"/>
  <c r="P71" i="123"/>
  <c r="K71" i="123"/>
  <c r="Q71" i="123"/>
  <c r="Q65" i="123"/>
  <c r="K65" i="123"/>
  <c r="P65" i="123"/>
  <c r="T376" i="123"/>
  <c r="J376" i="123"/>
  <c r="S376" i="123"/>
  <c r="P191" i="117"/>
  <c r="K191" i="117"/>
  <c r="Q191" i="117"/>
  <c r="P261" i="117"/>
  <c r="K261" i="117"/>
  <c r="Q261" i="117"/>
  <c r="P348" i="117"/>
  <c r="K348" i="117"/>
  <c r="Q348" i="117"/>
  <c r="P204" i="125"/>
  <c r="Q204" i="125"/>
  <c r="K204" i="125"/>
  <c r="K142" i="126"/>
  <c r="Q142" i="126"/>
  <c r="P142" i="126"/>
  <c r="H166" i="108"/>
  <c r="I166" i="108"/>
  <c r="H164" i="108"/>
  <c r="H170" i="108" s="1"/>
  <c r="I164" i="108"/>
  <c r="P17" i="124"/>
  <c r="K17" i="124"/>
  <c r="Q17" i="124"/>
  <c r="P144" i="124"/>
  <c r="K144" i="124"/>
  <c r="Q144" i="124"/>
  <c r="P185" i="125"/>
  <c r="K185" i="125"/>
  <c r="Q185" i="125"/>
  <c r="P359" i="125"/>
  <c r="Q359" i="125"/>
  <c r="K359" i="125"/>
  <c r="P338" i="124"/>
  <c r="Q338" i="124"/>
  <c r="K338" i="124"/>
  <c r="P41" i="125"/>
  <c r="Q41" i="125"/>
  <c r="K41" i="125"/>
  <c r="P109" i="125"/>
  <c r="Q109" i="125"/>
  <c r="K109" i="125"/>
  <c r="Q340" i="126"/>
  <c r="K340" i="126"/>
  <c r="P340" i="126"/>
  <c r="Q88" i="126"/>
  <c r="K88" i="126"/>
  <c r="P88" i="126"/>
  <c r="K234" i="126"/>
  <c r="Q234" i="126"/>
  <c r="P234" i="126"/>
  <c r="P274" i="126"/>
  <c r="Q274" i="126"/>
  <c r="K274" i="126"/>
  <c r="Q226" i="126"/>
  <c r="K226" i="126"/>
  <c r="P226" i="126"/>
  <c r="Q199" i="126"/>
  <c r="K199" i="126"/>
  <c r="P199" i="126"/>
  <c r="Q46" i="127"/>
  <c r="K46" i="127"/>
  <c r="P46" i="127"/>
  <c r="Q101" i="127"/>
  <c r="K101" i="127"/>
  <c r="P101" i="127"/>
  <c r="K164" i="127"/>
  <c r="P164" i="127"/>
  <c r="Q164" i="127"/>
  <c r="Q190" i="127"/>
  <c r="K190" i="127"/>
  <c r="P190" i="127"/>
  <c r="Q72" i="127"/>
  <c r="K72" i="127"/>
  <c r="P72" i="127"/>
  <c r="K183" i="127"/>
  <c r="Q183" i="127"/>
  <c r="P183" i="127"/>
  <c r="Q209" i="127"/>
  <c r="K209" i="127"/>
  <c r="P209" i="127"/>
  <c r="P239" i="124"/>
  <c r="Q239" i="124"/>
  <c r="K239" i="124"/>
  <c r="P157" i="117"/>
  <c r="K157" i="117"/>
  <c r="Q157" i="117"/>
  <c r="P314" i="117"/>
  <c r="K314" i="117"/>
  <c r="Q314" i="117"/>
  <c r="P63" i="124"/>
  <c r="K63" i="124"/>
  <c r="Q63" i="124"/>
  <c r="P54" i="125"/>
  <c r="K54" i="125"/>
  <c r="Q54" i="125"/>
  <c r="P21" i="124"/>
  <c r="K21" i="124"/>
  <c r="Q21" i="124"/>
  <c r="P263" i="126"/>
  <c r="K263" i="126"/>
  <c r="Q263" i="126"/>
  <c r="Q364" i="125"/>
  <c r="K364" i="125"/>
  <c r="P364" i="125"/>
  <c r="P219" i="126"/>
  <c r="Q219" i="126"/>
  <c r="K219" i="126"/>
  <c r="Q59" i="127"/>
  <c r="K59" i="127"/>
  <c r="P59" i="127"/>
  <c r="Q235" i="126"/>
  <c r="K235" i="126"/>
  <c r="P235" i="126"/>
  <c r="Q254" i="126"/>
  <c r="K254" i="126"/>
  <c r="P254" i="126"/>
  <c r="Q135" i="127"/>
  <c r="K135" i="127"/>
  <c r="P135" i="127"/>
  <c r="Q322" i="127"/>
  <c r="K322" i="127"/>
  <c r="P322" i="127"/>
  <c r="P196" i="127"/>
  <c r="Q196" i="127"/>
  <c r="K196" i="127"/>
  <c r="Q58" i="109"/>
  <c r="P198" i="123"/>
  <c r="K198" i="123"/>
  <c r="Q198" i="123"/>
  <c r="P101" i="124"/>
  <c r="Q101" i="124"/>
  <c r="K101" i="124"/>
  <c r="P153" i="123"/>
  <c r="Q153" i="123"/>
  <c r="K153" i="123"/>
  <c r="P199" i="124"/>
  <c r="K199" i="124"/>
  <c r="Q199" i="124"/>
  <c r="P147" i="125"/>
  <c r="Q147" i="125"/>
  <c r="K147" i="125"/>
  <c r="P23" i="124"/>
  <c r="K23" i="124"/>
  <c r="Q23" i="124"/>
  <c r="P191" i="126"/>
  <c r="K191" i="126"/>
  <c r="Q191" i="126"/>
  <c r="Q131" i="127"/>
  <c r="K131" i="127"/>
  <c r="P131" i="127"/>
  <c r="Q99" i="127"/>
  <c r="K99" i="127"/>
  <c r="P99" i="127"/>
  <c r="P121" i="127"/>
  <c r="K121" i="127"/>
  <c r="Q121" i="127"/>
  <c r="P215" i="123"/>
  <c r="K215" i="123"/>
  <c r="Q215" i="123"/>
  <c r="P298" i="124"/>
  <c r="Q298" i="124"/>
  <c r="K298" i="124"/>
  <c r="Q101" i="123"/>
  <c r="K101" i="123"/>
  <c r="P101" i="123"/>
  <c r="Q48" i="123"/>
  <c r="K48" i="123"/>
  <c r="P48" i="123"/>
  <c r="P96" i="123"/>
  <c r="K96" i="123"/>
  <c r="Q96" i="123"/>
  <c r="Q302" i="123"/>
  <c r="K302" i="123"/>
  <c r="P302" i="123"/>
  <c r="P71" i="117"/>
  <c r="Q71" i="117"/>
  <c r="K71" i="117"/>
  <c r="P174" i="117"/>
  <c r="K174" i="117"/>
  <c r="Q174" i="117"/>
  <c r="P253" i="117"/>
  <c r="Q253" i="117"/>
  <c r="K253" i="117"/>
  <c r="P323" i="117"/>
  <c r="K323" i="117"/>
  <c r="Q323" i="117"/>
  <c r="I130" i="108"/>
  <c r="H130" i="108"/>
  <c r="I41" i="115"/>
  <c r="T19" i="115"/>
  <c r="S19" i="115"/>
  <c r="Q103" i="123"/>
  <c r="K103" i="123"/>
  <c r="P103" i="123"/>
  <c r="Q178" i="123"/>
  <c r="P178" i="123"/>
  <c r="K178" i="123"/>
  <c r="P323" i="123"/>
  <c r="Q323" i="123"/>
  <c r="K323" i="123"/>
  <c r="P207" i="124"/>
  <c r="K207" i="124"/>
  <c r="Q207" i="124"/>
  <c r="Q290" i="123"/>
  <c r="K290" i="123"/>
  <c r="P290" i="123"/>
  <c r="P203" i="124"/>
  <c r="K203" i="124"/>
  <c r="Q203" i="124"/>
  <c r="P228" i="124"/>
  <c r="Q228" i="124"/>
  <c r="K228" i="124"/>
  <c r="P73" i="125"/>
  <c r="K73" i="125"/>
  <c r="Q73" i="125"/>
  <c r="P34" i="125"/>
  <c r="Q34" i="125"/>
  <c r="K34" i="125"/>
  <c r="P79" i="125"/>
  <c r="Q79" i="125"/>
  <c r="K79" i="125"/>
  <c r="P41" i="126"/>
  <c r="Q41" i="126"/>
  <c r="K41" i="126"/>
  <c r="P112" i="124"/>
  <c r="K112" i="124"/>
  <c r="Q112" i="124"/>
  <c r="P165" i="124"/>
  <c r="K165" i="124"/>
  <c r="Q165" i="124"/>
  <c r="P317" i="124"/>
  <c r="K317" i="124"/>
  <c r="Q317" i="124"/>
  <c r="Q368" i="124"/>
  <c r="K368" i="124"/>
  <c r="P368" i="124"/>
  <c r="Q376" i="125"/>
  <c r="P376" i="125"/>
  <c r="K376" i="125"/>
  <c r="P111" i="126"/>
  <c r="Q111" i="126"/>
  <c r="K111" i="126"/>
  <c r="Q161" i="126"/>
  <c r="K161" i="126"/>
  <c r="P161" i="126"/>
  <c r="P119" i="126"/>
  <c r="K119" i="126"/>
  <c r="Q119" i="126"/>
  <c r="Q268" i="125"/>
  <c r="K268" i="125"/>
  <c r="P268" i="125"/>
  <c r="Q48" i="127"/>
  <c r="K48" i="127"/>
  <c r="P48" i="127"/>
  <c r="P346" i="126"/>
  <c r="K346" i="126"/>
  <c r="Q346" i="126"/>
  <c r="Q171" i="126"/>
  <c r="K171" i="126"/>
  <c r="P171" i="126"/>
  <c r="K132" i="127"/>
  <c r="Q132" i="127"/>
  <c r="P132" i="127"/>
  <c r="Q241" i="127"/>
  <c r="K241" i="127"/>
  <c r="P241" i="127"/>
  <c r="P242" i="127"/>
  <c r="K242" i="127"/>
  <c r="Q242" i="127"/>
  <c r="Q91" i="127"/>
  <c r="K91" i="127"/>
  <c r="P91" i="127"/>
  <c r="Q165" i="127"/>
  <c r="K165" i="127"/>
  <c r="P165" i="127"/>
  <c r="Q358" i="127"/>
  <c r="K358" i="127"/>
  <c r="P358" i="127"/>
  <c r="Q364" i="127"/>
  <c r="K364" i="127"/>
  <c r="P364" i="127"/>
  <c r="P52" i="117"/>
  <c r="Q52" i="117"/>
  <c r="K52" i="117"/>
  <c r="P26" i="117"/>
  <c r="K26" i="117"/>
  <c r="Q26" i="117"/>
  <c r="Q160" i="125"/>
  <c r="K160" i="125"/>
  <c r="P160" i="125"/>
  <c r="P94" i="127"/>
  <c r="K94" i="127"/>
  <c r="Q94" i="127"/>
  <c r="P332" i="125"/>
  <c r="Q332" i="125"/>
  <c r="K332" i="125"/>
  <c r="K81" i="127"/>
  <c r="Q81" i="127"/>
  <c r="P81" i="127"/>
  <c r="P138" i="126"/>
  <c r="Q138" i="126"/>
  <c r="K138" i="126"/>
  <c r="P324" i="127"/>
  <c r="Q324" i="127"/>
  <c r="K324" i="127"/>
  <c r="Q74" i="127"/>
  <c r="K74" i="127"/>
  <c r="P74" i="127"/>
  <c r="Q63" i="127"/>
  <c r="K63" i="127"/>
  <c r="P63" i="127"/>
  <c r="P221" i="123"/>
  <c r="K221" i="123"/>
  <c r="Q221" i="123"/>
  <c r="P202" i="123"/>
  <c r="K202" i="123"/>
  <c r="Q202" i="123"/>
  <c r="P299" i="123"/>
  <c r="Q299" i="123"/>
  <c r="K299" i="123"/>
  <c r="Q232" i="125"/>
  <c r="K232" i="125"/>
  <c r="P232" i="125"/>
  <c r="P367" i="125"/>
  <c r="Q367" i="125"/>
  <c r="K367" i="125"/>
  <c r="P258" i="124"/>
  <c r="K258" i="124"/>
  <c r="Q258" i="124"/>
  <c r="P324" i="125"/>
  <c r="Q324" i="125"/>
  <c r="K324" i="125"/>
  <c r="Q281" i="126"/>
  <c r="K281" i="126"/>
  <c r="P281" i="126"/>
  <c r="P290" i="124"/>
  <c r="Q290" i="124"/>
  <c r="K290" i="124"/>
  <c r="P237" i="124"/>
  <c r="Q237" i="124"/>
  <c r="K237" i="124"/>
  <c r="P343" i="124"/>
  <c r="K343" i="124"/>
  <c r="Q343" i="124"/>
  <c r="P29" i="124"/>
  <c r="K29" i="124"/>
  <c r="Q29" i="124"/>
  <c r="Q268" i="124"/>
  <c r="P268" i="124"/>
  <c r="K268" i="124"/>
  <c r="Q233" i="127"/>
  <c r="K233" i="127"/>
  <c r="P233" i="127"/>
  <c r="P75" i="127"/>
  <c r="K75" i="127"/>
  <c r="Q75" i="127"/>
  <c r="Q89" i="127"/>
  <c r="K89" i="127"/>
  <c r="P89" i="127"/>
  <c r="P326" i="127"/>
  <c r="Q326" i="127"/>
  <c r="K326" i="127"/>
  <c r="P82" i="124"/>
  <c r="Q82" i="124"/>
  <c r="K82" i="124"/>
  <c r="L25" i="115"/>
  <c r="M25" i="115"/>
  <c r="Q84" i="123"/>
  <c r="K84" i="123"/>
  <c r="P84" i="123"/>
  <c r="P18" i="117"/>
  <c r="Q18" i="117"/>
  <c r="K18" i="117"/>
  <c r="P222" i="124"/>
  <c r="Q222" i="124"/>
  <c r="K222" i="124"/>
  <c r="P211" i="124"/>
  <c r="K211" i="124"/>
  <c r="Q211" i="124"/>
  <c r="Q124" i="125"/>
  <c r="K124" i="125"/>
  <c r="P124" i="125"/>
  <c r="P169" i="124"/>
  <c r="K169" i="124"/>
  <c r="Q169" i="124"/>
  <c r="P30" i="127"/>
  <c r="Q30" i="127"/>
  <c r="K30" i="127"/>
  <c r="Q110" i="127"/>
  <c r="K110" i="127"/>
  <c r="P110" i="127"/>
  <c r="Q366" i="124"/>
  <c r="K366" i="124"/>
  <c r="P366" i="124"/>
  <c r="K208" i="126"/>
  <c r="Q208" i="126"/>
  <c r="P208" i="126"/>
  <c r="Q197" i="126"/>
  <c r="K197" i="126"/>
  <c r="P197" i="126"/>
  <c r="Q241" i="126"/>
  <c r="K241" i="126"/>
  <c r="P241" i="126"/>
  <c r="K100" i="127"/>
  <c r="Q100" i="127"/>
  <c r="P100" i="127"/>
  <c r="Q211" i="127"/>
  <c r="K211" i="127"/>
  <c r="P211" i="127"/>
  <c r="P175" i="124"/>
  <c r="K175" i="124"/>
  <c r="Q175" i="124"/>
  <c r="P22" i="125"/>
  <c r="Q22" i="125"/>
  <c r="K22" i="125"/>
  <c r="Q340" i="124"/>
  <c r="P340" i="124"/>
  <c r="K340" i="124"/>
  <c r="Q298" i="126"/>
  <c r="K298" i="126"/>
  <c r="P298" i="126"/>
  <c r="Q192" i="127"/>
  <c r="K192" i="127"/>
  <c r="P192" i="127"/>
  <c r="Q312" i="127"/>
  <c r="K312" i="127"/>
  <c r="P312" i="127"/>
  <c r="P247" i="124"/>
  <c r="Q247" i="124"/>
  <c r="K247" i="124"/>
  <c r="P241" i="124"/>
  <c r="Q241" i="124"/>
  <c r="K241" i="124"/>
  <c r="P150" i="124"/>
  <c r="K150" i="124"/>
  <c r="Q150" i="124"/>
  <c r="Q171" i="127"/>
  <c r="K171" i="127"/>
  <c r="P171" i="127"/>
  <c r="P193" i="127"/>
  <c r="Q193" i="127"/>
  <c r="K193" i="127"/>
  <c r="Q270" i="127"/>
  <c r="K270" i="127"/>
  <c r="P270" i="127"/>
  <c r="P214" i="127"/>
  <c r="K214" i="127"/>
  <c r="Q214" i="127"/>
  <c r="G235" i="107"/>
  <c r="P219" i="117"/>
  <c r="Q219" i="117"/>
  <c r="K219" i="117"/>
  <c r="P297" i="117"/>
  <c r="K297" i="117"/>
  <c r="Q297" i="117"/>
  <c r="K16" i="115"/>
  <c r="K19" i="115" s="1"/>
  <c r="Q16" i="115"/>
  <c r="P16" i="115"/>
  <c r="J19" i="115"/>
  <c r="K77" i="123"/>
  <c r="P77" i="123"/>
  <c r="Q77" i="123"/>
  <c r="P126" i="123"/>
  <c r="K126" i="123"/>
  <c r="Q126" i="123"/>
  <c r="P53" i="124"/>
  <c r="K53" i="124"/>
  <c r="Q53" i="124"/>
  <c r="Q142" i="124"/>
  <c r="K142" i="124"/>
  <c r="P142" i="124"/>
  <c r="Q371" i="124"/>
  <c r="P371" i="124"/>
  <c r="K371" i="124"/>
  <c r="P343" i="125"/>
  <c r="K343" i="125"/>
  <c r="Q343" i="125"/>
  <c r="K153" i="126"/>
  <c r="Q153" i="126"/>
  <c r="P153" i="126"/>
  <c r="P164" i="126"/>
  <c r="Q164" i="126"/>
  <c r="K164" i="126"/>
  <c r="P236" i="126"/>
  <c r="K236" i="126"/>
  <c r="Q236" i="126"/>
  <c r="Q40" i="127"/>
  <c r="K40" i="127"/>
  <c r="P40" i="127"/>
  <c r="P372" i="126"/>
  <c r="K372" i="126"/>
  <c r="Q372" i="126"/>
  <c r="P136" i="127"/>
  <c r="Q136" i="127"/>
  <c r="K136" i="127"/>
  <c r="S376" i="126"/>
  <c r="J376" i="126"/>
  <c r="T376" i="126"/>
  <c r="Q366" i="127"/>
  <c r="K366" i="127"/>
  <c r="P366" i="127"/>
  <c r="T376" i="127"/>
  <c r="J376" i="127"/>
  <c r="S376" i="127"/>
  <c r="P49" i="123"/>
  <c r="K49" i="123"/>
  <c r="Q49" i="123"/>
  <c r="P114" i="124"/>
  <c r="K114" i="124"/>
  <c r="Q114" i="124"/>
  <c r="Q242" i="125"/>
  <c r="K242" i="125"/>
  <c r="P242" i="125"/>
  <c r="K134" i="126"/>
  <c r="Q134" i="126"/>
  <c r="P134" i="126"/>
  <c r="Q108" i="127"/>
  <c r="K108" i="127"/>
  <c r="P108" i="127"/>
  <c r="P60" i="127"/>
  <c r="Q60" i="127"/>
  <c r="K60" i="127"/>
  <c r="P210" i="123"/>
  <c r="K210" i="123"/>
  <c r="Q210" i="123"/>
  <c r="K124" i="124"/>
  <c r="P124" i="124"/>
  <c r="Q124" i="124"/>
  <c r="P157" i="125"/>
  <c r="K157" i="125"/>
  <c r="Q157" i="125"/>
  <c r="P243" i="124"/>
  <c r="Q243" i="124"/>
  <c r="K243" i="124"/>
  <c r="P60" i="123"/>
  <c r="K60" i="123"/>
  <c r="Q60" i="123"/>
  <c r="P227" i="117"/>
  <c r="K227" i="117"/>
  <c r="Q227" i="117"/>
  <c r="P322" i="117"/>
  <c r="K322" i="117"/>
  <c r="Q322" i="117"/>
  <c r="P84" i="124"/>
  <c r="Q84" i="124"/>
  <c r="K84" i="124"/>
  <c r="Q67" i="123"/>
  <c r="K67" i="123"/>
  <c r="P67" i="123"/>
  <c r="Q176" i="117"/>
  <c r="K176" i="117"/>
  <c r="P176" i="117"/>
  <c r="Q196" i="123"/>
  <c r="K196" i="123"/>
  <c r="P196" i="123"/>
  <c r="P331" i="123"/>
  <c r="Q331" i="123"/>
  <c r="K331" i="123"/>
  <c r="K374" i="123"/>
  <c r="Q374" i="123"/>
  <c r="P374" i="123"/>
  <c r="Q230" i="123"/>
  <c r="K230" i="123"/>
  <c r="P230" i="123"/>
  <c r="P46" i="124"/>
  <c r="Q46" i="124"/>
  <c r="K46" i="124"/>
  <c r="P223" i="125"/>
  <c r="Q223" i="125"/>
  <c r="K223" i="125"/>
  <c r="P319" i="124"/>
  <c r="K319" i="124"/>
  <c r="Q319" i="124"/>
  <c r="P79" i="117"/>
  <c r="Q79" i="117"/>
  <c r="K79" i="117"/>
  <c r="Q46" i="123"/>
  <c r="K46" i="123"/>
  <c r="P46" i="123"/>
  <c r="K102" i="123"/>
  <c r="Q102" i="123"/>
  <c r="P102" i="123"/>
  <c r="Q112" i="123"/>
  <c r="K112" i="123"/>
  <c r="P112" i="123"/>
  <c r="P255" i="123"/>
  <c r="Q255" i="123"/>
  <c r="K255" i="123"/>
  <c r="P55" i="124"/>
  <c r="K55" i="124"/>
  <c r="Q55" i="124"/>
  <c r="P81" i="125"/>
  <c r="K81" i="125"/>
  <c r="Q81" i="125"/>
  <c r="P330" i="124"/>
  <c r="Q330" i="124"/>
  <c r="K330" i="124"/>
  <c r="U377" i="124"/>
  <c r="T377" i="124"/>
  <c r="P300" i="124"/>
  <c r="K300" i="124"/>
  <c r="Q300" i="124"/>
  <c r="P149" i="125"/>
  <c r="K149" i="125"/>
  <c r="Q149" i="125"/>
  <c r="Q265" i="127"/>
  <c r="K265" i="127"/>
  <c r="P265" i="127"/>
  <c r="P71" i="125"/>
  <c r="Q71" i="125"/>
  <c r="K71" i="125"/>
  <c r="P155" i="125"/>
  <c r="Q155" i="125"/>
  <c r="K155" i="125"/>
  <c r="Q145" i="126"/>
  <c r="P145" i="126"/>
  <c r="K145" i="126"/>
  <c r="Q278" i="127"/>
  <c r="K278" i="127"/>
  <c r="P278" i="127"/>
  <c r="I167" i="108"/>
  <c r="H167" i="108"/>
  <c r="Q293" i="123"/>
  <c r="P293" i="123"/>
  <c r="K293" i="123"/>
  <c r="P118" i="124"/>
  <c r="K118" i="124"/>
  <c r="Q118" i="124"/>
  <c r="P171" i="124"/>
  <c r="K171" i="124"/>
  <c r="Q171" i="124"/>
  <c r="Q286" i="124"/>
  <c r="K286" i="124"/>
  <c r="P286" i="124"/>
  <c r="Q169" i="126"/>
  <c r="K169" i="126"/>
  <c r="P169" i="126"/>
  <c r="P172" i="126"/>
  <c r="Q172" i="126"/>
  <c r="K172" i="126"/>
  <c r="P255" i="126"/>
  <c r="Q255" i="126"/>
  <c r="K255" i="126"/>
  <c r="P41" i="127"/>
  <c r="Q41" i="127"/>
  <c r="K41" i="127"/>
  <c r="Q203" i="127"/>
  <c r="K203" i="127"/>
  <c r="P203" i="127"/>
  <c r="Q27" i="127"/>
  <c r="K27" i="127"/>
  <c r="P27" i="127"/>
  <c r="Q80" i="127"/>
  <c r="K80" i="127"/>
  <c r="P80" i="127"/>
  <c r="P155" i="127"/>
  <c r="Q155" i="127"/>
  <c r="K155" i="127"/>
  <c r="P232" i="127"/>
  <c r="Q232" i="127"/>
  <c r="K232" i="127"/>
  <c r="Q308" i="127"/>
  <c r="K308" i="127"/>
  <c r="P308" i="127"/>
  <c r="Q304" i="127"/>
  <c r="K304" i="127"/>
  <c r="P304" i="127"/>
  <c r="Q34" i="124"/>
  <c r="K34" i="124"/>
  <c r="P34" i="124"/>
  <c r="P184" i="124"/>
  <c r="Q184" i="124"/>
  <c r="K184" i="124"/>
  <c r="E85" i="107"/>
  <c r="D83" i="108" s="1"/>
  <c r="D85" i="108"/>
  <c r="G85" i="108" s="1"/>
  <c r="P289" i="117"/>
  <c r="K289" i="117"/>
  <c r="Q289" i="117"/>
  <c r="Q32" i="124"/>
  <c r="K32" i="124"/>
  <c r="P32" i="124"/>
  <c r="Q301" i="123"/>
  <c r="P301" i="123"/>
  <c r="K301" i="123"/>
  <c r="Q214" i="125"/>
  <c r="P214" i="125"/>
  <c r="K214" i="125"/>
  <c r="Q135" i="126"/>
  <c r="K135" i="126"/>
  <c r="P135" i="126"/>
  <c r="P100" i="126"/>
  <c r="K100" i="126"/>
  <c r="Q100" i="126"/>
  <c r="P366" i="126"/>
  <c r="K366" i="126"/>
  <c r="Q366" i="126"/>
  <c r="Q146" i="127"/>
  <c r="K146" i="127"/>
  <c r="P146" i="127"/>
  <c r="P359" i="127"/>
  <c r="Q359" i="127"/>
  <c r="K359" i="127"/>
  <c r="P58" i="109"/>
  <c r="F11" i="109" s="1"/>
  <c r="K121" i="123"/>
  <c r="Q121" i="123"/>
  <c r="P121" i="123"/>
  <c r="P61" i="124"/>
  <c r="K61" i="124"/>
  <c r="Q61" i="124"/>
  <c r="P24" i="126"/>
  <c r="K24" i="126"/>
  <c r="Q24" i="126"/>
  <c r="P22" i="126"/>
  <c r="Q22" i="126"/>
  <c r="K22" i="126"/>
  <c r="Q163" i="126"/>
  <c r="K163" i="126"/>
  <c r="P163" i="126"/>
  <c r="Q209" i="126"/>
  <c r="K209" i="126"/>
  <c r="P209" i="126"/>
  <c r="P335" i="126"/>
  <c r="K335" i="126"/>
  <c r="Q335" i="126"/>
  <c r="P64" i="127"/>
  <c r="Q64" i="127"/>
  <c r="K64" i="127"/>
  <c r="Q21" i="127"/>
  <c r="K21" i="127"/>
  <c r="P21" i="127"/>
  <c r="Q293" i="127"/>
  <c r="K293" i="127"/>
  <c r="P293" i="127"/>
  <c r="P227" i="123"/>
  <c r="K227" i="123"/>
  <c r="Q227" i="123"/>
  <c r="Q76" i="123"/>
  <c r="K76" i="123"/>
  <c r="P76" i="123"/>
  <c r="P115" i="123"/>
  <c r="K115" i="123"/>
  <c r="Q115" i="123"/>
  <c r="P208" i="123"/>
  <c r="K208" i="123"/>
  <c r="Q208" i="123"/>
  <c r="Q86" i="123"/>
  <c r="K86" i="123"/>
  <c r="P86" i="123"/>
  <c r="Q25" i="115"/>
  <c r="P25" i="115"/>
  <c r="P121" i="117"/>
  <c r="Q121" i="117"/>
  <c r="K121" i="117"/>
  <c r="P145" i="123"/>
  <c r="Q145" i="123"/>
  <c r="K145" i="123"/>
  <c r="Q196" i="125"/>
  <c r="K196" i="125"/>
  <c r="P196" i="125"/>
  <c r="P197" i="124"/>
  <c r="K197" i="124"/>
  <c r="Q197" i="124"/>
  <c r="K172" i="127"/>
  <c r="Q172" i="127"/>
  <c r="P172" i="127"/>
  <c r="P202" i="126"/>
  <c r="K202" i="126"/>
  <c r="Q202" i="126"/>
  <c r="P27" i="124"/>
  <c r="K27" i="124"/>
  <c r="Q27" i="124"/>
  <c r="P154" i="124"/>
  <c r="K154" i="124"/>
  <c r="Q154" i="124"/>
  <c r="Q222" i="126"/>
  <c r="K222" i="126"/>
  <c r="P222" i="126"/>
  <c r="Q70" i="125"/>
  <c r="P70" i="125"/>
  <c r="K70" i="125"/>
  <c r="P348" i="126"/>
  <c r="Q348" i="126"/>
  <c r="K348" i="126"/>
  <c r="P351" i="125"/>
  <c r="K351" i="125"/>
  <c r="Q351" i="125"/>
  <c r="P227" i="126"/>
  <c r="K227" i="126"/>
  <c r="Q227" i="126"/>
  <c r="Q201" i="126"/>
  <c r="K201" i="126"/>
  <c r="P201" i="126"/>
  <c r="Q260" i="126"/>
  <c r="K260" i="126"/>
  <c r="P260" i="126"/>
  <c r="P49" i="127"/>
  <c r="Q49" i="127"/>
  <c r="K49" i="127"/>
  <c r="Q182" i="127"/>
  <c r="K182" i="127"/>
  <c r="P182" i="127"/>
  <c r="M377" i="126"/>
  <c r="P185" i="127"/>
  <c r="K185" i="127"/>
  <c r="Q185" i="127"/>
  <c r="P367" i="127"/>
  <c r="K367" i="127"/>
  <c r="Q367" i="127"/>
  <c r="Q131" i="123"/>
  <c r="K131" i="123"/>
  <c r="P131" i="123"/>
  <c r="P263" i="123"/>
  <c r="Q263" i="123"/>
  <c r="K263" i="123"/>
  <c r="P57" i="124"/>
  <c r="K57" i="124"/>
  <c r="Q57" i="124"/>
  <c r="P98" i="125"/>
  <c r="Q98" i="125"/>
  <c r="K98" i="125"/>
  <c r="P167" i="124"/>
  <c r="K167" i="124"/>
  <c r="Q167" i="124"/>
  <c r="P193" i="125"/>
  <c r="K193" i="125"/>
  <c r="Q193" i="125"/>
  <c r="Q124" i="126"/>
  <c r="K124" i="126"/>
  <c r="P124" i="126"/>
  <c r="P291" i="126"/>
  <c r="K291" i="126"/>
  <c r="Q291" i="126"/>
  <c r="P100" i="125"/>
  <c r="K100" i="125"/>
  <c r="Q100" i="125"/>
  <c r="P149" i="117"/>
  <c r="K149" i="117"/>
  <c r="Q149" i="117"/>
  <c r="P306" i="117"/>
  <c r="K306" i="117"/>
  <c r="Q306" i="117"/>
  <c r="P36" i="124"/>
  <c r="Q36" i="124"/>
  <c r="K36" i="124"/>
  <c r="P215" i="125"/>
  <c r="Q215" i="125"/>
  <c r="K215" i="125"/>
  <c r="P161" i="124"/>
  <c r="K161" i="124"/>
  <c r="Q161" i="124"/>
  <c r="Q239" i="127"/>
  <c r="K239" i="127"/>
  <c r="P239" i="127"/>
  <c r="P93" i="124"/>
  <c r="Q93" i="124"/>
  <c r="K93" i="124"/>
  <c r="P182" i="124"/>
  <c r="Q182" i="124"/>
  <c r="K182" i="124"/>
  <c r="P174" i="125"/>
  <c r="K174" i="125"/>
  <c r="Q174" i="125"/>
  <c r="P334" i="125"/>
  <c r="K334" i="125"/>
  <c r="Q334" i="125"/>
  <c r="P361" i="124"/>
  <c r="Q361" i="124"/>
  <c r="K361" i="124"/>
  <c r="P22" i="127"/>
  <c r="Q22" i="127"/>
  <c r="K22" i="127"/>
  <c r="Q290" i="126"/>
  <c r="K290" i="126"/>
  <c r="P290" i="126"/>
  <c r="Q118" i="127"/>
  <c r="K118" i="127"/>
  <c r="P118" i="127"/>
  <c r="P351" i="127"/>
  <c r="Q351" i="127"/>
  <c r="K351" i="127"/>
  <c r="P24" i="115"/>
  <c r="Q24" i="115"/>
  <c r="K24" i="115"/>
  <c r="K25" i="115" s="1"/>
  <c r="P236" i="117"/>
  <c r="K236" i="117"/>
  <c r="Q236" i="117"/>
  <c r="P79" i="123"/>
  <c r="K79" i="123"/>
  <c r="Q79" i="123"/>
  <c r="Q104" i="124"/>
  <c r="K104" i="124"/>
  <c r="P104" i="124"/>
  <c r="P160" i="126"/>
  <c r="K160" i="126"/>
  <c r="Q160" i="126"/>
  <c r="Q363" i="124"/>
  <c r="P363" i="124"/>
  <c r="K363" i="124"/>
  <c r="Q304" i="125"/>
  <c r="K304" i="125"/>
  <c r="P304" i="125"/>
  <c r="P30" i="126"/>
  <c r="K30" i="126"/>
  <c r="Q30" i="126"/>
  <c r="P364" i="126"/>
  <c r="Q364" i="126"/>
  <c r="K364" i="126"/>
  <c r="K70" i="127"/>
  <c r="Q70" i="127"/>
  <c r="P70" i="127"/>
  <c r="G143" i="108" l="1"/>
  <c r="G142" i="108"/>
  <c r="Q59" i="109"/>
  <c r="I170" i="108"/>
  <c r="I141" i="108"/>
  <c r="G171" i="108"/>
  <c r="G172" i="108"/>
  <c r="G35" i="108"/>
  <c r="G12" i="108"/>
  <c r="D84" i="108"/>
  <c r="G84" i="108" s="1"/>
  <c r="G83" i="108"/>
  <c r="S41" i="115"/>
  <c r="J41" i="115"/>
  <c r="E10" i="115"/>
  <c r="T41" i="115"/>
  <c r="I42" i="115"/>
  <c r="H67" i="108"/>
  <c r="I67" i="108"/>
  <c r="E70" i="108"/>
  <c r="G70" i="108" s="1"/>
  <c r="G71" i="108" s="1"/>
  <c r="E53" i="107"/>
  <c r="E54" i="107" s="1"/>
  <c r="D23" i="108"/>
  <c r="D90" i="108"/>
  <c r="K376" i="127"/>
  <c r="P376" i="127"/>
  <c r="Q376" i="127"/>
  <c r="Q19" i="115"/>
  <c r="P19" i="115"/>
  <c r="E65" i="107"/>
  <c r="D42" i="108"/>
  <c r="G42" i="108" s="1"/>
  <c r="I152" i="108"/>
  <c r="H152" i="108"/>
  <c r="I110" i="108"/>
  <c r="H110" i="108"/>
  <c r="E113" i="108"/>
  <c r="G113" i="108" s="1"/>
  <c r="G114" i="108" s="1"/>
  <c r="K120" i="108"/>
  <c r="H120" i="108"/>
  <c r="I111" i="108"/>
  <c r="H111" i="108"/>
  <c r="U377" i="127"/>
  <c r="T377" i="127"/>
  <c r="U377" i="126"/>
  <c r="T377" i="126"/>
  <c r="P376" i="123"/>
  <c r="K376" i="123"/>
  <c r="Q376" i="123"/>
  <c r="H141" i="108"/>
  <c r="U377" i="117"/>
  <c r="T377" i="117"/>
  <c r="G124" i="108"/>
  <c r="K119" i="108"/>
  <c r="H119" i="108"/>
  <c r="H124" i="108" s="1"/>
  <c r="H85" i="108"/>
  <c r="I85" i="108"/>
  <c r="Q376" i="126"/>
  <c r="P376" i="126"/>
  <c r="K376" i="126"/>
  <c r="T377" i="123"/>
  <c r="U377" i="123"/>
  <c r="L41" i="115"/>
  <c r="E11" i="115" s="1"/>
  <c r="E9" i="115"/>
  <c r="M41" i="115"/>
  <c r="K376" i="117"/>
  <c r="P376" i="117"/>
  <c r="Q376" i="117"/>
  <c r="D146" i="108"/>
  <c r="G146" i="108" s="1"/>
  <c r="F269" i="107"/>
  <c r="D148" i="108" s="1"/>
  <c r="G148" i="108" s="1"/>
  <c r="I147" i="108"/>
  <c r="H147" i="108"/>
  <c r="G72" i="108" l="1"/>
  <c r="G73" i="108"/>
  <c r="G115" i="108"/>
  <c r="G116" i="108"/>
  <c r="M42" i="115"/>
  <c r="G125" i="108"/>
  <c r="G126" i="108"/>
  <c r="K124" i="108"/>
  <c r="H42" i="108"/>
  <c r="I42" i="108"/>
  <c r="D40" i="108"/>
  <c r="D47" i="108"/>
  <c r="U42" i="115"/>
  <c r="T42" i="115"/>
  <c r="I83" i="108"/>
  <c r="E86" i="108"/>
  <c r="G86" i="108" s="1"/>
  <c r="H83" i="108"/>
  <c r="H70" i="108"/>
  <c r="I70" i="108"/>
  <c r="I71" i="108" s="1"/>
  <c r="H148" i="108"/>
  <c r="I148" i="108"/>
  <c r="D91" i="108"/>
  <c r="D94" i="108"/>
  <c r="G94" i="108" s="1"/>
  <c r="G90" i="108"/>
  <c r="D26" i="108"/>
  <c r="G26" i="108" s="1"/>
  <c r="G23" i="108"/>
  <c r="D24" i="108"/>
  <c r="G24" i="108" s="1"/>
  <c r="D25" i="108"/>
  <c r="G25" i="108" s="1"/>
  <c r="I84" i="108"/>
  <c r="H84" i="108"/>
  <c r="H146" i="108"/>
  <c r="H155" i="108" s="1"/>
  <c r="I146" i="108"/>
  <c r="I155" i="108" s="1"/>
  <c r="G155" i="108"/>
  <c r="I113" i="108"/>
  <c r="I114" i="108" s="1"/>
  <c r="H113" i="108"/>
  <c r="H114" i="108" s="1"/>
  <c r="H71" i="108"/>
  <c r="P41" i="115"/>
  <c r="Q41" i="115"/>
  <c r="K41" i="115"/>
  <c r="G156" i="108" l="1"/>
  <c r="G157" i="108"/>
  <c r="K24" i="108"/>
  <c r="H24" i="108"/>
  <c r="H94" i="108"/>
  <c r="I94" i="108"/>
  <c r="G27" i="108"/>
  <c r="H23" i="108"/>
  <c r="K23" i="108"/>
  <c r="G91" i="108"/>
  <c r="D93" i="108"/>
  <c r="G93" i="108" s="1"/>
  <c r="I86" i="108"/>
  <c r="H86" i="108"/>
  <c r="K26" i="108"/>
  <c r="H26" i="108"/>
  <c r="G47" i="108"/>
  <c r="D48" i="108"/>
  <c r="H25" i="108"/>
  <c r="K25" i="108"/>
  <c r="H90" i="108"/>
  <c r="I90" i="108"/>
  <c r="G96" i="108"/>
  <c r="G40" i="108"/>
  <c r="D41" i="108"/>
  <c r="G41" i="108" s="1"/>
  <c r="G29" i="108" l="1"/>
  <c r="G28" i="108"/>
  <c r="G97" i="108"/>
  <c r="G98" i="108"/>
  <c r="H27" i="108"/>
  <c r="I93" i="108"/>
  <c r="H93" i="108"/>
  <c r="G48" i="108"/>
  <c r="D50" i="108"/>
  <c r="H91" i="108"/>
  <c r="I91" i="108"/>
  <c r="I96" i="108" s="1"/>
  <c r="I40" i="108"/>
  <c r="H40" i="108"/>
  <c r="H41" i="108"/>
  <c r="I41" i="108"/>
  <c r="E43" i="108"/>
  <c r="G43" i="108" s="1"/>
  <c r="H47" i="108"/>
  <c r="I47" i="108"/>
  <c r="K27" i="108"/>
  <c r="K174" i="108" s="1"/>
  <c r="H96" i="108" l="1"/>
  <c r="H43" i="108"/>
  <c r="I43" i="108"/>
  <c r="D51" i="108"/>
  <c r="G51" i="108" s="1"/>
  <c r="G50" i="108"/>
  <c r="H48" i="108"/>
  <c r="I48" i="108"/>
  <c r="G53" i="108" l="1"/>
  <c r="G174" i="108"/>
  <c r="I51" i="108"/>
  <c r="H51" i="108"/>
  <c r="I50" i="108"/>
  <c r="H50" i="108"/>
  <c r="G175" i="108" l="1"/>
  <c r="G176" i="108"/>
  <c r="H53" i="108"/>
  <c r="H174" i="108" s="1"/>
  <c r="H178" i="108" s="1"/>
  <c r="G55" i="108"/>
  <c r="G5" i="108" s="1"/>
  <c r="G54" i="108"/>
  <c r="I53" i="108"/>
  <c r="I174" i="108" s="1"/>
  <c r="G178" i="10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Alain</author>
  </authors>
  <commentList>
    <comment ref="Q7" authorId="0" shapeId="0" xr:uid="{00000000-0006-0000-0200-000001000000}">
      <text>
        <r>
          <rPr>
            <b/>
            <sz val="9"/>
            <color indexed="81"/>
            <rFont val="Tahoma"/>
            <family val="2"/>
          </rPr>
          <t>Alain:</t>
        </r>
        <r>
          <rPr>
            <sz val="9"/>
            <color indexed="81"/>
            <rFont val="Tahoma"/>
            <family val="2"/>
          </rPr>
          <t xml:space="preserve">
</t>
        </r>
        <r>
          <rPr>
            <b/>
            <sz val="9"/>
            <color indexed="81"/>
            <rFont val="Tahoma"/>
            <family val="2"/>
          </rPr>
          <t>On 17oct14 in Saurimo Angola I mesured these, but it would be possible to stack to 1.5m high, which would allow 36 bales.</t>
        </r>
      </text>
    </comment>
    <comment ref="L9" authorId="0" shapeId="0" xr:uid="{00000000-0006-0000-0200-000002000000}">
      <text>
        <r>
          <rPr>
            <b/>
            <sz val="9"/>
            <color indexed="81"/>
            <rFont val="Tahoma"/>
            <family val="2"/>
          </rPr>
          <t>Alain:</t>
        </r>
        <r>
          <rPr>
            <sz val="9"/>
            <color indexed="81"/>
            <rFont val="Tahoma"/>
            <family val="2"/>
          </rPr>
          <t xml:space="preserve">
</t>
        </r>
        <r>
          <rPr>
            <b/>
            <sz val="9"/>
            <color indexed="81"/>
            <rFont val="Tahoma"/>
            <family val="2"/>
          </rPr>
          <t>I took these dimensions twice, so they are ok. But there are Canters that have a longer carroceria and would allow up to 140 bales (JM).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Alain Daudrumez</author>
  </authors>
  <commentList>
    <comment ref="D10" authorId="0" shapeId="0" xr:uid="{00000000-0006-0000-0300-000001000000}">
      <text>
        <r>
          <rPr>
            <b/>
            <sz val="9"/>
            <color indexed="81"/>
            <rFont val="Tahoma"/>
            <family val="2"/>
          </rPr>
          <t>Alain Daudrumez:</t>
        </r>
        <r>
          <rPr>
            <sz val="9"/>
            <color indexed="81"/>
            <rFont val="Tahoma"/>
            <family val="2"/>
          </rPr>
          <t xml:space="preserve">
</t>
        </r>
        <r>
          <rPr>
            <b/>
            <sz val="10"/>
            <color indexed="81"/>
            <rFont val="Tahoma"/>
            <family val="2"/>
          </rPr>
          <t>Est-ce que les collines correspondent aux villages?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Alain Daudrumez</author>
    <author>Alain</author>
    <author/>
    <author>AFSILVA</author>
  </authors>
  <commentList>
    <comment ref="J8" authorId="0" shapeId="0" xr:uid="{00000000-0006-0000-0400-000001000000}">
      <text>
        <r>
          <rPr>
            <b/>
            <sz val="10"/>
            <color indexed="81"/>
            <rFont val="Tahoma"/>
            <family val="2"/>
          </rPr>
          <t>Le nombre de communes doit être entré à la main.</t>
        </r>
        <r>
          <rPr>
            <sz val="9"/>
            <color indexed="81"/>
            <rFont val="Tahoma"/>
            <family val="2"/>
          </rPr>
          <t xml:space="preserve">
</t>
        </r>
      </text>
    </comment>
    <comment ref="J11" authorId="0" shapeId="0" xr:uid="{00000000-0006-0000-0400-000002000000}">
      <text>
        <r>
          <rPr>
            <b/>
            <sz val="10"/>
            <color indexed="81"/>
            <rFont val="Tahoma"/>
            <family val="2"/>
          </rPr>
          <t xml:space="preserve">Voir le commentaire dans la dernière cellule de la colonne Y.
</t>
        </r>
      </text>
    </comment>
    <comment ref="G14" authorId="1" shapeId="0" xr:uid="{00000000-0006-0000-0400-000003000000}">
      <text>
        <r>
          <rPr>
            <b/>
            <sz val="9"/>
            <color indexed="81"/>
            <rFont val="Tahoma"/>
            <family val="2"/>
          </rPr>
          <t>Nombre moyen de personnes dans un ménage.</t>
        </r>
      </text>
    </comment>
    <comment ref="H14" authorId="0" shapeId="0" xr:uid="{00000000-0006-0000-0400-000004000000}">
      <text>
        <r>
          <rPr>
            <b/>
            <sz val="9"/>
            <color indexed="81"/>
            <rFont val="Tahoma"/>
            <family val="2"/>
          </rPr>
          <t>Alain Daudrumez:</t>
        </r>
        <r>
          <rPr>
            <sz val="9"/>
            <color indexed="81"/>
            <rFont val="Tahoma"/>
            <family val="2"/>
          </rPr>
          <t xml:space="preserve">
</t>
        </r>
        <r>
          <rPr>
            <b/>
            <sz val="9"/>
            <color indexed="81"/>
            <rFont val="Tahoma"/>
            <family val="2"/>
          </rPr>
          <t>Reponse Max 10 collines / SD.
Max 30 SD par commune.</t>
        </r>
      </text>
    </comment>
    <comment ref="P14" authorId="1" shapeId="0" xr:uid="{00000000-0006-0000-0400-000005000000}">
      <text>
        <r>
          <rPr>
            <b/>
            <sz val="9"/>
            <color indexed="81"/>
            <rFont val="Tahoma"/>
            <family val="2"/>
          </rPr>
          <t xml:space="preserve">Nombre de ménages dénombrés </t>
        </r>
        <r>
          <rPr>
            <b/>
            <u/>
            <sz val="9"/>
            <color indexed="81"/>
            <rFont val="Tahoma"/>
            <family val="2"/>
          </rPr>
          <t>par jour</t>
        </r>
        <r>
          <rPr>
            <b/>
            <sz val="9"/>
            <color indexed="81"/>
            <rFont val="Tahoma"/>
            <family val="2"/>
          </rPr>
          <t xml:space="preserve"> et </t>
        </r>
        <r>
          <rPr>
            <b/>
            <u/>
            <sz val="9"/>
            <color indexed="81"/>
            <rFont val="Tahoma"/>
            <family val="2"/>
          </rPr>
          <t>par dénombreur</t>
        </r>
        <r>
          <rPr>
            <b/>
            <sz val="9"/>
            <color indexed="81"/>
            <rFont val="Tahoma"/>
            <family val="2"/>
          </rPr>
          <t xml:space="preserve"> en zone RURALE </t>
        </r>
        <r>
          <rPr>
            <b/>
            <sz val="9"/>
            <color indexed="81"/>
            <rFont val="Tahoma"/>
            <family val="2"/>
          </rPr>
          <t xml:space="preserve">
</t>
        </r>
      </text>
    </comment>
    <comment ref="Q14" authorId="1" shapeId="0" xr:uid="{00000000-0006-0000-0400-000006000000}">
      <text>
        <r>
          <rPr>
            <b/>
            <sz val="9"/>
            <color indexed="81"/>
            <rFont val="Tahoma"/>
            <family val="2"/>
          </rPr>
          <t>Nombre de jours de dénommbrement.</t>
        </r>
      </text>
    </comment>
    <comment ref="V14" authorId="1" shapeId="0" xr:uid="{00000000-0006-0000-0400-000007000000}">
      <text>
        <r>
          <rPr>
            <b/>
            <sz val="9"/>
            <color indexed="81"/>
            <rFont val="Tahoma"/>
            <family val="2"/>
          </rPr>
          <t xml:space="preserve">Nombre de ballots qui peuvent être transportés sur une moto.
</t>
        </r>
      </text>
    </comment>
    <comment ref="W14" authorId="1" shapeId="0" xr:uid="{00000000-0006-0000-0400-000008000000}">
      <text>
        <r>
          <rPr>
            <b/>
            <sz val="9"/>
            <color indexed="81"/>
            <rFont val="Tahoma"/>
            <family val="2"/>
          </rPr>
          <t>Nombre de MIILDA à distribuer</t>
        </r>
        <r>
          <rPr>
            <b/>
            <u/>
            <sz val="9"/>
            <color indexed="81"/>
            <rFont val="Tahoma"/>
            <family val="2"/>
          </rPr>
          <t xml:space="preserve"> par jour</t>
        </r>
        <r>
          <rPr>
            <b/>
            <sz val="9"/>
            <color indexed="81"/>
            <rFont val="Tahoma"/>
            <family val="2"/>
          </rPr>
          <t xml:space="preserve"> en zone RURALE.
</t>
        </r>
      </text>
    </comment>
    <comment ref="X14" authorId="1" shapeId="0" xr:uid="{00000000-0006-0000-0400-000009000000}">
      <text>
        <r>
          <rPr>
            <b/>
            <sz val="9"/>
            <color indexed="81"/>
            <rFont val="Tahoma"/>
            <family val="2"/>
          </rPr>
          <t>Nombre de jours de distribution</t>
        </r>
        <r>
          <rPr>
            <sz val="9"/>
            <color indexed="81"/>
            <rFont val="Tahoma"/>
            <family val="2"/>
          </rPr>
          <t xml:space="preserve">.
</t>
        </r>
      </text>
    </comment>
    <comment ref="C15" authorId="0" shapeId="0" xr:uid="{00000000-0006-0000-0400-00000A000000}">
      <text>
        <r>
          <rPr>
            <b/>
            <sz val="9"/>
            <color indexed="81"/>
            <rFont val="Tahoma"/>
            <family val="2"/>
          </rPr>
          <t>Alain Daudrumez:</t>
        </r>
        <r>
          <rPr>
            <sz val="9"/>
            <color indexed="81"/>
            <rFont val="Tahoma"/>
            <family val="2"/>
          </rPr>
          <t xml:space="preserve">
On average one SD will serve 1.6 collines… or make it 2 collines.</t>
        </r>
      </text>
    </comment>
    <comment ref="C16" authorId="2" shapeId="0" xr:uid="{00000000-0006-0000-0400-00000B000000}">
      <text>
        <r>
          <rPr>
            <b/>
            <sz val="14"/>
            <color indexed="8"/>
            <rFont val="Calibri"/>
            <family val="2"/>
            <scheme val="minor"/>
          </rPr>
          <t>Dans cette colonne, faire la liste des sites de distribution choisis.</t>
        </r>
        <r>
          <rPr>
            <sz val="14"/>
            <color indexed="8"/>
            <rFont val="Calibri"/>
            <family val="2"/>
            <scheme val="minor"/>
          </rPr>
          <t xml:space="preserve"> 
1.) En général, on choisi les </t>
        </r>
        <r>
          <rPr>
            <b/>
            <sz val="14"/>
            <color indexed="8"/>
            <rFont val="Calibri"/>
            <family val="2"/>
            <scheme val="minor"/>
          </rPr>
          <t>formations sanitaires</t>
        </r>
        <r>
          <rPr>
            <sz val="14"/>
            <color indexed="8"/>
            <rFont val="Calibri"/>
            <family val="2"/>
            <scheme val="minor"/>
          </rPr>
          <t xml:space="preserve"> comme sites fixes de distribution (</t>
        </r>
        <r>
          <rPr>
            <b/>
            <sz val="14"/>
            <color indexed="8"/>
            <rFont val="Calibri"/>
            <family val="2"/>
            <scheme val="minor"/>
          </rPr>
          <t>SFD</t>
        </r>
        <r>
          <rPr>
            <sz val="14"/>
            <color indexed="8"/>
            <rFont val="Calibri"/>
            <family val="2"/>
            <scheme val="minor"/>
          </rPr>
          <t xml:space="preserve">). Lorsqu'il n'y a pas de formation sanitaire, on doit identifier une autre structure pouvant servir de site fixe (une </t>
        </r>
        <r>
          <rPr>
            <b/>
            <sz val="14"/>
            <color indexed="8"/>
            <rFont val="Calibri"/>
            <family val="2"/>
            <scheme val="minor"/>
          </rPr>
          <t>école</t>
        </r>
        <r>
          <rPr>
            <sz val="14"/>
            <color indexed="8"/>
            <rFont val="Calibri"/>
            <family val="2"/>
            <scheme val="minor"/>
          </rPr>
          <t xml:space="preserve">, par exemple). 
2.) Lorsqu'il est nécessaire d'établir un site avancé, on doit l'identifier par l'abbréviation </t>
        </r>
        <r>
          <rPr>
            <b/>
            <sz val="14"/>
            <color indexed="8"/>
            <rFont val="Calibri"/>
            <family val="2"/>
            <scheme val="minor"/>
          </rPr>
          <t>SAD</t>
        </r>
        <r>
          <rPr>
            <sz val="14"/>
            <color indexed="8"/>
            <rFont val="Calibri"/>
            <family val="2"/>
            <scheme val="minor"/>
          </rPr>
          <t xml:space="preserve"> (site avancé de distribution). Un site mobile doit être identifié par </t>
        </r>
        <r>
          <rPr>
            <b/>
            <sz val="14"/>
            <color indexed="8"/>
            <rFont val="Calibri"/>
            <family val="2"/>
            <scheme val="minor"/>
          </rPr>
          <t>SMD</t>
        </r>
        <r>
          <rPr>
            <sz val="14"/>
            <color indexed="8"/>
            <rFont val="Calibri"/>
            <family val="2"/>
            <scheme val="minor"/>
          </rPr>
          <t xml:space="preserve">.
</t>
        </r>
        <r>
          <rPr>
            <b/>
            <sz val="9"/>
            <color indexed="8"/>
            <rFont val="Times New Roman"/>
            <family val="1"/>
          </rPr>
          <t xml:space="preserve">
</t>
        </r>
      </text>
    </comment>
    <comment ref="E16" authorId="2" shapeId="0" xr:uid="{00000000-0006-0000-0400-00000C000000}">
      <text>
        <r>
          <rPr>
            <sz val="14"/>
            <color indexed="8"/>
            <rFont val="Calibri"/>
            <family val="2"/>
            <scheme val="minor"/>
          </rPr>
          <t xml:space="preserve">Faire ici la liste des collines qui doivent être regroupées et rattachées au site de distribution (SD- voir colonne"C"). L'on essayera de regrouper sur 1 site de distribution en moyenne 350 ménages par jour pour une durée de 5 jours soit 1,750 ménages. Malgré que cela pourra varier selon la réalité du terrain les cas d'exception seront révisés par la Coordination centrale.
</t>
        </r>
      </text>
    </comment>
    <comment ref="F16" authorId="2" shapeId="0" xr:uid="{00000000-0006-0000-0400-00000D000000}">
      <text>
        <r>
          <rPr>
            <sz val="14"/>
            <color indexed="8"/>
            <rFont val="Calibri"/>
            <family val="2"/>
            <scheme val="minor"/>
          </rPr>
          <t xml:space="preserve">Donner la population de chaque colline.
</t>
        </r>
        <r>
          <rPr>
            <sz val="9"/>
            <color indexed="8"/>
            <rFont val="Times New Roman"/>
            <family val="1"/>
          </rPr>
          <t xml:space="preserve">
</t>
        </r>
      </text>
    </comment>
    <comment ref="G16" authorId="1" shapeId="0" xr:uid="{00000000-0006-0000-0400-00000E000000}">
      <text>
        <r>
          <rPr>
            <b/>
            <sz val="14"/>
            <color indexed="81"/>
            <rFont val="Calibri"/>
            <family val="2"/>
            <scheme val="minor"/>
          </rPr>
          <t xml:space="preserve">Donner le nombre de ménages dans chaque village. Si vous n'avez pas cette information, laisser la formule calculer le nombre de ménages sur la base de la moyenne du pays.
Dar a numero de agregados de cada Aldeia (si no se conoce 
se usara formula: Poblacion/4).
</t>
        </r>
        <r>
          <rPr>
            <sz val="9"/>
            <color indexed="81"/>
            <rFont val="Tahoma"/>
            <family val="2"/>
          </rPr>
          <t xml:space="preserve">
</t>
        </r>
      </text>
    </comment>
    <comment ref="H16" authorId="1" shapeId="0" xr:uid="{00000000-0006-0000-0400-00000F000000}">
      <text>
        <r>
          <rPr>
            <b/>
            <u/>
            <sz val="11"/>
            <color indexed="81"/>
            <rFont val="Tahoma"/>
            <family val="2"/>
          </rPr>
          <t>Indiquer ici quel est le magasin qui servira le site de distribution</t>
        </r>
        <r>
          <rPr>
            <b/>
            <sz val="11"/>
            <color indexed="81"/>
            <rFont val="Tahoma"/>
            <family val="2"/>
          </rPr>
          <t xml:space="preserve">:
1.) S'il s'agit d'un SFD (site fixe) il sera normalement servi par le magasin communal.
2.) S'il s'agit d'un SAD (site avancé) ou d'un SMD (site mobile) il sera normalement servi à partir du magasin du </t>
        </r>
        <r>
          <rPr>
            <b/>
            <u/>
            <sz val="11"/>
            <color indexed="81"/>
            <rFont val="Tahoma"/>
            <family val="2"/>
          </rPr>
          <t>site fixe</t>
        </r>
        <r>
          <rPr>
            <b/>
            <sz val="11"/>
            <color indexed="81"/>
            <rFont val="Tahoma"/>
            <family val="2"/>
          </rPr>
          <t xml:space="preserve"> le plus proche (voir exemples SAD3 et SAD8).
</t>
        </r>
      </text>
    </comment>
    <comment ref="I16" authorId="1" shapeId="0" xr:uid="{00000000-0006-0000-0400-000010000000}">
      <text>
        <r>
          <rPr>
            <b/>
            <sz val="11"/>
            <color indexed="81"/>
            <rFont val="Tahoma"/>
            <family val="2"/>
          </rPr>
          <t xml:space="preserve">1.) Dans le cas d'un SFD (site fixe) on indique ici la distance entre le magasin communal et le SFD. 
2.) Dans le cas d'un SAD (ou SMD) on indique ici la distance entre le magasin communal et le SFD qui servira le SAD (ou le SMD). 
</t>
        </r>
      </text>
    </comment>
    <comment ref="J16" authorId="1" shapeId="0" xr:uid="{00000000-0006-0000-0400-000011000000}">
      <text>
        <r>
          <rPr>
            <b/>
            <sz val="11"/>
            <color indexed="81"/>
            <rFont val="Tahoma"/>
            <family val="2"/>
          </rPr>
          <t xml:space="preserve">1.) Dans le cas d'un </t>
        </r>
        <r>
          <rPr>
            <b/>
            <u/>
            <sz val="11"/>
            <color indexed="81"/>
            <rFont val="Tahoma"/>
            <family val="2"/>
          </rPr>
          <t>site fixe</t>
        </r>
        <r>
          <rPr>
            <b/>
            <sz val="11"/>
            <color indexed="81"/>
            <rFont val="Tahoma"/>
            <family val="2"/>
          </rPr>
          <t xml:space="preserve"> (SFD) servi par le magasin communal, on inscrit ici "n/a"
2.) Dans le cas d'un SAD (ou SMD) servi par le magasin du site fixe (SFD) le plus proche, on indique ici la distance entre le magasin du SFD et le SAD (ou le SMD). 
</t>
        </r>
      </text>
    </comment>
    <comment ref="K16" authorId="1" shapeId="0" xr:uid="{00000000-0006-0000-0400-000012000000}">
      <text>
        <r>
          <rPr>
            <b/>
            <sz val="12"/>
            <color indexed="81"/>
            <rFont val="Tahoma"/>
            <family val="2"/>
          </rPr>
          <t xml:space="preserve">Distance maximale entre le site de distribution et chacunes des collines rattachées à ce site (autrement dit, la distance maximale que les bénéficiaires devront parcourir à pied pour récupérer leur MIILDA(s) </t>
        </r>
      </text>
    </comment>
    <comment ref="L16" authorId="0" shapeId="0" xr:uid="{00000000-0006-0000-0400-000013000000}">
      <text>
        <r>
          <rPr>
            <b/>
            <sz val="9"/>
            <color indexed="81"/>
            <rFont val="Tahoma"/>
            <family val="2"/>
          </rPr>
          <t>Le nombre de MIILDA requises par SD est calcule automatiquement.</t>
        </r>
      </text>
    </comment>
    <comment ref="M16" authorId="0" shapeId="0" xr:uid="{00000000-0006-0000-0400-000014000000}">
      <text>
        <r>
          <rPr>
            <b/>
            <sz val="9"/>
            <color indexed="81"/>
            <rFont val="Tahoma"/>
            <family val="2"/>
          </rPr>
          <t xml:space="preserve">Le nombre de BALLOTS est calcule automatiquement.
</t>
        </r>
      </text>
    </comment>
    <comment ref="N16" authorId="0" shapeId="0" xr:uid="{00000000-0006-0000-0400-000015000000}">
      <text>
        <r>
          <rPr>
            <b/>
            <sz val="9"/>
            <color indexed="81"/>
            <rFont val="Tahoma"/>
            <family val="2"/>
          </rPr>
          <t>Superficie de stockage requise au SD.</t>
        </r>
      </text>
    </comment>
    <comment ref="O16" authorId="1" shapeId="0" xr:uid="{00000000-0006-0000-0400-000016000000}">
      <text>
        <r>
          <rPr>
            <b/>
            <sz val="11"/>
            <color indexed="81"/>
            <rFont val="Tahoma"/>
            <family val="2"/>
          </rPr>
          <t xml:space="preserve">Indiquer Facile ou Difficile.
</t>
        </r>
        <r>
          <rPr>
            <b/>
            <i/>
            <sz val="11"/>
            <color indexed="81"/>
            <rFont val="Tahoma"/>
            <family val="2"/>
          </rPr>
          <t>Lorsque difficile, ajouter un commentaire dans la cellule pour expliquer les raisons.</t>
        </r>
        <r>
          <rPr>
            <b/>
            <sz val="11"/>
            <color indexed="81"/>
            <rFont val="Tahoma"/>
            <family val="2"/>
          </rPr>
          <t xml:space="preserve">
</t>
        </r>
      </text>
    </comment>
    <comment ref="Z16" authorId="0" shapeId="0" xr:uid="{00000000-0006-0000-0400-000017000000}">
      <text>
        <r>
          <rPr>
            <b/>
            <sz val="9"/>
            <color indexed="81"/>
            <rFont val="Tahoma"/>
            <family val="2"/>
          </rPr>
          <t>Lorsqu'une equipe devra se deplacer et couvrir plus d'un SD, indiquer ici les SD que l'equipe couvrira.</t>
        </r>
        <r>
          <rPr>
            <sz val="9"/>
            <color indexed="81"/>
            <rFont val="Tahoma"/>
            <family val="2"/>
          </rPr>
          <t xml:space="preserve">
</t>
        </r>
        <r>
          <rPr>
            <b/>
            <sz val="9"/>
            <color indexed="81"/>
            <rFont val="Tahoma"/>
            <family val="2"/>
          </rPr>
          <t>Sinon, indiquer "n/a".</t>
        </r>
      </text>
    </comment>
    <comment ref="K47" authorId="3" shapeId="0" xr:uid="{00000000-0006-0000-0400-000018000000}">
      <text>
        <r>
          <rPr>
            <b/>
            <sz val="9"/>
            <color indexed="81"/>
            <rFont val="Tahoma"/>
            <family val="2"/>
          </rPr>
          <t>AFSILVA:</t>
        </r>
        <r>
          <rPr>
            <b/>
            <sz val="10"/>
            <color indexed="81"/>
            <rFont val="Tahoma"/>
            <family val="2"/>
          </rPr>
          <t xml:space="preserve">
As aldeias Txiweca e Sacanuna se encontra antes de chegar no PD. Os beneficiarios não terão de fazer esta distância porque o camião irá deixar os mosquiteiros antes de passar no PD</t>
        </r>
      </text>
    </comment>
    <comment ref="Y58" authorId="0" shapeId="0" xr:uid="{00000000-0006-0000-0400-000019000000}">
      <text>
        <r>
          <rPr>
            <b/>
            <sz val="10"/>
            <color indexed="81"/>
            <rFont val="Tahoma"/>
            <family val="2"/>
          </rPr>
          <t xml:space="preserve">Indiquer ici le </t>
        </r>
        <r>
          <rPr>
            <b/>
            <u/>
            <sz val="10"/>
            <color indexed="81"/>
            <rFont val="Tahoma"/>
            <family val="2"/>
          </rPr>
          <t>nombre total</t>
        </r>
        <r>
          <rPr>
            <b/>
            <sz val="10"/>
            <color indexed="81"/>
            <rFont val="Tahoma"/>
            <family val="2"/>
          </rPr>
          <t xml:space="preserve"> d'équipes de distribution.
Dans notre exemple, nous avons donc 7
equipes qui couvriront 8 sites de distribution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Alain Daudrumez</author>
    <author>Alain</author>
    <author/>
  </authors>
  <commentList>
    <comment ref="I8" authorId="0" shapeId="0" xr:uid="{00000000-0006-0000-0500-000001000000}">
      <text>
        <r>
          <rPr>
            <b/>
            <sz val="10"/>
            <color indexed="81"/>
            <rFont val="Tahoma"/>
            <family val="2"/>
          </rPr>
          <t>Le nombre de communes doit être entré à la main.</t>
        </r>
        <r>
          <rPr>
            <sz val="9"/>
            <color indexed="81"/>
            <rFont val="Tahoma"/>
            <family val="2"/>
          </rPr>
          <t xml:space="preserve">
</t>
        </r>
      </text>
    </comment>
    <comment ref="I11" authorId="0" shapeId="0" xr:uid="{00000000-0006-0000-0500-000002000000}">
      <text>
        <r>
          <rPr>
            <b/>
            <sz val="10"/>
            <color indexed="81"/>
            <rFont val="Tahoma"/>
            <family val="2"/>
          </rPr>
          <t xml:space="preserve">Voir le commentaire dans la dernière cellule de la colonne Z.
</t>
        </r>
      </text>
    </comment>
    <comment ref="E13" authorId="1" shapeId="0" xr:uid="{00000000-0006-0000-0500-000003000000}">
      <text>
        <r>
          <rPr>
            <b/>
            <sz val="9"/>
            <color indexed="81"/>
            <rFont val="Tahoma"/>
            <family val="2"/>
          </rPr>
          <t>Nombre moyen de personnes dans un ménage.</t>
        </r>
      </text>
    </comment>
    <comment ref="L13" authorId="1" shapeId="0" xr:uid="{00000000-0006-0000-0500-000004000000}">
      <text>
        <r>
          <rPr>
            <b/>
            <sz val="9"/>
            <color indexed="81"/>
            <rFont val="Tahoma"/>
            <family val="2"/>
          </rPr>
          <t xml:space="preserve">Nombre de ménages dénombrés </t>
        </r>
        <r>
          <rPr>
            <b/>
            <u/>
            <sz val="9"/>
            <color indexed="81"/>
            <rFont val="Tahoma"/>
            <family val="2"/>
          </rPr>
          <t>par jour</t>
        </r>
        <r>
          <rPr>
            <b/>
            <sz val="9"/>
            <color indexed="81"/>
            <rFont val="Tahoma"/>
            <family val="2"/>
          </rPr>
          <t xml:space="preserve"> et </t>
        </r>
        <r>
          <rPr>
            <b/>
            <u/>
            <sz val="9"/>
            <color indexed="81"/>
            <rFont val="Tahoma"/>
            <family val="2"/>
          </rPr>
          <t>par dénombreur</t>
        </r>
        <r>
          <rPr>
            <b/>
            <sz val="9"/>
            <color indexed="81"/>
            <rFont val="Tahoma"/>
            <family val="2"/>
          </rPr>
          <t xml:space="preserve"> en zone RURALE </t>
        </r>
        <r>
          <rPr>
            <b/>
            <sz val="9"/>
            <color indexed="81"/>
            <rFont val="Tahoma"/>
            <family val="2"/>
          </rPr>
          <t xml:space="preserve">
</t>
        </r>
      </text>
    </comment>
    <comment ref="M13" authorId="1" shapeId="0" xr:uid="{00000000-0006-0000-0500-000005000000}">
      <text>
        <r>
          <rPr>
            <b/>
            <sz val="9"/>
            <color indexed="81"/>
            <rFont val="Tahoma"/>
            <family val="2"/>
          </rPr>
          <t>Nombre de jours de dénommbrement.</t>
        </r>
      </text>
    </comment>
    <comment ref="R13" authorId="1" shapeId="0" xr:uid="{00000000-0006-0000-0500-000006000000}">
      <text>
        <r>
          <rPr>
            <b/>
            <sz val="9"/>
            <color indexed="81"/>
            <rFont val="Tahoma"/>
            <family val="2"/>
          </rPr>
          <t xml:space="preserve">Nombre de ballots qui peuvent être transportés sur une moto.
</t>
        </r>
      </text>
    </comment>
    <comment ref="S13" authorId="1" shapeId="0" xr:uid="{00000000-0006-0000-0500-000007000000}">
      <text>
        <r>
          <rPr>
            <b/>
            <sz val="9"/>
            <color indexed="81"/>
            <rFont val="Tahoma"/>
            <family val="2"/>
          </rPr>
          <t>Nombre de MIILDA à distribuer</t>
        </r>
        <r>
          <rPr>
            <b/>
            <u/>
            <sz val="9"/>
            <color indexed="81"/>
            <rFont val="Tahoma"/>
            <family val="2"/>
          </rPr>
          <t xml:space="preserve"> par jour</t>
        </r>
        <r>
          <rPr>
            <b/>
            <sz val="9"/>
            <color indexed="81"/>
            <rFont val="Tahoma"/>
            <family val="2"/>
          </rPr>
          <t xml:space="preserve"> en zone RURALE.
</t>
        </r>
      </text>
    </comment>
    <comment ref="T13" authorId="1" shapeId="0" xr:uid="{00000000-0006-0000-0500-000008000000}">
      <text>
        <r>
          <rPr>
            <b/>
            <sz val="9"/>
            <color indexed="81"/>
            <rFont val="Tahoma"/>
            <family val="2"/>
          </rPr>
          <t>Nombre de jours de distribution</t>
        </r>
        <r>
          <rPr>
            <sz val="9"/>
            <color indexed="81"/>
            <rFont val="Tahoma"/>
            <family val="2"/>
          </rPr>
          <t xml:space="preserve">.
</t>
        </r>
      </text>
    </comment>
    <comment ref="B15" authorId="0" shapeId="0" xr:uid="{00000000-0006-0000-0500-000009000000}">
      <text>
        <r>
          <rPr>
            <b/>
            <sz val="9"/>
            <color indexed="81"/>
            <rFont val="Tahoma"/>
            <family val="2"/>
          </rPr>
          <t>Donner un numero sequentiel a chaque quartier/colline.</t>
        </r>
        <r>
          <rPr>
            <sz val="9"/>
            <color indexed="81"/>
            <rFont val="Tahoma"/>
            <family val="2"/>
          </rPr>
          <t xml:space="preserve">
</t>
        </r>
      </text>
    </comment>
    <comment ref="C15" authorId="0" shapeId="0" xr:uid="{00000000-0006-0000-0500-00000A000000}">
      <text>
        <r>
          <rPr>
            <b/>
            <sz val="9"/>
            <color indexed="81"/>
            <rFont val="Tahoma"/>
            <family val="2"/>
          </rPr>
          <t>Alain Daudrumez:</t>
        </r>
        <r>
          <rPr>
            <sz val="9"/>
            <color indexed="81"/>
            <rFont val="Tahoma"/>
            <family val="2"/>
          </rPr>
          <t xml:space="preserve">
Faire la liste des quartiers de la commune.</t>
        </r>
      </text>
    </comment>
    <comment ref="D15" authorId="0" shapeId="0" xr:uid="{00000000-0006-0000-0500-00000B000000}">
      <text>
        <r>
          <rPr>
            <b/>
            <sz val="9"/>
            <color indexed="81"/>
            <rFont val="Tahoma"/>
            <family val="2"/>
          </rPr>
          <t>Alain Daudrumez:</t>
        </r>
        <r>
          <rPr>
            <sz val="9"/>
            <color indexed="81"/>
            <rFont val="Tahoma"/>
            <family val="2"/>
          </rPr>
          <t xml:space="preserve">
Donner la population des quartiers dans les cellules en vert.</t>
        </r>
      </text>
    </comment>
    <comment ref="F15" authorId="2" shapeId="0" xr:uid="{00000000-0006-0000-0500-00000C000000}">
      <text>
        <r>
          <rPr>
            <b/>
            <sz val="14"/>
            <color indexed="8"/>
            <rFont val="Calibri"/>
            <family val="2"/>
            <scheme val="minor"/>
          </rPr>
          <t>Dans cette colonne, faire la liste des sites de distribution choisis.</t>
        </r>
        <r>
          <rPr>
            <sz val="14"/>
            <color indexed="8"/>
            <rFont val="Calibri"/>
            <family val="2"/>
            <scheme val="minor"/>
          </rPr>
          <t xml:space="preserve"> 
1.) En général, on choisi les </t>
        </r>
        <r>
          <rPr>
            <b/>
            <sz val="14"/>
            <color indexed="8"/>
            <rFont val="Calibri"/>
            <family val="2"/>
            <scheme val="minor"/>
          </rPr>
          <t>formations sanitaires</t>
        </r>
        <r>
          <rPr>
            <sz val="14"/>
            <color indexed="8"/>
            <rFont val="Calibri"/>
            <family val="2"/>
            <scheme val="minor"/>
          </rPr>
          <t xml:space="preserve"> comme sites fixes de distribution (</t>
        </r>
        <r>
          <rPr>
            <b/>
            <sz val="14"/>
            <color indexed="8"/>
            <rFont val="Calibri"/>
            <family val="2"/>
            <scheme val="minor"/>
          </rPr>
          <t>SFD</t>
        </r>
        <r>
          <rPr>
            <sz val="14"/>
            <color indexed="8"/>
            <rFont val="Calibri"/>
            <family val="2"/>
            <scheme val="minor"/>
          </rPr>
          <t xml:space="preserve">). Lorsqu'il n'y a pas de formation sanitaire, on doit identifier une autre structure pouvant servir de site fixe (une </t>
        </r>
        <r>
          <rPr>
            <b/>
            <sz val="14"/>
            <color indexed="8"/>
            <rFont val="Calibri"/>
            <family val="2"/>
            <scheme val="minor"/>
          </rPr>
          <t>école</t>
        </r>
        <r>
          <rPr>
            <sz val="14"/>
            <color indexed="8"/>
            <rFont val="Calibri"/>
            <family val="2"/>
            <scheme val="minor"/>
          </rPr>
          <t xml:space="preserve">, par exemple). 
2.) Lorsqu'il est nécessaire d'établir un site avancé, on doit l'identifier par l'abbréviation </t>
        </r>
        <r>
          <rPr>
            <b/>
            <sz val="14"/>
            <color indexed="8"/>
            <rFont val="Calibri"/>
            <family val="2"/>
            <scheme val="minor"/>
          </rPr>
          <t>SAD</t>
        </r>
        <r>
          <rPr>
            <sz val="14"/>
            <color indexed="8"/>
            <rFont val="Calibri"/>
            <family val="2"/>
            <scheme val="minor"/>
          </rPr>
          <t xml:space="preserve"> (site avancé de distribution). Un site mobile doit être identifié par </t>
        </r>
        <r>
          <rPr>
            <b/>
            <sz val="14"/>
            <color indexed="8"/>
            <rFont val="Calibri"/>
            <family val="2"/>
            <scheme val="minor"/>
          </rPr>
          <t>SMD</t>
        </r>
        <r>
          <rPr>
            <sz val="14"/>
            <color indexed="8"/>
            <rFont val="Calibri"/>
            <family val="2"/>
            <scheme val="minor"/>
          </rPr>
          <t xml:space="preserve">.
</t>
        </r>
        <r>
          <rPr>
            <b/>
            <sz val="9"/>
            <color indexed="8"/>
            <rFont val="Times New Roman"/>
            <family val="1"/>
          </rPr>
          <t xml:space="preserve">
</t>
        </r>
      </text>
    </comment>
    <comment ref="G15" authorId="1" shapeId="0" xr:uid="{00000000-0006-0000-0500-00000D000000}">
      <text>
        <r>
          <rPr>
            <b/>
            <sz val="11"/>
            <color indexed="81"/>
            <rFont val="Tahoma"/>
            <family val="2"/>
          </rPr>
          <t xml:space="preserve">Indicar si el PD sera servido por el almacen distrital o por un almacen satelite (localidad). En cual caso, indicar (en parentesis) en que barrio o aldea esta ubicado el almacen satelite.
</t>
        </r>
      </text>
    </comment>
    <comment ref="H15" authorId="1" shapeId="0" xr:uid="{00000000-0006-0000-0500-00000E000000}">
      <text>
        <r>
          <rPr>
            <b/>
            <sz val="11"/>
            <color indexed="81"/>
            <rFont val="Tahoma"/>
            <family val="2"/>
          </rPr>
          <t xml:space="preserve">1.) Dans le cas d'un SFD (site fixe) on indique ici la distance entre le magasin communal et le SFD. 
2.) Dans le cas d'un SAD (ou SMD) on indique ici la distance entre le magasin communal et le SFD qui servira le SAD (ou le SMD). 
</t>
        </r>
      </text>
    </comment>
    <comment ref="I15" authorId="0" shapeId="0" xr:uid="{00000000-0006-0000-0500-00000F000000}">
      <text>
        <r>
          <rPr>
            <b/>
            <sz val="9"/>
            <color indexed="81"/>
            <rFont val="Tahoma"/>
            <family val="2"/>
          </rPr>
          <t>Le nombre de MIILDA requises par SD est calcule automatiquement.</t>
        </r>
      </text>
    </comment>
    <comment ref="J15" authorId="0" shapeId="0" xr:uid="{00000000-0006-0000-0500-000010000000}">
      <text>
        <r>
          <rPr>
            <b/>
            <sz val="9"/>
            <color indexed="81"/>
            <rFont val="Tahoma"/>
            <family val="2"/>
          </rPr>
          <t xml:space="preserve">Le nombre de BALLOTS est calcule automatiquement.
</t>
        </r>
      </text>
    </comment>
    <comment ref="K15" authorId="0" shapeId="0" xr:uid="{00000000-0006-0000-0500-000011000000}">
      <text>
        <r>
          <rPr>
            <b/>
            <sz val="9"/>
            <color indexed="81"/>
            <rFont val="Tahoma"/>
            <family val="2"/>
          </rPr>
          <t>Superficie de stockage requise au SD.</t>
        </r>
      </text>
    </comment>
    <comment ref="V15" authorId="0" shapeId="0" xr:uid="{00000000-0006-0000-0500-000012000000}">
      <text>
        <r>
          <rPr>
            <b/>
            <sz val="9"/>
            <color indexed="81"/>
            <rFont val="Tahoma"/>
            <family val="2"/>
          </rPr>
          <t>Lorsqu'une equipe devra se deplacer et couvrir plus d'un SD, indiquer ici les SD que l'equipe couvrira.</t>
        </r>
        <r>
          <rPr>
            <sz val="9"/>
            <color indexed="81"/>
            <rFont val="Tahoma"/>
            <family val="2"/>
          </rPr>
          <t xml:space="preserve">
</t>
        </r>
        <r>
          <rPr>
            <b/>
            <sz val="9"/>
            <color indexed="81"/>
            <rFont val="Tahoma"/>
            <family val="2"/>
          </rPr>
          <t>Sinon, indiquer "n/a".</t>
        </r>
      </text>
    </comment>
    <comment ref="D16" authorId="0" shapeId="0" xr:uid="{00000000-0006-0000-0500-000013000000}">
      <text>
        <r>
          <rPr>
            <b/>
            <sz val="9"/>
            <color indexed="81"/>
            <rFont val="Tahoma"/>
            <family val="2"/>
          </rPr>
          <t>Diviser la population du quartier par un nombre entier (1, 2, 3, 4 5, etc.) qui donnera un chiffre le plus pres possible de 6,300.
Ce chiffre entier sera le nombre de SD pour ce quartier, et le nombre proche de 6,200 sera la population qui sera servie par chaque SD.</t>
        </r>
        <r>
          <rPr>
            <sz val="9"/>
            <color indexed="81"/>
            <rFont val="Tahoma"/>
            <family val="2"/>
          </rPr>
          <t xml:space="preserve">
</t>
        </r>
      </text>
    </comment>
    <comment ref="D19" authorId="0" shapeId="0" xr:uid="{00000000-0006-0000-0500-000014000000}">
      <text>
        <r>
          <rPr>
            <b/>
            <sz val="9"/>
            <color indexed="81"/>
            <rFont val="Tahoma"/>
            <family val="2"/>
          </rPr>
          <t xml:space="preserve">Inscrire la population totale du quartier.
</t>
        </r>
        <r>
          <rPr>
            <sz val="9"/>
            <color indexed="81"/>
            <rFont val="Tahoma"/>
            <family val="2"/>
          </rPr>
          <t xml:space="preserve"> </t>
        </r>
      </text>
    </comment>
    <comment ref="U41" authorId="0" shapeId="0" xr:uid="{00000000-0006-0000-0500-000015000000}">
      <text>
        <r>
          <rPr>
            <b/>
            <sz val="9"/>
            <color indexed="81"/>
            <rFont val="Tahoma"/>
            <family val="2"/>
          </rPr>
          <t>Alain Daudrumez:</t>
        </r>
        <r>
          <rPr>
            <sz val="9"/>
            <color indexed="81"/>
            <rFont val="Tahoma"/>
            <family val="2"/>
          </rPr>
          <t xml:space="preserve">
Indicate here the total number of distribution teams that will be </t>
        </r>
        <r>
          <rPr>
            <b/>
            <sz val="9"/>
            <color indexed="81"/>
            <rFont val="Tahoma"/>
            <family val="2"/>
          </rPr>
          <t>actually needed.</t>
        </r>
        <r>
          <rPr>
            <sz val="9"/>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Alain Daudrumez</author>
    <author>Alain</author>
    <author/>
  </authors>
  <commentList>
    <comment ref="I8" authorId="0" shapeId="0" xr:uid="{00000000-0006-0000-0600-000001000000}">
      <text>
        <r>
          <rPr>
            <b/>
            <sz val="10"/>
            <color indexed="81"/>
            <rFont val="Tahoma"/>
            <family val="2"/>
          </rPr>
          <t>Le nombre de communes doit être entré à la main.</t>
        </r>
        <r>
          <rPr>
            <sz val="9"/>
            <color indexed="81"/>
            <rFont val="Tahoma"/>
            <family val="2"/>
          </rPr>
          <t xml:space="preserve">
</t>
        </r>
      </text>
    </comment>
    <comment ref="I11" authorId="0" shapeId="0" xr:uid="{00000000-0006-0000-0600-000002000000}">
      <text>
        <r>
          <rPr>
            <b/>
            <sz val="10"/>
            <color indexed="81"/>
            <rFont val="Tahoma"/>
            <family val="2"/>
          </rPr>
          <t xml:space="preserve">Voir le commentaire dans la dernière cellule de la colonne Z.
</t>
        </r>
      </text>
    </comment>
    <comment ref="I13" authorId="1" shapeId="0" xr:uid="{00000000-0006-0000-0600-000003000000}">
      <text>
        <r>
          <rPr>
            <b/>
            <sz val="9"/>
            <color indexed="81"/>
            <rFont val="Tahoma"/>
            <family val="2"/>
          </rPr>
          <t>Alain:</t>
        </r>
        <r>
          <rPr>
            <sz val="9"/>
            <color indexed="81"/>
            <rFont val="Tahoma"/>
            <family val="2"/>
          </rPr>
          <t xml:space="preserve">
</t>
        </r>
        <r>
          <rPr>
            <b/>
            <sz val="9"/>
            <color indexed="81"/>
            <rFont val="Tahoma"/>
            <family val="2"/>
          </rPr>
          <t xml:space="preserve">The Mozambique NMCP has decided that they will give a fixed number of nets (3) per HH.
</t>
        </r>
      </text>
    </comment>
    <comment ref="L13" authorId="1" shapeId="0" xr:uid="{00000000-0006-0000-0600-000004000000}">
      <text>
        <r>
          <rPr>
            <b/>
            <sz val="9"/>
            <color indexed="81"/>
            <rFont val="Tahoma"/>
            <family val="2"/>
          </rPr>
          <t xml:space="preserve">Nombre de ménages dénombrés </t>
        </r>
        <r>
          <rPr>
            <b/>
            <u/>
            <sz val="9"/>
            <color indexed="81"/>
            <rFont val="Tahoma"/>
            <family val="2"/>
          </rPr>
          <t>par jour</t>
        </r>
        <r>
          <rPr>
            <b/>
            <sz val="9"/>
            <color indexed="81"/>
            <rFont val="Tahoma"/>
            <family val="2"/>
          </rPr>
          <t xml:space="preserve"> et </t>
        </r>
        <r>
          <rPr>
            <b/>
            <u/>
            <sz val="9"/>
            <color indexed="81"/>
            <rFont val="Tahoma"/>
            <family val="2"/>
          </rPr>
          <t>par dénombreur</t>
        </r>
        <r>
          <rPr>
            <b/>
            <sz val="9"/>
            <color indexed="81"/>
            <rFont val="Tahoma"/>
            <family val="2"/>
          </rPr>
          <t xml:space="preserve"> en zone RURALE </t>
        </r>
        <r>
          <rPr>
            <b/>
            <sz val="9"/>
            <color indexed="81"/>
            <rFont val="Tahoma"/>
            <family val="2"/>
          </rPr>
          <t xml:space="preserve">
</t>
        </r>
      </text>
    </comment>
    <comment ref="M13" authorId="1" shapeId="0" xr:uid="{00000000-0006-0000-0600-000005000000}">
      <text>
        <r>
          <rPr>
            <b/>
            <sz val="9"/>
            <color indexed="81"/>
            <rFont val="Tahoma"/>
            <family val="2"/>
          </rPr>
          <t>Nombre de jours de dénommbrement.</t>
        </r>
      </text>
    </comment>
    <comment ref="R13" authorId="1" shapeId="0" xr:uid="{00000000-0006-0000-0600-000006000000}">
      <text>
        <r>
          <rPr>
            <b/>
            <sz val="9"/>
            <color indexed="81"/>
            <rFont val="Tahoma"/>
            <family val="2"/>
          </rPr>
          <t xml:space="preserve">Nombre de ballots qui peuvent être transportés sur une moto.
</t>
        </r>
      </text>
    </comment>
    <comment ref="S13" authorId="1" shapeId="0" xr:uid="{00000000-0006-0000-0600-000007000000}">
      <text>
        <r>
          <rPr>
            <b/>
            <sz val="9"/>
            <color indexed="81"/>
            <rFont val="Tahoma"/>
            <family val="2"/>
          </rPr>
          <t>Nombre de MIILDA à distribuer</t>
        </r>
        <r>
          <rPr>
            <b/>
            <u/>
            <sz val="9"/>
            <color indexed="81"/>
            <rFont val="Tahoma"/>
            <family val="2"/>
          </rPr>
          <t xml:space="preserve"> par jour</t>
        </r>
        <r>
          <rPr>
            <b/>
            <sz val="9"/>
            <color indexed="81"/>
            <rFont val="Tahoma"/>
            <family val="2"/>
          </rPr>
          <t xml:space="preserve"> en zone RURALE.
</t>
        </r>
      </text>
    </comment>
    <comment ref="T13" authorId="1" shapeId="0" xr:uid="{00000000-0006-0000-0600-000008000000}">
      <text>
        <r>
          <rPr>
            <b/>
            <sz val="9"/>
            <color indexed="81"/>
            <rFont val="Tahoma"/>
            <family val="2"/>
          </rPr>
          <t>Nombre de jours de distribution</t>
        </r>
        <r>
          <rPr>
            <sz val="9"/>
            <color indexed="81"/>
            <rFont val="Tahoma"/>
            <family val="2"/>
          </rPr>
          <t xml:space="preserve">.
</t>
        </r>
      </text>
    </comment>
    <comment ref="B15" authorId="0" shapeId="0" xr:uid="{00000000-0006-0000-0600-000009000000}">
      <text>
        <r>
          <rPr>
            <b/>
            <sz val="9"/>
            <color indexed="81"/>
            <rFont val="Tahoma"/>
            <family val="2"/>
          </rPr>
          <t>Donner un numero sequentiel a chaque quartier/colline.</t>
        </r>
        <r>
          <rPr>
            <sz val="9"/>
            <color indexed="81"/>
            <rFont val="Tahoma"/>
            <family val="2"/>
          </rPr>
          <t xml:space="preserve">
</t>
        </r>
      </text>
    </comment>
    <comment ref="C15" authorId="0" shapeId="0" xr:uid="{00000000-0006-0000-0600-00000A000000}">
      <text>
        <r>
          <rPr>
            <b/>
            <sz val="9"/>
            <color indexed="81"/>
            <rFont val="Tahoma"/>
            <family val="2"/>
          </rPr>
          <t>Alain Daudrumez:</t>
        </r>
        <r>
          <rPr>
            <sz val="9"/>
            <color indexed="81"/>
            <rFont val="Tahoma"/>
            <family val="2"/>
          </rPr>
          <t xml:space="preserve">
Faire la liste des quartiers de la commune.</t>
        </r>
      </text>
    </comment>
    <comment ref="D15" authorId="0" shapeId="0" xr:uid="{00000000-0006-0000-0600-00000B000000}">
      <text>
        <r>
          <rPr>
            <b/>
            <sz val="9"/>
            <color indexed="81"/>
            <rFont val="Tahoma"/>
            <family val="2"/>
          </rPr>
          <t>Alain Daudrumez:</t>
        </r>
        <r>
          <rPr>
            <sz val="9"/>
            <color indexed="81"/>
            <rFont val="Tahoma"/>
            <family val="2"/>
          </rPr>
          <t xml:space="preserve">
Donner la population des quartiers dans les cellules en vert.</t>
        </r>
      </text>
    </comment>
    <comment ref="F15" authorId="2" shapeId="0" xr:uid="{00000000-0006-0000-0600-00000C000000}">
      <text>
        <r>
          <rPr>
            <b/>
            <sz val="14"/>
            <color indexed="8"/>
            <rFont val="Calibri"/>
            <family val="2"/>
            <scheme val="minor"/>
          </rPr>
          <t>Dans cette colonne, faire la liste des sites de distribution choisis.</t>
        </r>
        <r>
          <rPr>
            <sz val="14"/>
            <color indexed="8"/>
            <rFont val="Calibri"/>
            <family val="2"/>
            <scheme val="minor"/>
          </rPr>
          <t xml:space="preserve"> 
1.) En général, on choisi les </t>
        </r>
        <r>
          <rPr>
            <b/>
            <sz val="14"/>
            <color indexed="8"/>
            <rFont val="Calibri"/>
            <family val="2"/>
            <scheme val="minor"/>
          </rPr>
          <t>formations sanitaires</t>
        </r>
        <r>
          <rPr>
            <sz val="14"/>
            <color indexed="8"/>
            <rFont val="Calibri"/>
            <family val="2"/>
            <scheme val="minor"/>
          </rPr>
          <t xml:space="preserve"> comme sites fixes de distribution (</t>
        </r>
        <r>
          <rPr>
            <b/>
            <sz val="14"/>
            <color indexed="8"/>
            <rFont val="Calibri"/>
            <family val="2"/>
            <scheme val="minor"/>
          </rPr>
          <t>SFD</t>
        </r>
        <r>
          <rPr>
            <sz val="14"/>
            <color indexed="8"/>
            <rFont val="Calibri"/>
            <family val="2"/>
            <scheme val="minor"/>
          </rPr>
          <t xml:space="preserve">). Lorsqu'il n'y a pas de formation sanitaire, on doit identifier une autre structure pouvant servir de site fixe (une </t>
        </r>
        <r>
          <rPr>
            <b/>
            <sz val="14"/>
            <color indexed="8"/>
            <rFont val="Calibri"/>
            <family val="2"/>
            <scheme val="minor"/>
          </rPr>
          <t>école</t>
        </r>
        <r>
          <rPr>
            <sz val="14"/>
            <color indexed="8"/>
            <rFont val="Calibri"/>
            <family val="2"/>
            <scheme val="minor"/>
          </rPr>
          <t xml:space="preserve">, par exemple). 
2.) Lorsqu'il est nécessaire d'établir un site avancé, on doit l'identifier par l'abbréviation </t>
        </r>
        <r>
          <rPr>
            <b/>
            <sz val="14"/>
            <color indexed="8"/>
            <rFont val="Calibri"/>
            <family val="2"/>
            <scheme val="minor"/>
          </rPr>
          <t>SAD</t>
        </r>
        <r>
          <rPr>
            <sz val="14"/>
            <color indexed="8"/>
            <rFont val="Calibri"/>
            <family val="2"/>
            <scheme val="minor"/>
          </rPr>
          <t xml:space="preserve"> (site avancé de distribution). Un site mobile doit être identifié par </t>
        </r>
        <r>
          <rPr>
            <b/>
            <sz val="14"/>
            <color indexed="8"/>
            <rFont val="Calibri"/>
            <family val="2"/>
            <scheme val="minor"/>
          </rPr>
          <t>SMD</t>
        </r>
        <r>
          <rPr>
            <sz val="14"/>
            <color indexed="8"/>
            <rFont val="Calibri"/>
            <family val="2"/>
            <scheme val="minor"/>
          </rPr>
          <t xml:space="preserve">.
</t>
        </r>
        <r>
          <rPr>
            <b/>
            <sz val="9"/>
            <color indexed="8"/>
            <rFont val="Times New Roman"/>
            <family val="1"/>
          </rPr>
          <t xml:space="preserve">
</t>
        </r>
      </text>
    </comment>
    <comment ref="G15" authorId="1" shapeId="0" xr:uid="{00000000-0006-0000-0600-00000D000000}">
      <text>
        <r>
          <rPr>
            <b/>
            <sz val="11"/>
            <color indexed="81"/>
            <rFont val="Tahoma"/>
            <family val="2"/>
          </rPr>
          <t xml:space="preserve">Indicar si el PD sera servido por el almacen distrital o por un almacen satelite (localidad). En cual caso, indicar (en parentesis) en que barrio o aldea esta ubicado el almacen satelite.
</t>
        </r>
      </text>
    </comment>
    <comment ref="H15" authorId="1" shapeId="0" xr:uid="{00000000-0006-0000-0600-00000E000000}">
      <text>
        <r>
          <rPr>
            <b/>
            <sz val="11"/>
            <color indexed="81"/>
            <rFont val="Tahoma"/>
            <family val="2"/>
          </rPr>
          <t xml:space="preserve">1.) Dans le cas d'un SFD (site fixe) on indique ici la distance entre le magasin communal et le SFD. 
2.) Dans le cas d'un SAD (ou SMD) on indique ici la distance entre le magasin communal et le SFD qui servira le SAD (ou le SMD). 
</t>
        </r>
      </text>
    </comment>
    <comment ref="I15" authorId="0" shapeId="0" xr:uid="{00000000-0006-0000-0600-00000F000000}">
      <text>
        <r>
          <rPr>
            <b/>
            <sz val="9"/>
            <color indexed="81"/>
            <rFont val="Tahoma"/>
            <family val="2"/>
          </rPr>
          <t>Le nombre de MIILDA requises par SD est calcule automatiquement.</t>
        </r>
      </text>
    </comment>
    <comment ref="J15" authorId="0" shapeId="0" xr:uid="{00000000-0006-0000-0600-000010000000}">
      <text>
        <r>
          <rPr>
            <b/>
            <sz val="9"/>
            <color indexed="81"/>
            <rFont val="Tahoma"/>
            <family val="2"/>
          </rPr>
          <t xml:space="preserve">Le nombre de BALLOTS est calcule automatiquement.
</t>
        </r>
      </text>
    </comment>
    <comment ref="K15" authorId="0" shapeId="0" xr:uid="{00000000-0006-0000-0600-000011000000}">
      <text>
        <r>
          <rPr>
            <b/>
            <sz val="9"/>
            <color indexed="81"/>
            <rFont val="Tahoma"/>
            <family val="2"/>
          </rPr>
          <t>Superficie de stockage requise au SD.</t>
        </r>
      </text>
    </comment>
    <comment ref="V15" authorId="0" shapeId="0" xr:uid="{00000000-0006-0000-0600-000012000000}">
      <text>
        <r>
          <rPr>
            <b/>
            <sz val="9"/>
            <color indexed="81"/>
            <rFont val="Tahoma"/>
            <family val="2"/>
          </rPr>
          <t>Lorsqu'une equipe devra se deplacer et couvrir plus d'un SD, indiquer ici les SD que l'equipe couvrira.</t>
        </r>
        <r>
          <rPr>
            <sz val="9"/>
            <color indexed="81"/>
            <rFont val="Tahoma"/>
            <family val="2"/>
          </rPr>
          <t xml:space="preserve">
</t>
        </r>
        <r>
          <rPr>
            <b/>
            <sz val="9"/>
            <color indexed="81"/>
            <rFont val="Tahoma"/>
            <family val="2"/>
          </rPr>
          <t>Sinon, indiquer "n/a".</t>
        </r>
      </text>
    </comment>
    <comment ref="D16" authorId="0" shapeId="0" xr:uid="{00000000-0006-0000-0600-000013000000}">
      <text>
        <r>
          <rPr>
            <b/>
            <sz val="10"/>
            <color indexed="81"/>
            <rFont val="Tahoma"/>
            <family val="2"/>
          </rPr>
          <t xml:space="preserve">Diviser la population du quartier par un nombre entier (1, 2, 3, 4 5, etc.) qui donnera un chiffre le plus pres possible de 6,300.
Ce chiffre entier sera le nombre de SD pour ce quartier, et le nombre proche de 6,200 sera la population qui sera servie par chaque SD.
</t>
        </r>
      </text>
    </comment>
    <comment ref="D32" authorId="0" shapeId="0" xr:uid="{00000000-0006-0000-0600-000014000000}">
      <text>
        <r>
          <rPr>
            <b/>
            <sz val="9"/>
            <color indexed="81"/>
            <rFont val="Tahoma"/>
            <family val="2"/>
          </rPr>
          <t xml:space="preserve">Inscrire la population totale du quartier.
</t>
        </r>
        <r>
          <rPr>
            <sz val="9"/>
            <color indexed="81"/>
            <rFont val="Tahoma"/>
            <family val="2"/>
          </rPr>
          <t xml:space="preserve"> </t>
        </r>
      </text>
    </comment>
    <comment ref="D34" authorId="0" shapeId="0" xr:uid="{00000000-0006-0000-0600-000015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50" authorId="0" shapeId="0" xr:uid="{00000000-0006-0000-0600-000016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52" authorId="0" shapeId="0" xr:uid="{00000000-0006-0000-0600-000017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68" authorId="0" shapeId="0" xr:uid="{00000000-0006-0000-0600-000018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70" authorId="0" shapeId="0" xr:uid="{00000000-0006-0000-0600-000019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86" authorId="0" shapeId="0" xr:uid="{00000000-0006-0000-0600-00001A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88" authorId="0" shapeId="0" xr:uid="{00000000-0006-0000-0600-00001B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104" authorId="0" shapeId="0" xr:uid="{00000000-0006-0000-0600-00001C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106" authorId="0" shapeId="0" xr:uid="{00000000-0006-0000-0600-00001D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122" authorId="0" shapeId="0" xr:uid="{00000000-0006-0000-0600-00001E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124" authorId="0" shapeId="0" xr:uid="{00000000-0006-0000-0600-00001F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140" authorId="0" shapeId="0" xr:uid="{00000000-0006-0000-0600-000020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142" authorId="0" shapeId="0" xr:uid="{00000000-0006-0000-0600-000021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158" authorId="0" shapeId="0" xr:uid="{00000000-0006-0000-0600-000022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160" authorId="0" shapeId="0" xr:uid="{00000000-0006-0000-0600-000023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176" authorId="0" shapeId="0" xr:uid="{00000000-0006-0000-0600-000024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178" authorId="0" shapeId="0" xr:uid="{00000000-0006-0000-0600-000025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194" authorId="0" shapeId="0" xr:uid="{00000000-0006-0000-0600-000026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196" authorId="0" shapeId="0" xr:uid="{00000000-0006-0000-0600-000027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212" authorId="0" shapeId="0" xr:uid="{00000000-0006-0000-0600-000028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214" authorId="0" shapeId="0" xr:uid="{00000000-0006-0000-0600-000029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230" authorId="0" shapeId="0" xr:uid="{00000000-0006-0000-0600-00002A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232" authorId="0" shapeId="0" xr:uid="{00000000-0006-0000-0600-00002B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248" authorId="0" shapeId="0" xr:uid="{00000000-0006-0000-0600-00002C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250" authorId="0" shapeId="0" xr:uid="{00000000-0006-0000-0600-00002D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266" authorId="0" shapeId="0" xr:uid="{00000000-0006-0000-0600-00002E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268" authorId="0" shapeId="0" xr:uid="{00000000-0006-0000-0600-00002F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284" authorId="0" shapeId="0" xr:uid="{00000000-0006-0000-0600-000030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286" authorId="0" shapeId="0" xr:uid="{00000000-0006-0000-0600-000031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302" authorId="0" shapeId="0" xr:uid="{00000000-0006-0000-0600-000032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304" authorId="0" shapeId="0" xr:uid="{00000000-0006-0000-0600-000033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320" authorId="0" shapeId="0" xr:uid="{00000000-0006-0000-0600-000034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322" authorId="0" shapeId="0" xr:uid="{00000000-0006-0000-0600-000035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338" authorId="0" shapeId="0" xr:uid="{00000000-0006-0000-0600-000036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340" authorId="0" shapeId="0" xr:uid="{00000000-0006-0000-0600-000037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356" authorId="0" shapeId="0" xr:uid="{00000000-0006-0000-0600-000038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358" authorId="0" shapeId="0" xr:uid="{00000000-0006-0000-0600-000039000000}">
      <text>
        <r>
          <rPr>
            <b/>
            <sz val="10"/>
            <color indexed="81"/>
            <rFont val="Tahoma"/>
            <family val="2"/>
          </rPr>
          <t xml:space="preserve">Diviser la population du quartier par un nombre entier (1, 2, 3, 4 5, etc.) qui donnera un chiffre le plus pres possible de 6,300.
Ce chiffre entier sera le nombre de SD pour ce quartier, et le nombre proche de 6,200 sera la population qui sera servie par chaque SD.
</t>
        </r>
      </text>
    </comment>
    <comment ref="D374" authorId="0" shapeId="0" xr:uid="{00000000-0006-0000-0600-00003A000000}">
      <text>
        <r>
          <rPr>
            <b/>
            <sz val="9"/>
            <color indexed="81"/>
            <rFont val="Tahoma"/>
            <family val="2"/>
          </rPr>
          <t xml:space="preserve">Inscrire la population totale du quartier.
</t>
        </r>
        <r>
          <rPr>
            <sz val="9"/>
            <color indexed="81"/>
            <rFont val="Tahoma"/>
            <family val="2"/>
          </rPr>
          <t xml:space="preserve"> </t>
        </r>
      </text>
    </comment>
    <comment ref="U376" authorId="0" shapeId="0" xr:uid="{00000000-0006-0000-0600-00003B000000}">
      <text>
        <r>
          <rPr>
            <b/>
            <sz val="9"/>
            <color indexed="81"/>
            <rFont val="Tahoma"/>
            <family val="2"/>
          </rPr>
          <t>Alain Daudrumez:</t>
        </r>
        <r>
          <rPr>
            <sz val="9"/>
            <color indexed="81"/>
            <rFont val="Tahoma"/>
            <family val="2"/>
          </rPr>
          <t xml:space="preserve">
Indicate here the total number of distribution teams that will be </t>
        </r>
        <r>
          <rPr>
            <b/>
            <sz val="9"/>
            <color indexed="81"/>
            <rFont val="Tahoma"/>
            <family val="2"/>
          </rPr>
          <t>actually needed.</t>
        </r>
        <r>
          <rPr>
            <sz val="9"/>
            <color indexed="81"/>
            <rFont val="Tahoma"/>
            <family val="2"/>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Alain Daudrumez</author>
    <author>Alain</author>
    <author/>
  </authors>
  <commentList>
    <comment ref="I8" authorId="0" shapeId="0" xr:uid="{00000000-0006-0000-0700-000001000000}">
      <text>
        <r>
          <rPr>
            <b/>
            <sz val="10"/>
            <color indexed="81"/>
            <rFont val="Tahoma"/>
            <family val="2"/>
          </rPr>
          <t>Le nombre de communes doit être entré à la main.</t>
        </r>
        <r>
          <rPr>
            <sz val="9"/>
            <color indexed="81"/>
            <rFont val="Tahoma"/>
            <family val="2"/>
          </rPr>
          <t xml:space="preserve">
</t>
        </r>
      </text>
    </comment>
    <comment ref="I11" authorId="0" shapeId="0" xr:uid="{00000000-0006-0000-0700-000002000000}">
      <text>
        <r>
          <rPr>
            <b/>
            <sz val="10"/>
            <color indexed="81"/>
            <rFont val="Tahoma"/>
            <family val="2"/>
          </rPr>
          <t xml:space="preserve">Voir le commentaire dans la dernière cellule de la colonne Z.
</t>
        </r>
      </text>
    </comment>
    <comment ref="I13" authorId="1" shapeId="0" xr:uid="{00000000-0006-0000-0700-000003000000}">
      <text>
        <r>
          <rPr>
            <b/>
            <sz val="9"/>
            <color indexed="81"/>
            <rFont val="Tahoma"/>
            <family val="2"/>
          </rPr>
          <t>Alain:</t>
        </r>
        <r>
          <rPr>
            <sz val="9"/>
            <color indexed="81"/>
            <rFont val="Tahoma"/>
            <family val="2"/>
          </rPr>
          <t xml:space="preserve">
</t>
        </r>
        <r>
          <rPr>
            <b/>
            <sz val="9"/>
            <color indexed="81"/>
            <rFont val="Tahoma"/>
            <family val="2"/>
          </rPr>
          <t xml:space="preserve">The Mozambique NMCP has decided that they will give a fixed number of nets (3) per HH.
</t>
        </r>
      </text>
    </comment>
    <comment ref="L13" authorId="1" shapeId="0" xr:uid="{00000000-0006-0000-0700-000004000000}">
      <text>
        <r>
          <rPr>
            <b/>
            <sz val="9"/>
            <color indexed="81"/>
            <rFont val="Tahoma"/>
            <family val="2"/>
          </rPr>
          <t xml:space="preserve">Nombre de ménages dénombrés </t>
        </r>
        <r>
          <rPr>
            <b/>
            <u/>
            <sz val="9"/>
            <color indexed="81"/>
            <rFont val="Tahoma"/>
            <family val="2"/>
          </rPr>
          <t>par jour</t>
        </r>
        <r>
          <rPr>
            <b/>
            <sz val="9"/>
            <color indexed="81"/>
            <rFont val="Tahoma"/>
            <family val="2"/>
          </rPr>
          <t xml:space="preserve"> et </t>
        </r>
        <r>
          <rPr>
            <b/>
            <u/>
            <sz val="9"/>
            <color indexed="81"/>
            <rFont val="Tahoma"/>
            <family val="2"/>
          </rPr>
          <t>par dénombreur</t>
        </r>
        <r>
          <rPr>
            <b/>
            <sz val="9"/>
            <color indexed="81"/>
            <rFont val="Tahoma"/>
            <family val="2"/>
          </rPr>
          <t xml:space="preserve"> en zone RURALE </t>
        </r>
        <r>
          <rPr>
            <b/>
            <sz val="9"/>
            <color indexed="81"/>
            <rFont val="Tahoma"/>
            <family val="2"/>
          </rPr>
          <t xml:space="preserve">
</t>
        </r>
      </text>
    </comment>
    <comment ref="M13" authorId="1" shapeId="0" xr:uid="{00000000-0006-0000-0700-000005000000}">
      <text>
        <r>
          <rPr>
            <b/>
            <sz val="9"/>
            <color indexed="81"/>
            <rFont val="Tahoma"/>
            <family val="2"/>
          </rPr>
          <t>Nombre de jours de dénommbrement.</t>
        </r>
      </text>
    </comment>
    <comment ref="R13" authorId="1" shapeId="0" xr:uid="{00000000-0006-0000-0700-000006000000}">
      <text>
        <r>
          <rPr>
            <b/>
            <sz val="9"/>
            <color indexed="81"/>
            <rFont val="Tahoma"/>
            <family val="2"/>
          </rPr>
          <t xml:space="preserve">Nombre de ballots qui peuvent être transportés sur une moto.
</t>
        </r>
      </text>
    </comment>
    <comment ref="S13" authorId="1" shapeId="0" xr:uid="{00000000-0006-0000-0700-000007000000}">
      <text>
        <r>
          <rPr>
            <b/>
            <sz val="9"/>
            <color indexed="81"/>
            <rFont val="Tahoma"/>
            <family val="2"/>
          </rPr>
          <t>Nombre de MIILDA à distribuer</t>
        </r>
        <r>
          <rPr>
            <b/>
            <u/>
            <sz val="9"/>
            <color indexed="81"/>
            <rFont val="Tahoma"/>
            <family val="2"/>
          </rPr>
          <t xml:space="preserve"> par jour</t>
        </r>
        <r>
          <rPr>
            <b/>
            <sz val="9"/>
            <color indexed="81"/>
            <rFont val="Tahoma"/>
            <family val="2"/>
          </rPr>
          <t xml:space="preserve"> en zone RURALE.
</t>
        </r>
      </text>
    </comment>
    <comment ref="T13" authorId="1" shapeId="0" xr:uid="{00000000-0006-0000-0700-000008000000}">
      <text>
        <r>
          <rPr>
            <b/>
            <sz val="9"/>
            <color indexed="81"/>
            <rFont val="Tahoma"/>
            <family val="2"/>
          </rPr>
          <t>Nombre de jours de distribution</t>
        </r>
        <r>
          <rPr>
            <sz val="9"/>
            <color indexed="81"/>
            <rFont val="Tahoma"/>
            <family val="2"/>
          </rPr>
          <t xml:space="preserve">.
</t>
        </r>
      </text>
    </comment>
    <comment ref="B15" authorId="0" shapeId="0" xr:uid="{00000000-0006-0000-0700-000009000000}">
      <text>
        <r>
          <rPr>
            <b/>
            <sz val="9"/>
            <color indexed="81"/>
            <rFont val="Tahoma"/>
            <family val="2"/>
          </rPr>
          <t>Donner un numero sequentiel a chaque quartier/colline.</t>
        </r>
        <r>
          <rPr>
            <sz val="9"/>
            <color indexed="81"/>
            <rFont val="Tahoma"/>
            <family val="2"/>
          </rPr>
          <t xml:space="preserve">
</t>
        </r>
      </text>
    </comment>
    <comment ref="C15" authorId="0" shapeId="0" xr:uid="{00000000-0006-0000-0700-00000A000000}">
      <text>
        <r>
          <rPr>
            <b/>
            <sz val="9"/>
            <color indexed="81"/>
            <rFont val="Tahoma"/>
            <family val="2"/>
          </rPr>
          <t>Alain Daudrumez:</t>
        </r>
        <r>
          <rPr>
            <sz val="9"/>
            <color indexed="81"/>
            <rFont val="Tahoma"/>
            <family val="2"/>
          </rPr>
          <t xml:space="preserve">
Faire la liste des quartiers de la commune.</t>
        </r>
      </text>
    </comment>
    <comment ref="D15" authorId="0" shapeId="0" xr:uid="{00000000-0006-0000-0700-00000B000000}">
      <text>
        <r>
          <rPr>
            <b/>
            <sz val="9"/>
            <color indexed="81"/>
            <rFont val="Tahoma"/>
            <family val="2"/>
          </rPr>
          <t>Alain Daudrumez:</t>
        </r>
        <r>
          <rPr>
            <sz val="9"/>
            <color indexed="81"/>
            <rFont val="Tahoma"/>
            <family val="2"/>
          </rPr>
          <t xml:space="preserve">
Donner la population des quartiers dans les cellules en vert.</t>
        </r>
      </text>
    </comment>
    <comment ref="F15" authorId="2" shapeId="0" xr:uid="{00000000-0006-0000-0700-00000C000000}">
      <text>
        <r>
          <rPr>
            <b/>
            <sz val="14"/>
            <color indexed="8"/>
            <rFont val="Calibri"/>
            <family val="2"/>
            <scheme val="minor"/>
          </rPr>
          <t>Dans cette colonne, faire la liste des sites de distribution choisis.</t>
        </r>
        <r>
          <rPr>
            <sz val="14"/>
            <color indexed="8"/>
            <rFont val="Calibri"/>
            <family val="2"/>
            <scheme val="minor"/>
          </rPr>
          <t xml:space="preserve"> 
1.) En général, on choisi les </t>
        </r>
        <r>
          <rPr>
            <b/>
            <sz val="14"/>
            <color indexed="8"/>
            <rFont val="Calibri"/>
            <family val="2"/>
            <scheme val="minor"/>
          </rPr>
          <t>formations sanitaires</t>
        </r>
        <r>
          <rPr>
            <sz val="14"/>
            <color indexed="8"/>
            <rFont val="Calibri"/>
            <family val="2"/>
            <scheme val="minor"/>
          </rPr>
          <t xml:space="preserve"> comme sites fixes de distribution (</t>
        </r>
        <r>
          <rPr>
            <b/>
            <sz val="14"/>
            <color indexed="8"/>
            <rFont val="Calibri"/>
            <family val="2"/>
            <scheme val="minor"/>
          </rPr>
          <t>SFD</t>
        </r>
        <r>
          <rPr>
            <sz val="14"/>
            <color indexed="8"/>
            <rFont val="Calibri"/>
            <family val="2"/>
            <scheme val="minor"/>
          </rPr>
          <t xml:space="preserve">). Lorsqu'il n'y a pas de formation sanitaire, on doit identifier une autre structure pouvant servir de site fixe (une </t>
        </r>
        <r>
          <rPr>
            <b/>
            <sz val="14"/>
            <color indexed="8"/>
            <rFont val="Calibri"/>
            <family val="2"/>
            <scheme val="minor"/>
          </rPr>
          <t>école</t>
        </r>
        <r>
          <rPr>
            <sz val="14"/>
            <color indexed="8"/>
            <rFont val="Calibri"/>
            <family val="2"/>
            <scheme val="minor"/>
          </rPr>
          <t xml:space="preserve">, par exemple). 
2.) Lorsqu'il est nécessaire d'établir un site avancé, on doit l'identifier par l'abbréviation </t>
        </r>
        <r>
          <rPr>
            <b/>
            <sz val="14"/>
            <color indexed="8"/>
            <rFont val="Calibri"/>
            <family val="2"/>
            <scheme val="minor"/>
          </rPr>
          <t>SAD</t>
        </r>
        <r>
          <rPr>
            <sz val="14"/>
            <color indexed="8"/>
            <rFont val="Calibri"/>
            <family val="2"/>
            <scheme val="minor"/>
          </rPr>
          <t xml:space="preserve"> (site avancé de distribution). Un site mobile doit être identifié par </t>
        </r>
        <r>
          <rPr>
            <b/>
            <sz val="14"/>
            <color indexed="8"/>
            <rFont val="Calibri"/>
            <family val="2"/>
            <scheme val="minor"/>
          </rPr>
          <t>SMD</t>
        </r>
        <r>
          <rPr>
            <sz val="14"/>
            <color indexed="8"/>
            <rFont val="Calibri"/>
            <family val="2"/>
            <scheme val="minor"/>
          </rPr>
          <t xml:space="preserve">.
</t>
        </r>
        <r>
          <rPr>
            <b/>
            <sz val="9"/>
            <color indexed="8"/>
            <rFont val="Times New Roman"/>
            <family val="1"/>
          </rPr>
          <t xml:space="preserve">
</t>
        </r>
      </text>
    </comment>
    <comment ref="G15" authorId="1" shapeId="0" xr:uid="{00000000-0006-0000-0700-00000D000000}">
      <text>
        <r>
          <rPr>
            <b/>
            <sz val="11"/>
            <color indexed="81"/>
            <rFont val="Tahoma"/>
            <family val="2"/>
          </rPr>
          <t xml:space="preserve">Indicar si el PD sera servido por el almacen distrital o por un almacen satelite (localidad). En cual caso, indicar (en parentesis) en que barrio o aldea esta ubicado el almacen satelite.
</t>
        </r>
      </text>
    </comment>
    <comment ref="H15" authorId="1" shapeId="0" xr:uid="{00000000-0006-0000-0700-00000E000000}">
      <text>
        <r>
          <rPr>
            <b/>
            <sz val="11"/>
            <color indexed="81"/>
            <rFont val="Tahoma"/>
            <family val="2"/>
          </rPr>
          <t xml:space="preserve">1.) Dans le cas d'un SFD (site fixe) on indique ici la distance entre le magasin communal et le SFD. 
2.) Dans le cas d'un SAD (ou SMD) on indique ici la distance entre le magasin communal et le SFD qui servira le SAD (ou le SMD). 
</t>
        </r>
      </text>
    </comment>
    <comment ref="I15" authorId="0" shapeId="0" xr:uid="{00000000-0006-0000-0700-00000F000000}">
      <text>
        <r>
          <rPr>
            <b/>
            <sz val="9"/>
            <color indexed="81"/>
            <rFont val="Tahoma"/>
            <family val="2"/>
          </rPr>
          <t>Le nombre de MIILDA requises par SD est calcule automatiquement.</t>
        </r>
      </text>
    </comment>
    <comment ref="J15" authorId="0" shapeId="0" xr:uid="{00000000-0006-0000-0700-000010000000}">
      <text>
        <r>
          <rPr>
            <b/>
            <sz val="9"/>
            <color indexed="81"/>
            <rFont val="Tahoma"/>
            <family val="2"/>
          </rPr>
          <t xml:space="preserve">Le nombre de BALLOTS est calcule automatiquement.
</t>
        </r>
      </text>
    </comment>
    <comment ref="K15" authorId="0" shapeId="0" xr:uid="{00000000-0006-0000-0700-000011000000}">
      <text>
        <r>
          <rPr>
            <b/>
            <sz val="9"/>
            <color indexed="81"/>
            <rFont val="Tahoma"/>
            <family val="2"/>
          </rPr>
          <t>Superficie de stockage requise au SD.</t>
        </r>
      </text>
    </comment>
    <comment ref="V15" authorId="0" shapeId="0" xr:uid="{00000000-0006-0000-0700-000012000000}">
      <text>
        <r>
          <rPr>
            <b/>
            <sz val="9"/>
            <color indexed="81"/>
            <rFont val="Tahoma"/>
            <family val="2"/>
          </rPr>
          <t>Lorsqu'une equipe devra se deplacer et couvrir plus d'un SD, indiquer ici les SD que l'equipe couvrira.</t>
        </r>
        <r>
          <rPr>
            <sz val="9"/>
            <color indexed="81"/>
            <rFont val="Tahoma"/>
            <family val="2"/>
          </rPr>
          <t xml:space="preserve">
</t>
        </r>
        <r>
          <rPr>
            <b/>
            <sz val="9"/>
            <color indexed="81"/>
            <rFont val="Tahoma"/>
            <family val="2"/>
          </rPr>
          <t>Sinon, indiquer "n/a".</t>
        </r>
      </text>
    </comment>
    <comment ref="D16" authorId="0" shapeId="0" xr:uid="{00000000-0006-0000-0700-000013000000}">
      <text>
        <r>
          <rPr>
            <b/>
            <sz val="10"/>
            <color indexed="81"/>
            <rFont val="Tahoma"/>
            <family val="2"/>
          </rPr>
          <t xml:space="preserve">Diviser la population du quartier par un nombre entier (1, 2, 3, 4 5, etc.) qui donnera un chiffre le plus pres possible de 6,300.
Ce chiffre entier sera le nombre de SD pour ce quartier, et le nombre proche de 6,200 sera la population qui sera servie par chaque SD.
</t>
        </r>
      </text>
    </comment>
    <comment ref="D32" authorId="0" shapeId="0" xr:uid="{00000000-0006-0000-0700-000014000000}">
      <text>
        <r>
          <rPr>
            <b/>
            <sz val="9"/>
            <color indexed="81"/>
            <rFont val="Tahoma"/>
            <family val="2"/>
          </rPr>
          <t xml:space="preserve">Inscrire la population totale du quartier.
</t>
        </r>
        <r>
          <rPr>
            <sz val="9"/>
            <color indexed="81"/>
            <rFont val="Tahoma"/>
            <family val="2"/>
          </rPr>
          <t xml:space="preserve"> </t>
        </r>
      </text>
    </comment>
    <comment ref="D34" authorId="0" shapeId="0" xr:uid="{00000000-0006-0000-0700-000015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50" authorId="0" shapeId="0" xr:uid="{00000000-0006-0000-0700-000016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52" authorId="0" shapeId="0" xr:uid="{00000000-0006-0000-0700-000017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68" authorId="0" shapeId="0" xr:uid="{00000000-0006-0000-0700-000018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70" authorId="0" shapeId="0" xr:uid="{00000000-0006-0000-0700-000019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86" authorId="0" shapeId="0" xr:uid="{00000000-0006-0000-0700-00001A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88" authorId="0" shapeId="0" xr:uid="{00000000-0006-0000-0700-00001B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104" authorId="0" shapeId="0" xr:uid="{00000000-0006-0000-0700-00001C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106" authorId="0" shapeId="0" xr:uid="{00000000-0006-0000-0700-00001D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122" authorId="0" shapeId="0" xr:uid="{00000000-0006-0000-0700-00001E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124" authorId="0" shapeId="0" xr:uid="{00000000-0006-0000-0700-00001F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140" authorId="0" shapeId="0" xr:uid="{00000000-0006-0000-0700-000020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142" authorId="0" shapeId="0" xr:uid="{00000000-0006-0000-0700-000021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158" authorId="0" shapeId="0" xr:uid="{00000000-0006-0000-0700-000022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160" authorId="0" shapeId="0" xr:uid="{00000000-0006-0000-0700-000023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176" authorId="0" shapeId="0" xr:uid="{00000000-0006-0000-0700-000024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178" authorId="0" shapeId="0" xr:uid="{00000000-0006-0000-0700-000025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194" authorId="0" shapeId="0" xr:uid="{00000000-0006-0000-0700-000026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196" authorId="0" shapeId="0" xr:uid="{00000000-0006-0000-0700-000027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212" authorId="0" shapeId="0" xr:uid="{00000000-0006-0000-0700-000028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214" authorId="0" shapeId="0" xr:uid="{00000000-0006-0000-0700-000029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230" authorId="0" shapeId="0" xr:uid="{00000000-0006-0000-0700-00002A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232" authorId="0" shapeId="0" xr:uid="{00000000-0006-0000-0700-00002B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248" authorId="0" shapeId="0" xr:uid="{00000000-0006-0000-0700-00002C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250" authorId="0" shapeId="0" xr:uid="{00000000-0006-0000-0700-00002D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266" authorId="0" shapeId="0" xr:uid="{00000000-0006-0000-0700-00002E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268" authorId="0" shapeId="0" xr:uid="{00000000-0006-0000-0700-00002F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284" authorId="0" shapeId="0" xr:uid="{00000000-0006-0000-0700-000030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286" authorId="0" shapeId="0" xr:uid="{00000000-0006-0000-0700-000031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302" authorId="0" shapeId="0" xr:uid="{00000000-0006-0000-0700-000032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304" authorId="0" shapeId="0" xr:uid="{00000000-0006-0000-0700-000033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320" authorId="0" shapeId="0" xr:uid="{00000000-0006-0000-0700-000034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322" authorId="0" shapeId="0" xr:uid="{00000000-0006-0000-0700-000035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338" authorId="0" shapeId="0" xr:uid="{00000000-0006-0000-0700-000036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340" authorId="0" shapeId="0" xr:uid="{00000000-0006-0000-0700-000037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356" authorId="0" shapeId="0" xr:uid="{00000000-0006-0000-0700-000038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358" authorId="0" shapeId="0" xr:uid="{00000000-0006-0000-0700-000039000000}">
      <text>
        <r>
          <rPr>
            <b/>
            <sz val="10"/>
            <color indexed="81"/>
            <rFont val="Tahoma"/>
            <family val="2"/>
          </rPr>
          <t xml:space="preserve">Diviser la population du quartier par un nombre entier (1, 2, 3, 4 5, etc.) qui donnera un chiffre le plus pres possible de 6,300.
Ce chiffre entier sera le nombre de SD pour ce quartier, et le nombre proche de 6,200 sera la population qui sera servie par chaque SD.
</t>
        </r>
      </text>
    </comment>
    <comment ref="D374" authorId="0" shapeId="0" xr:uid="{00000000-0006-0000-0700-00003A000000}">
      <text>
        <r>
          <rPr>
            <b/>
            <sz val="9"/>
            <color indexed="81"/>
            <rFont val="Tahoma"/>
            <family val="2"/>
          </rPr>
          <t xml:space="preserve">Inscrire la population totale du quartier.
</t>
        </r>
        <r>
          <rPr>
            <sz val="9"/>
            <color indexed="81"/>
            <rFont val="Tahoma"/>
            <family val="2"/>
          </rPr>
          <t xml:space="preserve"> </t>
        </r>
      </text>
    </comment>
    <comment ref="U376" authorId="0" shapeId="0" xr:uid="{00000000-0006-0000-0700-00003B000000}">
      <text>
        <r>
          <rPr>
            <b/>
            <sz val="9"/>
            <color indexed="81"/>
            <rFont val="Tahoma"/>
            <family val="2"/>
          </rPr>
          <t>Alain Daudrumez:</t>
        </r>
        <r>
          <rPr>
            <sz val="9"/>
            <color indexed="81"/>
            <rFont val="Tahoma"/>
            <family val="2"/>
          </rPr>
          <t xml:space="preserve">
Indicate here the total number of distribution teams that will be </t>
        </r>
        <r>
          <rPr>
            <b/>
            <sz val="9"/>
            <color indexed="81"/>
            <rFont val="Tahoma"/>
            <family val="2"/>
          </rPr>
          <t>actually needed.</t>
        </r>
        <r>
          <rPr>
            <sz val="9"/>
            <color indexed="81"/>
            <rFont val="Tahoma"/>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Alain Daudrumez</author>
    <author>Alain</author>
    <author/>
  </authors>
  <commentList>
    <comment ref="I8" authorId="0" shapeId="0" xr:uid="{00000000-0006-0000-0800-000001000000}">
      <text>
        <r>
          <rPr>
            <b/>
            <sz val="10"/>
            <color indexed="81"/>
            <rFont val="Tahoma"/>
            <family val="2"/>
          </rPr>
          <t>Le nombre de communes doit être entré à la main.</t>
        </r>
        <r>
          <rPr>
            <sz val="9"/>
            <color indexed="81"/>
            <rFont val="Tahoma"/>
            <family val="2"/>
          </rPr>
          <t xml:space="preserve">
</t>
        </r>
      </text>
    </comment>
    <comment ref="I11" authorId="0" shapeId="0" xr:uid="{00000000-0006-0000-0800-000002000000}">
      <text>
        <r>
          <rPr>
            <b/>
            <sz val="10"/>
            <color indexed="81"/>
            <rFont val="Tahoma"/>
            <family val="2"/>
          </rPr>
          <t xml:space="preserve">Voir le commentaire dans la dernière cellule de la colonne Z.
</t>
        </r>
      </text>
    </comment>
    <comment ref="I13" authorId="1" shapeId="0" xr:uid="{00000000-0006-0000-0800-000003000000}">
      <text>
        <r>
          <rPr>
            <b/>
            <sz val="9"/>
            <color indexed="81"/>
            <rFont val="Tahoma"/>
            <family val="2"/>
          </rPr>
          <t>Alain:</t>
        </r>
        <r>
          <rPr>
            <sz val="9"/>
            <color indexed="81"/>
            <rFont val="Tahoma"/>
            <family val="2"/>
          </rPr>
          <t xml:space="preserve">
</t>
        </r>
        <r>
          <rPr>
            <b/>
            <sz val="9"/>
            <color indexed="81"/>
            <rFont val="Tahoma"/>
            <family val="2"/>
          </rPr>
          <t xml:space="preserve">The Mozambique NMCP has decided that they will give a fixed number of nets (3) per HH.
</t>
        </r>
      </text>
    </comment>
    <comment ref="L13" authorId="1" shapeId="0" xr:uid="{00000000-0006-0000-0800-000004000000}">
      <text>
        <r>
          <rPr>
            <b/>
            <sz val="9"/>
            <color indexed="81"/>
            <rFont val="Tahoma"/>
            <family val="2"/>
          </rPr>
          <t xml:space="preserve">Nombre de ménages dénombrés </t>
        </r>
        <r>
          <rPr>
            <b/>
            <u/>
            <sz val="9"/>
            <color indexed="81"/>
            <rFont val="Tahoma"/>
            <family val="2"/>
          </rPr>
          <t>par jour</t>
        </r>
        <r>
          <rPr>
            <b/>
            <sz val="9"/>
            <color indexed="81"/>
            <rFont val="Tahoma"/>
            <family val="2"/>
          </rPr>
          <t xml:space="preserve"> et </t>
        </r>
        <r>
          <rPr>
            <b/>
            <u/>
            <sz val="9"/>
            <color indexed="81"/>
            <rFont val="Tahoma"/>
            <family val="2"/>
          </rPr>
          <t>par dénombreur</t>
        </r>
        <r>
          <rPr>
            <b/>
            <sz val="9"/>
            <color indexed="81"/>
            <rFont val="Tahoma"/>
            <family val="2"/>
          </rPr>
          <t xml:space="preserve"> en zone RURALE </t>
        </r>
        <r>
          <rPr>
            <b/>
            <sz val="9"/>
            <color indexed="81"/>
            <rFont val="Tahoma"/>
            <family val="2"/>
          </rPr>
          <t xml:space="preserve">
</t>
        </r>
      </text>
    </comment>
    <comment ref="M13" authorId="1" shapeId="0" xr:uid="{00000000-0006-0000-0800-000005000000}">
      <text>
        <r>
          <rPr>
            <b/>
            <sz val="9"/>
            <color indexed="81"/>
            <rFont val="Tahoma"/>
            <family val="2"/>
          </rPr>
          <t>Nombre de jours de dénommbrement.</t>
        </r>
      </text>
    </comment>
    <comment ref="R13" authorId="1" shapeId="0" xr:uid="{00000000-0006-0000-0800-000006000000}">
      <text>
        <r>
          <rPr>
            <b/>
            <sz val="9"/>
            <color indexed="81"/>
            <rFont val="Tahoma"/>
            <family val="2"/>
          </rPr>
          <t xml:space="preserve">Nombre de ballots qui peuvent être transportés sur une moto.
</t>
        </r>
      </text>
    </comment>
    <comment ref="S13" authorId="1" shapeId="0" xr:uid="{00000000-0006-0000-0800-000007000000}">
      <text>
        <r>
          <rPr>
            <b/>
            <sz val="9"/>
            <color indexed="81"/>
            <rFont val="Tahoma"/>
            <family val="2"/>
          </rPr>
          <t>Nombre de MIILDA à distribuer</t>
        </r>
        <r>
          <rPr>
            <b/>
            <u/>
            <sz val="9"/>
            <color indexed="81"/>
            <rFont val="Tahoma"/>
            <family val="2"/>
          </rPr>
          <t xml:space="preserve"> par jour</t>
        </r>
        <r>
          <rPr>
            <b/>
            <sz val="9"/>
            <color indexed="81"/>
            <rFont val="Tahoma"/>
            <family val="2"/>
          </rPr>
          <t xml:space="preserve"> en zone RURALE.
</t>
        </r>
      </text>
    </comment>
    <comment ref="T13" authorId="1" shapeId="0" xr:uid="{00000000-0006-0000-0800-000008000000}">
      <text>
        <r>
          <rPr>
            <b/>
            <sz val="9"/>
            <color indexed="81"/>
            <rFont val="Tahoma"/>
            <family val="2"/>
          </rPr>
          <t>Nombre de jours de distribution</t>
        </r>
        <r>
          <rPr>
            <sz val="9"/>
            <color indexed="81"/>
            <rFont val="Tahoma"/>
            <family val="2"/>
          </rPr>
          <t xml:space="preserve">.
</t>
        </r>
      </text>
    </comment>
    <comment ref="B15" authorId="0" shapeId="0" xr:uid="{00000000-0006-0000-0800-000009000000}">
      <text>
        <r>
          <rPr>
            <b/>
            <sz val="9"/>
            <color indexed="81"/>
            <rFont val="Tahoma"/>
            <family val="2"/>
          </rPr>
          <t>Donner un numero sequentiel a chaque quartier/colline.</t>
        </r>
        <r>
          <rPr>
            <sz val="9"/>
            <color indexed="81"/>
            <rFont val="Tahoma"/>
            <family val="2"/>
          </rPr>
          <t xml:space="preserve">
</t>
        </r>
      </text>
    </comment>
    <comment ref="C15" authorId="0" shapeId="0" xr:uid="{00000000-0006-0000-0800-00000A000000}">
      <text>
        <r>
          <rPr>
            <b/>
            <sz val="9"/>
            <color indexed="81"/>
            <rFont val="Tahoma"/>
            <family val="2"/>
          </rPr>
          <t>Alain Daudrumez:</t>
        </r>
        <r>
          <rPr>
            <sz val="9"/>
            <color indexed="81"/>
            <rFont val="Tahoma"/>
            <family val="2"/>
          </rPr>
          <t xml:space="preserve">
Faire la liste des quartiers de la commune.</t>
        </r>
      </text>
    </comment>
    <comment ref="D15" authorId="0" shapeId="0" xr:uid="{00000000-0006-0000-0800-00000B000000}">
      <text>
        <r>
          <rPr>
            <b/>
            <sz val="9"/>
            <color indexed="81"/>
            <rFont val="Tahoma"/>
            <family val="2"/>
          </rPr>
          <t>Alain Daudrumez:</t>
        </r>
        <r>
          <rPr>
            <sz val="9"/>
            <color indexed="81"/>
            <rFont val="Tahoma"/>
            <family val="2"/>
          </rPr>
          <t xml:space="preserve">
Donner la population des quartiers dans les cellules en vert.</t>
        </r>
      </text>
    </comment>
    <comment ref="F15" authorId="2" shapeId="0" xr:uid="{00000000-0006-0000-0800-00000C000000}">
      <text>
        <r>
          <rPr>
            <b/>
            <sz val="14"/>
            <color indexed="8"/>
            <rFont val="Calibri"/>
            <family val="2"/>
            <scheme val="minor"/>
          </rPr>
          <t>Dans cette colonne, faire la liste des sites de distribution choisis.</t>
        </r>
        <r>
          <rPr>
            <sz val="14"/>
            <color indexed="8"/>
            <rFont val="Calibri"/>
            <family val="2"/>
            <scheme val="minor"/>
          </rPr>
          <t xml:space="preserve"> 
1.) En général, on choisi les </t>
        </r>
        <r>
          <rPr>
            <b/>
            <sz val="14"/>
            <color indexed="8"/>
            <rFont val="Calibri"/>
            <family val="2"/>
            <scheme val="minor"/>
          </rPr>
          <t>formations sanitaires</t>
        </r>
        <r>
          <rPr>
            <sz val="14"/>
            <color indexed="8"/>
            <rFont val="Calibri"/>
            <family val="2"/>
            <scheme val="minor"/>
          </rPr>
          <t xml:space="preserve"> comme sites fixes de distribution (</t>
        </r>
        <r>
          <rPr>
            <b/>
            <sz val="14"/>
            <color indexed="8"/>
            <rFont val="Calibri"/>
            <family val="2"/>
            <scheme val="minor"/>
          </rPr>
          <t>SFD</t>
        </r>
        <r>
          <rPr>
            <sz val="14"/>
            <color indexed="8"/>
            <rFont val="Calibri"/>
            <family val="2"/>
            <scheme val="minor"/>
          </rPr>
          <t xml:space="preserve">). Lorsqu'il n'y a pas de formation sanitaire, on doit identifier une autre structure pouvant servir de site fixe (une </t>
        </r>
        <r>
          <rPr>
            <b/>
            <sz val="14"/>
            <color indexed="8"/>
            <rFont val="Calibri"/>
            <family val="2"/>
            <scheme val="minor"/>
          </rPr>
          <t>école</t>
        </r>
        <r>
          <rPr>
            <sz val="14"/>
            <color indexed="8"/>
            <rFont val="Calibri"/>
            <family val="2"/>
            <scheme val="minor"/>
          </rPr>
          <t xml:space="preserve">, par exemple). 
2.) Lorsqu'il est nécessaire d'établir un site avancé, on doit l'identifier par l'abbréviation </t>
        </r>
        <r>
          <rPr>
            <b/>
            <sz val="14"/>
            <color indexed="8"/>
            <rFont val="Calibri"/>
            <family val="2"/>
            <scheme val="minor"/>
          </rPr>
          <t>SAD</t>
        </r>
        <r>
          <rPr>
            <sz val="14"/>
            <color indexed="8"/>
            <rFont val="Calibri"/>
            <family val="2"/>
            <scheme val="minor"/>
          </rPr>
          <t xml:space="preserve"> (site avancé de distribution). Un site mobile doit être identifié par </t>
        </r>
        <r>
          <rPr>
            <b/>
            <sz val="14"/>
            <color indexed="8"/>
            <rFont val="Calibri"/>
            <family val="2"/>
            <scheme val="minor"/>
          </rPr>
          <t>SMD</t>
        </r>
        <r>
          <rPr>
            <sz val="14"/>
            <color indexed="8"/>
            <rFont val="Calibri"/>
            <family val="2"/>
            <scheme val="minor"/>
          </rPr>
          <t xml:space="preserve">.
</t>
        </r>
        <r>
          <rPr>
            <b/>
            <sz val="9"/>
            <color indexed="8"/>
            <rFont val="Times New Roman"/>
            <family val="1"/>
          </rPr>
          <t xml:space="preserve">
</t>
        </r>
      </text>
    </comment>
    <comment ref="G15" authorId="1" shapeId="0" xr:uid="{00000000-0006-0000-0800-00000D000000}">
      <text>
        <r>
          <rPr>
            <b/>
            <sz val="11"/>
            <color indexed="81"/>
            <rFont val="Tahoma"/>
            <family val="2"/>
          </rPr>
          <t xml:space="preserve">Indicar si el PD sera servido por el almacen distrital o por un almacen satelite (localidad). En cual caso, indicar (en parentesis) en que barrio o aldea esta ubicado el almacen satelite.
</t>
        </r>
      </text>
    </comment>
    <comment ref="H15" authorId="1" shapeId="0" xr:uid="{00000000-0006-0000-0800-00000E000000}">
      <text>
        <r>
          <rPr>
            <b/>
            <sz val="11"/>
            <color indexed="81"/>
            <rFont val="Tahoma"/>
            <family val="2"/>
          </rPr>
          <t xml:space="preserve">1.) Dans le cas d'un SFD (site fixe) on indique ici la distance entre le magasin communal et le SFD. 
2.) Dans le cas d'un SAD (ou SMD) on indique ici la distance entre le magasin communal et le SFD qui servira le SAD (ou le SMD). 
</t>
        </r>
      </text>
    </comment>
    <comment ref="I15" authorId="0" shapeId="0" xr:uid="{00000000-0006-0000-0800-00000F000000}">
      <text>
        <r>
          <rPr>
            <b/>
            <sz val="9"/>
            <color indexed="81"/>
            <rFont val="Tahoma"/>
            <family val="2"/>
          </rPr>
          <t>Le nombre de MIILDA requises par SD est calcule automatiquement.</t>
        </r>
      </text>
    </comment>
    <comment ref="J15" authorId="0" shapeId="0" xr:uid="{00000000-0006-0000-0800-000010000000}">
      <text>
        <r>
          <rPr>
            <b/>
            <sz val="9"/>
            <color indexed="81"/>
            <rFont val="Tahoma"/>
            <family val="2"/>
          </rPr>
          <t xml:space="preserve">Le nombre de BALLOTS est calcule automatiquement.
</t>
        </r>
      </text>
    </comment>
    <comment ref="K15" authorId="0" shapeId="0" xr:uid="{00000000-0006-0000-0800-000011000000}">
      <text>
        <r>
          <rPr>
            <b/>
            <sz val="9"/>
            <color indexed="81"/>
            <rFont val="Tahoma"/>
            <family val="2"/>
          </rPr>
          <t>Superficie de stockage requise au SD.</t>
        </r>
      </text>
    </comment>
    <comment ref="V15" authorId="0" shapeId="0" xr:uid="{00000000-0006-0000-0800-000012000000}">
      <text>
        <r>
          <rPr>
            <b/>
            <sz val="9"/>
            <color indexed="81"/>
            <rFont val="Tahoma"/>
            <family val="2"/>
          </rPr>
          <t>Lorsqu'une equipe devra se deplacer et couvrir plus d'un SD, indiquer ici les SD que l'equipe couvrira.</t>
        </r>
        <r>
          <rPr>
            <sz val="9"/>
            <color indexed="81"/>
            <rFont val="Tahoma"/>
            <family val="2"/>
          </rPr>
          <t xml:space="preserve">
</t>
        </r>
        <r>
          <rPr>
            <b/>
            <sz val="9"/>
            <color indexed="81"/>
            <rFont val="Tahoma"/>
            <family val="2"/>
          </rPr>
          <t>Sinon, indiquer "n/a".</t>
        </r>
      </text>
    </comment>
    <comment ref="D16" authorId="0" shapeId="0" xr:uid="{00000000-0006-0000-0800-000013000000}">
      <text>
        <r>
          <rPr>
            <b/>
            <sz val="10"/>
            <color indexed="81"/>
            <rFont val="Tahoma"/>
            <family val="2"/>
          </rPr>
          <t xml:space="preserve">Diviser la population du quartier par un nombre entier (1, 2, 3, 4 5, etc.) qui donnera un chiffre le plus pres possible de 6,300.
Ce chiffre entier sera le nombre de SD pour ce quartier, et le nombre proche de 6,200 sera la population qui sera servie par chaque SD.
</t>
        </r>
      </text>
    </comment>
    <comment ref="D32" authorId="0" shapeId="0" xr:uid="{00000000-0006-0000-0800-000014000000}">
      <text>
        <r>
          <rPr>
            <b/>
            <sz val="9"/>
            <color indexed="81"/>
            <rFont val="Tahoma"/>
            <family val="2"/>
          </rPr>
          <t xml:space="preserve">Inscrire la population totale du quartier.
</t>
        </r>
        <r>
          <rPr>
            <sz val="9"/>
            <color indexed="81"/>
            <rFont val="Tahoma"/>
            <family val="2"/>
          </rPr>
          <t xml:space="preserve"> </t>
        </r>
      </text>
    </comment>
    <comment ref="D34" authorId="0" shapeId="0" xr:uid="{00000000-0006-0000-0800-000015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50" authorId="0" shapeId="0" xr:uid="{00000000-0006-0000-0800-000016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52" authorId="0" shapeId="0" xr:uid="{00000000-0006-0000-0800-000017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68" authorId="0" shapeId="0" xr:uid="{00000000-0006-0000-0800-000018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70" authorId="0" shapeId="0" xr:uid="{00000000-0006-0000-0800-000019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86" authorId="0" shapeId="0" xr:uid="{00000000-0006-0000-0800-00001A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88" authorId="0" shapeId="0" xr:uid="{00000000-0006-0000-0800-00001B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104" authorId="0" shapeId="0" xr:uid="{00000000-0006-0000-0800-00001C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106" authorId="0" shapeId="0" xr:uid="{00000000-0006-0000-0800-00001D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122" authorId="0" shapeId="0" xr:uid="{00000000-0006-0000-0800-00001E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124" authorId="0" shapeId="0" xr:uid="{00000000-0006-0000-0800-00001F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140" authorId="0" shapeId="0" xr:uid="{00000000-0006-0000-0800-000020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142" authorId="0" shapeId="0" xr:uid="{00000000-0006-0000-0800-000021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158" authorId="0" shapeId="0" xr:uid="{00000000-0006-0000-0800-000022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160" authorId="0" shapeId="0" xr:uid="{00000000-0006-0000-0800-000023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176" authorId="0" shapeId="0" xr:uid="{00000000-0006-0000-0800-000024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178" authorId="0" shapeId="0" xr:uid="{00000000-0006-0000-0800-000025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194" authorId="0" shapeId="0" xr:uid="{00000000-0006-0000-0800-000026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196" authorId="0" shapeId="0" xr:uid="{00000000-0006-0000-0800-000027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212" authorId="0" shapeId="0" xr:uid="{00000000-0006-0000-0800-000028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214" authorId="0" shapeId="0" xr:uid="{00000000-0006-0000-0800-000029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230" authorId="0" shapeId="0" xr:uid="{00000000-0006-0000-0800-00002A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232" authorId="0" shapeId="0" xr:uid="{00000000-0006-0000-0800-00002B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248" authorId="0" shapeId="0" xr:uid="{00000000-0006-0000-0800-00002C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250" authorId="0" shapeId="0" xr:uid="{00000000-0006-0000-0800-00002D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266" authorId="0" shapeId="0" xr:uid="{00000000-0006-0000-0800-00002E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268" authorId="0" shapeId="0" xr:uid="{00000000-0006-0000-0800-00002F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284" authorId="0" shapeId="0" xr:uid="{00000000-0006-0000-0800-000030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286" authorId="0" shapeId="0" xr:uid="{00000000-0006-0000-0800-000031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302" authorId="0" shapeId="0" xr:uid="{00000000-0006-0000-0800-000032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304" authorId="0" shapeId="0" xr:uid="{00000000-0006-0000-0800-000033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320" authorId="0" shapeId="0" xr:uid="{00000000-0006-0000-0800-000034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322" authorId="0" shapeId="0" xr:uid="{00000000-0006-0000-0800-000035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338" authorId="0" shapeId="0" xr:uid="{00000000-0006-0000-0800-000036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340" authorId="0" shapeId="0" xr:uid="{00000000-0006-0000-0800-000037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356" authorId="0" shapeId="0" xr:uid="{00000000-0006-0000-0800-000038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358" authorId="0" shapeId="0" xr:uid="{00000000-0006-0000-0800-000039000000}">
      <text>
        <r>
          <rPr>
            <b/>
            <sz val="10"/>
            <color indexed="81"/>
            <rFont val="Tahoma"/>
            <family val="2"/>
          </rPr>
          <t xml:space="preserve">Diviser la population du quartier par un nombre entier (1, 2, 3, 4 5, etc.) qui donnera un chiffre le plus pres possible de 6,300.
Ce chiffre entier sera le nombre de SD pour ce quartier, et le nombre proche de 6,200 sera la population qui sera servie par chaque SD.
</t>
        </r>
      </text>
    </comment>
    <comment ref="D374" authorId="0" shapeId="0" xr:uid="{00000000-0006-0000-0800-00003A000000}">
      <text>
        <r>
          <rPr>
            <b/>
            <sz val="9"/>
            <color indexed="81"/>
            <rFont val="Tahoma"/>
            <family val="2"/>
          </rPr>
          <t xml:space="preserve">Inscrire la population totale du quartier.
</t>
        </r>
        <r>
          <rPr>
            <sz val="9"/>
            <color indexed="81"/>
            <rFont val="Tahoma"/>
            <family val="2"/>
          </rPr>
          <t xml:space="preserve"> </t>
        </r>
      </text>
    </comment>
    <comment ref="U376" authorId="0" shapeId="0" xr:uid="{00000000-0006-0000-0800-00003B000000}">
      <text>
        <r>
          <rPr>
            <b/>
            <sz val="9"/>
            <color indexed="81"/>
            <rFont val="Tahoma"/>
            <family val="2"/>
          </rPr>
          <t>Alain Daudrumez:</t>
        </r>
        <r>
          <rPr>
            <sz val="9"/>
            <color indexed="81"/>
            <rFont val="Tahoma"/>
            <family val="2"/>
          </rPr>
          <t xml:space="preserve">
Indicate here the total number of distribution teams that will be </t>
        </r>
        <r>
          <rPr>
            <b/>
            <sz val="9"/>
            <color indexed="81"/>
            <rFont val="Tahoma"/>
            <family val="2"/>
          </rPr>
          <t>actually needed.</t>
        </r>
        <r>
          <rPr>
            <sz val="9"/>
            <color indexed="81"/>
            <rFont val="Tahoma"/>
            <family val="2"/>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Alain Daudrumez</author>
    <author>Alain</author>
    <author/>
  </authors>
  <commentList>
    <comment ref="I8" authorId="0" shapeId="0" xr:uid="{00000000-0006-0000-0900-000001000000}">
      <text>
        <r>
          <rPr>
            <b/>
            <sz val="10"/>
            <color indexed="81"/>
            <rFont val="Tahoma"/>
            <family val="2"/>
          </rPr>
          <t>Le nombre de communes doit être entré à la main.</t>
        </r>
        <r>
          <rPr>
            <sz val="9"/>
            <color indexed="81"/>
            <rFont val="Tahoma"/>
            <family val="2"/>
          </rPr>
          <t xml:space="preserve">
</t>
        </r>
      </text>
    </comment>
    <comment ref="I11" authorId="0" shapeId="0" xr:uid="{00000000-0006-0000-0900-000002000000}">
      <text>
        <r>
          <rPr>
            <b/>
            <sz val="10"/>
            <color indexed="81"/>
            <rFont val="Tahoma"/>
            <family val="2"/>
          </rPr>
          <t xml:space="preserve">Voir le commentaire dans la dernière cellule de la colonne Z.
</t>
        </r>
      </text>
    </comment>
    <comment ref="I13" authorId="1" shapeId="0" xr:uid="{00000000-0006-0000-0900-000003000000}">
      <text>
        <r>
          <rPr>
            <b/>
            <sz val="9"/>
            <color indexed="81"/>
            <rFont val="Tahoma"/>
            <family val="2"/>
          </rPr>
          <t>Alain:</t>
        </r>
        <r>
          <rPr>
            <sz val="9"/>
            <color indexed="81"/>
            <rFont val="Tahoma"/>
            <family val="2"/>
          </rPr>
          <t xml:space="preserve">
</t>
        </r>
        <r>
          <rPr>
            <b/>
            <sz val="9"/>
            <color indexed="81"/>
            <rFont val="Tahoma"/>
            <family val="2"/>
          </rPr>
          <t xml:space="preserve">The Mozambique NMCP has decided that they will give a fixed number of nets (3) per HH.
</t>
        </r>
      </text>
    </comment>
    <comment ref="L13" authorId="1" shapeId="0" xr:uid="{00000000-0006-0000-0900-000004000000}">
      <text>
        <r>
          <rPr>
            <b/>
            <sz val="9"/>
            <color indexed="81"/>
            <rFont val="Tahoma"/>
            <family val="2"/>
          </rPr>
          <t xml:space="preserve">Nombre de ménages dénombrés </t>
        </r>
        <r>
          <rPr>
            <b/>
            <u/>
            <sz val="9"/>
            <color indexed="81"/>
            <rFont val="Tahoma"/>
            <family val="2"/>
          </rPr>
          <t>par jour</t>
        </r>
        <r>
          <rPr>
            <b/>
            <sz val="9"/>
            <color indexed="81"/>
            <rFont val="Tahoma"/>
            <family val="2"/>
          </rPr>
          <t xml:space="preserve"> et </t>
        </r>
        <r>
          <rPr>
            <b/>
            <u/>
            <sz val="9"/>
            <color indexed="81"/>
            <rFont val="Tahoma"/>
            <family val="2"/>
          </rPr>
          <t>par dénombreur</t>
        </r>
        <r>
          <rPr>
            <b/>
            <sz val="9"/>
            <color indexed="81"/>
            <rFont val="Tahoma"/>
            <family val="2"/>
          </rPr>
          <t xml:space="preserve"> en zone RURALE </t>
        </r>
        <r>
          <rPr>
            <b/>
            <sz val="9"/>
            <color indexed="81"/>
            <rFont val="Tahoma"/>
            <family val="2"/>
          </rPr>
          <t xml:space="preserve">
</t>
        </r>
      </text>
    </comment>
    <comment ref="M13" authorId="1" shapeId="0" xr:uid="{00000000-0006-0000-0900-000005000000}">
      <text>
        <r>
          <rPr>
            <b/>
            <sz val="9"/>
            <color indexed="81"/>
            <rFont val="Tahoma"/>
            <family val="2"/>
          </rPr>
          <t>Nombre de jours de dénommbrement.</t>
        </r>
      </text>
    </comment>
    <comment ref="R13" authorId="1" shapeId="0" xr:uid="{00000000-0006-0000-0900-000006000000}">
      <text>
        <r>
          <rPr>
            <b/>
            <sz val="9"/>
            <color indexed="81"/>
            <rFont val="Tahoma"/>
            <family val="2"/>
          </rPr>
          <t xml:space="preserve">Nombre de ballots qui peuvent être transportés sur une moto.
</t>
        </r>
      </text>
    </comment>
    <comment ref="S13" authorId="1" shapeId="0" xr:uid="{00000000-0006-0000-0900-000007000000}">
      <text>
        <r>
          <rPr>
            <b/>
            <sz val="9"/>
            <color indexed="81"/>
            <rFont val="Tahoma"/>
            <family val="2"/>
          </rPr>
          <t>Nombre de MIILDA à distribuer</t>
        </r>
        <r>
          <rPr>
            <b/>
            <u/>
            <sz val="9"/>
            <color indexed="81"/>
            <rFont val="Tahoma"/>
            <family val="2"/>
          </rPr>
          <t xml:space="preserve"> par jour</t>
        </r>
        <r>
          <rPr>
            <b/>
            <sz val="9"/>
            <color indexed="81"/>
            <rFont val="Tahoma"/>
            <family val="2"/>
          </rPr>
          <t xml:space="preserve"> en zone RURALE.
</t>
        </r>
      </text>
    </comment>
    <comment ref="T13" authorId="1" shapeId="0" xr:uid="{00000000-0006-0000-0900-000008000000}">
      <text>
        <r>
          <rPr>
            <b/>
            <sz val="9"/>
            <color indexed="81"/>
            <rFont val="Tahoma"/>
            <family val="2"/>
          </rPr>
          <t>Nombre de jours de distribution</t>
        </r>
        <r>
          <rPr>
            <sz val="9"/>
            <color indexed="81"/>
            <rFont val="Tahoma"/>
            <family val="2"/>
          </rPr>
          <t xml:space="preserve">.
</t>
        </r>
      </text>
    </comment>
    <comment ref="B15" authorId="0" shapeId="0" xr:uid="{00000000-0006-0000-0900-000009000000}">
      <text>
        <r>
          <rPr>
            <b/>
            <sz val="9"/>
            <color indexed="81"/>
            <rFont val="Tahoma"/>
            <family val="2"/>
          </rPr>
          <t>Donner un numero sequentiel a chaque quartier/colline.</t>
        </r>
        <r>
          <rPr>
            <sz val="9"/>
            <color indexed="81"/>
            <rFont val="Tahoma"/>
            <family val="2"/>
          </rPr>
          <t xml:space="preserve">
</t>
        </r>
      </text>
    </comment>
    <comment ref="C15" authorId="0" shapeId="0" xr:uid="{00000000-0006-0000-0900-00000A000000}">
      <text>
        <r>
          <rPr>
            <b/>
            <sz val="9"/>
            <color indexed="81"/>
            <rFont val="Tahoma"/>
            <family val="2"/>
          </rPr>
          <t>Alain Daudrumez:</t>
        </r>
        <r>
          <rPr>
            <sz val="9"/>
            <color indexed="81"/>
            <rFont val="Tahoma"/>
            <family val="2"/>
          </rPr>
          <t xml:space="preserve">
Faire la liste des quartiers de la commune.</t>
        </r>
      </text>
    </comment>
    <comment ref="D15" authorId="0" shapeId="0" xr:uid="{00000000-0006-0000-0900-00000B000000}">
      <text>
        <r>
          <rPr>
            <b/>
            <sz val="9"/>
            <color indexed="81"/>
            <rFont val="Tahoma"/>
            <family val="2"/>
          </rPr>
          <t>Alain Daudrumez:</t>
        </r>
        <r>
          <rPr>
            <sz val="9"/>
            <color indexed="81"/>
            <rFont val="Tahoma"/>
            <family val="2"/>
          </rPr>
          <t xml:space="preserve">
Donner la population des quartiers dans les cellules en vert.</t>
        </r>
      </text>
    </comment>
    <comment ref="F15" authorId="2" shapeId="0" xr:uid="{00000000-0006-0000-0900-00000C000000}">
      <text>
        <r>
          <rPr>
            <b/>
            <sz val="14"/>
            <color indexed="8"/>
            <rFont val="Calibri"/>
            <family val="2"/>
            <scheme val="minor"/>
          </rPr>
          <t>Dans cette colonne, faire la liste des sites de distribution choisis.</t>
        </r>
        <r>
          <rPr>
            <sz val="14"/>
            <color indexed="8"/>
            <rFont val="Calibri"/>
            <family val="2"/>
            <scheme val="minor"/>
          </rPr>
          <t xml:space="preserve"> 
1.) En général, on choisi les </t>
        </r>
        <r>
          <rPr>
            <b/>
            <sz val="14"/>
            <color indexed="8"/>
            <rFont val="Calibri"/>
            <family val="2"/>
            <scheme val="minor"/>
          </rPr>
          <t>formations sanitaires</t>
        </r>
        <r>
          <rPr>
            <sz val="14"/>
            <color indexed="8"/>
            <rFont val="Calibri"/>
            <family val="2"/>
            <scheme val="minor"/>
          </rPr>
          <t xml:space="preserve"> comme sites fixes de distribution (</t>
        </r>
        <r>
          <rPr>
            <b/>
            <sz val="14"/>
            <color indexed="8"/>
            <rFont val="Calibri"/>
            <family val="2"/>
            <scheme val="minor"/>
          </rPr>
          <t>SFD</t>
        </r>
        <r>
          <rPr>
            <sz val="14"/>
            <color indexed="8"/>
            <rFont val="Calibri"/>
            <family val="2"/>
            <scheme val="minor"/>
          </rPr>
          <t xml:space="preserve">). Lorsqu'il n'y a pas de formation sanitaire, on doit identifier une autre structure pouvant servir de site fixe (une </t>
        </r>
        <r>
          <rPr>
            <b/>
            <sz val="14"/>
            <color indexed="8"/>
            <rFont val="Calibri"/>
            <family val="2"/>
            <scheme val="minor"/>
          </rPr>
          <t>école</t>
        </r>
        <r>
          <rPr>
            <sz val="14"/>
            <color indexed="8"/>
            <rFont val="Calibri"/>
            <family val="2"/>
            <scheme val="minor"/>
          </rPr>
          <t xml:space="preserve">, par exemple). 
2.) Lorsqu'il est nécessaire d'établir un site avancé, on doit l'identifier par l'abbréviation </t>
        </r>
        <r>
          <rPr>
            <b/>
            <sz val="14"/>
            <color indexed="8"/>
            <rFont val="Calibri"/>
            <family val="2"/>
            <scheme val="minor"/>
          </rPr>
          <t>SAD</t>
        </r>
        <r>
          <rPr>
            <sz val="14"/>
            <color indexed="8"/>
            <rFont val="Calibri"/>
            <family val="2"/>
            <scheme val="minor"/>
          </rPr>
          <t xml:space="preserve"> (site avancé de distribution). Un site mobile doit être identifié par </t>
        </r>
        <r>
          <rPr>
            <b/>
            <sz val="14"/>
            <color indexed="8"/>
            <rFont val="Calibri"/>
            <family val="2"/>
            <scheme val="minor"/>
          </rPr>
          <t>SMD</t>
        </r>
        <r>
          <rPr>
            <sz val="14"/>
            <color indexed="8"/>
            <rFont val="Calibri"/>
            <family val="2"/>
            <scheme val="minor"/>
          </rPr>
          <t xml:space="preserve">.
</t>
        </r>
        <r>
          <rPr>
            <b/>
            <sz val="9"/>
            <color indexed="8"/>
            <rFont val="Times New Roman"/>
            <family val="1"/>
          </rPr>
          <t xml:space="preserve">
</t>
        </r>
      </text>
    </comment>
    <comment ref="G15" authorId="1" shapeId="0" xr:uid="{00000000-0006-0000-0900-00000D000000}">
      <text>
        <r>
          <rPr>
            <b/>
            <sz val="11"/>
            <color indexed="81"/>
            <rFont val="Tahoma"/>
            <family val="2"/>
          </rPr>
          <t xml:space="preserve">Indicar si el PD sera servido por el almacen distrital o por un almacen satelite (localidad). En cual caso, indicar (en parentesis) en que barrio o aldea esta ubicado el almacen satelite.
</t>
        </r>
      </text>
    </comment>
    <comment ref="H15" authorId="1" shapeId="0" xr:uid="{00000000-0006-0000-0900-00000E000000}">
      <text>
        <r>
          <rPr>
            <b/>
            <sz val="11"/>
            <color indexed="81"/>
            <rFont val="Tahoma"/>
            <family val="2"/>
          </rPr>
          <t xml:space="preserve">1.) Dans le cas d'un SFD (site fixe) on indique ici la distance entre le magasin communal et le SFD. 
2.) Dans le cas d'un SAD (ou SMD) on indique ici la distance entre le magasin communal et le SFD qui servira le SAD (ou le SMD). 
</t>
        </r>
      </text>
    </comment>
    <comment ref="I15" authorId="0" shapeId="0" xr:uid="{00000000-0006-0000-0900-00000F000000}">
      <text>
        <r>
          <rPr>
            <b/>
            <sz val="9"/>
            <color indexed="81"/>
            <rFont val="Tahoma"/>
            <family val="2"/>
          </rPr>
          <t>Le nombre de MIILDA requises par SD est calcule automatiquement.</t>
        </r>
      </text>
    </comment>
    <comment ref="J15" authorId="0" shapeId="0" xr:uid="{00000000-0006-0000-0900-000010000000}">
      <text>
        <r>
          <rPr>
            <b/>
            <sz val="9"/>
            <color indexed="81"/>
            <rFont val="Tahoma"/>
            <family val="2"/>
          </rPr>
          <t xml:space="preserve">Le nombre de BALLOTS est calcule automatiquement.
</t>
        </r>
      </text>
    </comment>
    <comment ref="K15" authorId="0" shapeId="0" xr:uid="{00000000-0006-0000-0900-000011000000}">
      <text>
        <r>
          <rPr>
            <b/>
            <sz val="9"/>
            <color indexed="81"/>
            <rFont val="Tahoma"/>
            <family val="2"/>
          </rPr>
          <t>Superficie de stockage requise au SD.</t>
        </r>
      </text>
    </comment>
    <comment ref="V15" authorId="0" shapeId="0" xr:uid="{00000000-0006-0000-0900-000012000000}">
      <text>
        <r>
          <rPr>
            <b/>
            <sz val="9"/>
            <color indexed="81"/>
            <rFont val="Tahoma"/>
            <family val="2"/>
          </rPr>
          <t>Lorsqu'une equipe devra se deplacer et couvrir plus d'un SD, indiquer ici les SD que l'equipe couvrira.</t>
        </r>
        <r>
          <rPr>
            <sz val="9"/>
            <color indexed="81"/>
            <rFont val="Tahoma"/>
            <family val="2"/>
          </rPr>
          <t xml:space="preserve">
</t>
        </r>
        <r>
          <rPr>
            <b/>
            <sz val="9"/>
            <color indexed="81"/>
            <rFont val="Tahoma"/>
            <family val="2"/>
          </rPr>
          <t>Sinon, indiquer "n/a".</t>
        </r>
      </text>
    </comment>
    <comment ref="D16" authorId="0" shapeId="0" xr:uid="{00000000-0006-0000-0900-000013000000}">
      <text>
        <r>
          <rPr>
            <b/>
            <sz val="10"/>
            <color indexed="81"/>
            <rFont val="Tahoma"/>
            <family val="2"/>
          </rPr>
          <t xml:space="preserve">Diviser la population du quartier par un nombre entier (1, 2, 3, 4 5, etc.) qui donnera un chiffre le plus pres possible de 6,300.
Ce chiffre entier sera le nombre de SD pour ce quartier, et le nombre proche de 6,200 sera la population qui sera servie par chaque SD.
</t>
        </r>
      </text>
    </comment>
    <comment ref="D32" authorId="0" shapeId="0" xr:uid="{00000000-0006-0000-0900-000014000000}">
      <text>
        <r>
          <rPr>
            <b/>
            <sz val="9"/>
            <color indexed="81"/>
            <rFont val="Tahoma"/>
            <family val="2"/>
          </rPr>
          <t xml:space="preserve">Inscrire la population totale du quartier.
</t>
        </r>
        <r>
          <rPr>
            <sz val="9"/>
            <color indexed="81"/>
            <rFont val="Tahoma"/>
            <family val="2"/>
          </rPr>
          <t xml:space="preserve"> </t>
        </r>
      </text>
    </comment>
    <comment ref="D34" authorId="0" shapeId="0" xr:uid="{00000000-0006-0000-0900-000015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50" authorId="0" shapeId="0" xr:uid="{00000000-0006-0000-0900-000016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52" authorId="0" shapeId="0" xr:uid="{00000000-0006-0000-0900-000017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68" authorId="0" shapeId="0" xr:uid="{00000000-0006-0000-0900-000018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70" authorId="0" shapeId="0" xr:uid="{00000000-0006-0000-0900-000019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86" authorId="0" shapeId="0" xr:uid="{00000000-0006-0000-0900-00001A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88" authorId="0" shapeId="0" xr:uid="{00000000-0006-0000-0900-00001B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104" authorId="0" shapeId="0" xr:uid="{00000000-0006-0000-0900-00001C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106" authorId="0" shapeId="0" xr:uid="{00000000-0006-0000-0900-00001D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122" authorId="0" shapeId="0" xr:uid="{00000000-0006-0000-0900-00001E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124" authorId="0" shapeId="0" xr:uid="{00000000-0006-0000-0900-00001F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140" authorId="0" shapeId="0" xr:uid="{00000000-0006-0000-0900-000020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142" authorId="0" shapeId="0" xr:uid="{00000000-0006-0000-0900-000021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158" authorId="0" shapeId="0" xr:uid="{00000000-0006-0000-0900-000022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160" authorId="0" shapeId="0" xr:uid="{00000000-0006-0000-0900-000023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176" authorId="0" shapeId="0" xr:uid="{00000000-0006-0000-0900-000024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178" authorId="0" shapeId="0" xr:uid="{00000000-0006-0000-0900-000025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194" authorId="0" shapeId="0" xr:uid="{00000000-0006-0000-0900-000026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196" authorId="0" shapeId="0" xr:uid="{00000000-0006-0000-0900-000027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212" authorId="0" shapeId="0" xr:uid="{00000000-0006-0000-0900-000028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214" authorId="0" shapeId="0" xr:uid="{00000000-0006-0000-0900-000029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230" authorId="0" shapeId="0" xr:uid="{00000000-0006-0000-0900-00002A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232" authorId="0" shapeId="0" xr:uid="{00000000-0006-0000-0900-00002B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248" authorId="0" shapeId="0" xr:uid="{00000000-0006-0000-0900-00002C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250" authorId="0" shapeId="0" xr:uid="{00000000-0006-0000-0900-00002D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266" authorId="0" shapeId="0" xr:uid="{00000000-0006-0000-0900-00002E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268" authorId="0" shapeId="0" xr:uid="{00000000-0006-0000-0900-00002F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284" authorId="0" shapeId="0" xr:uid="{00000000-0006-0000-0900-000030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286" authorId="0" shapeId="0" xr:uid="{00000000-0006-0000-0900-000031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302" authorId="0" shapeId="0" xr:uid="{00000000-0006-0000-0900-000032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304" authorId="0" shapeId="0" xr:uid="{00000000-0006-0000-0900-000033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320" authorId="0" shapeId="0" xr:uid="{00000000-0006-0000-0900-000034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322" authorId="0" shapeId="0" xr:uid="{00000000-0006-0000-0900-000035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338" authorId="0" shapeId="0" xr:uid="{00000000-0006-0000-0900-000036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340" authorId="0" shapeId="0" xr:uid="{00000000-0006-0000-0900-000037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356" authorId="0" shapeId="0" xr:uid="{00000000-0006-0000-0900-000038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358" authorId="0" shapeId="0" xr:uid="{00000000-0006-0000-0900-000039000000}">
      <text>
        <r>
          <rPr>
            <b/>
            <sz val="10"/>
            <color indexed="81"/>
            <rFont val="Tahoma"/>
            <family val="2"/>
          </rPr>
          <t xml:space="preserve">Diviser la population du quartier par un nombre entier (1, 2, 3, 4 5, etc.) qui donnera un chiffre le plus pres possible de 6,300.
Ce chiffre entier sera le nombre de SD pour ce quartier, et le nombre proche de 6,200 sera la population qui sera servie par chaque SD.
</t>
        </r>
      </text>
    </comment>
    <comment ref="D374" authorId="0" shapeId="0" xr:uid="{00000000-0006-0000-0900-00003A000000}">
      <text>
        <r>
          <rPr>
            <b/>
            <sz val="9"/>
            <color indexed="81"/>
            <rFont val="Tahoma"/>
            <family val="2"/>
          </rPr>
          <t xml:space="preserve">Inscrire la population totale du quartier.
</t>
        </r>
        <r>
          <rPr>
            <sz val="9"/>
            <color indexed="81"/>
            <rFont val="Tahoma"/>
            <family val="2"/>
          </rPr>
          <t xml:space="preserve"> </t>
        </r>
      </text>
    </comment>
    <comment ref="U376" authorId="0" shapeId="0" xr:uid="{00000000-0006-0000-0900-00003B000000}">
      <text>
        <r>
          <rPr>
            <b/>
            <sz val="9"/>
            <color indexed="81"/>
            <rFont val="Tahoma"/>
            <family val="2"/>
          </rPr>
          <t>Alain Daudrumez:</t>
        </r>
        <r>
          <rPr>
            <sz val="9"/>
            <color indexed="81"/>
            <rFont val="Tahoma"/>
            <family val="2"/>
          </rPr>
          <t xml:space="preserve">
Indicate here the total number of distribution teams that will be </t>
        </r>
        <r>
          <rPr>
            <b/>
            <sz val="9"/>
            <color indexed="81"/>
            <rFont val="Tahoma"/>
            <family val="2"/>
          </rPr>
          <t>actually needed.</t>
        </r>
        <r>
          <rPr>
            <sz val="9"/>
            <color indexed="81"/>
            <rFont val="Tahoma"/>
            <family val="2"/>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Alain Daudrumez</author>
    <author>Alain</author>
    <author/>
  </authors>
  <commentList>
    <comment ref="I8" authorId="0" shapeId="0" xr:uid="{00000000-0006-0000-0A00-000001000000}">
      <text>
        <r>
          <rPr>
            <b/>
            <sz val="10"/>
            <color indexed="81"/>
            <rFont val="Tahoma"/>
            <family val="2"/>
          </rPr>
          <t>Le nombre de communes doit être entré à la main.</t>
        </r>
        <r>
          <rPr>
            <sz val="9"/>
            <color indexed="81"/>
            <rFont val="Tahoma"/>
            <family val="2"/>
          </rPr>
          <t xml:space="preserve">
</t>
        </r>
      </text>
    </comment>
    <comment ref="I11" authorId="0" shapeId="0" xr:uid="{00000000-0006-0000-0A00-000002000000}">
      <text>
        <r>
          <rPr>
            <b/>
            <sz val="10"/>
            <color indexed="81"/>
            <rFont val="Tahoma"/>
            <family val="2"/>
          </rPr>
          <t xml:space="preserve">Voir le commentaire dans la dernière cellule de la colonne Z.
</t>
        </r>
      </text>
    </comment>
    <comment ref="I13" authorId="1" shapeId="0" xr:uid="{00000000-0006-0000-0A00-000003000000}">
      <text>
        <r>
          <rPr>
            <b/>
            <sz val="9"/>
            <color indexed="81"/>
            <rFont val="Tahoma"/>
            <family val="2"/>
          </rPr>
          <t>Alain:</t>
        </r>
        <r>
          <rPr>
            <sz val="9"/>
            <color indexed="81"/>
            <rFont val="Tahoma"/>
            <family val="2"/>
          </rPr>
          <t xml:space="preserve">
</t>
        </r>
        <r>
          <rPr>
            <b/>
            <sz val="9"/>
            <color indexed="81"/>
            <rFont val="Tahoma"/>
            <family val="2"/>
          </rPr>
          <t xml:space="preserve">The Mozambique NMCP has decided that they will give a fixed number of nets (3) per HH.
</t>
        </r>
      </text>
    </comment>
    <comment ref="L13" authorId="1" shapeId="0" xr:uid="{00000000-0006-0000-0A00-000004000000}">
      <text>
        <r>
          <rPr>
            <b/>
            <sz val="9"/>
            <color indexed="81"/>
            <rFont val="Tahoma"/>
            <family val="2"/>
          </rPr>
          <t xml:space="preserve">Nombre de ménages dénombrés </t>
        </r>
        <r>
          <rPr>
            <b/>
            <u/>
            <sz val="9"/>
            <color indexed="81"/>
            <rFont val="Tahoma"/>
            <family val="2"/>
          </rPr>
          <t>par jour</t>
        </r>
        <r>
          <rPr>
            <b/>
            <sz val="9"/>
            <color indexed="81"/>
            <rFont val="Tahoma"/>
            <family val="2"/>
          </rPr>
          <t xml:space="preserve"> et </t>
        </r>
        <r>
          <rPr>
            <b/>
            <u/>
            <sz val="9"/>
            <color indexed="81"/>
            <rFont val="Tahoma"/>
            <family val="2"/>
          </rPr>
          <t>par dénombreur</t>
        </r>
        <r>
          <rPr>
            <b/>
            <sz val="9"/>
            <color indexed="81"/>
            <rFont val="Tahoma"/>
            <family val="2"/>
          </rPr>
          <t xml:space="preserve"> en zone RURALE </t>
        </r>
        <r>
          <rPr>
            <b/>
            <sz val="9"/>
            <color indexed="81"/>
            <rFont val="Tahoma"/>
            <family val="2"/>
          </rPr>
          <t xml:space="preserve">
</t>
        </r>
      </text>
    </comment>
    <comment ref="M13" authorId="1" shapeId="0" xr:uid="{00000000-0006-0000-0A00-000005000000}">
      <text>
        <r>
          <rPr>
            <b/>
            <sz val="9"/>
            <color indexed="81"/>
            <rFont val="Tahoma"/>
            <family val="2"/>
          </rPr>
          <t>Nombre de jours de dénommbrement.</t>
        </r>
      </text>
    </comment>
    <comment ref="R13" authorId="1" shapeId="0" xr:uid="{00000000-0006-0000-0A00-000006000000}">
      <text>
        <r>
          <rPr>
            <b/>
            <sz val="9"/>
            <color indexed="81"/>
            <rFont val="Tahoma"/>
            <family val="2"/>
          </rPr>
          <t xml:space="preserve">Nombre de ballots qui peuvent être transportés sur une moto.
</t>
        </r>
      </text>
    </comment>
    <comment ref="S13" authorId="1" shapeId="0" xr:uid="{00000000-0006-0000-0A00-000007000000}">
      <text>
        <r>
          <rPr>
            <b/>
            <sz val="9"/>
            <color indexed="81"/>
            <rFont val="Tahoma"/>
            <family val="2"/>
          </rPr>
          <t>Nombre de MIILDA à distribuer</t>
        </r>
        <r>
          <rPr>
            <b/>
            <u/>
            <sz val="9"/>
            <color indexed="81"/>
            <rFont val="Tahoma"/>
            <family val="2"/>
          </rPr>
          <t xml:space="preserve"> par jour</t>
        </r>
        <r>
          <rPr>
            <b/>
            <sz val="9"/>
            <color indexed="81"/>
            <rFont val="Tahoma"/>
            <family val="2"/>
          </rPr>
          <t xml:space="preserve"> en zone RURALE.
</t>
        </r>
      </text>
    </comment>
    <comment ref="T13" authorId="1" shapeId="0" xr:uid="{00000000-0006-0000-0A00-000008000000}">
      <text>
        <r>
          <rPr>
            <b/>
            <sz val="9"/>
            <color indexed="81"/>
            <rFont val="Tahoma"/>
            <family val="2"/>
          </rPr>
          <t>Nombre de jours de distribution</t>
        </r>
        <r>
          <rPr>
            <sz val="9"/>
            <color indexed="81"/>
            <rFont val="Tahoma"/>
            <family val="2"/>
          </rPr>
          <t xml:space="preserve">.
</t>
        </r>
      </text>
    </comment>
    <comment ref="B15" authorId="0" shapeId="0" xr:uid="{00000000-0006-0000-0A00-000009000000}">
      <text>
        <r>
          <rPr>
            <b/>
            <sz val="9"/>
            <color indexed="81"/>
            <rFont val="Tahoma"/>
            <family val="2"/>
          </rPr>
          <t>Donner un numero sequentiel a chaque quartier/colline.</t>
        </r>
        <r>
          <rPr>
            <sz val="9"/>
            <color indexed="81"/>
            <rFont val="Tahoma"/>
            <family val="2"/>
          </rPr>
          <t xml:space="preserve">
</t>
        </r>
      </text>
    </comment>
    <comment ref="C15" authorId="0" shapeId="0" xr:uid="{00000000-0006-0000-0A00-00000A000000}">
      <text>
        <r>
          <rPr>
            <b/>
            <sz val="9"/>
            <color indexed="81"/>
            <rFont val="Tahoma"/>
            <family val="2"/>
          </rPr>
          <t>Alain Daudrumez:</t>
        </r>
        <r>
          <rPr>
            <sz val="9"/>
            <color indexed="81"/>
            <rFont val="Tahoma"/>
            <family val="2"/>
          </rPr>
          <t xml:space="preserve">
Faire la liste des quartiers de la commune.</t>
        </r>
      </text>
    </comment>
    <comment ref="D15" authorId="0" shapeId="0" xr:uid="{00000000-0006-0000-0A00-00000B000000}">
      <text>
        <r>
          <rPr>
            <b/>
            <sz val="9"/>
            <color indexed="81"/>
            <rFont val="Tahoma"/>
            <family val="2"/>
          </rPr>
          <t>Alain Daudrumez:</t>
        </r>
        <r>
          <rPr>
            <sz val="9"/>
            <color indexed="81"/>
            <rFont val="Tahoma"/>
            <family val="2"/>
          </rPr>
          <t xml:space="preserve">
Donner la population des quartiers dans les cellules en vert.</t>
        </r>
      </text>
    </comment>
    <comment ref="F15" authorId="2" shapeId="0" xr:uid="{00000000-0006-0000-0A00-00000C000000}">
      <text>
        <r>
          <rPr>
            <b/>
            <sz val="14"/>
            <color indexed="8"/>
            <rFont val="Calibri"/>
            <family val="2"/>
            <scheme val="minor"/>
          </rPr>
          <t>Dans cette colonne, faire la liste des sites de distribution choisis.</t>
        </r>
        <r>
          <rPr>
            <sz val="14"/>
            <color indexed="8"/>
            <rFont val="Calibri"/>
            <family val="2"/>
            <scheme val="minor"/>
          </rPr>
          <t xml:space="preserve"> 
1.) En général, on choisi les </t>
        </r>
        <r>
          <rPr>
            <b/>
            <sz val="14"/>
            <color indexed="8"/>
            <rFont val="Calibri"/>
            <family val="2"/>
            <scheme val="minor"/>
          </rPr>
          <t>formations sanitaires</t>
        </r>
        <r>
          <rPr>
            <sz val="14"/>
            <color indexed="8"/>
            <rFont val="Calibri"/>
            <family val="2"/>
            <scheme val="minor"/>
          </rPr>
          <t xml:space="preserve"> comme sites fixes de distribution (</t>
        </r>
        <r>
          <rPr>
            <b/>
            <sz val="14"/>
            <color indexed="8"/>
            <rFont val="Calibri"/>
            <family val="2"/>
            <scheme val="minor"/>
          </rPr>
          <t>SFD</t>
        </r>
        <r>
          <rPr>
            <sz val="14"/>
            <color indexed="8"/>
            <rFont val="Calibri"/>
            <family val="2"/>
            <scheme val="minor"/>
          </rPr>
          <t xml:space="preserve">). Lorsqu'il n'y a pas de formation sanitaire, on doit identifier une autre structure pouvant servir de site fixe (une </t>
        </r>
        <r>
          <rPr>
            <b/>
            <sz val="14"/>
            <color indexed="8"/>
            <rFont val="Calibri"/>
            <family val="2"/>
            <scheme val="minor"/>
          </rPr>
          <t>école</t>
        </r>
        <r>
          <rPr>
            <sz val="14"/>
            <color indexed="8"/>
            <rFont val="Calibri"/>
            <family val="2"/>
            <scheme val="minor"/>
          </rPr>
          <t xml:space="preserve">, par exemple). 
2.) Lorsqu'il est nécessaire d'établir un site avancé, on doit l'identifier par l'abbréviation </t>
        </r>
        <r>
          <rPr>
            <b/>
            <sz val="14"/>
            <color indexed="8"/>
            <rFont val="Calibri"/>
            <family val="2"/>
            <scheme val="minor"/>
          </rPr>
          <t>SAD</t>
        </r>
        <r>
          <rPr>
            <sz val="14"/>
            <color indexed="8"/>
            <rFont val="Calibri"/>
            <family val="2"/>
            <scheme val="minor"/>
          </rPr>
          <t xml:space="preserve"> (site avancé de distribution). Un site mobile doit être identifié par </t>
        </r>
        <r>
          <rPr>
            <b/>
            <sz val="14"/>
            <color indexed="8"/>
            <rFont val="Calibri"/>
            <family val="2"/>
            <scheme val="minor"/>
          </rPr>
          <t>SMD</t>
        </r>
        <r>
          <rPr>
            <sz val="14"/>
            <color indexed="8"/>
            <rFont val="Calibri"/>
            <family val="2"/>
            <scheme val="minor"/>
          </rPr>
          <t xml:space="preserve">.
</t>
        </r>
        <r>
          <rPr>
            <b/>
            <sz val="9"/>
            <color indexed="8"/>
            <rFont val="Times New Roman"/>
            <family val="1"/>
          </rPr>
          <t xml:space="preserve">
</t>
        </r>
      </text>
    </comment>
    <comment ref="G15" authorId="1" shapeId="0" xr:uid="{00000000-0006-0000-0A00-00000D000000}">
      <text>
        <r>
          <rPr>
            <b/>
            <sz val="11"/>
            <color indexed="81"/>
            <rFont val="Tahoma"/>
            <family val="2"/>
          </rPr>
          <t xml:space="preserve">Indicar si el PD sera servido por el almacen distrital o por un almacen satelite (localidad). En cual caso, indicar (en parentesis) en que barrio o aldea esta ubicado el almacen satelite.
</t>
        </r>
      </text>
    </comment>
    <comment ref="H15" authorId="1" shapeId="0" xr:uid="{00000000-0006-0000-0A00-00000E000000}">
      <text>
        <r>
          <rPr>
            <b/>
            <sz val="11"/>
            <color indexed="81"/>
            <rFont val="Tahoma"/>
            <family val="2"/>
          </rPr>
          <t xml:space="preserve">1.) Dans le cas d'un SFD (site fixe) on indique ici la distance entre le magasin communal et le SFD. 
2.) Dans le cas d'un SAD (ou SMD) on indique ici la distance entre le magasin communal et le SFD qui servira le SAD (ou le SMD). 
</t>
        </r>
      </text>
    </comment>
    <comment ref="I15" authorId="0" shapeId="0" xr:uid="{00000000-0006-0000-0A00-00000F000000}">
      <text>
        <r>
          <rPr>
            <b/>
            <sz val="9"/>
            <color indexed="81"/>
            <rFont val="Tahoma"/>
            <family val="2"/>
          </rPr>
          <t>Le nombre de MIILDA requises par SD est calcule automatiquement.</t>
        </r>
      </text>
    </comment>
    <comment ref="J15" authorId="0" shapeId="0" xr:uid="{00000000-0006-0000-0A00-000010000000}">
      <text>
        <r>
          <rPr>
            <b/>
            <sz val="9"/>
            <color indexed="81"/>
            <rFont val="Tahoma"/>
            <family val="2"/>
          </rPr>
          <t xml:space="preserve">Le nombre de BALLOTS est calcule automatiquement.
</t>
        </r>
      </text>
    </comment>
    <comment ref="K15" authorId="0" shapeId="0" xr:uid="{00000000-0006-0000-0A00-000011000000}">
      <text>
        <r>
          <rPr>
            <b/>
            <sz val="9"/>
            <color indexed="81"/>
            <rFont val="Tahoma"/>
            <family val="2"/>
          </rPr>
          <t>Superficie de stockage requise au SD.</t>
        </r>
      </text>
    </comment>
    <comment ref="V15" authorId="0" shapeId="0" xr:uid="{00000000-0006-0000-0A00-000012000000}">
      <text>
        <r>
          <rPr>
            <b/>
            <sz val="9"/>
            <color indexed="81"/>
            <rFont val="Tahoma"/>
            <family val="2"/>
          </rPr>
          <t>Lorsqu'une equipe devra se deplacer et couvrir plus d'un SD, indiquer ici les SD que l'equipe couvrira.</t>
        </r>
        <r>
          <rPr>
            <sz val="9"/>
            <color indexed="81"/>
            <rFont val="Tahoma"/>
            <family val="2"/>
          </rPr>
          <t xml:space="preserve">
</t>
        </r>
        <r>
          <rPr>
            <b/>
            <sz val="9"/>
            <color indexed="81"/>
            <rFont val="Tahoma"/>
            <family val="2"/>
          </rPr>
          <t>Sinon, indiquer "n/a".</t>
        </r>
      </text>
    </comment>
    <comment ref="D16" authorId="0" shapeId="0" xr:uid="{00000000-0006-0000-0A00-000013000000}">
      <text>
        <r>
          <rPr>
            <b/>
            <sz val="10"/>
            <color indexed="81"/>
            <rFont val="Tahoma"/>
            <family val="2"/>
          </rPr>
          <t xml:space="preserve">Diviser la population du quartier par un nombre entier (1, 2, 3, 4 5, etc.) qui donnera un chiffre le plus pres possible de 6,300.
Ce chiffre entier sera le nombre de SD pour ce quartier, et le nombre proche de 6,200 sera la population qui sera servie par chaque SD.
</t>
        </r>
      </text>
    </comment>
    <comment ref="D32" authorId="0" shapeId="0" xr:uid="{00000000-0006-0000-0A00-000014000000}">
      <text>
        <r>
          <rPr>
            <b/>
            <sz val="9"/>
            <color indexed="81"/>
            <rFont val="Tahoma"/>
            <family val="2"/>
          </rPr>
          <t xml:space="preserve">Inscrire la population totale du quartier.
</t>
        </r>
        <r>
          <rPr>
            <sz val="9"/>
            <color indexed="81"/>
            <rFont val="Tahoma"/>
            <family val="2"/>
          </rPr>
          <t xml:space="preserve"> </t>
        </r>
      </text>
    </comment>
    <comment ref="D34" authorId="0" shapeId="0" xr:uid="{00000000-0006-0000-0A00-000015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50" authorId="0" shapeId="0" xr:uid="{00000000-0006-0000-0A00-000016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52" authorId="0" shapeId="0" xr:uid="{00000000-0006-0000-0A00-000017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68" authorId="0" shapeId="0" xr:uid="{00000000-0006-0000-0A00-000018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70" authorId="0" shapeId="0" xr:uid="{00000000-0006-0000-0A00-000019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86" authorId="0" shapeId="0" xr:uid="{00000000-0006-0000-0A00-00001A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88" authorId="0" shapeId="0" xr:uid="{00000000-0006-0000-0A00-00001B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104" authorId="0" shapeId="0" xr:uid="{00000000-0006-0000-0A00-00001C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106" authorId="0" shapeId="0" xr:uid="{00000000-0006-0000-0A00-00001D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122" authorId="0" shapeId="0" xr:uid="{00000000-0006-0000-0A00-00001E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124" authorId="0" shapeId="0" xr:uid="{00000000-0006-0000-0A00-00001F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140" authorId="0" shapeId="0" xr:uid="{00000000-0006-0000-0A00-000020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142" authorId="0" shapeId="0" xr:uid="{00000000-0006-0000-0A00-000021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158" authorId="0" shapeId="0" xr:uid="{00000000-0006-0000-0A00-000022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160" authorId="0" shapeId="0" xr:uid="{00000000-0006-0000-0A00-000023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176" authorId="0" shapeId="0" xr:uid="{00000000-0006-0000-0A00-000024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178" authorId="0" shapeId="0" xr:uid="{00000000-0006-0000-0A00-000025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194" authorId="0" shapeId="0" xr:uid="{00000000-0006-0000-0A00-000026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196" authorId="0" shapeId="0" xr:uid="{00000000-0006-0000-0A00-000027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212" authorId="0" shapeId="0" xr:uid="{00000000-0006-0000-0A00-000028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214" authorId="0" shapeId="0" xr:uid="{00000000-0006-0000-0A00-000029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230" authorId="0" shapeId="0" xr:uid="{00000000-0006-0000-0A00-00002A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232" authorId="0" shapeId="0" xr:uid="{00000000-0006-0000-0A00-00002B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248" authorId="0" shapeId="0" xr:uid="{00000000-0006-0000-0A00-00002C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250" authorId="0" shapeId="0" xr:uid="{00000000-0006-0000-0A00-00002D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266" authorId="0" shapeId="0" xr:uid="{00000000-0006-0000-0A00-00002E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268" authorId="0" shapeId="0" xr:uid="{00000000-0006-0000-0A00-00002F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284" authorId="0" shapeId="0" xr:uid="{00000000-0006-0000-0A00-000030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286" authorId="0" shapeId="0" xr:uid="{00000000-0006-0000-0A00-000031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302" authorId="0" shapeId="0" xr:uid="{00000000-0006-0000-0A00-000032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304" authorId="0" shapeId="0" xr:uid="{00000000-0006-0000-0A00-000033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320" authorId="0" shapeId="0" xr:uid="{00000000-0006-0000-0A00-000034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322" authorId="0" shapeId="0" xr:uid="{00000000-0006-0000-0A00-000035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338" authorId="0" shapeId="0" xr:uid="{00000000-0006-0000-0A00-000036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340" authorId="0" shapeId="0" xr:uid="{00000000-0006-0000-0A00-000037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356" authorId="0" shapeId="0" xr:uid="{00000000-0006-0000-0A00-000038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358" authorId="0" shapeId="0" xr:uid="{00000000-0006-0000-0A00-000039000000}">
      <text>
        <r>
          <rPr>
            <b/>
            <sz val="10"/>
            <color indexed="81"/>
            <rFont val="Tahoma"/>
            <family val="2"/>
          </rPr>
          <t xml:space="preserve">Diviser la population du quartier par un nombre entier (1, 2, 3, 4 5, etc.) qui donnera un chiffre le plus pres possible de 6,300.
Ce chiffre entier sera le nombre de SD pour ce quartier, et le nombre proche de 6,200 sera la population qui sera servie par chaque SD.
</t>
        </r>
      </text>
    </comment>
    <comment ref="D374" authorId="0" shapeId="0" xr:uid="{00000000-0006-0000-0A00-00003A000000}">
      <text>
        <r>
          <rPr>
            <b/>
            <sz val="9"/>
            <color indexed="81"/>
            <rFont val="Tahoma"/>
            <family val="2"/>
          </rPr>
          <t xml:space="preserve">Inscrire la population totale du quartier.
</t>
        </r>
        <r>
          <rPr>
            <sz val="9"/>
            <color indexed="81"/>
            <rFont val="Tahoma"/>
            <family val="2"/>
          </rPr>
          <t xml:space="preserve"> </t>
        </r>
      </text>
    </comment>
    <comment ref="U376" authorId="0" shapeId="0" xr:uid="{00000000-0006-0000-0A00-00003B000000}">
      <text>
        <r>
          <rPr>
            <b/>
            <sz val="9"/>
            <color indexed="81"/>
            <rFont val="Tahoma"/>
            <family val="2"/>
          </rPr>
          <t>Alain Daudrumez:</t>
        </r>
        <r>
          <rPr>
            <sz val="9"/>
            <color indexed="81"/>
            <rFont val="Tahoma"/>
            <family val="2"/>
          </rPr>
          <t xml:space="preserve">
Indicate here the total number of distribution teams that will be </t>
        </r>
        <r>
          <rPr>
            <b/>
            <sz val="9"/>
            <color indexed="81"/>
            <rFont val="Tahoma"/>
            <family val="2"/>
          </rPr>
          <t>actually needed.</t>
        </r>
        <r>
          <rPr>
            <sz val="9"/>
            <color indexed="81"/>
            <rFont val="Tahoma"/>
            <family val="2"/>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Alain Daudrumez</author>
    <author>Alain</author>
    <author/>
  </authors>
  <commentList>
    <comment ref="I8" authorId="0" shapeId="0" xr:uid="{00000000-0006-0000-0B00-000001000000}">
      <text>
        <r>
          <rPr>
            <b/>
            <sz val="10"/>
            <color indexed="81"/>
            <rFont val="Tahoma"/>
            <family val="2"/>
          </rPr>
          <t>Le nombre de communes doit être entré à la main.</t>
        </r>
        <r>
          <rPr>
            <sz val="9"/>
            <color indexed="81"/>
            <rFont val="Tahoma"/>
            <family val="2"/>
          </rPr>
          <t xml:space="preserve">
</t>
        </r>
      </text>
    </comment>
    <comment ref="I11" authorId="0" shapeId="0" xr:uid="{00000000-0006-0000-0B00-000002000000}">
      <text>
        <r>
          <rPr>
            <b/>
            <sz val="10"/>
            <color indexed="81"/>
            <rFont val="Tahoma"/>
            <family val="2"/>
          </rPr>
          <t xml:space="preserve">Voir le commentaire dans la dernière cellule de la colonne Z.
</t>
        </r>
      </text>
    </comment>
    <comment ref="I13" authorId="1" shapeId="0" xr:uid="{00000000-0006-0000-0B00-000003000000}">
      <text>
        <r>
          <rPr>
            <b/>
            <sz val="9"/>
            <color indexed="81"/>
            <rFont val="Tahoma"/>
            <family val="2"/>
          </rPr>
          <t>Alain:</t>
        </r>
        <r>
          <rPr>
            <sz val="9"/>
            <color indexed="81"/>
            <rFont val="Tahoma"/>
            <family val="2"/>
          </rPr>
          <t xml:space="preserve">
</t>
        </r>
        <r>
          <rPr>
            <b/>
            <sz val="9"/>
            <color indexed="81"/>
            <rFont val="Tahoma"/>
            <family val="2"/>
          </rPr>
          <t xml:space="preserve">The Mozambique NMCP has decided that they will give a fixed number of nets (3) per HH.
</t>
        </r>
      </text>
    </comment>
    <comment ref="L13" authorId="1" shapeId="0" xr:uid="{00000000-0006-0000-0B00-000004000000}">
      <text>
        <r>
          <rPr>
            <b/>
            <sz val="9"/>
            <color indexed="81"/>
            <rFont val="Tahoma"/>
            <family val="2"/>
          </rPr>
          <t xml:space="preserve">Nombre de ménages dénombrés </t>
        </r>
        <r>
          <rPr>
            <b/>
            <u/>
            <sz val="9"/>
            <color indexed="81"/>
            <rFont val="Tahoma"/>
            <family val="2"/>
          </rPr>
          <t>par jour</t>
        </r>
        <r>
          <rPr>
            <b/>
            <sz val="9"/>
            <color indexed="81"/>
            <rFont val="Tahoma"/>
            <family val="2"/>
          </rPr>
          <t xml:space="preserve"> et </t>
        </r>
        <r>
          <rPr>
            <b/>
            <u/>
            <sz val="9"/>
            <color indexed="81"/>
            <rFont val="Tahoma"/>
            <family val="2"/>
          </rPr>
          <t>par dénombreur</t>
        </r>
        <r>
          <rPr>
            <b/>
            <sz val="9"/>
            <color indexed="81"/>
            <rFont val="Tahoma"/>
            <family val="2"/>
          </rPr>
          <t xml:space="preserve"> en zone RURALE </t>
        </r>
        <r>
          <rPr>
            <b/>
            <sz val="9"/>
            <color indexed="81"/>
            <rFont val="Tahoma"/>
            <family val="2"/>
          </rPr>
          <t xml:space="preserve">
</t>
        </r>
      </text>
    </comment>
    <comment ref="M13" authorId="1" shapeId="0" xr:uid="{00000000-0006-0000-0B00-000005000000}">
      <text>
        <r>
          <rPr>
            <b/>
            <sz val="9"/>
            <color indexed="81"/>
            <rFont val="Tahoma"/>
            <family val="2"/>
          </rPr>
          <t>Nombre de jours de dénommbrement.</t>
        </r>
      </text>
    </comment>
    <comment ref="R13" authorId="1" shapeId="0" xr:uid="{00000000-0006-0000-0B00-000006000000}">
      <text>
        <r>
          <rPr>
            <b/>
            <sz val="9"/>
            <color indexed="81"/>
            <rFont val="Tahoma"/>
            <family val="2"/>
          </rPr>
          <t xml:space="preserve">Nombre de ballots qui peuvent être transportés sur une moto.
</t>
        </r>
      </text>
    </comment>
    <comment ref="S13" authorId="1" shapeId="0" xr:uid="{00000000-0006-0000-0B00-000007000000}">
      <text>
        <r>
          <rPr>
            <b/>
            <sz val="9"/>
            <color indexed="81"/>
            <rFont val="Tahoma"/>
            <family val="2"/>
          </rPr>
          <t>Nombre de MIILDA à distribuer</t>
        </r>
        <r>
          <rPr>
            <b/>
            <u/>
            <sz val="9"/>
            <color indexed="81"/>
            <rFont val="Tahoma"/>
            <family val="2"/>
          </rPr>
          <t xml:space="preserve"> par jour</t>
        </r>
        <r>
          <rPr>
            <b/>
            <sz val="9"/>
            <color indexed="81"/>
            <rFont val="Tahoma"/>
            <family val="2"/>
          </rPr>
          <t xml:space="preserve"> en zone RURALE.
</t>
        </r>
      </text>
    </comment>
    <comment ref="T13" authorId="1" shapeId="0" xr:uid="{00000000-0006-0000-0B00-000008000000}">
      <text>
        <r>
          <rPr>
            <b/>
            <sz val="9"/>
            <color indexed="81"/>
            <rFont val="Tahoma"/>
            <family val="2"/>
          </rPr>
          <t>Nombre de jours de distribution</t>
        </r>
        <r>
          <rPr>
            <sz val="9"/>
            <color indexed="81"/>
            <rFont val="Tahoma"/>
            <family val="2"/>
          </rPr>
          <t xml:space="preserve">.
</t>
        </r>
      </text>
    </comment>
    <comment ref="B15" authorId="0" shapeId="0" xr:uid="{00000000-0006-0000-0B00-000009000000}">
      <text>
        <r>
          <rPr>
            <b/>
            <sz val="9"/>
            <color indexed="81"/>
            <rFont val="Tahoma"/>
            <family val="2"/>
          </rPr>
          <t>Donner un numero sequentiel a chaque quartier/colline.</t>
        </r>
        <r>
          <rPr>
            <sz val="9"/>
            <color indexed="81"/>
            <rFont val="Tahoma"/>
            <family val="2"/>
          </rPr>
          <t xml:space="preserve">
</t>
        </r>
      </text>
    </comment>
    <comment ref="C15" authorId="0" shapeId="0" xr:uid="{00000000-0006-0000-0B00-00000A000000}">
      <text>
        <r>
          <rPr>
            <b/>
            <sz val="9"/>
            <color indexed="81"/>
            <rFont val="Tahoma"/>
            <family val="2"/>
          </rPr>
          <t>Alain Daudrumez:</t>
        </r>
        <r>
          <rPr>
            <sz val="9"/>
            <color indexed="81"/>
            <rFont val="Tahoma"/>
            <family val="2"/>
          </rPr>
          <t xml:space="preserve">
Faire la liste des quartiers de la commune.</t>
        </r>
      </text>
    </comment>
    <comment ref="D15" authorId="0" shapeId="0" xr:uid="{00000000-0006-0000-0B00-00000B000000}">
      <text>
        <r>
          <rPr>
            <b/>
            <sz val="9"/>
            <color indexed="81"/>
            <rFont val="Tahoma"/>
            <family val="2"/>
          </rPr>
          <t>Alain Daudrumez:</t>
        </r>
        <r>
          <rPr>
            <sz val="9"/>
            <color indexed="81"/>
            <rFont val="Tahoma"/>
            <family val="2"/>
          </rPr>
          <t xml:space="preserve">
Donner la population des quartiers dans les cellules en vert.</t>
        </r>
      </text>
    </comment>
    <comment ref="F15" authorId="2" shapeId="0" xr:uid="{00000000-0006-0000-0B00-00000C000000}">
      <text>
        <r>
          <rPr>
            <b/>
            <sz val="14"/>
            <color indexed="8"/>
            <rFont val="Calibri"/>
            <family val="2"/>
            <scheme val="minor"/>
          </rPr>
          <t>Dans cette colonne, faire la liste des sites de distribution choisis.</t>
        </r>
        <r>
          <rPr>
            <sz val="14"/>
            <color indexed="8"/>
            <rFont val="Calibri"/>
            <family val="2"/>
            <scheme val="minor"/>
          </rPr>
          <t xml:space="preserve"> 
1.) En général, on choisi les </t>
        </r>
        <r>
          <rPr>
            <b/>
            <sz val="14"/>
            <color indexed="8"/>
            <rFont val="Calibri"/>
            <family val="2"/>
            <scheme val="minor"/>
          </rPr>
          <t>formations sanitaires</t>
        </r>
        <r>
          <rPr>
            <sz val="14"/>
            <color indexed="8"/>
            <rFont val="Calibri"/>
            <family val="2"/>
            <scheme val="minor"/>
          </rPr>
          <t xml:space="preserve"> comme sites fixes de distribution (</t>
        </r>
        <r>
          <rPr>
            <b/>
            <sz val="14"/>
            <color indexed="8"/>
            <rFont val="Calibri"/>
            <family val="2"/>
            <scheme val="minor"/>
          </rPr>
          <t>SFD</t>
        </r>
        <r>
          <rPr>
            <sz val="14"/>
            <color indexed="8"/>
            <rFont val="Calibri"/>
            <family val="2"/>
            <scheme val="minor"/>
          </rPr>
          <t xml:space="preserve">). Lorsqu'il n'y a pas de formation sanitaire, on doit identifier une autre structure pouvant servir de site fixe (une </t>
        </r>
        <r>
          <rPr>
            <b/>
            <sz val="14"/>
            <color indexed="8"/>
            <rFont val="Calibri"/>
            <family val="2"/>
            <scheme val="minor"/>
          </rPr>
          <t>école</t>
        </r>
        <r>
          <rPr>
            <sz val="14"/>
            <color indexed="8"/>
            <rFont val="Calibri"/>
            <family val="2"/>
            <scheme val="minor"/>
          </rPr>
          <t xml:space="preserve">, par exemple). 
2.) Lorsqu'il est nécessaire d'établir un site avancé, on doit l'identifier par l'abbréviation </t>
        </r>
        <r>
          <rPr>
            <b/>
            <sz val="14"/>
            <color indexed="8"/>
            <rFont val="Calibri"/>
            <family val="2"/>
            <scheme val="minor"/>
          </rPr>
          <t>SAD</t>
        </r>
        <r>
          <rPr>
            <sz val="14"/>
            <color indexed="8"/>
            <rFont val="Calibri"/>
            <family val="2"/>
            <scheme val="minor"/>
          </rPr>
          <t xml:space="preserve"> (site avancé de distribution). Un site mobile doit être identifié par </t>
        </r>
        <r>
          <rPr>
            <b/>
            <sz val="14"/>
            <color indexed="8"/>
            <rFont val="Calibri"/>
            <family val="2"/>
            <scheme val="minor"/>
          </rPr>
          <t>SMD</t>
        </r>
        <r>
          <rPr>
            <sz val="14"/>
            <color indexed="8"/>
            <rFont val="Calibri"/>
            <family val="2"/>
            <scheme val="minor"/>
          </rPr>
          <t xml:space="preserve">.
</t>
        </r>
        <r>
          <rPr>
            <b/>
            <sz val="9"/>
            <color indexed="8"/>
            <rFont val="Times New Roman"/>
            <family val="1"/>
          </rPr>
          <t xml:space="preserve">
</t>
        </r>
      </text>
    </comment>
    <comment ref="G15" authorId="1" shapeId="0" xr:uid="{00000000-0006-0000-0B00-00000D000000}">
      <text>
        <r>
          <rPr>
            <b/>
            <sz val="11"/>
            <color indexed="81"/>
            <rFont val="Tahoma"/>
            <family val="2"/>
          </rPr>
          <t xml:space="preserve">Indicar si el PD sera servido por el almacen distrital o por un almacen satelite (localidad). En cual caso, indicar (en parentesis) en que barrio o aldea esta ubicado el almacen satelite.
</t>
        </r>
      </text>
    </comment>
    <comment ref="H15" authorId="1" shapeId="0" xr:uid="{00000000-0006-0000-0B00-00000E000000}">
      <text>
        <r>
          <rPr>
            <b/>
            <sz val="11"/>
            <color indexed="81"/>
            <rFont val="Tahoma"/>
            <family val="2"/>
          </rPr>
          <t xml:space="preserve">1.) Dans le cas d'un SFD (site fixe) on indique ici la distance entre le magasin communal et le SFD. 
2.) Dans le cas d'un SAD (ou SMD) on indique ici la distance entre le magasin communal et le SFD qui servira le SAD (ou le SMD). 
</t>
        </r>
      </text>
    </comment>
    <comment ref="I15" authorId="0" shapeId="0" xr:uid="{00000000-0006-0000-0B00-00000F000000}">
      <text>
        <r>
          <rPr>
            <b/>
            <sz val="9"/>
            <color indexed="81"/>
            <rFont val="Tahoma"/>
            <family val="2"/>
          </rPr>
          <t>Le nombre de MIILDA requises par SD est calcule automatiquement.</t>
        </r>
      </text>
    </comment>
    <comment ref="J15" authorId="0" shapeId="0" xr:uid="{00000000-0006-0000-0B00-000010000000}">
      <text>
        <r>
          <rPr>
            <b/>
            <sz val="9"/>
            <color indexed="81"/>
            <rFont val="Tahoma"/>
            <family val="2"/>
          </rPr>
          <t xml:space="preserve">Le nombre de BALLOTS est calcule automatiquement.
</t>
        </r>
      </text>
    </comment>
    <comment ref="K15" authorId="0" shapeId="0" xr:uid="{00000000-0006-0000-0B00-000011000000}">
      <text>
        <r>
          <rPr>
            <b/>
            <sz val="9"/>
            <color indexed="81"/>
            <rFont val="Tahoma"/>
            <family val="2"/>
          </rPr>
          <t>Superficie de stockage requise au SD.</t>
        </r>
      </text>
    </comment>
    <comment ref="V15" authorId="0" shapeId="0" xr:uid="{00000000-0006-0000-0B00-000012000000}">
      <text>
        <r>
          <rPr>
            <b/>
            <sz val="9"/>
            <color indexed="81"/>
            <rFont val="Tahoma"/>
            <family val="2"/>
          </rPr>
          <t>Lorsqu'une equipe devra se deplacer et couvrir plus d'un SD, indiquer ici les SD que l'equipe couvrira.</t>
        </r>
        <r>
          <rPr>
            <sz val="9"/>
            <color indexed="81"/>
            <rFont val="Tahoma"/>
            <family val="2"/>
          </rPr>
          <t xml:space="preserve">
</t>
        </r>
        <r>
          <rPr>
            <b/>
            <sz val="9"/>
            <color indexed="81"/>
            <rFont val="Tahoma"/>
            <family val="2"/>
          </rPr>
          <t>Sinon, indiquer "n/a".</t>
        </r>
      </text>
    </comment>
    <comment ref="D16" authorId="0" shapeId="0" xr:uid="{00000000-0006-0000-0B00-000013000000}">
      <text>
        <r>
          <rPr>
            <b/>
            <sz val="10"/>
            <color indexed="81"/>
            <rFont val="Tahoma"/>
            <family val="2"/>
          </rPr>
          <t xml:space="preserve">Diviser la population du quartier par un nombre entier (1, 2, 3, 4 5, etc.) qui donnera un chiffre le plus pres possible de 6,300.
Ce chiffre entier sera le nombre de SD pour ce quartier, et le nombre proche de 6,200 sera la population qui sera servie par chaque SD.
</t>
        </r>
      </text>
    </comment>
    <comment ref="D32" authorId="0" shapeId="0" xr:uid="{00000000-0006-0000-0B00-000014000000}">
      <text>
        <r>
          <rPr>
            <b/>
            <sz val="9"/>
            <color indexed="81"/>
            <rFont val="Tahoma"/>
            <family val="2"/>
          </rPr>
          <t xml:space="preserve">Inscrire la population totale du quartier.
</t>
        </r>
        <r>
          <rPr>
            <sz val="9"/>
            <color indexed="81"/>
            <rFont val="Tahoma"/>
            <family val="2"/>
          </rPr>
          <t xml:space="preserve"> </t>
        </r>
      </text>
    </comment>
    <comment ref="D34" authorId="0" shapeId="0" xr:uid="{00000000-0006-0000-0B00-000015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50" authorId="0" shapeId="0" xr:uid="{00000000-0006-0000-0B00-000016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52" authorId="0" shapeId="0" xr:uid="{00000000-0006-0000-0B00-000017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68" authorId="0" shapeId="0" xr:uid="{00000000-0006-0000-0B00-000018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70" authorId="0" shapeId="0" xr:uid="{00000000-0006-0000-0B00-000019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86" authorId="0" shapeId="0" xr:uid="{00000000-0006-0000-0B00-00001A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88" authorId="0" shapeId="0" xr:uid="{00000000-0006-0000-0B00-00001B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104" authorId="0" shapeId="0" xr:uid="{00000000-0006-0000-0B00-00001C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106" authorId="0" shapeId="0" xr:uid="{00000000-0006-0000-0B00-00001D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122" authorId="0" shapeId="0" xr:uid="{00000000-0006-0000-0B00-00001E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124" authorId="0" shapeId="0" xr:uid="{00000000-0006-0000-0B00-00001F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140" authorId="0" shapeId="0" xr:uid="{00000000-0006-0000-0B00-000020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142" authorId="0" shapeId="0" xr:uid="{00000000-0006-0000-0B00-000021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158" authorId="0" shapeId="0" xr:uid="{00000000-0006-0000-0B00-000022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160" authorId="0" shapeId="0" xr:uid="{00000000-0006-0000-0B00-000023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176" authorId="0" shapeId="0" xr:uid="{00000000-0006-0000-0B00-000024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178" authorId="0" shapeId="0" xr:uid="{00000000-0006-0000-0B00-000025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194" authorId="0" shapeId="0" xr:uid="{00000000-0006-0000-0B00-000026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196" authorId="0" shapeId="0" xr:uid="{00000000-0006-0000-0B00-000027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212" authorId="0" shapeId="0" xr:uid="{00000000-0006-0000-0B00-000028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214" authorId="0" shapeId="0" xr:uid="{00000000-0006-0000-0B00-000029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230" authorId="0" shapeId="0" xr:uid="{00000000-0006-0000-0B00-00002A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232" authorId="0" shapeId="0" xr:uid="{00000000-0006-0000-0B00-00002B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248" authorId="0" shapeId="0" xr:uid="{00000000-0006-0000-0B00-00002C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250" authorId="0" shapeId="0" xr:uid="{00000000-0006-0000-0B00-00002D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266" authorId="0" shapeId="0" xr:uid="{00000000-0006-0000-0B00-00002E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268" authorId="0" shapeId="0" xr:uid="{00000000-0006-0000-0B00-00002F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284" authorId="0" shapeId="0" xr:uid="{00000000-0006-0000-0B00-000030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286" authorId="0" shapeId="0" xr:uid="{00000000-0006-0000-0B00-000031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302" authorId="0" shapeId="0" xr:uid="{00000000-0006-0000-0B00-000032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304" authorId="0" shapeId="0" xr:uid="{00000000-0006-0000-0B00-000033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320" authorId="0" shapeId="0" xr:uid="{00000000-0006-0000-0B00-000034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322" authorId="0" shapeId="0" xr:uid="{00000000-0006-0000-0B00-000035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338" authorId="0" shapeId="0" xr:uid="{00000000-0006-0000-0B00-000036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340" authorId="0" shapeId="0" xr:uid="{00000000-0006-0000-0B00-000037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356" authorId="0" shapeId="0" xr:uid="{00000000-0006-0000-0B00-000038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358" authorId="0" shapeId="0" xr:uid="{00000000-0006-0000-0B00-000039000000}">
      <text>
        <r>
          <rPr>
            <b/>
            <sz val="10"/>
            <color indexed="81"/>
            <rFont val="Tahoma"/>
            <family val="2"/>
          </rPr>
          <t xml:space="preserve">Diviser la population du quartier par un nombre entier (1, 2, 3, 4 5, etc.) qui donnera un chiffre le plus pres possible de 6,300.
Ce chiffre entier sera le nombre de SD pour ce quartier, et le nombre proche de 6,200 sera la population qui sera servie par chaque SD.
</t>
        </r>
      </text>
    </comment>
    <comment ref="D374" authorId="0" shapeId="0" xr:uid="{00000000-0006-0000-0B00-00003A000000}">
      <text>
        <r>
          <rPr>
            <b/>
            <sz val="9"/>
            <color indexed="81"/>
            <rFont val="Tahoma"/>
            <family val="2"/>
          </rPr>
          <t xml:space="preserve">Inscrire la population totale du quartier.
</t>
        </r>
        <r>
          <rPr>
            <sz val="9"/>
            <color indexed="81"/>
            <rFont val="Tahoma"/>
            <family val="2"/>
          </rPr>
          <t xml:space="preserve"> </t>
        </r>
      </text>
    </comment>
    <comment ref="U376" authorId="0" shapeId="0" xr:uid="{00000000-0006-0000-0B00-00003B000000}">
      <text>
        <r>
          <rPr>
            <b/>
            <sz val="9"/>
            <color indexed="81"/>
            <rFont val="Tahoma"/>
            <family val="2"/>
          </rPr>
          <t>Alain Daudrumez:</t>
        </r>
        <r>
          <rPr>
            <sz val="9"/>
            <color indexed="81"/>
            <rFont val="Tahoma"/>
            <family val="2"/>
          </rPr>
          <t xml:space="preserve">
Indicate here the total number of distribution teams that will be </t>
        </r>
        <r>
          <rPr>
            <b/>
            <sz val="9"/>
            <color indexed="81"/>
            <rFont val="Tahoma"/>
            <family val="2"/>
          </rPr>
          <t>actually needed.</t>
        </r>
        <r>
          <rPr>
            <sz val="9"/>
            <color indexed="81"/>
            <rFont val="Tahoma"/>
            <family val="2"/>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Alain Daudrumez</author>
    <author>Assitant Log Appro</author>
    <author>Admin</author>
  </authors>
  <commentList>
    <comment ref="C37" authorId="0" shapeId="0" xr:uid="{00000000-0006-0000-0C00-000001000000}">
      <text>
        <r>
          <rPr>
            <b/>
            <sz val="9"/>
            <color indexed="81"/>
            <rFont val="Tahoma"/>
            <family val="2"/>
          </rPr>
          <t>Alain Daudrumez:</t>
        </r>
        <r>
          <rPr>
            <sz val="9"/>
            <color indexed="81"/>
            <rFont val="Tahoma"/>
            <family val="2"/>
          </rPr>
          <t xml:space="preserve">
Ces missions se font au niveau de chaque Province vers les communes et les sites (par CARITAS).</t>
        </r>
      </text>
    </comment>
    <comment ref="F38" authorId="0" shapeId="0" xr:uid="{00000000-0006-0000-0C00-000002000000}">
      <text>
        <r>
          <rPr>
            <b/>
            <sz val="9"/>
            <color indexed="81"/>
            <rFont val="Tahoma"/>
            <family val="2"/>
          </rPr>
          <t>Alain Daudrumez:</t>
        </r>
        <r>
          <rPr>
            <sz val="9"/>
            <color indexed="81"/>
            <rFont val="Tahoma"/>
            <family val="2"/>
          </rPr>
          <t xml:space="preserve">
Incluant le voyagement</t>
        </r>
      </text>
    </comment>
    <comment ref="D42" authorId="1" shapeId="0" xr:uid="{00000000-0006-0000-0C00-000003000000}">
      <text>
        <r>
          <rPr>
            <b/>
            <sz val="9"/>
            <color indexed="81"/>
            <rFont val="Tahoma"/>
            <family val="2"/>
          </rPr>
          <t>Assitant Log Appro:</t>
        </r>
        <r>
          <rPr>
            <sz val="9"/>
            <color indexed="81"/>
            <rFont val="Tahoma"/>
            <family val="2"/>
          </rPr>
          <t xml:space="preserve">
la mission va se faire en moto</t>
        </r>
      </text>
    </comment>
    <comment ref="E50" authorId="2" shapeId="0" xr:uid="{00000000-0006-0000-0C00-000004000000}">
      <text>
        <r>
          <rPr>
            <b/>
            <sz val="9"/>
            <color indexed="81"/>
            <rFont val="Tahoma"/>
            <family val="2"/>
          </rPr>
          <t>Admin:</t>
        </r>
        <r>
          <rPr>
            <sz val="9"/>
            <color indexed="81"/>
            <rFont val="Tahoma"/>
            <family val="2"/>
          </rPr>
          <t xml:space="preserve">
Estimation only</t>
        </r>
      </text>
    </comment>
    <comment ref="C59" authorId="0" shapeId="0" xr:uid="{00000000-0006-0000-0C00-000005000000}">
      <text>
        <r>
          <rPr>
            <b/>
            <sz val="9"/>
            <color indexed="81"/>
            <rFont val="Tahoma"/>
            <family val="2"/>
          </rPr>
          <t>Alain Daudrumez:</t>
        </r>
        <r>
          <rPr>
            <sz val="9"/>
            <color indexed="81"/>
            <rFont val="Tahoma"/>
            <family val="2"/>
          </rPr>
          <t xml:space="preserve">
</t>
        </r>
        <r>
          <rPr>
            <b/>
            <sz val="9"/>
            <color indexed="81"/>
            <rFont val="Tahoma"/>
            <family val="2"/>
          </rPr>
          <t xml:space="preserve">2014: </t>
        </r>
        <r>
          <rPr>
            <sz val="9"/>
            <color indexed="81"/>
            <rFont val="Tahoma"/>
            <family val="2"/>
          </rPr>
          <t>Formation des formateurs dans une province (15 membres du comité provincial + 20 membres du comité de district+ TPS communal+Représentant des ABC+ Admnistrateur communal+ Encadreur des ABC = 39)</t>
        </r>
      </text>
    </comment>
    <comment ref="D60" authorId="0" shapeId="0" xr:uid="{00000000-0006-0000-0C00-000006000000}">
      <text>
        <r>
          <rPr>
            <b/>
            <sz val="9"/>
            <color indexed="81"/>
            <rFont val="Tahoma"/>
            <family val="2"/>
          </rPr>
          <t>Alain Daudrumez:</t>
        </r>
        <r>
          <rPr>
            <sz val="9"/>
            <color indexed="81"/>
            <rFont val="Tahoma"/>
            <family val="2"/>
          </rPr>
          <t xml:space="preserve">
Note that trainings will take plae in the communes.</t>
        </r>
      </text>
    </comment>
    <comment ref="E61" authorId="0" shapeId="0" xr:uid="{00000000-0006-0000-0C00-000007000000}">
      <text>
        <r>
          <rPr>
            <b/>
            <sz val="9"/>
            <color indexed="81"/>
            <rFont val="Tahoma"/>
            <family val="2"/>
          </rPr>
          <t>Alain Daudrumez:</t>
        </r>
        <r>
          <rPr>
            <sz val="9"/>
            <color indexed="81"/>
            <rFont val="Tahoma"/>
            <family val="2"/>
          </rPr>
          <t xml:space="preserve">
Une session de formation dure 2 jours.
</t>
        </r>
      </text>
    </comment>
    <comment ref="E62" authorId="0" shapeId="0" xr:uid="{00000000-0006-0000-0C00-000008000000}">
      <text>
        <r>
          <rPr>
            <b/>
            <sz val="9"/>
            <color indexed="81"/>
            <rFont val="Tahoma"/>
            <family val="2"/>
          </rPr>
          <t>Caritas formula is 33,162/129*3: this includes the sup de prox (chefs de collines 2,913).
BUT, the formula should be 33,162/46 wich gives 721 participants.</t>
        </r>
      </text>
    </comment>
    <comment ref="F62" authorId="0" shapeId="0" xr:uid="{00000000-0006-0000-0C00-000009000000}">
      <text>
        <r>
          <rPr>
            <b/>
            <sz val="9"/>
            <color indexed="81"/>
            <rFont val="Tahoma"/>
            <charset val="1"/>
          </rPr>
          <t>Alain Daudrumez:</t>
        </r>
        <r>
          <rPr>
            <sz val="9"/>
            <color indexed="81"/>
            <rFont val="Tahoma"/>
            <charset val="1"/>
          </rPr>
          <t xml:space="preserve">
chiffre du budget global</t>
        </r>
      </text>
    </comment>
    <comment ref="C65" authorId="0" shapeId="0" xr:uid="{00000000-0006-0000-0C00-00000A000000}">
      <text>
        <r>
          <rPr>
            <b/>
            <sz val="9"/>
            <color indexed="81"/>
            <rFont val="Tahoma"/>
            <family val="2"/>
          </rPr>
          <t>Alain Daudrumez:</t>
        </r>
        <r>
          <rPr>
            <sz val="9"/>
            <color indexed="81"/>
            <rFont val="Tahoma"/>
            <family val="2"/>
          </rPr>
          <t xml:space="preserve">
Par commune 10 personnes: 1 ABC, 6 TPS/CDS, 1 Admin Comm, 1 Conseiller Socio Cult, 1 Directeur Comm de l'Enseignement</t>
        </r>
      </text>
    </comment>
    <comment ref="E65" authorId="0" shapeId="0" xr:uid="{00000000-0006-0000-0C00-00000B000000}">
      <text>
        <r>
          <rPr>
            <b/>
            <sz val="9"/>
            <color indexed="81"/>
            <rFont val="Tahoma"/>
            <family val="2"/>
          </rPr>
          <t>Alain Daudrumez:</t>
        </r>
        <r>
          <rPr>
            <sz val="9"/>
            <color indexed="81"/>
            <rFont val="Tahoma"/>
            <family val="2"/>
          </rPr>
          <t xml:space="preserve">
Caritas -&gt; 30 par district (10 par commune) = 90 formateurs par province.  Formations: 2 formateurs pour 30 participants X 2 sessions.
AD -&gt; 24 formateurs par district (= 8.56 par commune) =&gt; 8.56 * 7.16 commune par prov = 61 formateurs par province </t>
        </r>
        <r>
          <rPr>
            <b/>
            <sz val="9"/>
            <color indexed="81"/>
            <rFont val="Tahoma"/>
            <family val="2"/>
          </rPr>
          <t>=&gt; we trained 91.</t>
        </r>
      </text>
    </comment>
    <comment ref="F65" authorId="0" shapeId="0" xr:uid="{00000000-0006-0000-0C00-00000C000000}">
      <text>
        <r>
          <rPr>
            <b/>
            <sz val="9"/>
            <color indexed="81"/>
            <rFont val="Tahoma"/>
            <family val="2"/>
          </rPr>
          <t>Alain Daudrumez:</t>
        </r>
        <r>
          <rPr>
            <sz val="9"/>
            <color indexed="81"/>
            <rFont val="Tahoma"/>
            <family val="2"/>
          </rPr>
          <t xml:space="preserve">
This is ok since we have trained  31 people above.</t>
        </r>
      </text>
    </comment>
    <comment ref="E77" authorId="0" shapeId="0" xr:uid="{00000000-0006-0000-0C00-00000D000000}">
      <text>
        <r>
          <rPr>
            <b/>
            <sz val="9"/>
            <color indexed="81"/>
            <rFont val="Tahoma"/>
            <family val="2"/>
          </rPr>
          <t>Alain Daudrumez:</t>
        </r>
        <r>
          <rPr>
            <sz val="9"/>
            <color indexed="81"/>
            <rFont val="Tahoma"/>
            <family val="2"/>
          </rPr>
          <t xml:space="preserve">
In fact here we need only 15 salles par district (5 per commune) given that there will be 2 sessions of training (with 2 formateurs per training) =&gt; I need to multiply 15 salles (per district) X 4 days of location (instead of 2)</t>
        </r>
      </text>
    </comment>
    <comment ref="E82" authorId="0" shapeId="0" xr:uid="{00000000-0006-0000-0C00-00000E000000}">
      <text>
        <r>
          <rPr>
            <b/>
            <sz val="9"/>
            <color indexed="81"/>
            <rFont val="Tahoma"/>
            <family val="2"/>
          </rPr>
          <t>Alain Daudrumez:</t>
        </r>
        <r>
          <rPr>
            <sz val="9"/>
            <color indexed="81"/>
            <rFont val="Tahoma"/>
            <family val="2"/>
          </rPr>
          <t xml:space="preserve">
Ceci inclue les superviseurs de proximite</t>
        </r>
      </text>
    </comment>
    <comment ref="C85" authorId="0" shapeId="0" xr:uid="{00000000-0006-0000-0C00-00000F000000}">
      <text>
        <r>
          <rPr>
            <b/>
            <sz val="9"/>
            <color indexed="81"/>
            <rFont val="Tahoma"/>
            <family val="2"/>
          </rPr>
          <t>Alain Daudrumez:</t>
        </r>
        <r>
          <rPr>
            <sz val="9"/>
            <color indexed="81"/>
            <rFont val="Tahoma"/>
            <family val="2"/>
          </rPr>
          <t xml:space="preserve">
Caritas = 18: 5 TPS + 1 ABC =6 par commune</t>
        </r>
      </text>
    </comment>
    <comment ref="E85" authorId="0" shapeId="0" xr:uid="{00000000-0006-0000-0C00-000010000000}">
      <text>
        <r>
          <rPr>
            <b/>
            <sz val="9"/>
            <color indexed="81"/>
            <rFont val="Tahoma"/>
            <family val="2"/>
          </rPr>
          <t>Alain Daudrumez:</t>
        </r>
        <r>
          <rPr>
            <sz val="9"/>
            <color indexed="81"/>
            <rFont val="Tahoma"/>
            <family val="2"/>
          </rPr>
          <t xml:space="preserve">
Caritas -&gt; 18 par district (6 par commune) = 54 formateurs par province (@ 9 comm/prov).  Formations: 2 formateurs pour 30 participants X 2 sessions.
AD -&gt; 8 formateurs par district (= 2.85 par commune) =&gt; 2.85 * 7.16 commune par prov = 21 formateurs par province </t>
        </r>
        <r>
          <rPr>
            <b/>
            <sz val="9"/>
            <color indexed="81"/>
            <rFont val="Tahoma"/>
            <family val="2"/>
          </rPr>
          <t>=&gt; we trained 91... way too many.</t>
        </r>
      </text>
    </comment>
    <comment ref="E97" authorId="0" shapeId="0" xr:uid="{00000000-0006-0000-0C00-000011000000}">
      <text>
        <r>
          <rPr>
            <b/>
            <sz val="9"/>
            <color indexed="81"/>
            <rFont val="Tahoma"/>
            <family val="2"/>
          </rPr>
          <t>Alain Daudrumez:</t>
        </r>
        <r>
          <rPr>
            <sz val="9"/>
            <color indexed="81"/>
            <rFont val="Tahoma"/>
            <family val="2"/>
          </rPr>
          <t xml:space="preserve">
1 session de formation seulement</t>
        </r>
      </text>
    </comment>
    <comment ref="E102" authorId="0" shapeId="0" xr:uid="{00000000-0006-0000-0C00-000012000000}">
      <text>
        <r>
          <rPr>
            <b/>
            <sz val="9"/>
            <color indexed="81"/>
            <rFont val="Tahoma"/>
            <family val="2"/>
          </rPr>
          <t>Alain Daudrumez:</t>
        </r>
        <r>
          <rPr>
            <sz val="9"/>
            <color indexed="81"/>
            <rFont val="Tahoma"/>
            <family val="2"/>
          </rPr>
          <t xml:space="preserve">
</t>
        </r>
        <r>
          <rPr>
            <b/>
            <sz val="9"/>
            <color indexed="81"/>
            <rFont val="Tahoma"/>
            <family val="2"/>
          </rPr>
          <t xml:space="preserve">DISTRICT: Med Chef, Pt Focal Palu, 3 sup polyvalents,  Total 5 personnes
</t>
        </r>
        <r>
          <rPr>
            <sz val="9"/>
            <color indexed="81"/>
            <rFont val="Tahoma"/>
            <family val="2"/>
          </rPr>
          <t xml:space="preserve">
</t>
        </r>
      </text>
    </comment>
    <comment ref="E103" authorId="0" shapeId="0" xr:uid="{00000000-0006-0000-0C00-000013000000}">
      <text>
        <r>
          <rPr>
            <b/>
            <sz val="9"/>
            <color indexed="81"/>
            <rFont val="Tahoma"/>
            <family val="2"/>
          </rPr>
          <t>Alain Daudrumez:</t>
        </r>
        <r>
          <rPr>
            <sz val="9"/>
            <color indexed="81"/>
            <rFont val="Tahoma"/>
            <family val="2"/>
          </rPr>
          <t xml:space="preserve">
</t>
        </r>
        <r>
          <rPr>
            <b/>
            <sz val="9"/>
            <color indexed="81"/>
            <rFont val="Tahoma"/>
            <family val="2"/>
          </rPr>
          <t xml:space="preserve">COMMUNE: 5 TPS, 1 ABC, 1 Admin Comm, total 7 personnes
</t>
        </r>
        <r>
          <rPr>
            <sz val="9"/>
            <color indexed="81"/>
            <rFont val="Tahoma"/>
            <family val="2"/>
          </rPr>
          <t xml:space="preserve">
</t>
        </r>
      </text>
    </comment>
    <comment ref="E105" authorId="0" shapeId="0" xr:uid="{00000000-0006-0000-0C00-000014000000}">
      <text>
        <r>
          <rPr>
            <b/>
            <sz val="9"/>
            <color indexed="81"/>
            <rFont val="Tahoma"/>
            <family val="2"/>
          </rPr>
          <t>Alain Daudrumez:</t>
        </r>
        <r>
          <rPr>
            <sz val="9"/>
            <color indexed="81"/>
            <rFont val="Tahoma"/>
            <family val="2"/>
          </rPr>
          <t xml:space="preserve">
2 jours avant pour receptionner les materiaux et 2 jours apres pour compiler les resultats - fiches de syntheses + colisage</t>
        </r>
      </text>
    </comment>
    <comment ref="F107" authorId="0" shapeId="0" xr:uid="{00000000-0006-0000-0C00-000015000000}">
      <text>
        <r>
          <rPr>
            <b/>
            <sz val="9"/>
            <color indexed="81"/>
            <rFont val="Tahoma"/>
            <family val="2"/>
          </rPr>
          <t>Alain Daudrumez:</t>
        </r>
        <r>
          <rPr>
            <sz val="9"/>
            <color indexed="81"/>
            <rFont val="Tahoma"/>
            <family val="2"/>
          </rPr>
          <t xml:space="preserve">
Quel est le role de l'Administrateur Communal? Supervision?
Si oui, a-t'il ete forme? Doit-il recevoir des frais de supervision?</t>
        </r>
      </text>
    </comment>
    <comment ref="D108" authorId="0" shapeId="0" xr:uid="{00000000-0006-0000-0C00-000016000000}">
      <text>
        <r>
          <rPr>
            <b/>
            <sz val="9"/>
            <color indexed="81"/>
            <rFont val="Tahoma"/>
            <family val="2"/>
          </rPr>
          <t>Alain Daudrumez:</t>
        </r>
        <r>
          <rPr>
            <sz val="9"/>
            <color indexed="81"/>
            <rFont val="Tahoma"/>
            <family val="2"/>
          </rPr>
          <t xml:space="preserve">
Ces chauffeurs doivent-il recevoir un perdiem?</t>
        </r>
      </text>
    </comment>
    <comment ref="E112" authorId="0" shapeId="0" xr:uid="{00000000-0006-0000-0C00-000017000000}">
      <text>
        <r>
          <rPr>
            <b/>
            <sz val="9"/>
            <color indexed="81"/>
            <rFont val="Tahoma"/>
            <family val="2"/>
          </rPr>
          <t>Alain Daudrumez:</t>
        </r>
        <r>
          <rPr>
            <sz val="9"/>
            <color indexed="81"/>
            <rFont val="Tahoma"/>
            <family val="2"/>
          </rPr>
          <t xml:space="preserve">
5 TPS ont leur moto ont besoin de carburant, ABC needs a rented moto</t>
        </r>
      </text>
    </comment>
    <comment ref="E122" authorId="0" shapeId="0" xr:uid="{00000000-0006-0000-0C00-000018000000}">
      <text>
        <r>
          <rPr>
            <b/>
            <sz val="9"/>
            <color indexed="81"/>
            <rFont val="Tahoma"/>
            <family val="2"/>
          </rPr>
          <t>Alain Daudrumez:</t>
        </r>
        <r>
          <rPr>
            <sz val="9"/>
            <color indexed="81"/>
            <rFont val="Tahoma"/>
            <family val="2"/>
          </rPr>
          <t xml:space="preserve">
Nombre estimé.</t>
        </r>
      </text>
    </comment>
    <comment ref="E127" authorId="0" shapeId="0" xr:uid="{00000000-0006-0000-0C00-000019000000}">
      <text>
        <r>
          <rPr>
            <b/>
            <sz val="9"/>
            <color indexed="81"/>
            <rFont val="Tahoma"/>
            <family val="2"/>
          </rPr>
          <t>Alain Daudrumez:</t>
        </r>
        <r>
          <rPr>
            <sz val="9"/>
            <color indexed="81"/>
            <rFont val="Tahoma"/>
            <family val="2"/>
          </rPr>
          <t xml:space="preserve">
nouveau chiffre donne par juvenal</t>
        </r>
      </text>
    </comment>
    <comment ref="E129" authorId="0" shapeId="0" xr:uid="{00000000-0006-0000-0C00-00001A000000}">
      <text>
        <r>
          <rPr>
            <b/>
            <sz val="9"/>
            <color indexed="81"/>
            <rFont val="Tahoma"/>
            <family val="2"/>
          </rPr>
          <t xml:space="preserve">Alain Daudrumez
The formula used by Caritas is 15,125 * 2.  I have now taken out the *2
</t>
        </r>
      </text>
    </comment>
    <comment ref="F129" authorId="0" shapeId="0" xr:uid="{00000000-0006-0000-0C00-00001B000000}">
      <text>
        <r>
          <rPr>
            <b/>
            <sz val="9"/>
            <color indexed="81"/>
            <rFont val="Tahoma"/>
            <family val="2"/>
          </rPr>
          <t>Alain Daudrumez:</t>
        </r>
        <r>
          <rPr>
            <sz val="9"/>
            <color indexed="81"/>
            <rFont val="Tahoma"/>
            <family val="2"/>
          </rPr>
          <t xml:space="preserve">
Les denombreurs travaillent seuls. Un denombreur enregistre 15 menages par jour.</t>
        </r>
      </text>
    </comment>
    <comment ref="C130" authorId="0" shapeId="0" xr:uid="{00000000-0006-0000-0C00-00001C000000}">
      <text>
        <r>
          <rPr>
            <b/>
            <sz val="9"/>
            <color indexed="81"/>
            <rFont val="Tahoma"/>
            <family val="2"/>
          </rPr>
          <t>Alain Daudrumez:</t>
        </r>
        <r>
          <rPr>
            <sz val="9"/>
            <color indexed="81"/>
            <rFont val="Tahoma"/>
            <family val="2"/>
          </rPr>
          <t xml:space="preserve">
A noter que cette ligne ne fait pas partie de l'activite "denombrement". Cette ligne sert seulement a calculer (avec une formule) le nombre de formateurs qui seront necessaires pour former les denombreurs (voir activite #18 ci-haut)</t>
        </r>
      </text>
    </comment>
    <comment ref="E131" authorId="0" shapeId="0" xr:uid="{00000000-0006-0000-0C00-00001D000000}">
      <text>
        <r>
          <rPr>
            <b/>
            <sz val="9"/>
            <color indexed="81"/>
            <rFont val="Tahoma"/>
            <family val="2"/>
          </rPr>
          <t>Alain Daudrumez:</t>
        </r>
        <r>
          <rPr>
            <sz val="9"/>
            <color indexed="81"/>
            <rFont val="Tahoma"/>
            <family val="2"/>
          </rPr>
          <t xml:space="preserve">
A verifier</t>
        </r>
      </text>
    </comment>
    <comment ref="E132" authorId="0" shapeId="0" xr:uid="{00000000-0006-0000-0C00-00001E000000}">
      <text>
        <r>
          <rPr>
            <b/>
            <sz val="9"/>
            <color indexed="81"/>
            <rFont val="Tahoma"/>
            <family val="2"/>
          </rPr>
          <t>Alain Daudrumez:</t>
        </r>
        <r>
          <rPr>
            <sz val="9"/>
            <color indexed="81"/>
            <rFont val="Tahoma"/>
            <family val="2"/>
          </rPr>
          <t xml:space="preserve">
Il y a selon PNILP/Caritas 2,913 chefs de collines dans tout le pays.
</t>
        </r>
        <r>
          <rPr>
            <b/>
            <sz val="9"/>
            <color indexed="81"/>
            <rFont val="Tahoma"/>
            <family val="2"/>
          </rPr>
          <t>ADD 2% to this number</t>
        </r>
      </text>
    </comment>
    <comment ref="C134" authorId="0" shapeId="0" xr:uid="{00000000-0006-0000-0C00-00001F000000}">
      <text>
        <r>
          <rPr>
            <b/>
            <sz val="9"/>
            <color indexed="81"/>
            <rFont val="Tahoma"/>
            <family val="2"/>
          </rPr>
          <t>Alain Daudrumez:</t>
        </r>
        <r>
          <rPr>
            <sz val="9"/>
            <color indexed="81"/>
            <rFont val="Tahoma"/>
            <family val="2"/>
          </rPr>
          <t xml:space="preserve">
Pendant 9 jous par les 46 agents du SIS</t>
        </r>
      </text>
    </comment>
    <comment ref="C143" authorId="0" shapeId="0" xr:uid="{00000000-0006-0000-0C00-000020000000}">
      <text>
        <r>
          <rPr>
            <b/>
            <sz val="9"/>
            <color indexed="81"/>
            <rFont val="Tahoma"/>
            <family val="2"/>
          </rPr>
          <t>Alain Daudrumez:</t>
        </r>
        <r>
          <rPr>
            <sz val="9"/>
            <color indexed="81"/>
            <rFont val="Tahoma"/>
            <family val="2"/>
          </rPr>
          <t xml:space="preserve">
Les superviseurs de districts sont ceux qui ont été formés pour la MEO (membres du comité de districts) -&gt; voir #17 ci-haut.</t>
        </r>
      </text>
    </comment>
    <comment ref="E144" authorId="0" shapeId="0" xr:uid="{00000000-0006-0000-0C00-000021000000}">
      <text>
        <r>
          <rPr>
            <b/>
            <sz val="9"/>
            <color indexed="81"/>
            <rFont val="Tahoma"/>
            <family val="2"/>
          </rPr>
          <t>Alain Daudrumez:</t>
        </r>
        <r>
          <rPr>
            <sz val="9"/>
            <color indexed="81"/>
            <rFont val="Tahoma"/>
            <family val="2"/>
          </rPr>
          <t xml:space="preserve">
1 Med Chef Dist, 1 Sup Polyvalent + 1 Pt Focal Palu</t>
        </r>
      </text>
    </comment>
    <comment ref="E145" authorId="0" shapeId="0" xr:uid="{00000000-0006-0000-0C00-000022000000}">
      <text>
        <r>
          <rPr>
            <b/>
            <sz val="9"/>
            <color indexed="81"/>
            <rFont val="Tahoma"/>
            <family val="2"/>
          </rPr>
          <t>Alain Daudrumez:</t>
        </r>
        <r>
          <rPr>
            <sz val="9"/>
            <color indexed="81"/>
            <rFont val="Tahoma"/>
            <family val="2"/>
          </rPr>
          <t xml:space="preserve">
Par commune: 5 TPS, 1 Rep ABC, + 1 Admin Communal = 7 sup</t>
        </r>
      </text>
    </comment>
    <comment ref="C148" authorId="0" shapeId="0" xr:uid="{00000000-0006-0000-0C00-000023000000}">
      <text>
        <r>
          <rPr>
            <b/>
            <sz val="9"/>
            <color indexed="81"/>
            <rFont val="Tahoma"/>
            <family val="2"/>
          </rPr>
          <t>Alain Daudrumez:</t>
        </r>
        <r>
          <rPr>
            <sz val="9"/>
            <color indexed="81"/>
            <rFont val="Tahoma"/>
            <family val="2"/>
          </rPr>
          <t xml:space="preserve">
Avant le début de la distribution des MIILDA pour réceptionner les intrants de distribution et pour les acheminer sur les sites de distribution</t>
        </r>
      </text>
    </comment>
    <comment ref="F152" authorId="0" shapeId="0" xr:uid="{00000000-0006-0000-0C00-000024000000}">
      <text>
        <r>
          <rPr>
            <b/>
            <sz val="9"/>
            <color indexed="81"/>
            <rFont val="Tahoma"/>
            <family val="2"/>
          </rPr>
          <t>Alain Daudrumez:</t>
        </r>
        <r>
          <rPr>
            <sz val="9"/>
            <color indexed="81"/>
            <rFont val="Tahoma"/>
            <family val="2"/>
          </rPr>
          <t xml:space="preserve">
Quel est le role de l'Administrateur Communal? Supervision?
Si oui, a-t'il ete forme? Doit-il recevoir des frais de supervision?</t>
        </r>
      </text>
    </comment>
    <comment ref="D153" authorId="0" shapeId="0" xr:uid="{00000000-0006-0000-0C00-000025000000}">
      <text>
        <r>
          <rPr>
            <b/>
            <sz val="9"/>
            <color indexed="81"/>
            <rFont val="Tahoma"/>
            <family val="2"/>
          </rPr>
          <t>Alain Daudrumez:</t>
        </r>
        <r>
          <rPr>
            <sz val="9"/>
            <color indexed="81"/>
            <rFont val="Tahoma"/>
            <family val="2"/>
          </rPr>
          <t xml:space="preserve">
Ces chauffeurs doivent-il recevoir un perdiem?</t>
        </r>
      </text>
    </comment>
    <comment ref="E155" authorId="0" shapeId="0" xr:uid="{00000000-0006-0000-0C00-000026000000}">
      <text>
        <r>
          <rPr>
            <b/>
            <sz val="9"/>
            <color indexed="81"/>
            <rFont val="Tahoma"/>
            <family val="2"/>
          </rPr>
          <t>Alain Daudrumez:</t>
        </r>
        <r>
          <rPr>
            <sz val="9"/>
            <color indexed="81"/>
            <rFont val="Tahoma"/>
            <family val="2"/>
          </rPr>
          <t xml:space="preserve">
A verifier: (pour tous les superviseurs niveau district/commune, sauf 1 sup national, 3 Admin Communaux et 3 ABC qui auront un vehicule)</t>
        </r>
      </text>
    </comment>
    <comment ref="F155" authorId="0" shapeId="0" xr:uid="{00000000-0006-0000-0C00-000027000000}">
      <text>
        <r>
          <rPr>
            <b/>
            <sz val="9"/>
            <color indexed="81"/>
            <rFont val="Tahoma"/>
            <family val="2"/>
          </rPr>
          <t>Alain Daudrumez:</t>
        </r>
        <r>
          <rPr>
            <sz val="9"/>
            <color indexed="81"/>
            <rFont val="Tahoma"/>
            <family val="2"/>
          </rPr>
          <t xml:space="preserve">
DISTRICT: Med Chef a sa voiture, Sup Poly et Pt Focal ont leur moto =&gt; ils ont tous besoin de carburant 
COMMUNE: 5 TPS ont leur moto, Admin Comm a sa voiture, et Rep ABC a besoin de location de voiture.</t>
        </r>
      </text>
    </comment>
    <comment ref="C157" authorId="0" shapeId="0" xr:uid="{00000000-0006-0000-0C00-000028000000}">
      <text>
        <r>
          <rPr>
            <b/>
            <sz val="9"/>
            <color indexed="81"/>
            <rFont val="Tahoma"/>
            <family val="2"/>
          </rPr>
          <t>Alain Daudrumez:</t>
        </r>
        <r>
          <rPr>
            <sz val="9"/>
            <color indexed="81"/>
            <rFont val="Tahoma"/>
            <family val="2"/>
          </rPr>
          <t xml:space="preserve">
Les superviseurs provinciaux sont ceux qui ont été formés pour la MEO (membre du comité provincial) en meme temps que les membres des comités de districts, communes, ABC, etc. (voir #17 ci-haut).</t>
        </r>
      </text>
    </comment>
    <comment ref="E162" authorId="0" shapeId="0" xr:uid="{00000000-0006-0000-0C00-000029000000}">
      <text>
        <r>
          <rPr>
            <b/>
            <sz val="9"/>
            <color indexed="81"/>
            <rFont val="Tahoma"/>
            <family val="2"/>
          </rPr>
          <t>Alain Daudrumez:</t>
        </r>
        <r>
          <rPr>
            <sz val="9"/>
            <color indexed="81"/>
            <rFont val="Tahoma"/>
            <family val="2"/>
          </rPr>
          <t xml:space="preserve">
Est-ce necessaire ??</t>
        </r>
      </text>
    </comment>
    <comment ref="E165" authorId="0" shapeId="0" xr:uid="{00000000-0006-0000-0C00-00002A000000}">
      <text>
        <r>
          <rPr>
            <b/>
            <sz val="9"/>
            <color indexed="81"/>
            <rFont val="Tahoma"/>
            <family val="2"/>
          </rPr>
          <t>Alain Daudrumez:</t>
        </r>
        <r>
          <rPr>
            <sz val="9"/>
            <color indexed="81"/>
            <rFont val="Tahoma"/>
            <family val="2"/>
          </rPr>
          <t xml:space="preserve">
Nombre estimé.</t>
        </r>
      </text>
    </comment>
    <comment ref="E172" authorId="0" shapeId="0" xr:uid="{00000000-0006-0000-0C00-00002B000000}">
      <text>
        <r>
          <rPr>
            <b/>
            <sz val="9"/>
            <color indexed="81"/>
            <rFont val="Tahoma"/>
            <family val="2"/>
          </rPr>
          <t>Alain Daudrumez:</t>
        </r>
        <r>
          <rPr>
            <sz val="9"/>
            <color indexed="81"/>
            <rFont val="Tahoma"/>
            <family val="2"/>
          </rPr>
          <t xml:space="preserve">
Ceci inclu 1,040 sites fixes (sites fixes = CDS / Centres de Sante)</t>
        </r>
      </text>
    </comment>
    <comment ref="E173" authorId="0" shapeId="0" xr:uid="{00000000-0006-0000-0C00-00002C000000}">
      <text>
        <r>
          <rPr>
            <b/>
            <sz val="9"/>
            <color indexed="81"/>
            <rFont val="Tahoma"/>
            <family val="2"/>
          </rPr>
          <t>Alain Daudrumez:</t>
        </r>
        <r>
          <rPr>
            <sz val="9"/>
            <color indexed="81"/>
            <rFont val="Tahoma"/>
            <family val="2"/>
          </rPr>
          <t xml:space="preserve">
chiffre de 2014 ajuste pour 2017. These are the CDS (centres de sante)</t>
        </r>
      </text>
    </comment>
    <comment ref="F173" authorId="0" shapeId="0" xr:uid="{00000000-0006-0000-0C00-00002D000000}">
      <text>
        <r>
          <rPr>
            <b/>
            <sz val="9"/>
            <color indexed="81"/>
            <rFont val="Tahoma"/>
            <family val="2"/>
          </rPr>
          <t>Alain Daudrumez:</t>
        </r>
        <r>
          <rPr>
            <sz val="9"/>
            <color indexed="81"/>
            <rFont val="Tahoma"/>
            <family val="2"/>
          </rPr>
          <t xml:space="preserve">
les sites fixes correspondent aux formations sanitaites. Il y a en moyenne 22.61 FS par district.</t>
        </r>
      </text>
    </comment>
    <comment ref="D176" authorId="0" shapeId="0" xr:uid="{00000000-0006-0000-0C00-00002E000000}">
      <text>
        <r>
          <rPr>
            <b/>
            <sz val="9"/>
            <color indexed="81"/>
            <rFont val="Tahoma"/>
            <family val="2"/>
          </rPr>
          <t>Alain Daudrumez:</t>
        </r>
        <r>
          <rPr>
            <sz val="9"/>
            <color indexed="81"/>
            <rFont val="Tahoma"/>
            <family val="2"/>
          </rPr>
          <t xml:space="preserve">
Note that for sites fixes there are 9 people (1 chef de colline et 2 policiers pour controle des foules + 6 distributors) + 1 manutentionnaire. </t>
        </r>
        <r>
          <rPr>
            <b/>
            <sz val="9"/>
            <color indexed="81"/>
            <rFont val="Tahoma"/>
            <family val="2"/>
          </rPr>
          <t>BUT</t>
        </r>
        <r>
          <rPr>
            <sz val="9"/>
            <color indexed="81"/>
            <rFont val="Tahoma"/>
            <family val="2"/>
          </rPr>
          <t xml:space="preserve"> in sites avances, there are only 8 persons (no manutentionnaire, and no gestionnaire des stocks) =&gt; I need to have separate lines in here and in the budget to account for the manutentionnaires being paid by ballot, and for the sites avances having only 8 persons.</t>
        </r>
      </text>
    </comment>
    <comment ref="E176" authorId="0" shapeId="0" xr:uid="{00000000-0006-0000-0C00-00002F000000}">
      <text>
        <r>
          <rPr>
            <b/>
            <sz val="9"/>
            <color indexed="81"/>
            <rFont val="Tahoma"/>
            <family val="2"/>
          </rPr>
          <t>Alain Daudrumez:</t>
        </r>
        <r>
          <rPr>
            <sz val="9"/>
            <color indexed="81"/>
            <rFont val="Tahoma"/>
            <family val="2"/>
          </rPr>
          <t xml:space="preserve">
Ceci inclu 1 chef de colline et 2 policiers qui n'ont pas besoin de formation, mais qui recevront un perdiem durant la distribution.</t>
        </r>
      </text>
    </comment>
    <comment ref="E177" authorId="0" shapeId="0" xr:uid="{00000000-0006-0000-0C00-000030000000}">
      <text>
        <r>
          <rPr>
            <b/>
            <sz val="9"/>
            <color indexed="81"/>
            <rFont val="Tahoma"/>
            <family val="2"/>
          </rPr>
          <t>Alain Daudrumez:</t>
        </r>
        <r>
          <rPr>
            <sz val="9"/>
            <color indexed="81"/>
            <rFont val="Tahoma"/>
            <family val="2"/>
          </rPr>
          <t xml:space="preserve">
ceux-ci sont les 6 distributeurs</t>
        </r>
      </text>
    </comment>
    <comment ref="E178" authorId="0" shapeId="0" xr:uid="{00000000-0006-0000-0C00-000031000000}">
      <text>
        <r>
          <rPr>
            <b/>
            <sz val="9"/>
            <color indexed="81"/>
            <rFont val="Tahoma"/>
            <family val="2"/>
          </rPr>
          <t>Alain Daudrumez:</t>
        </r>
        <r>
          <rPr>
            <sz val="9"/>
            <color indexed="81"/>
            <rFont val="Tahoma"/>
            <family val="2"/>
          </rPr>
          <t xml:space="preserve">
cette personne est payee par ballot.</t>
        </r>
      </text>
    </comment>
    <comment ref="E181" authorId="0" shapeId="0" xr:uid="{00000000-0006-0000-0C00-000032000000}">
      <text>
        <r>
          <rPr>
            <b/>
            <sz val="9"/>
            <color indexed="81"/>
            <rFont val="Tahoma"/>
            <family val="2"/>
          </rPr>
          <t>Alain Daudrumez:</t>
        </r>
        <r>
          <rPr>
            <sz val="9"/>
            <color indexed="81"/>
            <rFont val="Tahoma"/>
            <family val="2"/>
          </rPr>
          <t xml:space="preserve">
</t>
        </r>
        <r>
          <rPr>
            <b/>
            <sz val="9"/>
            <color indexed="81"/>
            <rFont val="Tahoma"/>
            <family val="2"/>
          </rPr>
          <t xml:space="preserve">need to review formula: </t>
        </r>
        <r>
          <rPr>
            <sz val="9"/>
            <color indexed="81"/>
            <rFont val="Tahoma"/>
            <family val="2"/>
          </rPr>
          <t>it takes out the 1 manutentionnaire (for the sites fixes (so 10 people minus 1) + it takes all of the 8 people for sites avances.</t>
        </r>
      </text>
    </comment>
    <comment ref="E182" authorId="0" shapeId="0" xr:uid="{00000000-0006-0000-0C00-000033000000}">
      <text>
        <r>
          <rPr>
            <b/>
            <sz val="9"/>
            <color indexed="81"/>
            <rFont val="Tahoma"/>
            <family val="2"/>
          </rPr>
          <t>Alain Daudrumez:</t>
        </r>
        <r>
          <rPr>
            <sz val="9"/>
            <color indexed="81"/>
            <rFont val="Tahoma"/>
            <family val="2"/>
          </rPr>
          <t xml:space="preserve">
</t>
        </r>
        <r>
          <rPr>
            <b/>
            <sz val="9"/>
            <color indexed="81"/>
            <rFont val="Tahoma"/>
            <family val="2"/>
          </rPr>
          <t>need to review formula</t>
        </r>
        <r>
          <rPr>
            <sz val="9"/>
            <color indexed="81"/>
            <rFont val="Tahoma"/>
            <family val="2"/>
          </rPr>
          <t xml:space="preserve"> (it takes out 2 people per team ie: the 2 policiers)</t>
        </r>
      </text>
    </comment>
    <comment ref="E184" authorId="0" shapeId="0" xr:uid="{00000000-0006-0000-0C00-000034000000}">
      <text>
        <r>
          <rPr>
            <b/>
            <sz val="9"/>
            <color indexed="81"/>
            <rFont val="Tahoma"/>
            <family val="2"/>
          </rPr>
          <t>Alain Daudrumez:</t>
        </r>
        <r>
          <rPr>
            <sz val="9"/>
            <color indexed="81"/>
            <rFont val="Tahoma"/>
            <family val="2"/>
          </rPr>
          <t xml:space="preserve">
3 jours pour faire la collation des données de la distribution pour le site et organiser la logistique inverse.
</t>
        </r>
      </text>
    </comment>
    <comment ref="C186" authorId="0" shapeId="0" xr:uid="{00000000-0006-0000-0C00-000035000000}">
      <text>
        <r>
          <rPr>
            <b/>
            <sz val="9"/>
            <color indexed="81"/>
            <rFont val="Tahoma"/>
            <family val="2"/>
          </rPr>
          <t>Alain Daudrumez:</t>
        </r>
        <r>
          <rPr>
            <sz val="9"/>
            <color indexed="81"/>
            <rFont val="Tahoma"/>
            <family val="2"/>
          </rPr>
          <t xml:space="preserve">
</t>
        </r>
        <r>
          <rPr>
            <u/>
            <sz val="9"/>
            <color indexed="81"/>
            <rFont val="Tahoma"/>
            <family val="2"/>
          </rPr>
          <t>Equipe Burund</t>
        </r>
        <r>
          <rPr>
            <sz val="9"/>
            <color indexed="81"/>
            <rFont val="Tahoma"/>
            <family val="2"/>
          </rPr>
          <t>i: Pourriez-vous expliquer en quoi consiste ici la manutention des ballots?
Il ne s'agit pas du dechargement aux sites fixes car ceci est deja couvert dans l'activite #8 (transport des MIILDA).</t>
        </r>
      </text>
    </comment>
    <comment ref="C187" authorId="0" shapeId="0" xr:uid="{00000000-0006-0000-0C00-000036000000}">
      <text>
        <r>
          <rPr>
            <b/>
            <sz val="9"/>
            <color indexed="81"/>
            <rFont val="Tahoma"/>
            <family val="2"/>
          </rPr>
          <t>Alain Daudrumez:</t>
        </r>
        <r>
          <rPr>
            <sz val="9"/>
            <color indexed="81"/>
            <rFont val="Tahoma"/>
            <family val="2"/>
          </rPr>
          <t xml:space="preserve">
ceux-ci ne seront pas necessaires car il y a deja suffisamment de superviseurs </t>
        </r>
      </text>
    </comment>
    <comment ref="C188" authorId="0" shapeId="0" xr:uid="{00000000-0006-0000-0C00-000037000000}">
      <text>
        <r>
          <rPr>
            <b/>
            <sz val="9"/>
            <color indexed="81"/>
            <rFont val="Tahoma"/>
            <family val="2"/>
          </rPr>
          <t>Alain Daudrumez:</t>
        </r>
        <r>
          <rPr>
            <sz val="9"/>
            <color indexed="81"/>
            <rFont val="Tahoma"/>
            <family val="2"/>
          </rPr>
          <t xml:space="preserve">
Pendant 2*5 jours par les 46 agents du SIS</t>
        </r>
      </text>
    </comment>
    <comment ref="E192" authorId="0" shapeId="0" xr:uid="{00000000-0006-0000-0C00-000038000000}">
      <text>
        <r>
          <rPr>
            <b/>
            <sz val="9"/>
            <color indexed="81"/>
            <rFont val="Tahoma"/>
            <family val="2"/>
          </rPr>
          <t>Alain Daudrumez:</t>
        </r>
        <r>
          <rPr>
            <sz val="9"/>
            <color indexed="81"/>
            <rFont val="Tahoma"/>
            <family val="2"/>
          </rPr>
          <t xml:space="preserve">
Tous les superviseurs a tous les niveaux.</t>
        </r>
      </text>
    </comment>
    <comment ref="E219" authorId="1" shapeId="0" xr:uid="{00000000-0006-0000-0C00-000039000000}">
      <text>
        <r>
          <rPr>
            <b/>
            <sz val="9"/>
            <color indexed="81"/>
            <rFont val="Tahoma"/>
            <family val="2"/>
          </rPr>
          <t>18 carnets pour les entrepôts provinciaux, 129 pour les entrepôts communaux, 1,040 pour les sites fixes, plus majoration de 5 % : (18+129+1040)*1,05 = 1,247  carnets.</t>
        </r>
        <r>
          <rPr>
            <sz val="9"/>
            <color indexed="81"/>
            <rFont val="Tahoma"/>
            <family val="2"/>
          </rPr>
          <t xml:space="preserve">
</t>
        </r>
      </text>
    </comment>
    <comment ref="F219" authorId="0" shapeId="0" xr:uid="{00000000-0006-0000-0C00-00003A000000}">
      <text>
        <r>
          <rPr>
            <b/>
            <sz val="9"/>
            <color indexed="81"/>
            <rFont val="Tahoma"/>
            <family val="2"/>
          </rPr>
          <t>Alain Daudrumez:</t>
        </r>
        <r>
          <rPr>
            <sz val="9"/>
            <color indexed="81"/>
            <rFont val="Tahoma"/>
            <family val="2"/>
          </rPr>
          <t xml:space="preserve">
I need to give the breakdown here (how many at each level?)</t>
        </r>
      </text>
    </comment>
    <comment ref="E220" authorId="1" shapeId="0" xr:uid="{00000000-0006-0000-0C00-00003B000000}">
      <text>
        <r>
          <rPr>
            <sz val="9"/>
            <color indexed="81"/>
            <rFont val="Tahoma"/>
            <family val="2"/>
          </rPr>
          <t xml:space="preserve">2 fiches recto verso pour 18  pour les entrepôts provinciaux, 2 fiches recto verso 129 pour les entrepôts communaux, 1 fiche pour les 1040 pour les sites fixes, plus majoration de 5 % : (36+258+1040)*1,05 = 1400 fiches d'entrepôts.
</t>
        </r>
      </text>
    </comment>
    <comment ref="C237" authorId="0" shapeId="0" xr:uid="{00000000-0006-0000-0C00-00003C000000}">
      <text>
        <r>
          <rPr>
            <b/>
            <sz val="9"/>
            <color indexed="81"/>
            <rFont val="Tahoma"/>
            <family val="2"/>
          </rPr>
          <t>Alain Daudrumez:</t>
        </r>
        <r>
          <rPr>
            <sz val="9"/>
            <color indexed="81"/>
            <rFont val="Tahoma"/>
            <family val="2"/>
          </rPr>
          <t xml:space="preserve">
IMP: Need to put formulas for the quantities of intrants</t>
        </r>
      </text>
    </comment>
    <comment ref="E239" authorId="1" shapeId="0" xr:uid="{00000000-0006-0000-0C00-00003D000000}">
      <text>
        <r>
          <rPr>
            <b/>
            <sz val="9"/>
            <color indexed="81"/>
            <rFont val="Tahoma"/>
            <family val="2"/>
          </rPr>
          <t>4870 Affiches (une affice colline soit 2913, 5 affiches par commune pour 129 commune soit 645, une affifche par CDS  pour 1040 CDS soit 1040 affiches, 2 affiches par BPS pour 18 BPS soit 36 affiches, 1 affiche par BDS pour 46 BDS soit 92 affiches, forfait de 100 afiches au niveau central).</t>
        </r>
        <r>
          <rPr>
            <sz val="9"/>
            <color indexed="81"/>
            <rFont val="Tahoma"/>
            <family val="2"/>
          </rPr>
          <t xml:space="preserve">
</t>
        </r>
      </text>
    </comment>
    <comment ref="F239" authorId="1" shapeId="0" xr:uid="{00000000-0006-0000-0C00-00003E000000}">
      <text>
        <r>
          <rPr>
            <b/>
            <sz val="9"/>
            <color indexed="81"/>
            <rFont val="Tahoma"/>
            <family val="2"/>
          </rPr>
          <t>4870 Affiches (une affice colline soit 2913, 5 affiches par commune pour 129 commune soit 645, une affifche par CDS  pour 1040 CDS soit 1040 affiches, 2 affiches par BPS pour 18 BPS soit 36 affiches, 1 affiche par BDS pour 46 BDS soit 92 affiches, forfait de 100 afiches au niveau central).</t>
        </r>
        <r>
          <rPr>
            <sz val="9"/>
            <color indexed="81"/>
            <rFont val="Tahoma"/>
            <family val="2"/>
          </rPr>
          <t xml:space="preserve">
</t>
        </r>
      </text>
    </comment>
    <comment ref="E241" authorId="0" shapeId="0" xr:uid="{00000000-0006-0000-0C00-00003F000000}">
      <text>
        <r>
          <rPr>
            <sz val="9"/>
            <color indexed="81"/>
            <rFont val="Tahoma"/>
            <family val="2"/>
          </rPr>
          <t xml:space="preserve">4 depliants par colline
</t>
        </r>
      </text>
    </comment>
    <comment ref="E245" authorId="1" shapeId="0" xr:uid="{00000000-0006-0000-0C00-000040000000}">
      <text>
        <r>
          <rPr>
            <b/>
            <sz val="9"/>
            <color indexed="81"/>
            <rFont val="Tahoma"/>
            <family val="2"/>
          </rPr>
          <t>Assitant Log Appro:</t>
        </r>
        <r>
          <rPr>
            <sz val="9"/>
            <color indexed="81"/>
            <rFont val="Tahoma"/>
            <family val="2"/>
          </rPr>
          <t xml:space="preserve">
25015 Agents ABC et Superviseurs de proximité + majoration de 5% =26266 T-shirts</t>
        </r>
      </text>
    </comment>
    <comment ref="F245" authorId="1" shapeId="0" xr:uid="{00000000-0006-0000-0C00-000041000000}">
      <text>
        <r>
          <rPr>
            <b/>
            <sz val="9"/>
            <color indexed="81"/>
            <rFont val="Tahoma"/>
            <family val="2"/>
          </rPr>
          <t>Assitant Log Appro:</t>
        </r>
        <r>
          <rPr>
            <sz val="9"/>
            <color indexed="81"/>
            <rFont val="Tahoma"/>
            <family val="2"/>
          </rPr>
          <t xml:space="preserve">
25,015 Agents ABC et Superviseurs de proximité + majoration de 5% =26,266 T-shirts</t>
        </r>
      </text>
    </comment>
    <comment ref="E246" authorId="1" shapeId="0" xr:uid="{00000000-0006-0000-0C00-000042000000}">
      <text>
        <r>
          <rPr>
            <b/>
            <sz val="9"/>
            <color indexed="81"/>
            <rFont val="Tahoma"/>
            <family val="2"/>
          </rPr>
          <t>8148 Agents dénombeurs et superviseurs de proximité+majoration de 5 % = 8556 T-shirts pour les zones urbaines</t>
        </r>
      </text>
    </comment>
    <comment ref="F246" authorId="1" shapeId="0" xr:uid="{00000000-0006-0000-0C00-000043000000}">
      <text>
        <r>
          <rPr>
            <b/>
            <sz val="9"/>
            <color indexed="81"/>
            <rFont val="Tahoma"/>
            <family val="2"/>
          </rPr>
          <t>8148 Agents dénombeurs et superviseurs de proximité+majoration de 5 % = 8556 T-shirts pour les zones urbaines</t>
        </r>
      </text>
    </comment>
    <comment ref="E247" authorId="1" shapeId="0" xr:uid="{00000000-0006-0000-0C00-000044000000}">
      <text>
        <r>
          <rPr>
            <sz val="9"/>
            <color indexed="81"/>
            <rFont val="Tahoma"/>
            <family val="2"/>
          </rPr>
          <t xml:space="preserve">1229 T-shirts sont prévus pour les officiels (20 Présidence et Ministres invités pour le lancement de la Campagne, 10 Cabinet  MSPLS, 18 Directeurs des provinces sanitaires, 46 Chefs de districts, 18 Gouverneurs de provinces,  129, administrateurs communaux, 129 Représentants des ABC, 645 TPS, 46 superviseurs nationaux, 18 superviseurs du niveau province_CPPS, 100 Unité de Gestion et Direction Caritas et ODD, 50 PNILP ).
</t>
        </r>
      </text>
    </comment>
    <comment ref="E248" authorId="0" shapeId="0" xr:uid="{00000000-0006-0000-0C00-000045000000}">
      <text>
        <r>
          <rPr>
            <b/>
            <sz val="9"/>
            <color indexed="81"/>
            <rFont val="Tahoma"/>
            <family val="2"/>
          </rPr>
          <t>Alain Daudrumez:</t>
        </r>
        <r>
          <rPr>
            <sz val="9"/>
            <color indexed="81"/>
            <rFont val="Tahoma"/>
            <family val="2"/>
          </rPr>
          <t xml:space="preserve">
Does this belong to the Caritas budget?
</t>
        </r>
        <r>
          <rPr>
            <b/>
            <i/>
            <sz val="9"/>
            <color indexed="81"/>
            <rFont val="Tahoma"/>
            <family val="2"/>
          </rPr>
          <t>46 Chefs de districts, 129, administrateurs communaux, 129 Représentants des ABC, 645 TPS.</t>
        </r>
        <r>
          <rPr>
            <sz val="9"/>
            <color indexed="81"/>
            <rFont val="Tahoma"/>
            <family val="2"/>
          </rPr>
          <t xml:space="preserve">
Note: 2.8 is the average number of communes per district. And there are 5 TPS per commune.</t>
        </r>
      </text>
    </comment>
    <comment ref="F248" authorId="0" shapeId="0" xr:uid="{00000000-0006-0000-0C00-000046000000}">
      <text>
        <r>
          <rPr>
            <b/>
            <sz val="9"/>
            <color indexed="81"/>
            <rFont val="Tahoma"/>
            <family val="2"/>
          </rPr>
          <t xml:space="preserve">1,229 T-shirts sont prévus pour les officiels </t>
        </r>
        <r>
          <rPr>
            <sz val="9"/>
            <color indexed="81"/>
            <rFont val="Tahoma"/>
            <family val="2"/>
          </rPr>
          <t xml:space="preserve">(20 Présidence et Ministres invités pour le lancement de la Campagne, 10 Cabinet  MSPLS, </t>
        </r>
        <r>
          <rPr>
            <b/>
            <i/>
            <sz val="9"/>
            <color indexed="81"/>
            <rFont val="Tahoma"/>
            <family val="2"/>
          </rPr>
          <t>18 Directeurs des provinces sanitaires, 46 Chefs de districts, 18 Gouverneurs de provinces,  129, administrateurs communaux, 129 Représentants des ABC, 645 TPS, 46 superviseurs nationaux, 18 superviseurs du niveau province_CPPS</t>
        </r>
        <r>
          <rPr>
            <sz val="9"/>
            <color indexed="81"/>
            <rFont val="Tahoma"/>
            <family val="2"/>
          </rPr>
          <t xml:space="preserve">, 100 Unité de Gestion et Direction Caritas et ODD, 50 PNILP).
</t>
        </r>
      </text>
    </comment>
    <comment ref="F250" authorId="1" shapeId="0" xr:uid="{00000000-0006-0000-0C00-000047000000}">
      <text>
        <r>
          <rPr>
            <b/>
            <sz val="9"/>
            <color indexed="81"/>
            <rFont val="Tahoma"/>
            <family val="2"/>
          </rPr>
          <t>Assitant Log Appro:</t>
        </r>
        <r>
          <rPr>
            <sz val="9"/>
            <color indexed="81"/>
            <rFont val="Tahoma"/>
            <family val="2"/>
          </rPr>
          <t xml:space="preserve">
25015 Agents ABC et Superviseurs de proximité + majoration de 5% =26266 casquettes</t>
        </r>
      </text>
    </comment>
    <comment ref="E254" authorId="1" shapeId="0" xr:uid="{00000000-0006-0000-0C00-000048000000}">
      <text>
        <r>
          <rPr>
            <b/>
            <sz val="9"/>
            <color indexed="81"/>
            <rFont val="Tahoma"/>
            <family val="2"/>
          </rPr>
          <t>1 scotch par commune pour 129 communes, soit 129 scotch</t>
        </r>
      </text>
    </comment>
    <comment ref="E257" authorId="0" shapeId="0" xr:uid="{00000000-0006-0000-0C00-000049000000}">
      <text>
        <r>
          <rPr>
            <b/>
            <sz val="9"/>
            <color indexed="81"/>
            <rFont val="Tahoma"/>
            <family val="2"/>
          </rPr>
          <t xml:space="preserve">87 (1 banderolle par BDS pour 46 BDS, 2 banderolles par BPS pour 18 BPS soit 36, 5 banderolles au niveau central).
</t>
        </r>
        <r>
          <rPr>
            <sz val="9"/>
            <color indexed="81"/>
            <rFont val="Tahoma"/>
            <family val="2"/>
          </rPr>
          <t xml:space="preserve">
</t>
        </r>
      </text>
    </comment>
    <comment ref="F257" authorId="0" shapeId="0" xr:uid="{00000000-0006-0000-0C00-00004A000000}">
      <text>
        <r>
          <rPr>
            <sz val="9"/>
            <color indexed="81"/>
            <rFont val="Tahoma"/>
            <family val="2"/>
          </rPr>
          <t xml:space="preserve">87 (1 banderolle par BDS pour 46 BDS, 2 banderolles par BPS pour 18 BPS soit 36, 5 banderolles au niveau central).
</t>
        </r>
      </text>
    </comment>
    <comment ref="E261" authorId="0" shapeId="0" xr:uid="{00000000-0006-0000-0C00-00004B000000}">
      <text>
        <r>
          <rPr>
            <b/>
            <sz val="9"/>
            <color indexed="81"/>
            <rFont val="Tahoma"/>
            <family val="2"/>
          </rPr>
          <t>100 000 flyers (60 000 à Bujumbura, 15 000 à Gitega, 15 000 à Ngozi, 10 000 à Rumonge).</t>
        </r>
      </text>
    </comment>
    <comment ref="E263" authorId="0" shapeId="0" xr:uid="{00000000-0006-0000-0C00-00004C000000}">
      <text>
        <r>
          <rPr>
            <sz val="9"/>
            <color indexed="81"/>
            <rFont val="Tahoma"/>
            <family val="2"/>
          </rPr>
          <t xml:space="preserve">1,688 autocollants pour 422 véhicules (46 véhicules des superviseurs nationaux, 18 véhicules des BPS, </t>
        </r>
        <r>
          <rPr>
            <b/>
            <sz val="9"/>
            <color indexed="81"/>
            <rFont val="Tahoma"/>
            <family val="2"/>
          </rPr>
          <t xml:space="preserve">46 véhicules des BDS, 129 véhicules des Administrateurs communaux, 129 véhicules qui seront loués pour les Représentants des ABC pendant la distribution des MIILDA </t>
        </r>
        <r>
          <rPr>
            <sz val="9"/>
            <color indexed="81"/>
            <rFont val="Tahoma"/>
            <family val="2"/>
          </rPr>
          <t xml:space="preserve">+ 100 véhicules de transport urbain et inter urbain). </t>
        </r>
      </text>
    </comment>
    <comment ref="E267" authorId="1" shapeId="0" xr:uid="{00000000-0006-0000-0C00-00004D000000}">
      <text>
        <r>
          <rPr>
            <sz val="9"/>
            <color indexed="81"/>
            <rFont val="Tahoma"/>
            <family val="2"/>
          </rPr>
          <t xml:space="preserve">16,638 : Registres pour 15,125 dénombreurs avec majoration de 10%.
</t>
        </r>
      </text>
    </comment>
    <comment ref="E268" authorId="1" shapeId="0" xr:uid="{00000000-0006-0000-0C00-00004E000000}">
      <text>
        <r>
          <rPr>
            <b/>
            <sz val="9"/>
            <color indexed="81"/>
            <rFont val="Tahoma"/>
            <family val="2"/>
          </rPr>
          <t xml:space="preserve">Nombre de MIILDA = 6 474 695. Avec majoration de 10 % pour sécurisation du nombre de bons : </t>
        </r>
        <r>
          <rPr>
            <sz val="9"/>
            <color indexed="81"/>
            <rFont val="Tahoma"/>
            <family val="2"/>
          </rPr>
          <t xml:space="preserve">
7 118 865 Bons. Nombre de carnets de 50 bons =142 378.</t>
        </r>
      </text>
    </comment>
    <comment ref="E269" authorId="1" shapeId="0" xr:uid="{00000000-0006-0000-0C00-00004F000000}">
      <text>
        <r>
          <rPr>
            <b/>
            <sz val="9"/>
            <color indexed="81"/>
            <rFont val="Tahoma"/>
            <family val="2"/>
          </rPr>
          <t>16638 : Fardes  pour 15125 Dénombreurs avec majoration de 10%.</t>
        </r>
        <r>
          <rPr>
            <sz val="9"/>
            <color indexed="81"/>
            <rFont val="Tahoma"/>
            <family val="2"/>
          </rPr>
          <t xml:space="preserve">
</t>
        </r>
      </text>
    </comment>
    <comment ref="E270" authorId="1" shapeId="0" xr:uid="{00000000-0006-0000-0C00-000050000000}">
      <text>
        <r>
          <rPr>
            <b/>
            <sz val="9"/>
            <color indexed="81"/>
            <rFont val="Tahoma"/>
            <family val="2"/>
          </rPr>
          <t>2 cartons par commune pour 129 communes, soit 258 cartons</t>
        </r>
        <r>
          <rPr>
            <sz val="9"/>
            <color indexed="81"/>
            <rFont val="Tahoma"/>
            <family val="2"/>
          </rPr>
          <t xml:space="preserve">
</t>
        </r>
      </text>
    </comment>
    <comment ref="E271" authorId="1" shapeId="0" xr:uid="{00000000-0006-0000-0C00-000051000000}">
      <text>
        <r>
          <rPr>
            <b/>
            <sz val="9"/>
            <color indexed="81"/>
            <rFont val="Tahoma"/>
            <family val="2"/>
          </rPr>
          <t>Nombre de sites de distribution = Nombre de MIILDA (6471695)/700/5 jours  = 1849</t>
        </r>
      </text>
    </comment>
    <comment ref="E272" authorId="1" shapeId="0" xr:uid="{00000000-0006-0000-0C00-000052000000}">
      <text>
        <r>
          <rPr>
            <b/>
            <sz val="9"/>
            <color indexed="81"/>
            <rFont val="Tahoma"/>
            <family val="2"/>
          </rPr>
          <t>Une boite de craies contient 150 pièces et une craie est prévu pour marquer 10 ménages. 2 478 522 ménages sont planifiés pour la campagne 2017, soit 1 652 boîtes de craies.</t>
        </r>
      </text>
    </comment>
    <comment ref="E273" authorId="1" shapeId="0" xr:uid="{00000000-0006-0000-0C00-000053000000}">
      <text>
        <r>
          <rPr>
            <b/>
            <sz val="9"/>
            <color indexed="81"/>
            <rFont val="Tahoma"/>
            <family val="2"/>
          </rPr>
          <t>15125 dénombreurs + 15 125 distributeurs de bons + 2913 superviseurs de proximité  = 33 163. Avec majoration de 10%, besoin de 36 479 stylos.</t>
        </r>
        <r>
          <rPr>
            <sz val="9"/>
            <color indexed="81"/>
            <rFont val="Tahoma"/>
            <family val="2"/>
          </rPr>
          <t xml:space="preserve">
</t>
        </r>
      </text>
    </comment>
    <comment ref="E275" authorId="1" shapeId="0" xr:uid="{00000000-0006-0000-0C00-000054000000}">
      <text>
        <r>
          <rPr>
            <b/>
            <sz val="9"/>
            <color indexed="81"/>
            <rFont val="Tahoma"/>
            <family val="2"/>
          </rPr>
          <t>70 000 copies, une photocopie coûtant 100 BIF.</t>
        </r>
      </text>
    </comment>
    <comment ref="F281" authorId="0" shapeId="0" xr:uid="{00000000-0006-0000-0C00-000055000000}">
      <text>
        <r>
          <rPr>
            <sz val="9"/>
            <color indexed="81"/>
            <rFont val="Tahoma"/>
            <family val="2"/>
          </rPr>
          <t xml:space="preserve">1,849 sites de distribution sont prévus. A raison d'un sac par jour et par site, avec majoration de 5 %, il y a besoin de 9,708 sacs.
</t>
        </r>
      </text>
    </comment>
    <comment ref="G281" authorId="0" shapeId="0" xr:uid="{00000000-0006-0000-0C00-000056000000}">
      <text>
        <r>
          <rPr>
            <sz val="9"/>
            <color indexed="81"/>
            <rFont val="Tahoma"/>
            <family val="2"/>
          </rPr>
          <t xml:space="preserve">1,849 sites de distribution sont prévus. A raison d'un sac par jour et par site, avec majoration de 5 %, il y a besoin de 9,708 sacs.
</t>
        </r>
      </text>
    </comment>
    <comment ref="E282" authorId="1" shapeId="0" xr:uid="{00000000-0006-0000-0C00-000057000000}">
      <text>
        <r>
          <rPr>
            <b/>
            <sz val="9"/>
            <color indexed="81"/>
            <rFont val="Tahoma"/>
            <family val="2"/>
          </rPr>
          <t>1,849 sites de distribution sont prévus. A raison de 2 sacs par site, avec majoration de 5 %, il y a besoin de 3883 sacs.</t>
        </r>
        <r>
          <rPr>
            <sz val="9"/>
            <color indexed="81"/>
            <rFont val="Tahoma"/>
            <family val="2"/>
          </rPr>
          <t xml:space="preserve">
</t>
        </r>
      </text>
    </comment>
    <comment ref="E283" authorId="1" shapeId="0" xr:uid="{00000000-0006-0000-0C00-000058000000}">
      <text>
        <r>
          <rPr>
            <b/>
            <sz val="9"/>
            <color indexed="81"/>
            <rFont val="Tahoma"/>
            <family val="2"/>
          </rPr>
          <t>1 paire de gants par site distribution pour 1849 sites.</t>
        </r>
      </text>
    </comment>
    <comment ref="E284" authorId="1" shapeId="0" xr:uid="{00000000-0006-0000-0C00-000059000000}">
      <text>
        <r>
          <rPr>
            <b/>
            <sz val="9"/>
            <color indexed="81"/>
            <rFont val="Tahoma"/>
            <family val="2"/>
          </rPr>
          <t>2 paires de ciseaux par site, avec majoration de 5 % : 1849*2*1,05 = 3883 paires de ciseaux</t>
        </r>
        <r>
          <rPr>
            <sz val="9"/>
            <color indexed="81"/>
            <rFont val="Tahoma"/>
            <family val="2"/>
          </rPr>
          <t xml:space="preserve">
</t>
        </r>
      </text>
    </comment>
    <comment ref="E285" authorId="1" shapeId="0" xr:uid="{00000000-0006-0000-0C00-00005A000000}">
      <text>
        <r>
          <rPr>
            <b/>
            <sz val="9"/>
            <color indexed="81"/>
            <rFont val="Tahoma"/>
            <family val="2"/>
          </rPr>
          <t>Par site: 2 stylos pour 2 vérificateur, 1 stylo pour le pointeur, 1 stylo pour le gestionnaire, soit 4*1,849*1.05 = 7,766 stylo:</t>
        </r>
      </text>
    </comment>
    <comment ref="E286" authorId="1" shapeId="0" xr:uid="{00000000-0006-0000-0C00-00005B000000}">
      <text>
        <r>
          <rPr>
            <sz val="9"/>
            <color indexed="81"/>
            <rFont val="Tahoma"/>
            <family val="2"/>
          </rPr>
          <t xml:space="preserve">18 carnets pour les entrepôts provinciaux, </t>
        </r>
        <r>
          <rPr>
            <b/>
            <sz val="9"/>
            <color indexed="81"/>
            <rFont val="Tahoma"/>
            <family val="2"/>
          </rPr>
          <t>129 pour les entrepôts communaux, 1040 pour les sites avancés, plus majoration de 5 %</t>
        </r>
        <r>
          <rPr>
            <sz val="9"/>
            <color indexed="81"/>
            <rFont val="Tahoma"/>
            <family val="2"/>
          </rPr>
          <t xml:space="preserve"> : (18+129+1010)*1,05 = 1247  carnets.
</t>
        </r>
      </text>
    </comment>
    <comment ref="F286" authorId="0" shapeId="0" xr:uid="{00000000-0006-0000-0C00-00005C000000}">
      <text>
        <r>
          <rPr>
            <b/>
            <sz val="9"/>
            <color indexed="81"/>
            <rFont val="Tahoma"/>
            <family val="2"/>
          </rPr>
          <t>Alain Daudrumez:</t>
        </r>
        <r>
          <rPr>
            <sz val="9"/>
            <color indexed="81"/>
            <rFont val="Tahoma"/>
            <family val="2"/>
          </rPr>
          <t xml:space="preserve">
We don't need this.
18 carnets pour les entrepôts provinciaux, </t>
        </r>
        <r>
          <rPr>
            <b/>
            <sz val="9"/>
            <color indexed="81"/>
            <rFont val="Tahoma"/>
            <family val="2"/>
          </rPr>
          <t>129 pour les entrepôts communaux, 1040 pour les sites avancés, plus majoration de 5 %</t>
        </r>
        <r>
          <rPr>
            <sz val="9"/>
            <color indexed="81"/>
            <rFont val="Tahoma"/>
            <family val="2"/>
          </rPr>
          <t xml:space="preserve"> : (18+129+1010)*1,05 = 1247  carnets.
</t>
        </r>
      </text>
    </comment>
    <comment ref="E287" authorId="1" shapeId="0" xr:uid="{00000000-0006-0000-0C00-00005D000000}">
      <text>
        <r>
          <rPr>
            <b/>
            <sz val="9"/>
            <color indexed="81"/>
            <rFont val="Tahoma"/>
            <family val="2"/>
          </rPr>
          <t>10 fiches de pointage par jour et par site pour 1,849 sites, soit 18,490 fiches.</t>
        </r>
        <r>
          <rPr>
            <sz val="9"/>
            <color indexed="81"/>
            <rFont val="Tahoma"/>
            <family val="2"/>
          </rPr>
          <t xml:space="preserve">
</t>
        </r>
      </text>
    </comment>
    <comment ref="E288" authorId="1" shapeId="0" xr:uid="{00000000-0006-0000-0C00-00005E000000}">
      <text>
        <r>
          <rPr>
            <b/>
            <sz val="9"/>
            <color indexed="81"/>
            <rFont val="Tahoma"/>
            <family val="2"/>
          </rPr>
          <t>2 fiches de synthèse par jour par site  pendant 5 jours, avec majoration de 5% : 2*1849*1,05 = 19,415.</t>
        </r>
        <r>
          <rPr>
            <sz val="9"/>
            <color indexed="81"/>
            <rFont val="Tahoma"/>
            <family val="2"/>
          </rPr>
          <t xml:space="preserve">
</t>
        </r>
      </text>
    </comment>
    <comment ref="E289" authorId="1" shapeId="0" xr:uid="{00000000-0006-0000-0C00-00005F000000}">
      <text>
        <r>
          <rPr>
            <b/>
            <sz val="9"/>
            <color indexed="81"/>
            <rFont val="Tahoma"/>
            <family val="2"/>
          </rPr>
          <t>2 fiches par site, avec majoration de 5 % = 2*1849*1,05 = 3883</t>
        </r>
        <r>
          <rPr>
            <sz val="9"/>
            <color indexed="81"/>
            <rFont val="Tahoma"/>
            <family val="2"/>
          </rPr>
          <t xml:space="preserve">
</t>
        </r>
      </text>
    </comment>
    <comment ref="E290" authorId="1" shapeId="0" xr:uid="{00000000-0006-0000-0C00-000060000000}">
      <text>
        <r>
          <rPr>
            <b/>
            <sz val="9"/>
            <color indexed="81"/>
            <rFont val="Tahoma"/>
            <family val="2"/>
          </rPr>
          <t>65 000 copies, une photocopie coûtant 100 BIF.</t>
        </r>
      </text>
    </comment>
    <comment ref="E302" authorId="1" shapeId="0" xr:uid="{00000000-0006-0000-0C00-000061000000}">
      <text>
        <r>
          <rPr>
            <b/>
            <sz val="9"/>
            <color indexed="81"/>
            <rFont val="Tahoma"/>
            <family val="2"/>
          </rPr>
          <t>1 comptable pour une province pendant 2 jours  jours</t>
        </r>
        <r>
          <rPr>
            <sz val="9"/>
            <color indexed="81"/>
            <rFont val="Tahoma"/>
            <family val="2"/>
          </rPr>
          <t xml:space="preserve">
</t>
        </r>
      </text>
    </comment>
    <comment ref="E303" authorId="1" shapeId="0" xr:uid="{00000000-0006-0000-0C00-000062000000}">
      <text>
        <r>
          <rPr>
            <b/>
            <sz val="9"/>
            <color indexed="81"/>
            <rFont val="Tahoma"/>
            <family val="2"/>
          </rPr>
          <t>1 comptable pour une province pendant 2 jours  jours</t>
        </r>
      </text>
    </comment>
    <comment ref="E304" authorId="1" shapeId="0" xr:uid="{00000000-0006-0000-0C00-000063000000}">
      <text>
        <r>
          <rPr>
            <b/>
            <sz val="9"/>
            <color indexed="81"/>
            <rFont val="Tahoma"/>
            <family val="2"/>
          </rPr>
          <t>1 comptable pour une province pendant 2 jours  jours</t>
        </r>
      </text>
    </comment>
    <comment ref="E307" authorId="1" shapeId="0" xr:uid="{00000000-0006-0000-0C00-000064000000}">
      <text>
        <r>
          <rPr>
            <b/>
            <sz val="9"/>
            <color indexed="81"/>
            <rFont val="Tahoma"/>
            <family val="2"/>
          </rPr>
          <t>Frais des prestations bancaires = Montants à payer au niveau communautaire *5%</t>
        </r>
      </text>
    </comment>
    <comment ref="E308" authorId="1" shapeId="0" xr:uid="{00000000-0006-0000-0C00-000065000000}">
      <text>
        <r>
          <rPr>
            <b/>
            <sz val="9"/>
            <color indexed="81"/>
            <rFont val="Tahoma"/>
            <family val="2"/>
          </rPr>
          <t>Frais des prestations bancaires = Montants à payer au niveau communautaire *5%</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Alain Daudrumez</author>
  </authors>
  <commentList>
    <comment ref="D9" authorId="0" shapeId="0" xr:uid="{00000000-0006-0000-0D00-000001000000}">
      <text>
        <r>
          <rPr>
            <b/>
            <sz val="9"/>
            <color indexed="81"/>
            <rFont val="Tahoma"/>
            <family val="2"/>
          </rPr>
          <t>Alain Daudrumez:</t>
        </r>
        <r>
          <rPr>
            <sz val="9"/>
            <color indexed="81"/>
            <rFont val="Tahoma"/>
            <family val="2"/>
          </rPr>
          <t xml:space="preserve">
2 gardiens (1 jour, 1 de nuit) par magasin.</t>
        </r>
      </text>
    </comment>
    <comment ref="C14" authorId="0" shapeId="0" xr:uid="{00000000-0006-0000-0D00-000002000000}">
      <text>
        <r>
          <rPr>
            <b/>
            <sz val="9"/>
            <color indexed="81"/>
            <rFont val="Tahoma"/>
            <family val="2"/>
          </rPr>
          <t>Alain Daudrumez:</t>
        </r>
        <r>
          <rPr>
            <sz val="9"/>
            <color indexed="81"/>
            <rFont val="Tahoma"/>
            <family val="2"/>
          </rPr>
          <t xml:space="preserve">
Visite d'inspection avant la contractualisation.
CARITAS</t>
        </r>
      </text>
    </comment>
    <comment ref="C23" authorId="0" shapeId="0" xr:uid="{00000000-0006-0000-0D00-000003000000}">
      <text>
        <r>
          <rPr>
            <b/>
            <sz val="9"/>
            <color indexed="81"/>
            <rFont val="Tahoma"/>
            <family val="2"/>
          </rPr>
          <t>Alain Daudrumez:</t>
        </r>
        <r>
          <rPr>
            <sz val="9"/>
            <color indexed="81"/>
            <rFont val="Tahoma"/>
            <family val="2"/>
          </rPr>
          <t xml:space="preserve">
ce cout de transport sera ajusté lorsque les micrro-plans de transport auront ete developpes par les districts lors de la micro-planification.</t>
        </r>
      </text>
    </comment>
    <comment ref="E23" authorId="0" shapeId="0" xr:uid="{00000000-0006-0000-0D00-000004000000}">
      <text>
        <r>
          <rPr>
            <b/>
            <sz val="9"/>
            <color indexed="81"/>
            <rFont val="Tahoma"/>
            <family val="2"/>
          </rPr>
          <t>Alain Daudrumez:</t>
        </r>
        <r>
          <rPr>
            <sz val="9"/>
            <color indexed="81"/>
            <rFont val="Tahoma"/>
            <family val="2"/>
          </rPr>
          <t xml:space="preserve">
Ceci n'est qu'une estimation pour l'instant...</t>
        </r>
      </text>
    </comment>
    <comment ref="G23" authorId="0" shapeId="0" xr:uid="{00000000-0006-0000-0D00-000005000000}">
      <text>
        <r>
          <rPr>
            <b/>
            <sz val="9"/>
            <color indexed="81"/>
            <rFont val="Tahoma"/>
            <family val="2"/>
          </rPr>
          <t>Alain Daudrumez:</t>
        </r>
        <r>
          <rPr>
            <sz val="9"/>
            <color indexed="81"/>
            <rFont val="Tahoma"/>
            <family val="2"/>
          </rPr>
          <t xml:space="preserve">
Jusqu'ici nous avons $0.128/net pour le transport centra/prov/comm/sites
</t>
        </r>
      </text>
    </comment>
    <comment ref="E26" authorId="0" shapeId="0" xr:uid="{00000000-0006-0000-0D00-000006000000}">
      <text>
        <r>
          <rPr>
            <b/>
            <sz val="9"/>
            <color indexed="81"/>
            <rFont val="Tahoma"/>
            <family val="2"/>
          </rPr>
          <t>Alain Daudrumez:</t>
        </r>
        <r>
          <rPr>
            <sz val="9"/>
            <color indexed="81"/>
            <rFont val="Tahoma"/>
            <family val="2"/>
          </rPr>
          <t xml:space="preserve">
1,000 BIF pour 2 operations (chargement et dechargement) donc 500 BIF pour dechargement seulement.</t>
        </r>
      </text>
    </comment>
    <comment ref="C31" authorId="0" shapeId="0" xr:uid="{00000000-0006-0000-0D00-000007000000}">
      <text>
        <r>
          <rPr>
            <b/>
            <sz val="9"/>
            <color indexed="81"/>
            <rFont val="Tahoma"/>
            <family val="2"/>
          </rPr>
          <t>Alain Daudrumez:</t>
        </r>
        <r>
          <rPr>
            <sz val="9"/>
            <color indexed="81"/>
            <rFont val="Tahoma"/>
            <family val="2"/>
          </rPr>
          <t xml:space="preserve">
See what 54 says...</t>
        </r>
      </text>
    </comment>
    <comment ref="C38" authorId="0" shapeId="0" xr:uid="{00000000-0006-0000-0D00-000008000000}">
      <text>
        <r>
          <rPr>
            <b/>
            <sz val="9"/>
            <color indexed="81"/>
            <rFont val="Tahoma"/>
            <family val="2"/>
          </rPr>
          <t>Alain Daudrumez:</t>
        </r>
        <r>
          <rPr>
            <sz val="9"/>
            <color indexed="81"/>
            <rFont val="Tahoma"/>
            <family val="2"/>
          </rPr>
          <t xml:space="preserve">
CARITAS - Cette formation a lieu dans les chef-lieux des districts.</t>
        </r>
      </text>
    </comment>
    <comment ref="F40" authorId="0" shapeId="0" xr:uid="{00000000-0006-0000-0D00-000009000000}">
      <text>
        <r>
          <rPr>
            <b/>
            <sz val="9"/>
            <color indexed="81"/>
            <rFont val="Tahoma"/>
            <family val="2"/>
          </rPr>
          <t>Alain Daudrumez:</t>
        </r>
        <r>
          <rPr>
            <sz val="9"/>
            <color indexed="81"/>
            <rFont val="Tahoma"/>
            <family val="2"/>
          </rPr>
          <t xml:space="preserve">
2 sessions de 2 jours</t>
        </r>
      </text>
    </comment>
    <comment ref="D42" authorId="0" shapeId="0" xr:uid="{00000000-0006-0000-0D00-00000A000000}">
      <text>
        <r>
          <rPr>
            <b/>
            <sz val="9"/>
            <color indexed="81"/>
            <rFont val="Tahoma"/>
            <family val="2"/>
          </rPr>
          <t>Alain Daudrumez:</t>
        </r>
        <r>
          <rPr>
            <sz val="9"/>
            <color indexed="81"/>
            <rFont val="Tahoma"/>
            <family val="2"/>
          </rPr>
          <t xml:space="preserve">
Supposed to be 33,162 ??
</t>
        </r>
      </text>
    </comment>
    <comment ref="D47" authorId="0" shapeId="0" xr:uid="{00000000-0006-0000-0D00-00000B000000}">
      <text>
        <r>
          <rPr>
            <b/>
            <sz val="9"/>
            <color indexed="81"/>
            <rFont val="Tahoma"/>
            <family val="2"/>
          </rPr>
          <t>Alain Daudrumez:</t>
        </r>
        <r>
          <rPr>
            <sz val="9"/>
            <color indexed="81"/>
            <rFont val="Tahoma"/>
            <family val="2"/>
          </rPr>
          <t xml:space="preserve">
Pour participants et formateurs.</t>
        </r>
      </text>
    </comment>
    <comment ref="D51" authorId="0" shapeId="0" xr:uid="{00000000-0006-0000-0D00-00000C000000}">
      <text>
        <r>
          <rPr>
            <b/>
            <sz val="9"/>
            <color indexed="81"/>
            <rFont val="Tahoma"/>
            <family val="2"/>
          </rPr>
          <t>Alain Daudrumez:</t>
        </r>
        <r>
          <rPr>
            <sz val="9"/>
            <color indexed="81"/>
            <rFont val="Tahoma"/>
            <family val="2"/>
          </rPr>
          <t xml:space="preserve">
Participants, formateurs, superviseurs et chauffeurs.</t>
        </r>
      </text>
    </comment>
    <comment ref="D61" authorId="0" shapeId="0" xr:uid="{00000000-0006-0000-0D00-00000D000000}">
      <text>
        <r>
          <rPr>
            <b/>
            <sz val="9"/>
            <color indexed="81"/>
            <rFont val="Tahoma"/>
            <family val="2"/>
          </rPr>
          <t>Alain Daudrumez:</t>
        </r>
        <r>
          <rPr>
            <sz val="9"/>
            <color indexed="81"/>
            <rFont val="Tahoma"/>
            <family val="2"/>
          </rPr>
          <t xml:space="preserve">
1 par commune</t>
        </r>
      </text>
    </comment>
    <comment ref="D62" authorId="0" shapeId="0" xr:uid="{00000000-0006-0000-0D00-00000E000000}">
      <text>
        <r>
          <rPr>
            <b/>
            <sz val="9"/>
            <color indexed="81"/>
            <rFont val="Tahoma"/>
            <family val="2"/>
          </rPr>
          <t>Alain Daudrumez:</t>
        </r>
        <r>
          <rPr>
            <sz val="9"/>
            <color indexed="81"/>
            <rFont val="Tahoma"/>
            <family val="2"/>
          </rPr>
          <t xml:space="preserve">
1 vehicule par commune * 10 litres * 9 jours = 11,610 litres</t>
        </r>
      </text>
    </comment>
    <comment ref="D63" authorId="0" shapeId="0" xr:uid="{00000000-0006-0000-0D00-00000F000000}">
      <text>
        <r>
          <rPr>
            <b/>
            <sz val="9"/>
            <color indexed="81"/>
            <rFont val="Tahoma"/>
            <family val="2"/>
          </rPr>
          <t>Alain Daudrumez:</t>
        </r>
        <r>
          <rPr>
            <sz val="9"/>
            <color indexed="81"/>
            <rFont val="Tahoma"/>
            <family val="2"/>
          </rPr>
          <t xml:space="preserve">
10 motos par district * 7 litres par moto par jour * 9 jours = 28,980 litres</t>
        </r>
      </text>
    </comment>
    <comment ref="D65" authorId="0" shapeId="0" xr:uid="{00000000-0006-0000-0D00-000010000000}">
      <text>
        <r>
          <rPr>
            <b/>
            <sz val="9"/>
            <color indexed="81"/>
            <rFont val="Tahoma"/>
            <family val="2"/>
          </rPr>
          <t>Alain Daudrumez:</t>
        </r>
        <r>
          <rPr>
            <sz val="9"/>
            <color indexed="81"/>
            <rFont val="Tahoma"/>
            <family val="2"/>
          </rPr>
          <t xml:space="preserve">
Ok</t>
        </r>
      </text>
    </comment>
    <comment ref="D69" authorId="0" shapeId="0" xr:uid="{00000000-0006-0000-0D00-000011000000}">
      <text>
        <r>
          <rPr>
            <b/>
            <sz val="9"/>
            <color indexed="81"/>
            <rFont val="Tahoma"/>
            <family val="2"/>
          </rPr>
          <t>Alain Daudrumez:</t>
        </r>
        <r>
          <rPr>
            <sz val="9"/>
            <color indexed="81"/>
            <rFont val="Tahoma"/>
            <family val="2"/>
          </rPr>
          <t xml:space="preserve">
Ok</t>
        </r>
      </text>
    </comment>
    <comment ref="C70" authorId="0" shapeId="0" xr:uid="{00000000-0006-0000-0D00-000012000000}">
      <text>
        <r>
          <rPr>
            <b/>
            <sz val="9"/>
            <color indexed="81"/>
            <rFont val="Tahoma"/>
            <family val="2"/>
          </rPr>
          <t>Alain Daudrumez:</t>
        </r>
        <r>
          <rPr>
            <sz val="9"/>
            <color indexed="81"/>
            <rFont val="Tahoma"/>
            <family val="2"/>
          </rPr>
          <t xml:space="preserve">
Ceci doit aussi s'appliquer aux perdiem des Admin Comm. Rep ABC et TPS</t>
        </r>
      </text>
    </comment>
    <comment ref="E76" authorId="0" shapeId="0" xr:uid="{00000000-0006-0000-0D00-000013000000}">
      <text>
        <r>
          <rPr>
            <b/>
            <sz val="9"/>
            <color indexed="81"/>
            <rFont val="Tahoma"/>
            <family val="2"/>
          </rPr>
          <t>Alain Daudrumez:</t>
        </r>
        <r>
          <rPr>
            <sz val="9"/>
            <color indexed="81"/>
            <rFont val="Tahoma"/>
            <family val="2"/>
          </rPr>
          <t xml:space="preserve">
This is the total comms budget that applies to 46 districts.
</t>
        </r>
      </text>
    </comment>
    <comment ref="C81" authorId="0" shapeId="0" xr:uid="{00000000-0006-0000-0D00-000014000000}">
      <text>
        <r>
          <rPr>
            <b/>
            <sz val="9"/>
            <color indexed="81"/>
            <rFont val="Tahoma"/>
            <family val="2"/>
          </rPr>
          <t>Alain Daudrumez:</t>
        </r>
        <r>
          <rPr>
            <sz val="9"/>
            <color indexed="81"/>
            <rFont val="Tahoma"/>
            <family val="2"/>
          </rPr>
          <t xml:space="preserve">
CARITAS - Cette formation a lieu dans les chef-lieux des districts.</t>
        </r>
      </text>
    </comment>
    <comment ref="D90" authorId="0" shapeId="0" xr:uid="{00000000-0006-0000-0D00-000015000000}">
      <text>
        <r>
          <rPr>
            <b/>
            <sz val="9"/>
            <color indexed="81"/>
            <rFont val="Tahoma"/>
            <family val="2"/>
          </rPr>
          <t>Alain Daudrumez:</t>
        </r>
        <r>
          <rPr>
            <sz val="9"/>
            <color indexed="81"/>
            <rFont val="Tahoma"/>
            <family val="2"/>
          </rPr>
          <t xml:space="preserve">
Pour participants et formateurs.</t>
        </r>
      </text>
    </comment>
    <comment ref="D94" authorId="0" shapeId="0" xr:uid="{00000000-0006-0000-0D00-000016000000}">
      <text>
        <r>
          <rPr>
            <b/>
            <sz val="9"/>
            <color indexed="81"/>
            <rFont val="Tahoma"/>
            <family val="2"/>
          </rPr>
          <t>Alain Daudrumez:</t>
        </r>
        <r>
          <rPr>
            <sz val="9"/>
            <color indexed="81"/>
            <rFont val="Tahoma"/>
            <family val="2"/>
          </rPr>
          <t xml:space="preserve">
Participants, formateurs, superviseurs et chauffeurs.</t>
        </r>
      </text>
    </comment>
    <comment ref="D104" authorId="0" shapeId="0" xr:uid="{00000000-0006-0000-0D00-000017000000}">
      <text>
        <r>
          <rPr>
            <b/>
            <sz val="9"/>
            <color indexed="81"/>
            <rFont val="Tahoma"/>
            <family val="2"/>
          </rPr>
          <t>Alain Daudrumez:</t>
        </r>
        <r>
          <rPr>
            <sz val="9"/>
            <color indexed="81"/>
            <rFont val="Tahoma"/>
            <family val="2"/>
          </rPr>
          <t xml:space="preserve">
1 par commune</t>
        </r>
      </text>
    </comment>
    <comment ref="D105" authorId="0" shapeId="0" xr:uid="{00000000-0006-0000-0D00-000018000000}">
      <text>
        <r>
          <rPr>
            <b/>
            <sz val="9"/>
            <color indexed="81"/>
            <rFont val="Tahoma"/>
            <family val="2"/>
          </rPr>
          <t>Alain Daudrumez:</t>
        </r>
        <r>
          <rPr>
            <sz val="9"/>
            <color indexed="81"/>
            <rFont val="Tahoma"/>
            <family val="2"/>
          </rPr>
          <t xml:space="preserve">
1 par commune</t>
        </r>
      </text>
    </comment>
    <comment ref="C113" authorId="0" shapeId="0" xr:uid="{00000000-0006-0000-0D00-000019000000}">
      <text>
        <r>
          <rPr>
            <b/>
            <sz val="9"/>
            <color indexed="81"/>
            <rFont val="Tahoma"/>
            <family val="2"/>
          </rPr>
          <t>Alain Daudrumez:</t>
        </r>
        <r>
          <rPr>
            <sz val="9"/>
            <color indexed="81"/>
            <rFont val="Tahoma"/>
            <family val="2"/>
          </rPr>
          <t xml:space="preserve">
Voir commentaire dans denombrement</t>
        </r>
      </text>
    </comment>
    <comment ref="D133" authorId="0" shapeId="0" xr:uid="{00000000-0006-0000-0D00-00001A000000}">
      <text>
        <r>
          <rPr>
            <b/>
            <sz val="9"/>
            <color indexed="81"/>
            <rFont val="Tahoma"/>
            <family val="2"/>
          </rPr>
          <t>Alain Daudrumez:</t>
        </r>
        <r>
          <rPr>
            <sz val="9"/>
            <color indexed="81"/>
            <rFont val="Tahoma"/>
            <family val="2"/>
          </rPr>
          <t xml:space="preserve">
Does this belong to the Caritas budget?
</t>
        </r>
        <r>
          <rPr>
            <b/>
            <i/>
            <sz val="9"/>
            <color indexed="81"/>
            <rFont val="Tahoma"/>
            <family val="2"/>
          </rPr>
          <t xml:space="preserve">46 Chefs de districts, 129, administrateurs communaux, 129 Représentants des ABC, 645 TPS.
</t>
        </r>
        <r>
          <rPr>
            <sz val="9"/>
            <color indexed="81"/>
            <rFont val="Tahoma"/>
            <family val="2"/>
          </rPr>
          <t>Note: 2.8 is the average number of communes per district. And there are 5 TPS per commune.</t>
        </r>
      </text>
    </comment>
  </commentList>
</comments>
</file>

<file path=xl/sharedStrings.xml><?xml version="1.0" encoding="utf-8"?>
<sst xmlns="http://schemas.openxmlformats.org/spreadsheetml/2006/main" count="1324" uniqueCount="683">
  <si>
    <t>s</t>
  </si>
  <si>
    <t>SOUMBE</t>
  </si>
  <si>
    <t>BOZORO</t>
  </si>
  <si>
    <t>BANGBA</t>
  </si>
  <si>
    <t>BOFANGO</t>
  </si>
  <si>
    <t>METIMA</t>
  </si>
  <si>
    <t>BONDIO 3</t>
  </si>
  <si>
    <t>GBAKARA</t>
  </si>
  <si>
    <t>KANA</t>
  </si>
  <si>
    <t>CARRIERE</t>
  </si>
  <si>
    <t>BOZANOU-KETE</t>
  </si>
  <si>
    <t>FARZA</t>
  </si>
  <si>
    <t>BOGUERE</t>
  </si>
  <si>
    <t>GBANOU</t>
  </si>
  <si>
    <t>BEKAMOUNE</t>
  </si>
  <si>
    <t>BOKOGOUA</t>
  </si>
  <si>
    <t>BANDA</t>
  </si>
  <si>
    <t>BOBALIA</t>
  </si>
  <si>
    <t>BOBADERE</t>
  </si>
  <si>
    <t>LENGA KETE</t>
  </si>
  <si>
    <t>TOUARA</t>
  </si>
  <si>
    <t>KODJO</t>
  </si>
  <si>
    <t>TCHONGOUTCHO</t>
  </si>
  <si>
    <t>OULOU</t>
  </si>
  <si>
    <t>OGA</t>
  </si>
  <si>
    <t>MENIMA</t>
  </si>
  <si>
    <t>GBELE-KOTA</t>
  </si>
  <si>
    <t>GBAKABA</t>
  </si>
  <si>
    <t>ARABE</t>
  </si>
  <si>
    <t>DJAMBI</t>
  </si>
  <si>
    <t>NDOW KETE</t>
  </si>
  <si>
    <t>GBA-KOTA</t>
  </si>
  <si>
    <t>N'DOW-KOTA</t>
  </si>
  <si>
    <t>GBELE KETE</t>
  </si>
  <si>
    <t>GBANDORO KETE</t>
  </si>
  <si>
    <t>TOGBO</t>
  </si>
  <si>
    <t>BOMBESSEME</t>
  </si>
  <si>
    <t>BROBO 1</t>
  </si>
  <si>
    <t>BOGIN</t>
  </si>
  <si>
    <t>BOWILA</t>
  </si>
  <si>
    <t>BOSSON</t>
  </si>
  <si>
    <t>GBADORE</t>
  </si>
  <si>
    <t>BOGATO</t>
  </si>
  <si>
    <t>BOGAM</t>
  </si>
  <si>
    <t>DOUASSON</t>
  </si>
  <si>
    <t>BOBO</t>
  </si>
  <si>
    <t>BOSSENDE</t>
  </si>
  <si>
    <t>BOYAKA</t>
  </si>
  <si>
    <t>BOMAYAKA</t>
  </si>
  <si>
    <t>GUETTE</t>
  </si>
  <si>
    <t>BOBABISSA</t>
  </si>
  <si>
    <t>BOGOUNA</t>
  </si>
  <si>
    <t>BOTOUMON</t>
  </si>
  <si>
    <t>BOYONRO</t>
  </si>
  <si>
    <t>BONGUERE</t>
  </si>
  <si>
    <t>BOZANOU</t>
  </si>
  <si>
    <t>BORAKA</t>
  </si>
  <si>
    <t>BOLANGBA</t>
  </si>
  <si>
    <t>BONGBARA</t>
  </si>
  <si>
    <t>Total</t>
  </si>
  <si>
    <t>m</t>
  </si>
  <si>
    <r>
      <t xml:space="preserve">m. </t>
    </r>
    <r>
      <rPr>
        <b/>
        <sz val="8"/>
        <color indexed="12"/>
        <rFont val="Arial"/>
        <family val="2"/>
      </rPr>
      <t>L</t>
    </r>
  </si>
  <si>
    <r>
      <t xml:space="preserve">m. </t>
    </r>
    <r>
      <rPr>
        <b/>
        <sz val="8"/>
        <color indexed="12"/>
        <rFont val="Arial"/>
        <family val="2"/>
      </rPr>
      <t>H</t>
    </r>
  </si>
  <si>
    <t>=</t>
  </si>
  <si>
    <t>m3</t>
  </si>
  <si>
    <r>
      <t xml:space="preserve">m. </t>
    </r>
    <r>
      <rPr>
        <b/>
        <sz val="8"/>
        <color indexed="12"/>
        <rFont val="Arial"/>
        <family val="2"/>
      </rPr>
      <t>W</t>
    </r>
  </si>
  <si>
    <t>n/a</t>
  </si>
  <si>
    <t>kg</t>
  </si>
  <si>
    <t>(0.50 x 0.80 x 0.35 m)</t>
  </si>
  <si>
    <t>(0.40 x 0.65 x 0.40 m)</t>
  </si>
  <si>
    <t>No</t>
  </si>
  <si>
    <t>PD 1</t>
  </si>
  <si>
    <t>PD 2</t>
  </si>
  <si>
    <t>PD 3</t>
  </si>
  <si>
    <t>PD 4</t>
  </si>
  <si>
    <t>PD 5</t>
  </si>
  <si>
    <t>PD 6</t>
  </si>
  <si>
    <t>PD 7</t>
  </si>
  <si>
    <t>PD 8</t>
  </si>
  <si>
    <t>No. 1</t>
  </si>
  <si>
    <t>No. 2</t>
  </si>
  <si>
    <t>No. 3</t>
  </si>
  <si>
    <t>No. 4</t>
  </si>
  <si>
    <t>nets @ 3 nets / HH</t>
  </si>
  <si>
    <t>nets per DP</t>
  </si>
  <si>
    <t>HH @ 3 nets / HH</t>
  </si>
  <si>
    <t xml:space="preserve">pers per DP </t>
  </si>
  <si>
    <t>nets / day</t>
  </si>
  <si>
    <t>Pers / DP</t>
  </si>
  <si>
    <t>HH / DP</t>
  </si>
  <si>
    <t>Communes</t>
  </si>
  <si>
    <t>Campagne de distribution de MIILDA au Burundi - 2017</t>
  </si>
  <si>
    <t>Collines</t>
  </si>
  <si>
    <t>Population 2017</t>
  </si>
  <si>
    <t>% du total</t>
  </si>
  <si>
    <t>Total commune</t>
  </si>
  <si>
    <t>Total district (Rural)</t>
  </si>
  <si>
    <t>Total district (Urbain + Rural)</t>
  </si>
  <si>
    <t>Micro-Plan de Positionnement (Zones Rurales)</t>
  </si>
  <si>
    <t>District</t>
  </si>
  <si>
    <t xml:space="preserve">Population Totale </t>
  </si>
  <si>
    <t>Sites de distribution (SD)</t>
  </si>
  <si>
    <t>Population</t>
  </si>
  <si>
    <t>Ménages</t>
  </si>
  <si>
    <t>Magasin</t>
  </si>
  <si>
    <t>Communal</t>
  </si>
  <si>
    <t>Micro-plan de Positionnement (MPP)</t>
  </si>
  <si>
    <t>Distance entre le magasin communal et le SFD</t>
  </si>
  <si>
    <t>Distance entre le magasin du SFD et le SAD (ou le SMD)</t>
  </si>
  <si>
    <t xml:space="preserve"># de MIILDA par SD </t>
  </si>
  <si>
    <t># de Ballots de 50 par SD</t>
  </si>
  <si>
    <t>Magasin SD (m2 pour Hauteur = 2m)</t>
  </si>
  <si>
    <t xml:space="preserve"> Tipe d'accès</t>
  </si>
  <si>
    <t>Planification Dénombrement</t>
  </si>
  <si>
    <t>Nombre de jours de dénombrement</t>
  </si>
  <si>
    <t>Répartition des dénombreurs</t>
  </si>
  <si>
    <t>Information Transport</t>
  </si>
  <si>
    <t xml:space="preserve">Distribution </t>
  </si>
  <si>
    <t>Motos ou autres type de transport</t>
  </si>
  <si>
    <r>
      <t xml:space="preserve">Nombre d'équipes           </t>
    </r>
    <r>
      <rPr>
        <sz val="10"/>
        <color rgb="FFFF0000"/>
        <rFont val="Arial"/>
        <family val="2"/>
      </rPr>
      <t>(1 equipe = ? personnes)</t>
    </r>
  </si>
  <si>
    <t xml:space="preserve">Nombre de jours de distribution </t>
  </si>
  <si>
    <t>Equipe No.</t>
  </si>
  <si>
    <t>Déplacement des équipes</t>
  </si>
  <si>
    <t># total de ménages</t>
  </si>
  <si>
    <t># de MIILDA</t>
  </si>
  <si>
    <t># de dénombreurs</t>
  </si>
  <si>
    <t># de communes</t>
  </si>
  <si>
    <t># de sites de distribution</t>
  </si>
  <si>
    <t># d'équipes de distribution</t>
  </si>
  <si>
    <t xml:space="preserve"> Voir le commentaire dans la dernière cellule de la colonne Y</t>
  </si>
  <si>
    <t>Données de base pour la campagne 2017</t>
  </si>
  <si>
    <t xml:space="preserve"> Population totale</t>
  </si>
  <si>
    <t xml:space="preserve"> Population cible</t>
  </si>
  <si>
    <t xml:space="preserve"> Nombre moyen de personnes par ménage</t>
  </si>
  <si>
    <t xml:space="preserve"> Nombre de ménages</t>
  </si>
  <si>
    <t xml:space="preserve"> Nombre de personnes par MIILDA</t>
  </si>
  <si>
    <t xml:space="preserve"> Nombre de MIILDA requises</t>
  </si>
  <si>
    <t xml:space="preserve"> Nombre de MIILDA disponibles</t>
  </si>
  <si>
    <t xml:space="preserve"> Nombre de Provinces</t>
  </si>
  <si>
    <t xml:space="preserve"> Nombre de Districts</t>
  </si>
  <si>
    <t xml:space="preserve"> Nombre de communes</t>
  </si>
  <si>
    <t xml:space="preserve"> Nombre de MIILDA par ballot</t>
  </si>
  <si>
    <r>
      <t xml:space="preserve"> Co</t>
    </r>
    <r>
      <rPr>
        <b/>
        <sz val="10"/>
        <rFont val="Calibri"/>
        <family val="2"/>
      </rPr>
      <t>û</t>
    </r>
    <r>
      <rPr>
        <b/>
        <sz val="10"/>
        <rFont val="Arial"/>
        <family val="2"/>
      </rPr>
      <t>t du carburant (gazoil)</t>
    </r>
  </si>
  <si>
    <t>par litre</t>
  </si>
  <si>
    <r>
      <t xml:space="preserve"> Co</t>
    </r>
    <r>
      <rPr>
        <b/>
        <sz val="10"/>
        <rFont val="Calibri"/>
        <family val="2"/>
      </rPr>
      <t>û</t>
    </r>
    <r>
      <rPr>
        <b/>
        <sz val="10"/>
        <rFont val="Arial"/>
        <family val="2"/>
      </rPr>
      <t>t du carburant (essence)</t>
    </r>
  </si>
  <si>
    <t xml:space="preserve"> Taux de change USD</t>
  </si>
  <si>
    <t>BIF</t>
  </si>
  <si>
    <t>LOGISTIQUE DES MIILDA</t>
  </si>
  <si>
    <t>Nombre d'équipes</t>
  </si>
  <si>
    <t>Nombre de personnes par équipe</t>
  </si>
  <si>
    <r>
      <t>Co</t>
    </r>
    <r>
      <rPr>
        <sz val="11"/>
        <rFont val="Calibri"/>
        <family val="2"/>
      </rPr>
      <t>û</t>
    </r>
    <r>
      <rPr>
        <sz val="10"/>
        <rFont val="Arial"/>
        <family val="2"/>
      </rPr>
      <t>t carburant (par litre)</t>
    </r>
  </si>
  <si>
    <t>Communication (cartes de recharge)</t>
  </si>
  <si>
    <t>par equipe</t>
  </si>
  <si>
    <t>Coût d'une carte de recharge</t>
  </si>
  <si>
    <t>Entreposage des MIILDA</t>
  </si>
  <si>
    <t xml:space="preserve"> mois</t>
  </si>
  <si>
    <t>Durée d'entreposage communal</t>
  </si>
  <si>
    <t>BIF / mois / entrepot</t>
  </si>
  <si>
    <t>Cout location magasin communal</t>
  </si>
  <si>
    <t xml:space="preserve">BIF / mois </t>
  </si>
  <si>
    <t>Paiement magasinier entrepot communal</t>
  </si>
  <si>
    <t>Nombre de gardiens magasin communal</t>
  </si>
  <si>
    <t>par entrepot (1 de jour, 1 de nuit)</t>
  </si>
  <si>
    <t>BIF / mois / gardien</t>
  </si>
  <si>
    <t>Paiement guardien magasin communal</t>
  </si>
  <si>
    <t>Renforcement securite magasin communal</t>
  </si>
  <si>
    <t>BIF / magasin</t>
  </si>
  <si>
    <t>Visite d'inspection des entrepôts communaux  (CARITAS)</t>
  </si>
  <si>
    <t>Durée de la mission</t>
  </si>
  <si>
    <t xml:space="preserve"> jours (par équipe)</t>
  </si>
  <si>
    <t xml:space="preserve"> 1 par province</t>
  </si>
  <si>
    <t>Perdiems pour agents du niveau provincial</t>
  </si>
  <si>
    <t>Nombre de motos</t>
  </si>
  <si>
    <t>Carburant motos:  7 litres/jour</t>
  </si>
  <si>
    <t>litres par jour par moto</t>
  </si>
  <si>
    <t>Transport des MIILDA</t>
  </si>
  <si>
    <t xml:space="preserve"> BIF par ballot </t>
  </si>
  <si>
    <t xml:space="preserve"> ballots</t>
  </si>
  <si>
    <t>Cout de transport communes / sites</t>
  </si>
  <si>
    <t>Manutention (chargement/déchargement des ballots)</t>
  </si>
  <si>
    <t xml:space="preserve"> BIF par ballot (pour chargement et déchargement)</t>
  </si>
  <si>
    <t>Etapes de manutention</t>
  </si>
  <si>
    <t xml:space="preserve">   déchargement/chargement niveau commune</t>
  </si>
  <si>
    <t xml:space="preserve"> jours</t>
  </si>
  <si>
    <t>Matériels et fournitures</t>
  </si>
  <si>
    <t xml:space="preserve">   Flip chart</t>
  </si>
  <si>
    <t>BIF (1 par formation)</t>
  </si>
  <si>
    <t xml:space="preserve">   Bloc notes</t>
  </si>
  <si>
    <t>BIF (1 par participant)</t>
  </si>
  <si>
    <t xml:space="preserve">   Stylo</t>
  </si>
  <si>
    <t>BIF par personne</t>
  </si>
  <si>
    <t>Nombre de salles requises</t>
  </si>
  <si>
    <t xml:space="preserve"> BIF </t>
  </si>
  <si>
    <t xml:space="preserve">   Frais de supervision</t>
  </si>
  <si>
    <t xml:space="preserve">   Durée de voyagement</t>
  </si>
  <si>
    <t xml:space="preserve">   Perdiem chauffeurs</t>
  </si>
  <si>
    <t xml:space="preserve">   Durée de la formation</t>
  </si>
  <si>
    <t xml:space="preserve">   Nombre de formateurs</t>
  </si>
  <si>
    <t xml:space="preserve">   Honoraires de formation</t>
  </si>
  <si>
    <t xml:space="preserve"> personnes</t>
  </si>
  <si>
    <t xml:space="preserve"> jour</t>
  </si>
  <si>
    <t xml:space="preserve">   Feutres</t>
  </si>
  <si>
    <t>BIF par set (1 set par participant)</t>
  </si>
  <si>
    <t>Location de salles</t>
  </si>
  <si>
    <t>par salle</t>
  </si>
  <si>
    <t>MISE en OEUVRE  -  Dénombrement, Distribution, S&amp;E, etc</t>
  </si>
  <si>
    <t xml:space="preserve">   Carburant aller retour (60 litres) et carburant de circulation (20 litres) </t>
  </si>
  <si>
    <t xml:space="preserve">   Multipliplication documents (Registre + Canevas de sup. + Fiches de synthèse)</t>
  </si>
  <si>
    <r>
      <t xml:space="preserve">Formation des dénombreurs  -   </t>
    </r>
    <r>
      <rPr>
        <b/>
        <i/>
        <sz val="10"/>
        <rFont val="Arial"/>
        <family val="2"/>
      </rPr>
      <t xml:space="preserve">Les formations ont lieu dans les chefs-lieux des COMMUNES </t>
    </r>
  </si>
  <si>
    <t xml:space="preserve">   Coût de location d'un véhicule</t>
  </si>
  <si>
    <t xml:space="preserve"> par jour</t>
  </si>
  <si>
    <t>Session Formation des Dénombreurs (dans 1 district)</t>
  </si>
  <si>
    <t xml:space="preserve"> jours </t>
  </si>
  <si>
    <t xml:space="preserve">   Nombre de participants (dénombreurs + chefs de collines)</t>
  </si>
  <si>
    <t xml:space="preserve">   Nombre de formateurs (tout pays)</t>
  </si>
  <si>
    <t xml:space="preserve"> 2 formateurs / 30 participants / 2 sessions</t>
  </si>
  <si>
    <t xml:space="preserve">   Frais de déplacement participants</t>
  </si>
  <si>
    <t xml:space="preserve">   Frais de déplacement pour formateurs</t>
  </si>
  <si>
    <t xml:space="preserve">   Scotch</t>
  </si>
  <si>
    <t>BIF (1 par salle)</t>
  </si>
  <si>
    <t xml:space="preserve">Pause santé Fanta-Pain </t>
  </si>
  <si>
    <t>5 par commune</t>
  </si>
  <si>
    <r>
      <t xml:space="preserve">Formation des équipes de distribution   -   </t>
    </r>
    <r>
      <rPr>
        <b/>
        <i/>
        <sz val="10"/>
        <rFont val="Arial"/>
        <family val="2"/>
      </rPr>
      <t xml:space="preserve">Les formations ont lieu dans les chefs-lieux des COMMUNES </t>
    </r>
  </si>
  <si>
    <t>Session formation des équipes de distribution (dans 1 district)</t>
  </si>
  <si>
    <t xml:space="preserve">   Nombre de participants (distributeurs + superviseurs de proximits ??)</t>
  </si>
  <si>
    <t xml:space="preserve"> personnes par district</t>
  </si>
  <si>
    <t>par district (3 par commune)</t>
  </si>
  <si>
    <t>Dénombrement des ménages</t>
  </si>
  <si>
    <t xml:space="preserve">   Carburant pour moto </t>
  </si>
  <si>
    <t>Superviseurs du niveau district (pour 1 district)</t>
  </si>
  <si>
    <t xml:space="preserve">   Nombre de superviseurs (niveau district)</t>
  </si>
  <si>
    <t>par district</t>
  </si>
  <si>
    <t xml:space="preserve">   Nombre de superviseurs (niveau commune)</t>
  </si>
  <si>
    <t>7 par commune</t>
  </si>
  <si>
    <t xml:space="preserve">   Nombre de jours de frais supplementaires pour Rep ABC</t>
  </si>
  <si>
    <t xml:space="preserve">   Nombre de représentants ABC</t>
  </si>
  <si>
    <t xml:space="preserve">  par commune</t>
  </si>
  <si>
    <t xml:space="preserve">   Nombre de chauffeurs du niveau district/commune</t>
  </si>
  <si>
    <t xml:space="preserve"> Pour l' Administrateur Communal (1 par commune)</t>
  </si>
  <si>
    <t xml:space="preserve">   Carburant de circulation locale (Admin Comm)</t>
  </si>
  <si>
    <t xml:space="preserve">  litres par jour pour l'Admin Comm</t>
  </si>
  <si>
    <t xml:space="preserve">   Nombre de motos a louer</t>
  </si>
  <si>
    <t>1 moto par ABC (1 ABC par commune)</t>
  </si>
  <si>
    <t xml:space="preserve">   Coût de location d'une moto</t>
  </si>
  <si>
    <t xml:space="preserve">   Nombre de motos (pour carburant)</t>
  </si>
  <si>
    <t xml:space="preserve"> litres par jour/moto</t>
  </si>
  <si>
    <t>Administrateurs - paiements  (pour 1 district)</t>
  </si>
  <si>
    <t xml:space="preserve">   Administrateur (PR)</t>
  </si>
  <si>
    <t xml:space="preserve">   Perdiem administrateur (PR)</t>
  </si>
  <si>
    <t xml:space="preserve">   Administrateur (District - appui aux paiements)</t>
  </si>
  <si>
    <t xml:space="preserve">   Perdiem administrateur (District)</t>
  </si>
  <si>
    <t xml:space="preserve">   Nombre de chauffeurs du niveau district</t>
  </si>
  <si>
    <t xml:space="preserve"> 1 véhicule pour les 2 administrateurs</t>
  </si>
  <si>
    <r>
      <t xml:space="preserve">   Nombre de véhicules </t>
    </r>
    <r>
      <rPr>
        <sz val="12"/>
        <color rgb="FFFF0000"/>
        <rFont val="Calibri"/>
        <family val="2"/>
      </rPr>
      <t xml:space="preserve">à </t>
    </r>
    <r>
      <rPr>
        <sz val="10"/>
        <color rgb="FFFF0000"/>
        <rFont val="Arial"/>
        <family val="2"/>
      </rPr>
      <t xml:space="preserve">louer </t>
    </r>
  </si>
  <si>
    <t xml:space="preserve"> litres par véhicule (2 véhicules)</t>
  </si>
  <si>
    <t>Dénombrement (tout pays)</t>
  </si>
  <si>
    <t xml:space="preserve">   Nombre de jours de dénombrement</t>
  </si>
  <si>
    <t xml:space="preserve">   Nombre de ménages à dénombrer / jour / dénombreur en zone RURALE</t>
  </si>
  <si>
    <t xml:space="preserve"> ménages</t>
  </si>
  <si>
    <t xml:space="preserve">   Nombre de ménages à dénombrer / jour / dénombreur en zone URBAINE</t>
  </si>
  <si>
    <t xml:space="preserve">   Nombre de dénombreurs</t>
  </si>
  <si>
    <t xml:space="preserve">   Perdiem dénombreurs</t>
  </si>
  <si>
    <t xml:space="preserve"> BIF</t>
  </si>
  <si>
    <t xml:space="preserve">   Nombre de superviseurs de proximité</t>
  </si>
  <si>
    <t xml:space="preserve">   Perdiem superviseurs de proximité</t>
  </si>
  <si>
    <t xml:space="preserve">   Saisie des synthèses collinaires du dénombrement et de la distribution des bons </t>
  </si>
  <si>
    <t xml:space="preserve">   Nombre de jours de saisie par les agents du SIS</t>
  </si>
  <si>
    <t xml:space="preserve">   Nombre d'agents du SIS</t>
  </si>
  <si>
    <t xml:space="preserve">  Note: the representant ABC will need 4 extra days (2 jours avant pour receptionner les materiaux et 2 jours apres pour compiler les resultats - fiches de syntheses + colisage</t>
  </si>
  <si>
    <t xml:space="preserve">   Communication (cartes de recharge)</t>
  </si>
  <si>
    <t>par personne</t>
  </si>
  <si>
    <t xml:space="preserve">   Coût d'une carte de recharge</t>
  </si>
  <si>
    <t>Distribution des MIILDA</t>
  </si>
  <si>
    <t>Superviseurs du niveau district/commune (pour 1 district)</t>
  </si>
  <si>
    <t xml:space="preserve"> 3 par district</t>
  </si>
  <si>
    <t xml:space="preserve"> 7 par commune</t>
  </si>
  <si>
    <t xml:space="preserve">   Frais de supervision superviseurs (niveau district)</t>
  </si>
  <si>
    <t xml:space="preserve">   Frais de supervision superviseurs (niveau commune)</t>
  </si>
  <si>
    <t xml:space="preserve">   Nombre de jours additionnels de frais de supervision (pour représentants ABC)</t>
  </si>
  <si>
    <t xml:space="preserve">  jour</t>
  </si>
  <si>
    <t xml:space="preserve">   Location vehicule (pour Rep ABC)</t>
  </si>
  <si>
    <t xml:space="preserve">   Cout location véhicule</t>
  </si>
  <si>
    <t xml:space="preserve">  Pour l' Administrateur Communal (1 par commune)</t>
  </si>
  <si>
    <t xml:space="preserve">  BIF </t>
  </si>
  <si>
    <t xml:space="preserve">   Carburant de circulation locale (Admin Comm + Rep ABC)</t>
  </si>
  <si>
    <t xml:space="preserve">  litres par jour pour l'Admin Comm + Rep ABC</t>
  </si>
  <si>
    <t xml:space="preserve">  par district</t>
  </si>
  <si>
    <r>
      <t xml:space="preserve">   Nombre de véhicules </t>
    </r>
    <r>
      <rPr>
        <sz val="12"/>
        <color rgb="FF0000FF"/>
        <rFont val="Calibri"/>
        <family val="2"/>
      </rPr>
      <t xml:space="preserve">à </t>
    </r>
    <r>
      <rPr>
        <sz val="10"/>
        <color rgb="FF0000FF"/>
        <rFont val="Arial"/>
        <family val="2"/>
      </rPr>
      <t xml:space="preserve">louer </t>
    </r>
  </si>
  <si>
    <t>Distribution (tout pays)</t>
  </si>
  <si>
    <t>Nombre de jours de distribution</t>
  </si>
  <si>
    <t>Nombre moyen de MIILDA à distribuer par jour par site RURAL</t>
  </si>
  <si>
    <t xml:space="preserve"> MIILDA</t>
  </si>
  <si>
    <t>Nombre moyen de MIILDA à distribuer par jour par site URBAIN</t>
  </si>
  <si>
    <t>Nombre total de sites de distribution</t>
  </si>
  <si>
    <t xml:space="preserve"> sites</t>
  </si>
  <si>
    <t>Nombre de sites fixes</t>
  </si>
  <si>
    <t>Nombre de sites avancés</t>
  </si>
  <si>
    <t>Nombre d'équipes de distribution</t>
  </si>
  <si>
    <t xml:space="preserve"> équipes</t>
  </si>
  <si>
    <r>
      <t xml:space="preserve">Nombre de personnes par équipe sites fixes </t>
    </r>
    <r>
      <rPr>
        <sz val="10"/>
        <color rgb="FF0000FF"/>
        <rFont val="Arial"/>
        <family val="2"/>
      </rPr>
      <t>qui</t>
    </r>
    <r>
      <rPr>
        <sz val="10"/>
        <rFont val="Arial"/>
        <family val="2"/>
      </rPr>
      <t xml:space="preserve"> </t>
    </r>
    <r>
      <rPr>
        <sz val="10"/>
        <color rgb="FF0000FF"/>
        <rFont val="Arial"/>
        <family val="2"/>
      </rPr>
      <t>vont recevoir des perdiem</t>
    </r>
  </si>
  <si>
    <r>
      <t xml:space="preserve">Nombre de personnes par équipe sites fixes </t>
    </r>
    <r>
      <rPr>
        <sz val="10"/>
        <color rgb="FF0000FF"/>
        <rFont val="Arial"/>
        <family val="2"/>
      </rPr>
      <t>qui seront formés</t>
    </r>
  </si>
  <si>
    <t>Nombre de manutentionnaires par équipe (sites fixes seulement)</t>
  </si>
  <si>
    <r>
      <t xml:space="preserve">Nombre de personnes par équipe sites avancés </t>
    </r>
    <r>
      <rPr>
        <sz val="10"/>
        <color rgb="FF0000FF"/>
        <rFont val="Arial"/>
        <family val="2"/>
      </rPr>
      <t>qui</t>
    </r>
    <r>
      <rPr>
        <sz val="10"/>
        <rFont val="Arial"/>
        <family val="2"/>
      </rPr>
      <t xml:space="preserve"> </t>
    </r>
    <r>
      <rPr>
        <sz val="10"/>
        <color rgb="FF0000FF"/>
        <rFont val="Arial"/>
        <family val="2"/>
      </rPr>
      <t>vont recevoir des perdiem</t>
    </r>
  </si>
  <si>
    <r>
      <t xml:space="preserve">Nombre de personnes par équipe sites avancés </t>
    </r>
    <r>
      <rPr>
        <sz val="10"/>
        <color rgb="FF0000FF"/>
        <rFont val="Arial"/>
        <family val="2"/>
      </rPr>
      <t>qui seront formés</t>
    </r>
  </si>
  <si>
    <r>
      <t xml:space="preserve">Nombre total personnel de distribution </t>
    </r>
    <r>
      <rPr>
        <sz val="10"/>
        <color rgb="FF0000FF"/>
        <rFont val="Arial"/>
        <family val="2"/>
      </rPr>
      <t>qui vont recevoir des perdiem</t>
    </r>
  </si>
  <si>
    <r>
      <t xml:space="preserve">Nombre total personnel de distribution </t>
    </r>
    <r>
      <rPr>
        <sz val="10"/>
        <color rgb="FF0000FF"/>
        <rFont val="Arial"/>
        <family val="2"/>
      </rPr>
      <t>qui seront formés</t>
    </r>
  </si>
  <si>
    <t>Nombre de jours additionnels pour perdiem chef d'équipe distribution</t>
  </si>
  <si>
    <t>Taux par ballot pour la manutention</t>
  </si>
  <si>
    <t>Nombre de ballots à manipuler</t>
  </si>
  <si>
    <t>ballots</t>
  </si>
  <si>
    <t>Nombre de superviseurs de proximité</t>
  </si>
  <si>
    <t>1 pour 5 sites?</t>
  </si>
  <si>
    <t xml:space="preserve">   Saisie des synthèses collinaires de la distribution des MIILDA</t>
  </si>
  <si>
    <t>Vérification / Enquete rapide - DENOMBREMENT</t>
  </si>
  <si>
    <t>Estimation de $0.02 par MIILDA</t>
  </si>
  <si>
    <t>Vérification / Enquete rapide - DISTRIBUTION</t>
  </si>
  <si>
    <t>Intrants Logistique</t>
  </si>
  <si>
    <r>
      <t>Co</t>
    </r>
    <r>
      <rPr>
        <b/>
        <sz val="11"/>
        <rFont val="Calibri"/>
        <family val="2"/>
      </rPr>
      <t>û</t>
    </r>
    <r>
      <rPr>
        <b/>
        <sz val="10"/>
        <rFont val="Arial"/>
        <family val="2"/>
      </rPr>
      <t>t unitaire</t>
    </r>
  </si>
  <si>
    <t>Quantité</t>
  </si>
  <si>
    <t>Bordereaux de Livraison auto-copiants</t>
  </si>
  <si>
    <t>Registres d'entrepôt</t>
  </si>
  <si>
    <t>Fiches d'inventaire</t>
  </si>
  <si>
    <t>Intrants Formation</t>
  </si>
  <si>
    <t xml:space="preserve">   Clés USB</t>
  </si>
  <si>
    <t xml:space="preserve">   Multipliplication documents pour la formation</t>
  </si>
  <si>
    <t>Intrants Communication</t>
  </si>
  <si>
    <t>Affiches</t>
  </si>
  <si>
    <t>Nombre d'affiches</t>
  </si>
  <si>
    <t>Dépliants (4 par colline, soit 11 652)</t>
  </si>
  <si>
    <t>Nombre de depliants</t>
  </si>
  <si>
    <t>Auto-collants sur panneau (8 autocollants)</t>
  </si>
  <si>
    <t>Nombre d'auto-collants</t>
  </si>
  <si>
    <t>T-shirts pour les Agents communautaires (34821)</t>
  </si>
  <si>
    <t>Nombre de T-shirts Agents communautaires, zones rurales</t>
  </si>
  <si>
    <t xml:space="preserve">Nombre de T-shirts Agents communautaires, zones urbaines (ville de Bujumbura + communes  des chefs-llieux des 17 autres provinces)  </t>
  </si>
  <si>
    <t>T-shirts pour les Officiels (1 229)</t>
  </si>
  <si>
    <t>Nombre de T-shirts Officiels</t>
  </si>
  <si>
    <t>Casquettes pour les  pour les Agents communautaires (34821)</t>
  </si>
  <si>
    <t>Nombre de casquettes Agents  Communuataires, Zones rurales</t>
  </si>
  <si>
    <t xml:space="preserve">Nombre de Casquettes  Agents communautaires, zones urbaines (ville de Bujumbura + communes  des chefs-llieux des 17 autres provinces)  </t>
  </si>
  <si>
    <t>Casquettes pour les officiels</t>
  </si>
  <si>
    <t>Nombre de casquettes Officiels</t>
  </si>
  <si>
    <t>Scotch pour coller les affiches (129)</t>
  </si>
  <si>
    <t>Nombre de scotch</t>
  </si>
  <si>
    <t>Banderolles (87)</t>
  </si>
  <si>
    <t>Nombre de banderolles</t>
  </si>
  <si>
    <t>Parapluies pour les Agents Communautaires (34821)</t>
  </si>
  <si>
    <t>Nombre de parapluies</t>
  </si>
  <si>
    <t>Flyers pour les villes (100 000)</t>
  </si>
  <si>
    <t>Nombre de flyers</t>
  </si>
  <si>
    <t>Autocollants sur les véhicules (844 pour dénombrement; 844 pour distribution)</t>
  </si>
  <si>
    <t>Nombre d'auto-collants pour vehicules</t>
  </si>
  <si>
    <r>
      <t>Intrants Dénombrement et</t>
    </r>
    <r>
      <rPr>
        <b/>
        <sz val="10"/>
        <color rgb="FFFF0000"/>
        <rFont val="Arial"/>
        <family val="2"/>
      </rPr>
      <t xml:space="preserve"> </t>
    </r>
    <r>
      <rPr>
        <b/>
        <sz val="10"/>
        <rFont val="Arial"/>
        <family val="2"/>
      </rPr>
      <t>distribution des bons (kits)</t>
    </r>
  </si>
  <si>
    <t xml:space="preserve">Fiches d'enregistrement (16638 Registres ) </t>
  </si>
  <si>
    <t>Carnets de bons (vouchers) de 50 : : 142378 carnets de bons de 50.</t>
  </si>
  <si>
    <t xml:space="preserve">Fardes à rabat plastique (16638 fardes) </t>
  </si>
  <si>
    <t>Cartons de 50 cm*33cm*32 cm pour colisage des registres à partir de Bujumbura vers les 129 communes  et des communes vers les Districts  (=258)</t>
  </si>
  <si>
    <t>Cartons de de 35 cm*24 cm* 21 cm pour colisage des registres  de dénombrement remplis, par sites de distribution des MIILDA, pour 1849 sites à raison d'1 carton par site de distribution, soit 1849 cartons</t>
  </si>
  <si>
    <t>Boites de craie  pour marquage des ménages dénombrés: 1652 boîtes de craies</t>
  </si>
  <si>
    <t>Stylos pour les dénombreurs, les distributeurs de bons et les superviseurs de proximité (36 479)</t>
  </si>
  <si>
    <t>Scotchs</t>
  </si>
  <si>
    <t>Photocopies des listes des agents prévus, des listes de présences journalières pendant 9 jours, des fiches de synthèses journalières, des fiches de paie  = 70 000 copies</t>
  </si>
  <si>
    <t>Intrants Distribution</t>
  </si>
  <si>
    <t xml:space="preserve">Petits Sacs pour la récupération des bons (à raison d'un sac par jour et par site pour 1849 sites de distribution, soit 9708 sacs). </t>
  </si>
  <si>
    <t>Grands sacs pour récupérer les emballages de MIILDA (2 sacs par site de distribution, soit 3883 sacs</t>
  </si>
  <si>
    <t>Gants de protection (1849 paires de gants, à raison d'une paire par site)</t>
  </si>
  <si>
    <t>Ciseaux pour déchirer les emballages des MIILDA (3883)</t>
  </si>
  <si>
    <t>Stylos ( 4 stylos par site pour 1849 sites; soit, avec majoration de 5 %, 7766 stylos)</t>
  </si>
  <si>
    <t>Fiches de distribution/pointage :18490</t>
  </si>
  <si>
    <t>Fiches de synthèse journalière : 19 415</t>
  </si>
  <si>
    <t>Fiches de synthèse distribution : 3883</t>
  </si>
  <si>
    <t>Photocopies des listes des agents prévus, des listes de présences journalières pendant 5 jours, des fiches de synthèses journalières, des fiches de paie  = 65 000 copies</t>
  </si>
  <si>
    <t>Coordination (réunions du Comité de Pilotage et des Comités Techniques)</t>
  </si>
  <si>
    <t>Voir l'onglet "Coordination"</t>
  </si>
  <si>
    <t>Paiement des perdiems pendant la microplanification et les formations qui seront sous la responsabilité du PNILP province</t>
  </si>
  <si>
    <t xml:space="preserve">Perdiem des comptables pour le paiement des perdiems pendant les ateliers de microplanification </t>
  </si>
  <si>
    <t>Perdiem des comptables pour le paiement des perdiems pendant la formation des logisticiens des provinces et des districts</t>
  </si>
  <si>
    <t>Perdiems des comptables pour la fomation pour la mise en œuvre au niveau des provinces/districts</t>
  </si>
  <si>
    <t>Paiement des perdiems pour les activités de formation des agents du dénombrement / distribution des MIILDA + Mise en eouvre du dénombrement et de la distribution des MIILDA, sous la reponsabilité de Caritas Burundi</t>
  </si>
  <si>
    <t>Frais de prestations bancaire  - Denombrement  (5% du montant à payer)</t>
  </si>
  <si>
    <t>Frais de prestations bancaire  - Distribution des MIILDA  (5% du montant à payer)</t>
  </si>
  <si>
    <t>Formation des gestionnaires des stocks communaux au niveau d'une province</t>
  </si>
  <si>
    <t>DESIGNATION</t>
  </si>
  <si>
    <t>UNITE DE MESURE</t>
  </si>
  <si>
    <t>NOMBRE /QTE</t>
  </si>
  <si>
    <t>PRIX UNITAIRE (en BIF)</t>
  </si>
  <si>
    <t>1. Honoraires d'un formateur</t>
  </si>
  <si>
    <t>Homme/jour</t>
  </si>
  <si>
    <t xml:space="preserve">2.  Déplacement </t>
  </si>
  <si>
    <t xml:space="preserve">Participants </t>
  </si>
  <si>
    <t>3. Perdiems</t>
  </si>
  <si>
    <t>Participants</t>
  </si>
  <si>
    <t xml:space="preserve">4. Matériel et fournitures </t>
  </si>
  <si>
    <t>Flip chart</t>
  </si>
  <si>
    <t>Pièce</t>
  </si>
  <si>
    <t>Feutre</t>
  </si>
  <si>
    <t>Blocs notes</t>
  </si>
  <si>
    <t>Stylos</t>
  </si>
  <si>
    <t>4. Multiplication du module de formation de 15 pages</t>
  </si>
  <si>
    <t>Copie</t>
  </si>
  <si>
    <t>5. Café + pause-déjeuner pour 16 participants + 1 formateur</t>
  </si>
  <si>
    <t>6. Location salle</t>
  </si>
  <si>
    <t>Salle</t>
  </si>
  <si>
    <t>TOTAL GENERAL</t>
  </si>
  <si>
    <t>Coût d'un participant</t>
  </si>
  <si>
    <t>Nombre de participants</t>
  </si>
  <si>
    <t>Sous hypothèse détaillée /transport provinces-communes</t>
  </si>
  <si>
    <t>Province</t>
  </si>
  <si>
    <t>Nombre de commune</t>
  </si>
  <si>
    <t>Besoin en MIILDA</t>
  </si>
  <si>
    <t>Nombre Sites</t>
  </si>
  <si>
    <t>Consommation au 100 km</t>
  </si>
  <si>
    <t>Quantité fuel</t>
  </si>
  <si>
    <t>Coût carburant - BIF</t>
  </si>
  <si>
    <t>Manutention (1000 fbu par ballot) chargement déchargement - BIF</t>
  </si>
  <si>
    <t>Coût total - Bif</t>
  </si>
  <si>
    <t>MWARO</t>
  </si>
  <si>
    <t xml:space="preserve">BISORO </t>
  </si>
  <si>
    <t>GISOZI</t>
  </si>
  <si>
    <t xml:space="preserve">KAYOKWE </t>
  </si>
  <si>
    <t xml:space="preserve">NDAVA </t>
  </si>
  <si>
    <t xml:space="preserve">NYABIHANGA </t>
  </si>
  <si>
    <t>RUSAKA</t>
  </si>
  <si>
    <t>TOTAL</t>
  </si>
  <si>
    <t>PROVINCE</t>
  </si>
  <si>
    <t>Coût de transport carburant manutention compris - BIF</t>
  </si>
  <si>
    <t>Coût de transport carburant manutention compris - USD</t>
  </si>
  <si>
    <t>BUBANZA</t>
  </si>
  <si>
    <t>BUJA RURAL</t>
  </si>
  <si>
    <t>BURURI</t>
  </si>
  <si>
    <t>CANKUZO</t>
  </si>
  <si>
    <t>CIBITOKE</t>
  </si>
  <si>
    <t>GITEGA</t>
  </si>
  <si>
    <t>KARUSI</t>
  </si>
  <si>
    <t>KAYANZA</t>
  </si>
  <si>
    <t>KIRUNDO</t>
  </si>
  <si>
    <t>MAKAMBA</t>
  </si>
  <si>
    <t>MURAMVYA</t>
  </si>
  <si>
    <t>MUYINGA</t>
  </si>
  <si>
    <t>NGOZI</t>
  </si>
  <si>
    <t>RUTANA</t>
  </si>
  <si>
    <t>RUYIGI</t>
  </si>
  <si>
    <t>Moyenne par communes</t>
  </si>
  <si>
    <r>
      <t>Libell</t>
    </r>
    <r>
      <rPr>
        <b/>
        <sz val="12"/>
        <rFont val="Calibri"/>
        <family val="2"/>
      </rPr>
      <t>é</t>
    </r>
  </si>
  <si>
    <r>
      <t>Co</t>
    </r>
    <r>
      <rPr>
        <b/>
        <sz val="12"/>
        <color theme="1"/>
        <rFont val="Calibri"/>
        <family val="2"/>
      </rPr>
      <t>û</t>
    </r>
    <r>
      <rPr>
        <b/>
        <sz val="12"/>
        <color theme="1"/>
        <rFont val="Calibri"/>
        <family val="2"/>
        <scheme val="minor"/>
      </rPr>
      <t>t Unitaire</t>
    </r>
  </si>
  <si>
    <t>Nº de jours / mois</t>
  </si>
  <si>
    <t>Coût Total</t>
  </si>
  <si>
    <t>CARITAS</t>
  </si>
  <si>
    <t>Niveau Central</t>
  </si>
  <si>
    <t>Niveau Provincial</t>
  </si>
  <si>
    <t>Niveau Périphérique</t>
  </si>
  <si>
    <t>Sous-Total</t>
  </si>
  <si>
    <t>Coût par MIILDA (BIF)</t>
  </si>
  <si>
    <t>Coût par MIILDA (USD)</t>
  </si>
  <si>
    <t>Communications (cartes de recharge)</t>
  </si>
  <si>
    <t xml:space="preserve">3.  </t>
  </si>
  <si>
    <t>(LOGISTIQUE)  Entreposage - niveau Central et Provincial  (3) (5) (6) (7) (72) (77 ?)</t>
  </si>
  <si>
    <t>Location des entrepôts communaux (72)</t>
  </si>
  <si>
    <t>Magasiniers entrepôts communaux (77 ?)</t>
  </si>
  <si>
    <t>Guardiennage des entrepôts communaux</t>
  </si>
  <si>
    <t xml:space="preserve">4.  </t>
  </si>
  <si>
    <t>(LOGISTIQUE)  Visite d'inspection des entrepôts communaux et des sites (69)</t>
  </si>
  <si>
    <t>Per diem pour agents du niveau Provincial (CARITAS)</t>
  </si>
  <si>
    <t>Carburant motos</t>
  </si>
  <si>
    <t>Bloc notes</t>
  </si>
  <si>
    <t>Stylo</t>
  </si>
  <si>
    <t xml:space="preserve"> Location de salles</t>
  </si>
  <si>
    <t xml:space="preserve">8.  </t>
  </si>
  <si>
    <t>(LOGISTIQUE)  Transport des MIILDA (45) (78)</t>
  </si>
  <si>
    <t>Transport des magasins communaux vers les sites de distribution (78)</t>
  </si>
  <si>
    <t xml:space="preserve">Logistique inverse: transport des sites vers les magasins communaux </t>
  </si>
  <si>
    <t>Manutention - chargement / déchargement des ballots (niveau communal)</t>
  </si>
  <si>
    <t>Manutention - déchargement des ballots (niveau sites fixes)</t>
  </si>
  <si>
    <t>Rencontre avec les autorités administratives, sécuritaires et sanitaires</t>
  </si>
  <si>
    <t xml:space="preserve">15.  </t>
  </si>
  <si>
    <t>(COMMUNICATION)   Réunion de plaidoyer au niveau des districts / communes (54)</t>
  </si>
  <si>
    <t xml:space="preserve">18.  </t>
  </si>
  <si>
    <t>(MISE en OEUVRE)   Formation des dénombreurs (60)</t>
  </si>
  <si>
    <t>Sessions de formation des dénombreurs</t>
  </si>
  <si>
    <t xml:space="preserve"> Honoraires de formation</t>
  </si>
  <si>
    <t xml:space="preserve"> Frais de déplacement formateurs</t>
  </si>
  <si>
    <t xml:space="preserve"> Frais de déplacement participants</t>
  </si>
  <si>
    <t xml:space="preserve"> Frais de prestations bancaires</t>
  </si>
  <si>
    <t>Feutres</t>
  </si>
  <si>
    <t>Scotch</t>
  </si>
  <si>
    <t>Multiplication du Module de Formation (de ?? pages)</t>
  </si>
  <si>
    <t xml:space="preserve">20.  </t>
  </si>
  <si>
    <t>(MISE en OEUVRE)   DENOMBREMENT  (62 ?) (31) (32)</t>
  </si>
  <si>
    <t>Superviseurs du niveau district/commune</t>
  </si>
  <si>
    <t xml:space="preserve"> Frais de supervision (superviseurs du niveau commune)</t>
  </si>
  <si>
    <t xml:space="preserve"> Frais de supervision additionnels pour représentant ABC</t>
  </si>
  <si>
    <t xml:space="preserve"> Perdiem chauffeurs (véhicule Admin Comm)</t>
  </si>
  <si>
    <t xml:space="preserve"> Carburant (véhicule Admin Comm)</t>
  </si>
  <si>
    <t xml:space="preserve"> Carburant motos (pour les superviseurs)</t>
  </si>
  <si>
    <t xml:space="preserve"> Location moto (pour rep ABC) </t>
  </si>
  <si>
    <t>Dénombrement</t>
  </si>
  <si>
    <t>Perdiem dénombreurs</t>
  </si>
  <si>
    <t>Perdiem superviseurs de proximité</t>
  </si>
  <si>
    <t>Saisie des synthèses collinaires du dénombrement et distribution des bons (par les agents du SIS)</t>
  </si>
  <si>
    <t xml:space="preserve">22.  </t>
  </si>
  <si>
    <t>(COMMUNICATION)   Mobilisation Sociale pour le dénombrement et la distribution (??)</t>
  </si>
  <si>
    <t xml:space="preserve">23.  </t>
  </si>
  <si>
    <t>(MISE en OEUVRE)   Formation des équipes de distribution (66)</t>
  </si>
  <si>
    <t>Sessions de formation des distributeurs</t>
  </si>
  <si>
    <t xml:space="preserve">24.  </t>
  </si>
  <si>
    <t xml:space="preserve">(MISE en OEUVRE)   DISTRIBUTION  ( ?) (?) </t>
  </si>
  <si>
    <t xml:space="preserve"> Location véhicule (pour Rep ABC)</t>
  </si>
  <si>
    <t>Distribution</t>
  </si>
  <si>
    <t>Perdiem distributeurs</t>
  </si>
  <si>
    <t>Manutention ballots de MIILDA</t>
  </si>
  <si>
    <t>Saisie des synthèses collinaires de la distribution des MIILDA (par les agents du SIS)</t>
  </si>
  <si>
    <t xml:space="preserve">28.  </t>
  </si>
  <si>
    <t>Intrants Communication (??)</t>
  </si>
  <si>
    <t>Flyers pour les villes (100,000)</t>
  </si>
  <si>
    <t xml:space="preserve">29.  </t>
  </si>
  <si>
    <t>Intrants Dénombrement (??)</t>
  </si>
  <si>
    <t>Cartons de 50 cm*33cm*32 cm pour colisage des registres à partir de Bujumbura</t>
  </si>
  <si>
    <t>Cartons de de 35 cm*24 cm* 21 cm pour colisage des registres  de dénombrement remplis</t>
  </si>
  <si>
    <t>Photocopies des listes des agents, des listes de présences, des fiches de synthèses, des fiches de paie</t>
  </si>
  <si>
    <t xml:space="preserve">30.  </t>
  </si>
  <si>
    <t>Intrants Distribution (??)</t>
  </si>
  <si>
    <t>Petits Sacs pour la récupération des bons</t>
  </si>
  <si>
    <t>Grands sacs pour récupérer les emballages de MIILDA</t>
  </si>
  <si>
    <t>Gants de protection</t>
  </si>
  <si>
    <t>Ciseaux pour déchirer les emballages des MIILDA</t>
  </si>
  <si>
    <t>Carnet  autocopiant de requisition des MIILDA</t>
  </si>
  <si>
    <t>Fiches de distribution/pointage</t>
  </si>
  <si>
    <t>Fiches de synthèse journalière</t>
  </si>
  <si>
    <t>Fiches de synthèse distribution</t>
  </si>
  <si>
    <t>Photocopies des listes des agents, des listes de présences, des fiches de synthèses , des fiches de paie</t>
  </si>
  <si>
    <t>Grand Total (BIF)</t>
  </si>
  <si>
    <t>Grand Total (USD)</t>
  </si>
  <si>
    <t>Total budget communication (Caritas)</t>
  </si>
  <si>
    <t>par commune</t>
  </si>
  <si>
    <t xml:space="preserve">   déchargement/chargement niveau site fixe</t>
  </si>
  <si>
    <r>
      <t>Coût total du transport des MIILDA à</t>
    </r>
    <r>
      <rPr>
        <sz val="10"/>
        <rFont val="Calibri"/>
        <family val="2"/>
      </rPr>
      <t xml:space="preserve"> </t>
    </r>
    <r>
      <rPr>
        <sz val="10"/>
        <rFont val="Arial"/>
        <family val="2"/>
      </rPr>
      <t>partir des communes vers les sites (selon les micro-plans de transport)</t>
    </r>
  </si>
  <si>
    <t>Nombre de ballots à transporter des communes aux sites de distribution</t>
  </si>
  <si>
    <t>Paramètres logistiques:  Poids et volume des ballots</t>
  </si>
  <si>
    <t>Nombre de MILDA par ballot</t>
  </si>
  <si>
    <t>Nombre de MILDA par container</t>
  </si>
  <si>
    <t>Poids et volume   Ballot de    40 MILDA</t>
  </si>
  <si>
    <t>Poids et volume   Ballot de    50 MILDA</t>
  </si>
  <si>
    <t>Poids et volume   Ballot de    100 MILDA</t>
  </si>
  <si>
    <t>Paramètres logistiques: Entreposage et Transport</t>
  </si>
  <si>
    <r>
      <rPr>
        <b/>
        <sz val="8"/>
        <color rgb="FF0000CC"/>
        <rFont val="Arial"/>
        <family val="2"/>
      </rPr>
      <t>Hauteur</t>
    </r>
    <r>
      <rPr>
        <b/>
        <sz val="8"/>
        <rFont val="Arial"/>
        <family val="2"/>
      </rPr>
      <t xml:space="preserve"> d'entreposage</t>
    </r>
  </si>
  <si>
    <r>
      <t xml:space="preserve">Dimensions d'un </t>
    </r>
    <r>
      <rPr>
        <b/>
        <sz val="8"/>
        <color rgb="FF000099"/>
        <rFont val="Arial"/>
        <family val="2"/>
      </rPr>
      <t>pickup LC (cabine simple)</t>
    </r>
  </si>
  <si>
    <r>
      <t xml:space="preserve">Dimensions d'un </t>
    </r>
    <r>
      <rPr>
        <b/>
        <sz val="8"/>
        <color rgb="FF000099"/>
        <rFont val="Arial"/>
        <family val="2"/>
      </rPr>
      <t>Mitsubishi Canter</t>
    </r>
  </si>
  <si>
    <r>
      <t xml:space="preserve">Dimensions d'un </t>
    </r>
    <r>
      <rPr>
        <b/>
        <sz val="8"/>
        <color rgb="FF0000CC"/>
        <rFont val="Arial"/>
        <family val="2"/>
      </rPr>
      <t xml:space="preserve">camion moyen </t>
    </r>
    <r>
      <rPr>
        <b/>
        <sz val="8"/>
        <color rgb="FF000099"/>
        <rFont val="Arial"/>
        <family val="2"/>
      </rPr>
      <t xml:space="preserve"> </t>
    </r>
    <r>
      <rPr>
        <b/>
        <sz val="8"/>
        <rFont val="Arial"/>
        <family val="2"/>
      </rPr>
      <t>(~10 à 12 tonnes)</t>
    </r>
  </si>
  <si>
    <r>
      <t xml:space="preserve">Dimensions d'un </t>
    </r>
    <r>
      <rPr>
        <b/>
        <sz val="8"/>
        <color rgb="FF0000CC"/>
        <rFont val="Arial"/>
        <family val="2"/>
      </rPr>
      <t xml:space="preserve">grand camion </t>
    </r>
    <r>
      <rPr>
        <b/>
        <sz val="8"/>
        <rFont val="Arial"/>
        <family val="2"/>
      </rPr>
      <t>(~25 à 30 tonnes)</t>
    </r>
  </si>
  <si>
    <t>Capacité de charge utile (%)</t>
  </si>
  <si>
    <t>Nombre de ballots dans un petit camion:</t>
  </si>
  <si>
    <t>Nombre de ballots dans un camion moyen:</t>
  </si>
  <si>
    <t>Nombre de ballots dans un pickup LC:</t>
  </si>
  <si>
    <t>Nombre de ballots sur une moto LC:</t>
  </si>
  <si>
    <t>Directives pour l'utilisation du canevas de micro-planification</t>
  </si>
  <si>
    <t>Onglet</t>
  </si>
  <si>
    <t>1. Paramètres Logistiques</t>
  </si>
  <si>
    <t>Cette feuille contient les paramètres logistiques qui sont utilisés dans le micro-plan pour calculer les capacités necessaires en transport et entreposage.</t>
  </si>
  <si>
    <t>NB: Toutes les cellules de la rangée titre contiennent des "commentaires" expliquant comment utiliser et remplir le tableau.</t>
  </si>
  <si>
    <t>Cette feuille contient le canevas "vide" qui doit etre utilisé durant les ateliers de micro-planification.</t>
  </si>
  <si>
    <t>Pour plus de détails, voir aussi les commentaires dans les cellules de la rangée des titres du tableau.</t>
  </si>
  <si>
    <t># de collines</t>
  </si>
  <si>
    <t xml:space="preserve"> Nombre de collines</t>
  </si>
  <si>
    <t>4a. Hypothèses Budget</t>
  </si>
  <si>
    <t>4b. Budget District</t>
  </si>
  <si>
    <t>Cette feuille contient les hypothèses utilisées dans le budget global, sauf qu'ici nous avons ajusté les populations pour refléter chaque district (ie: la population dans les hypothèses est liée a la population du district tel que determiné lors de la micro-planification - voir MPP)</t>
  </si>
  <si>
    <t>Ceci est le budget pour un district. Ce budget est lié au micro-plan (MPP) 
.</t>
  </si>
  <si>
    <t>Perdiem distributeurs (ie: membres de l'équipe de distribution)</t>
  </si>
  <si>
    <t>Carnet  autocopiant de requisition des MIILDA: 1247</t>
  </si>
  <si>
    <r>
      <t xml:space="preserve"> </t>
    </r>
    <r>
      <rPr>
        <b/>
        <i/>
        <sz val="14"/>
        <color rgb="FFFF0000"/>
        <rFont val="Calibri"/>
        <family val="2"/>
      </rPr>
      <t>Entrer à la main</t>
    </r>
  </si>
  <si>
    <t xml:space="preserve">27.  </t>
  </si>
  <si>
    <t xml:space="preserve">Enquites Rapides </t>
  </si>
  <si>
    <t>Enquete rapide Dénombrement</t>
  </si>
  <si>
    <t>Enquete rapide Distribution</t>
  </si>
  <si>
    <t>SDs / commune</t>
  </si>
  <si>
    <t>1,850 sites</t>
  </si>
  <si>
    <t>2,915 collines</t>
  </si>
  <si>
    <t>collines / commune</t>
  </si>
  <si>
    <t xml:space="preserve"> sites FIXES</t>
  </si>
  <si>
    <t xml:space="preserve"> sites AVANCES</t>
  </si>
  <si>
    <t>USD / net</t>
  </si>
  <si>
    <t>Buye</t>
  </si>
  <si>
    <t xml:space="preserve"> 15 ménages par jour par denombreur X 12 jours</t>
  </si>
  <si>
    <t>Commune</t>
  </si>
  <si>
    <t>Mwumba</t>
  </si>
  <si>
    <t>SFD 1 / CDS Kagozi</t>
  </si>
  <si>
    <t>Kagozi</t>
  </si>
  <si>
    <t xml:space="preserve">Bugorora </t>
  </si>
  <si>
    <t>Gihama</t>
  </si>
  <si>
    <t>Nombre de  dénombreurs</t>
  </si>
  <si>
    <t>SFD 2 / CDS Mwumba</t>
  </si>
  <si>
    <t>Kabasazi</t>
  </si>
  <si>
    <t>Karungura</t>
  </si>
  <si>
    <t>Gakenke</t>
  </si>
  <si>
    <t>SAD 3 / Ecole GITWA</t>
  </si>
  <si>
    <t>Gitwa</t>
  </si>
  <si>
    <t>Buhanda</t>
  </si>
  <si>
    <t>SFD 4 / CDS Buziragahama</t>
  </si>
  <si>
    <t>Buziragahama</t>
  </si>
  <si>
    <t>Murama</t>
  </si>
  <si>
    <t>Rukurazo</t>
  </si>
  <si>
    <t>SD 3 + SD 4</t>
  </si>
  <si>
    <t>No. 5</t>
  </si>
  <si>
    <t>No. 6</t>
  </si>
  <si>
    <t>No. 7</t>
  </si>
  <si>
    <t>SFD 5 / CDS Cahi</t>
  </si>
  <si>
    <t>Cahi</t>
  </si>
  <si>
    <t>Butaganda</t>
  </si>
  <si>
    <t>Burenza</t>
  </si>
  <si>
    <t>Rwabiriro</t>
  </si>
  <si>
    <t>SFD 6 / CDS Rwabiriro</t>
  </si>
  <si>
    <t>Muremera</t>
  </si>
  <si>
    <t>Kabataha</t>
  </si>
  <si>
    <t>SFD 7 / CDS Mushitsi</t>
  </si>
  <si>
    <t>Ntembe</t>
  </si>
  <si>
    <t>Nzove</t>
  </si>
  <si>
    <t>Saramasaka</t>
  </si>
  <si>
    <t>Mushitsi</t>
  </si>
  <si>
    <t xml:space="preserve"> SFD 8 / CDS Gatsinda</t>
  </si>
  <si>
    <t>Kayanza</t>
  </si>
  <si>
    <t>Kabazana</t>
  </si>
  <si>
    <t>Rwarangabo</t>
  </si>
  <si>
    <t>Kibindi</t>
  </si>
  <si>
    <t>Gatsinda</t>
  </si>
  <si>
    <r>
      <t xml:space="preserve">1 </t>
    </r>
    <r>
      <rPr>
        <b/>
        <sz val="11"/>
        <rFont val="Calibri"/>
        <family val="2"/>
      </rPr>
      <t>à</t>
    </r>
    <r>
      <rPr>
        <b/>
        <i/>
        <sz val="11"/>
        <rFont val="Calibri"/>
        <family val="2"/>
      </rPr>
      <t xml:space="preserve"> 8</t>
    </r>
  </si>
  <si>
    <r>
      <t xml:space="preserve">9 </t>
    </r>
    <r>
      <rPr>
        <b/>
        <sz val="11"/>
        <rFont val="Calibri"/>
        <family val="2"/>
      </rPr>
      <t>à</t>
    </r>
    <r>
      <rPr>
        <b/>
        <i/>
        <sz val="11"/>
        <rFont val="Calibri"/>
        <family val="2"/>
      </rPr>
      <t xml:space="preserve"> 16</t>
    </r>
  </si>
  <si>
    <r>
      <t xml:space="preserve">17 </t>
    </r>
    <r>
      <rPr>
        <b/>
        <sz val="11"/>
        <rFont val="Calibri"/>
        <family val="2"/>
      </rPr>
      <t>à</t>
    </r>
    <r>
      <rPr>
        <b/>
        <i/>
        <sz val="11"/>
        <rFont val="Calibri"/>
        <family val="2"/>
      </rPr>
      <t xml:space="preserve"> 19</t>
    </r>
  </si>
  <si>
    <r>
      <t xml:space="preserve">20 </t>
    </r>
    <r>
      <rPr>
        <b/>
        <sz val="11"/>
        <rFont val="Calibri"/>
        <family val="2"/>
      </rPr>
      <t>à</t>
    </r>
    <r>
      <rPr>
        <b/>
        <i/>
        <sz val="11"/>
        <rFont val="Calibri"/>
        <family val="2"/>
      </rPr>
      <t xml:space="preserve"> 25</t>
    </r>
  </si>
  <si>
    <r>
      <t xml:space="preserve">26 </t>
    </r>
    <r>
      <rPr>
        <b/>
        <sz val="11"/>
        <rFont val="Calibri"/>
        <family val="2"/>
      </rPr>
      <t>à</t>
    </r>
    <r>
      <rPr>
        <b/>
        <i/>
        <sz val="11"/>
        <rFont val="Calibri"/>
        <family val="2"/>
      </rPr>
      <t xml:space="preserve"> 33</t>
    </r>
  </si>
  <si>
    <r>
      <t xml:space="preserve">34 </t>
    </r>
    <r>
      <rPr>
        <b/>
        <sz val="11"/>
        <rFont val="Calibri"/>
        <family val="2"/>
      </rPr>
      <t>à</t>
    </r>
    <r>
      <rPr>
        <b/>
        <i/>
        <sz val="11"/>
        <rFont val="Calibri"/>
        <family val="2"/>
      </rPr>
      <t xml:space="preserve"> 41</t>
    </r>
  </si>
  <si>
    <r>
      <t xml:space="preserve">42 </t>
    </r>
    <r>
      <rPr>
        <b/>
        <sz val="11"/>
        <rFont val="Calibri"/>
        <family val="2"/>
      </rPr>
      <t>à</t>
    </r>
    <r>
      <rPr>
        <b/>
        <i/>
        <sz val="11"/>
        <rFont val="Calibri"/>
        <family val="2"/>
      </rPr>
      <t xml:space="preserve"> 46</t>
    </r>
  </si>
  <si>
    <r>
      <t xml:space="preserve">47 </t>
    </r>
    <r>
      <rPr>
        <b/>
        <sz val="11"/>
        <rFont val="Calibri"/>
        <family val="2"/>
      </rPr>
      <t>à</t>
    </r>
    <r>
      <rPr>
        <b/>
        <i/>
        <sz val="11"/>
        <rFont val="Calibri"/>
        <family val="2"/>
      </rPr>
      <t xml:space="preserve"> 54</t>
    </r>
  </si>
  <si>
    <t>Juvenal:  Combien de communes par district au MAXIMUM ? (moyenne = 2.8)</t>
  </si>
  <si>
    <t>Distance entre le SD et les collines rattachées au site (km)</t>
  </si>
  <si>
    <r>
      <t xml:space="preserve">    Province_____</t>
    </r>
    <r>
      <rPr>
        <b/>
        <sz val="11"/>
        <color rgb="FF0000FF"/>
        <rFont val="Arial"/>
        <family val="2"/>
      </rPr>
      <t>Ngozi</t>
    </r>
    <r>
      <rPr>
        <b/>
        <sz val="11"/>
        <rFont val="Arial"/>
        <family val="2"/>
      </rPr>
      <t>_________________      District: _____</t>
    </r>
    <r>
      <rPr>
        <b/>
        <sz val="11"/>
        <color rgb="FF0000FF"/>
        <rFont val="Arial"/>
        <family val="2"/>
      </rPr>
      <t>Buye</t>
    </r>
    <r>
      <rPr>
        <b/>
        <sz val="11"/>
        <rFont val="Arial"/>
        <family val="2"/>
      </rPr>
      <t xml:space="preserve">_______________      </t>
    </r>
  </si>
  <si>
    <t>Gashikanwa</t>
  </si>
  <si>
    <t>Nyamurenza</t>
  </si>
  <si>
    <t>Répartition des  dénombreurs</t>
  </si>
  <si>
    <t>Juvenal:  Combien de collines par SD et combien de SDs par commune?</t>
  </si>
  <si>
    <r>
      <t xml:space="preserve">Nombre d'équipes           </t>
    </r>
    <r>
      <rPr>
        <sz val="10"/>
        <rFont val="Arial"/>
        <family val="2"/>
      </rPr>
      <t>(1 equipe = ? personnes)</t>
    </r>
  </si>
  <si>
    <t>Hayiro</t>
  </si>
  <si>
    <t>Gitasi</t>
  </si>
  <si>
    <t xml:space="preserve"> Taper à la main</t>
  </si>
  <si>
    <t>Carnets de bons (vouchers) de 50: 142378 carnets de bons de 50</t>
  </si>
  <si>
    <t>Quartiers (collines urbaines)</t>
  </si>
  <si>
    <t>Distance entre le magasin le SD</t>
  </si>
  <si>
    <t>DR. AGOSTHINO NETO</t>
  </si>
  <si>
    <t>PD 1 / Armázem da Golfrait</t>
  </si>
  <si>
    <t>Magasin 1</t>
  </si>
  <si>
    <t>PD 2 / Comté Municipal do MPLA</t>
  </si>
  <si>
    <t>PD 3 / MINARS</t>
  </si>
  <si>
    <t>SASSAMBA</t>
  </si>
  <si>
    <t>PD 4 / Parque Infantil</t>
  </si>
  <si>
    <t>PD 5 / Igr Universal</t>
  </si>
  <si>
    <t>PD 6 / Igr IEIA</t>
  </si>
  <si>
    <t>PD 7 / Igr Josafat</t>
  </si>
  <si>
    <t>ACAMPAMENTO</t>
  </si>
  <si>
    <t>PD 8 / Casa do Soba</t>
  </si>
  <si>
    <t>PD 9 / Mercado do Acampamento</t>
  </si>
  <si>
    <t>11 de NOVEMBRO</t>
  </si>
  <si>
    <t>PD 10 / Escola Primária 11 de Nov.</t>
  </si>
  <si>
    <t>Magasin 2</t>
  </si>
  <si>
    <t>PD 11 / DPSP</t>
  </si>
  <si>
    <t>PD 12 / Hospital Militar</t>
  </si>
  <si>
    <t>CAMITUNDO</t>
  </si>
  <si>
    <t>PD 13 / Casa coordenador do Bairro</t>
  </si>
  <si>
    <t>PD 14 / Igr Pentecostal</t>
  </si>
  <si>
    <t>PD 15 / Igr IEIA</t>
  </si>
  <si>
    <t>Distance entre le magasin et le SD</t>
  </si>
  <si>
    <t>Micro-Plan de Positionnement (Zones URBAINES)</t>
  </si>
  <si>
    <t># de quartiers</t>
  </si>
  <si>
    <t xml:space="preserve">No. 1 - 3 </t>
  </si>
  <si>
    <t>No. 4 - 7</t>
  </si>
  <si>
    <t>No. 8 - 9</t>
  </si>
  <si>
    <t xml:space="preserve">No. 10 - 12 </t>
  </si>
  <si>
    <t>No. 13 - 15</t>
  </si>
  <si>
    <r>
      <t xml:space="preserve">Budget - Campagne MIILDA 2017 - Province de </t>
    </r>
    <r>
      <rPr>
        <b/>
        <u/>
        <sz val="16"/>
        <color rgb="FFFF0000"/>
        <rFont val="Calibri"/>
        <family val="2"/>
        <scheme val="minor"/>
      </rPr>
      <t>XXX</t>
    </r>
    <r>
      <rPr>
        <b/>
        <u/>
        <sz val="16"/>
        <color theme="1"/>
        <rFont val="Calibri"/>
        <family val="2"/>
        <scheme val="minor"/>
      </rPr>
      <t xml:space="preserve"> - District de </t>
    </r>
    <r>
      <rPr>
        <b/>
        <u/>
        <sz val="16"/>
        <color rgb="FFFF0000"/>
        <rFont val="Calibri"/>
        <family val="2"/>
        <scheme val="minor"/>
      </rPr>
      <t>YYY</t>
    </r>
  </si>
  <si>
    <r>
      <t>Données démographiques - Population Urbaine</t>
    </r>
    <r>
      <rPr>
        <b/>
        <sz val="14"/>
        <color rgb="FFFF0000"/>
        <rFont val="Arial"/>
        <family val="2"/>
      </rPr>
      <t xml:space="preserve"> </t>
    </r>
    <r>
      <rPr>
        <b/>
        <sz val="14"/>
        <rFont val="Arial"/>
        <family val="2"/>
      </rPr>
      <t>par District et Commune</t>
    </r>
  </si>
  <si>
    <t>2. Population Urbaine</t>
  </si>
  <si>
    <t>Liste des populations urbaines, par colline et commune. Si cette informaiton est déja disponible en format Excel, elle peut etre insérée ici. Si cette information est sous forme de liste manuelle, elle doit etre transposée ici dans ce tableau Excel. Pour éviter de perdre du temps durant les ateliers de micro-planification pour entrer toutes ces données, les districts devront remplir la feuille 2 avant de se présenter aux ateliers.</t>
  </si>
  <si>
    <t>3. MPP Urbain (exemple)</t>
  </si>
  <si>
    <t>Cette feuille est UN EXEMPLE de micro-plan de positionnement pour les zones rurbaines. Ce canevas doit etre rempli une fois que la cartographie des zones urbaines est complétée. Les données de la cartographie (la liste des collines et leur populations, les sites de distribution identifiés, la localisation des magasins, les distances aux sites de distribution, etc) seront transférées dans ce tableau Excel qui fournira une vision "organisée" du micro-plan, et permettra qu'Excel calcule automatiquement le nombre de MILDA nécessaires, le nombre de jours de dénombrement, le nommbre de dénombreurs, le nombre de jours de distribution, le nombre de camions et/ou véhicules 4X4 nécessaires, etc. Toute cette information est nécessaire pour l'élaboration d'un plan de dénombrement adéquat, ainsi que d'un plan de transport, puis de distribution.</t>
  </si>
  <si>
    <t xml:space="preserve">3. MPP Urbain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</si>
</sst>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3">
    <numFmt numFmtId="41" formatCode="_-* #,##0_-;\-* #,##0_-;_-* &quot;-&quot;_-;_-@_-"/>
    <numFmt numFmtId="44" formatCode="_-&quot;£&quot;* #,##0.00_-;\-&quot;£&quot;* #,##0.00_-;_-&quot;£&quot;* &quot;-&quot;??_-;_-@_-"/>
    <numFmt numFmtId="43" formatCode="_-* #,##0.00_-;\-* #,##0.00_-;_-* &quot;-&quot;??_-;_-@_-"/>
    <numFmt numFmtId="164" formatCode="&quot;$&quot;#,##0.00_);[Red]\(&quot;$&quot;#,##0.00\)"/>
    <numFmt numFmtId="165" formatCode="_(* #,##0_);_(* \(#,##0\);_(* &quot;-&quot;_);_(@_)"/>
    <numFmt numFmtId="166" formatCode="_(&quot;$&quot;* #,##0.00_);_(&quot;$&quot;* \(#,##0.00\);_(&quot;$&quot;* &quot;-&quot;??_);_(@_)"/>
    <numFmt numFmtId="167" formatCode="_(* #,##0.00_);_(* \(#,##0.00\);_(* &quot;-&quot;??_);_(@_)"/>
    <numFmt numFmtId="168" formatCode="_-* #,##0.00\ &quot;€&quot;_-;\-* #,##0.00\ &quot;€&quot;_-;_-* &quot;-&quot;??\ &quot;€&quot;_-;_-@_-"/>
    <numFmt numFmtId="169" formatCode="_-* #,##0.00\ _€_-;\-* #,##0.00\ _€_-;_-* &quot;-&quot;??\ _€_-;_-@_-"/>
    <numFmt numFmtId="170" formatCode="_-* #,##0\ _€_-;\-* #,##0\ _€_-;_-* &quot;-&quot;??\ _€_-;_-@_-"/>
    <numFmt numFmtId="171" formatCode="0.0%"/>
    <numFmt numFmtId="172" formatCode="#,##0.0"/>
    <numFmt numFmtId="173" formatCode="0.0000"/>
    <numFmt numFmtId="174" formatCode="0.0"/>
    <numFmt numFmtId="175" formatCode="#,##0.00\ [$€-40C]"/>
    <numFmt numFmtId="176" formatCode="_-&quot;$&quot;* #,##0_-;\-&quot;$&quot;* #,##0_-;_-&quot;$&quot;* &quot;-&quot;_-;_-@_-"/>
    <numFmt numFmtId="177" formatCode="_-* #,##0.00,,_-;\-* #,##0.00,,_-;_-* &quot;-&quot;??_-;_-@_-"/>
    <numFmt numFmtId="178" formatCode="_ * #,##0.00_ ;_ * \-#,##0.00_ ;_ * &quot;-&quot;??_ ;_ @_ "/>
    <numFmt numFmtId="179" formatCode="_(* #,##0_);_(* \(#,##0\);_(* &quot;-&quot;??_);_(@_)"/>
    <numFmt numFmtId="180" formatCode="_-* #,##0.00,_-;\-* #,##0.00,_-;_-* &quot;-&quot;??_-;_-@_-"/>
    <numFmt numFmtId="181" formatCode="_(&quot;KHR&quot;* #,##0.00_);_(&quot;KHR&quot;* \(#,##0.00\);_(&quot;KHR&quot;* &quot;-&quot;??_);_(@_)"/>
    <numFmt numFmtId="182" formatCode="_([$€-2]* #,##0.00_);_([$€-2]* \(#,##0.00\);_([$€-2]* &quot;-&quot;??_)"/>
    <numFmt numFmtId="183" formatCode="&quot;$&quot;#,##0.00;[Red]\-&quot;$&quot;#,##0.00"/>
    <numFmt numFmtId="184" formatCode="_@&quot;On &quot;\(#\);;_@&quot;Off&quot;"/>
    <numFmt numFmtId="185" formatCode="[$$-1009]#,##0.00"/>
    <numFmt numFmtId="186" formatCode="_(* #,##0.000_);_(* \(#,##0.000\);_(* &quot;-&quot;??_);_(@_)"/>
    <numFmt numFmtId="187" formatCode="_-* #,##0.0\ _€_-;\-* #,##0.0\ _€_-;_-* &quot;-&quot;??\ _€_-;_-@_-"/>
    <numFmt numFmtId="188" formatCode="_-* #,##0.000\ _€_-;\-* #,##0.000\ _€_-;_-* &quot;-&quot;??\ _€_-;_-@_-"/>
    <numFmt numFmtId="189" formatCode="0.00000"/>
    <numFmt numFmtId="190" formatCode="_(* #,##0.0000_);_(* \(#,##0.0000\);_(* &quot;-&quot;??_);_(@_)"/>
    <numFmt numFmtId="191" formatCode="_-* #,##0.0000\ _€_-;\-* #,##0.0000\ _€_-;_-* &quot;-&quot;??\ _€_-;_-@_-"/>
    <numFmt numFmtId="192" formatCode="0.000"/>
    <numFmt numFmtId="193" formatCode="_-* #,##0\ _E_s_c_._-;\-* #,##0\ _E_s_c_._-;_-* &quot;-&quot;??\ _E_s_c_._-;_-@_-"/>
  </numFmts>
  <fonts count="20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0"/>
      <name val="Arial"/>
      <family val="2"/>
    </font>
    <font>
      <b/>
      <sz val="10"/>
      <name val="Arial"/>
      <family val="2"/>
    </font>
    <font>
      <sz val="10"/>
      <name val="Arial"/>
      <family val="2"/>
    </font>
    <font>
      <sz val="12"/>
      <name val="Arial"/>
      <family val="2"/>
    </font>
    <font>
      <b/>
      <u/>
      <sz val="12"/>
      <name val="Arial"/>
      <family val="2"/>
    </font>
    <font>
      <b/>
      <sz val="14"/>
      <name val="Arial"/>
      <family val="2"/>
    </font>
    <font>
      <b/>
      <sz val="11"/>
      <name val="Arial"/>
      <family val="2"/>
    </font>
    <font>
      <sz val="11"/>
      <color indexed="8"/>
      <name val="Calibri"/>
      <family val="2"/>
    </font>
    <font>
      <sz val="11"/>
      <color indexed="10"/>
      <name val="Calibri"/>
      <family val="2"/>
    </font>
    <font>
      <b/>
      <sz val="11"/>
      <color indexed="8"/>
      <name val="Calibri"/>
      <family val="2"/>
    </font>
    <font>
      <b/>
      <u/>
      <sz val="14"/>
      <name val="Calibri"/>
      <family val="2"/>
    </font>
    <font>
      <b/>
      <sz val="12"/>
      <name val="Calibri"/>
      <family val="2"/>
    </font>
    <font>
      <sz val="11"/>
      <name val="Calibri"/>
      <family val="2"/>
    </font>
    <font>
      <b/>
      <sz val="11"/>
      <name val="Calibri"/>
      <family val="2"/>
    </font>
    <font>
      <sz val="9"/>
      <color indexed="81"/>
      <name val="Tahoma"/>
      <family val="2"/>
    </font>
    <font>
      <b/>
      <sz val="9"/>
      <color indexed="81"/>
      <name val="Tahoma"/>
      <family val="2"/>
    </font>
    <font>
      <sz val="10"/>
      <color indexed="8"/>
      <name val="Arial"/>
      <family val="2"/>
    </font>
    <font>
      <b/>
      <sz val="11"/>
      <color indexed="8"/>
      <name val="Arial"/>
      <family val="2"/>
    </font>
    <font>
      <sz val="11"/>
      <color indexed="8"/>
      <name val="Arial"/>
      <family val="2"/>
    </font>
    <font>
      <sz val="11"/>
      <color indexed="9"/>
      <name val="Calibri"/>
      <family val="2"/>
    </font>
    <font>
      <b/>
      <sz val="11"/>
      <color indexed="52"/>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sz val="11"/>
      <color indexed="17"/>
      <name val="Calibri"/>
      <family val="2"/>
    </font>
    <font>
      <b/>
      <sz val="11"/>
      <color indexed="63"/>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9"/>
      <name val="Calibri"/>
      <family val="2"/>
    </font>
    <font>
      <sz val="12"/>
      <name val="Calibri"/>
      <family val="2"/>
    </font>
    <font>
      <b/>
      <sz val="12"/>
      <color indexed="53"/>
      <name val="Calibri"/>
      <family val="2"/>
    </font>
    <font>
      <b/>
      <sz val="10"/>
      <color indexed="81"/>
      <name val="Tahoma"/>
      <family val="2"/>
    </font>
    <font>
      <b/>
      <sz val="8"/>
      <color indexed="8"/>
      <name val="Arial"/>
      <family val="2"/>
    </font>
    <font>
      <sz val="11"/>
      <color theme="0"/>
      <name val="Calibri"/>
      <family val="2"/>
      <scheme val="minor"/>
    </font>
    <font>
      <sz val="11"/>
      <color theme="1"/>
      <name val="Calibri"/>
      <family val="2"/>
      <scheme val="minor"/>
    </font>
    <font>
      <b/>
      <sz val="16"/>
      <color rgb="FF0000CC"/>
      <name val="Arial"/>
      <family val="2"/>
    </font>
    <font>
      <sz val="12"/>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sz val="10"/>
      <name val="Arial"/>
      <family val="2"/>
    </font>
    <font>
      <i/>
      <sz val="11"/>
      <color rgb="FF7F7F7F"/>
      <name val="Calibri"/>
      <family val="2"/>
      <scheme val="minor"/>
    </font>
    <font>
      <b/>
      <sz val="11"/>
      <color indexed="81"/>
      <name val="Tahoma"/>
      <family val="2"/>
    </font>
    <font>
      <b/>
      <sz val="12"/>
      <color indexed="81"/>
      <name val="Tahoma"/>
      <family val="2"/>
    </font>
    <font>
      <sz val="8"/>
      <name val="Arial"/>
      <family val="2"/>
    </font>
    <font>
      <b/>
      <sz val="8"/>
      <name val="Arial"/>
      <family val="2"/>
    </font>
    <font>
      <b/>
      <sz val="8"/>
      <color theme="1"/>
      <name val="Arial"/>
      <family val="2"/>
    </font>
    <font>
      <b/>
      <sz val="8"/>
      <color indexed="12"/>
      <name val="Arial"/>
      <family val="2"/>
    </font>
    <font>
      <b/>
      <sz val="8"/>
      <color rgb="FF000099"/>
      <name val="Arial"/>
      <family val="2"/>
    </font>
    <font>
      <b/>
      <i/>
      <sz val="8"/>
      <name val="Arial"/>
      <family val="2"/>
    </font>
    <font>
      <b/>
      <sz val="11"/>
      <color theme="1"/>
      <name val="Calibri"/>
      <family val="2"/>
      <scheme val="minor"/>
    </font>
    <font>
      <sz val="8"/>
      <color indexed="8"/>
      <name val="Arial"/>
      <family val="2"/>
    </font>
    <font>
      <sz val="10"/>
      <color theme="1"/>
      <name val="Times New Roman"/>
      <family val="2"/>
    </font>
    <font>
      <sz val="12"/>
      <color theme="1"/>
      <name val="Times New Roman"/>
      <family val="2"/>
    </font>
    <font>
      <sz val="10"/>
      <color theme="0"/>
      <name val="Times New Roman"/>
      <family val="2"/>
    </font>
    <font>
      <sz val="11"/>
      <color theme="7" tint="0.59996337778862885"/>
      <name val="Calibri"/>
      <family val="2"/>
      <scheme val="minor"/>
    </font>
    <font>
      <sz val="11"/>
      <color theme="6" tint="0.59996337778862885"/>
      <name val="Calibri"/>
      <family val="2"/>
      <scheme val="minor"/>
    </font>
    <font>
      <sz val="11"/>
      <color theme="8" tint="0.59996337778862885"/>
      <name val="Calibri"/>
      <family val="2"/>
      <scheme val="minor"/>
    </font>
    <font>
      <sz val="10"/>
      <color rgb="FF9C0006"/>
      <name val="Times New Roman"/>
      <family val="2"/>
    </font>
    <font>
      <b/>
      <sz val="10"/>
      <color rgb="FFFA7D00"/>
      <name val="Times New Roman"/>
      <family val="2"/>
    </font>
    <font>
      <b/>
      <sz val="10"/>
      <color theme="0"/>
      <name val="Times New Roman"/>
      <family val="2"/>
    </font>
    <font>
      <sz val="11"/>
      <color theme="1"/>
      <name val="Arial"/>
      <family val="2"/>
    </font>
    <font>
      <sz val="12"/>
      <name val="Book Antiqua"/>
      <family val="1"/>
    </font>
    <font>
      <sz val="12"/>
      <color indexed="8"/>
      <name val="Times New Roman"/>
      <family val="2"/>
    </font>
    <font>
      <sz val="10"/>
      <name val="Tahoma"/>
      <family val="2"/>
    </font>
    <font>
      <sz val="10"/>
      <color theme="1"/>
      <name val="Arial"/>
      <family val="2"/>
    </font>
    <font>
      <i/>
      <sz val="10"/>
      <color rgb="FF7F7F7F"/>
      <name val="Times New Roman"/>
      <family val="2"/>
    </font>
    <font>
      <sz val="10"/>
      <color rgb="FF006100"/>
      <name val="Times New Roman"/>
      <family val="2"/>
    </font>
    <font>
      <b/>
      <sz val="15"/>
      <color theme="3"/>
      <name val="Times New Roman"/>
      <family val="2"/>
    </font>
    <font>
      <b/>
      <sz val="15"/>
      <color indexed="62"/>
      <name val="Calibri"/>
      <family val="2"/>
    </font>
    <font>
      <b/>
      <sz val="13"/>
      <color theme="3"/>
      <name val="Times New Roman"/>
      <family val="2"/>
    </font>
    <font>
      <b/>
      <sz val="13"/>
      <color indexed="62"/>
      <name val="Calibri"/>
      <family val="2"/>
    </font>
    <font>
      <b/>
      <sz val="11"/>
      <color theme="3"/>
      <name val="Times New Roman"/>
      <family val="2"/>
    </font>
    <font>
      <b/>
      <sz val="11"/>
      <color indexed="62"/>
      <name val="Calibri"/>
      <family val="2"/>
    </font>
    <font>
      <sz val="11"/>
      <color theme="0" tint="-0.14999847407452621"/>
      <name val="Calibri"/>
      <family val="2"/>
      <scheme val="minor"/>
    </font>
    <font>
      <u/>
      <sz val="10"/>
      <color indexed="12"/>
      <name val="Arial"/>
      <family val="2"/>
    </font>
    <font>
      <sz val="10"/>
      <color rgb="FF3F3F76"/>
      <name val="Times New Roman"/>
      <family val="2"/>
    </font>
    <font>
      <u/>
      <sz val="12.5"/>
      <color indexed="12"/>
      <name val="Arial"/>
      <family val="2"/>
    </font>
    <font>
      <sz val="10"/>
      <color rgb="FFFA7D00"/>
      <name val="Times New Roman"/>
      <family val="2"/>
    </font>
    <font>
      <sz val="10"/>
      <color rgb="FF9C6500"/>
      <name val="Times New Roman"/>
      <family val="2"/>
    </font>
    <font>
      <b/>
      <sz val="10"/>
      <color rgb="FF3F3F3F"/>
      <name val="Times New Roman"/>
      <family val="2"/>
    </font>
    <font>
      <sz val="12"/>
      <color theme="1"/>
      <name val="Arial"/>
      <family val="2"/>
    </font>
    <font>
      <b/>
      <sz val="18"/>
      <color indexed="62"/>
      <name val="Cambria"/>
      <family val="2"/>
    </font>
    <font>
      <b/>
      <sz val="10"/>
      <color theme="1"/>
      <name val="Times New Roman"/>
      <family val="2"/>
    </font>
    <font>
      <sz val="10"/>
      <color rgb="FFFF0000"/>
      <name val="Times New Roman"/>
      <family val="2"/>
    </font>
    <font>
      <b/>
      <sz val="10"/>
      <color rgb="FFFF0000"/>
      <name val="Arial"/>
      <family val="2"/>
    </font>
    <font>
      <b/>
      <sz val="10"/>
      <color theme="1"/>
      <name val="Arial"/>
      <family val="2"/>
    </font>
    <font>
      <sz val="11"/>
      <color rgb="FF0000CC"/>
      <name val="Calibri"/>
      <family val="2"/>
      <scheme val="minor"/>
    </font>
    <font>
      <b/>
      <sz val="8"/>
      <color rgb="FF990000"/>
      <name val="Arial"/>
      <family val="2"/>
    </font>
    <font>
      <b/>
      <sz val="8"/>
      <color theme="3"/>
      <name val="Arial"/>
      <family val="2"/>
    </font>
    <font>
      <b/>
      <i/>
      <sz val="8"/>
      <color rgb="FF990000"/>
      <name val="Arial"/>
      <family val="2"/>
    </font>
    <font>
      <b/>
      <i/>
      <sz val="9"/>
      <name val="Arial"/>
      <family val="2"/>
    </font>
    <font>
      <sz val="8"/>
      <color theme="1"/>
      <name val="Arial"/>
      <family val="2"/>
    </font>
    <font>
      <b/>
      <u/>
      <sz val="18"/>
      <name val="Calibri"/>
      <family val="2"/>
    </font>
    <font>
      <b/>
      <sz val="14"/>
      <name val="Calibri"/>
      <family val="2"/>
    </font>
    <font>
      <sz val="14"/>
      <name val="Calibri"/>
      <family val="2"/>
    </font>
    <font>
      <b/>
      <sz val="14"/>
      <color indexed="8"/>
      <name val="Calibri"/>
      <family val="2"/>
    </font>
    <font>
      <b/>
      <sz val="11"/>
      <color rgb="FF0000CC"/>
      <name val="Calibri"/>
      <family val="2"/>
    </font>
    <font>
      <b/>
      <i/>
      <sz val="11"/>
      <color indexed="12"/>
      <name val="Calibri"/>
      <family val="2"/>
    </font>
    <font>
      <b/>
      <i/>
      <sz val="11"/>
      <name val="Calibri"/>
      <family val="2"/>
    </font>
    <font>
      <b/>
      <i/>
      <sz val="11"/>
      <color rgb="FFFF0000"/>
      <name val="Calibri"/>
      <family val="2"/>
    </font>
    <font>
      <b/>
      <sz val="12"/>
      <color indexed="8"/>
      <name val="Calibri"/>
      <family val="2"/>
      <scheme val="minor"/>
    </font>
    <font>
      <b/>
      <sz val="12"/>
      <color rgb="FFFF0000"/>
      <name val="Calibri"/>
      <family val="2"/>
      <scheme val="minor"/>
    </font>
    <font>
      <b/>
      <i/>
      <sz val="12"/>
      <name val="Calibri"/>
      <family val="2"/>
      <scheme val="minor"/>
    </font>
    <font>
      <b/>
      <i/>
      <sz val="12"/>
      <color indexed="12"/>
      <name val="Calibri"/>
      <family val="2"/>
      <scheme val="minor"/>
    </font>
    <font>
      <sz val="14"/>
      <color indexed="8"/>
      <name val="Calibri"/>
      <family val="2"/>
      <scheme val="minor"/>
    </font>
    <font>
      <b/>
      <sz val="14"/>
      <color indexed="8"/>
      <name val="Calibri"/>
      <family val="2"/>
      <scheme val="minor"/>
    </font>
    <font>
      <sz val="9"/>
      <color indexed="8"/>
      <name val="Times New Roman"/>
      <family val="1"/>
    </font>
    <font>
      <b/>
      <sz val="14"/>
      <color indexed="81"/>
      <name val="Calibri"/>
      <family val="2"/>
      <scheme val="minor"/>
    </font>
    <font>
      <b/>
      <sz val="9"/>
      <color indexed="8"/>
      <name val="Times New Roman"/>
      <family val="1"/>
    </font>
    <font>
      <sz val="10"/>
      <color theme="1"/>
      <name val="Calibri"/>
      <family val="2"/>
      <scheme val="minor"/>
    </font>
    <font>
      <sz val="10"/>
      <name val="Calibri"/>
      <family val="2"/>
      <scheme val="minor"/>
    </font>
    <font>
      <sz val="12"/>
      <color rgb="FF0000FF"/>
      <name val="Calibri"/>
      <family val="2"/>
      <scheme val="minor"/>
    </font>
    <font>
      <b/>
      <sz val="12"/>
      <color theme="1"/>
      <name val="Calibri"/>
      <family val="2"/>
      <scheme val="minor"/>
    </font>
    <font>
      <b/>
      <sz val="12"/>
      <name val="Calibri"/>
      <family val="2"/>
      <scheme val="minor"/>
    </font>
    <font>
      <sz val="12"/>
      <name val="Calibri"/>
      <family val="2"/>
      <scheme val="minor"/>
    </font>
    <font>
      <b/>
      <sz val="12"/>
      <color rgb="FF0000FF"/>
      <name val="Calibri"/>
      <family val="2"/>
      <scheme val="minor"/>
    </font>
    <font>
      <b/>
      <sz val="12"/>
      <color rgb="FF0000CC"/>
      <name val="Calibri"/>
      <family val="2"/>
      <scheme val="minor"/>
    </font>
    <font>
      <sz val="12"/>
      <color rgb="FF0000CC"/>
      <name val="Calibri"/>
      <family val="2"/>
      <scheme val="minor"/>
    </font>
    <font>
      <b/>
      <sz val="16"/>
      <name val="Calibri"/>
      <family val="2"/>
    </font>
    <font>
      <b/>
      <sz val="16"/>
      <color indexed="8"/>
      <name val="Calibri"/>
      <family val="2"/>
    </font>
    <font>
      <b/>
      <sz val="11"/>
      <color theme="1"/>
      <name val="Calibri"/>
      <family val="2"/>
    </font>
    <font>
      <b/>
      <sz val="11"/>
      <color rgb="FFFF0000"/>
      <name val="Calibri"/>
      <family val="2"/>
    </font>
    <font>
      <b/>
      <sz val="12"/>
      <color rgb="FFFF0000"/>
      <name val="Calibri"/>
      <family val="2"/>
    </font>
    <font>
      <i/>
      <sz val="10"/>
      <name val="Arial"/>
      <family val="2"/>
    </font>
    <font>
      <i/>
      <sz val="10"/>
      <color rgb="FF0000CC"/>
      <name val="Arial"/>
      <family val="2"/>
    </font>
    <font>
      <b/>
      <u/>
      <sz val="11"/>
      <name val="Arial"/>
      <family val="2"/>
    </font>
    <font>
      <b/>
      <i/>
      <sz val="10"/>
      <color rgb="FF0000CC"/>
      <name val="Arial"/>
      <family val="2"/>
    </font>
    <font>
      <b/>
      <sz val="8"/>
      <color rgb="FF0000CC"/>
      <name val="Arial"/>
      <family val="2"/>
    </font>
    <font>
      <b/>
      <sz val="14"/>
      <color rgb="FFFF0000"/>
      <name val="Arial"/>
      <family val="2"/>
    </font>
    <font>
      <b/>
      <u/>
      <sz val="9"/>
      <color indexed="81"/>
      <name val="Tahoma"/>
      <family val="2"/>
    </font>
    <font>
      <b/>
      <sz val="14"/>
      <color theme="9" tint="-0.499984740745262"/>
      <name val="Calibri"/>
      <family val="2"/>
    </font>
    <font>
      <b/>
      <i/>
      <sz val="14"/>
      <color theme="9" tint="-0.499984740745262"/>
      <name val="Calibri"/>
      <family val="2"/>
    </font>
    <font>
      <b/>
      <i/>
      <sz val="14"/>
      <color indexed="8"/>
      <name val="Calibri"/>
      <family val="2"/>
    </font>
    <font>
      <b/>
      <u/>
      <sz val="10"/>
      <color indexed="81"/>
      <name val="Tahoma"/>
      <family val="2"/>
    </font>
    <font>
      <sz val="10"/>
      <color rgb="FFFF0000"/>
      <name val="Arial"/>
      <family val="2"/>
    </font>
    <font>
      <b/>
      <u/>
      <sz val="11"/>
      <color indexed="81"/>
      <name val="Tahoma"/>
      <family val="2"/>
    </font>
    <font>
      <b/>
      <i/>
      <sz val="11"/>
      <color indexed="81"/>
      <name val="Tahoma"/>
      <family val="2"/>
    </font>
    <font>
      <b/>
      <i/>
      <sz val="9"/>
      <color indexed="81"/>
      <name val="Tahoma"/>
      <family val="2"/>
    </font>
    <font>
      <b/>
      <sz val="10"/>
      <name val="Calibri"/>
      <family val="2"/>
    </font>
    <font>
      <b/>
      <i/>
      <sz val="10"/>
      <name val="Arial"/>
      <family val="2"/>
    </font>
    <font>
      <b/>
      <sz val="10"/>
      <color theme="9" tint="-0.499984740745262"/>
      <name val="Arial"/>
      <family val="2"/>
    </font>
    <font>
      <b/>
      <i/>
      <sz val="10"/>
      <color rgb="FFFF0000"/>
      <name val="Arial"/>
      <family val="2"/>
    </font>
    <font>
      <sz val="10"/>
      <color theme="5" tint="-0.249977111117893"/>
      <name val="Arial"/>
      <family val="2"/>
    </font>
    <font>
      <b/>
      <i/>
      <sz val="10"/>
      <color rgb="FF0000FF"/>
      <name val="Arial"/>
      <family val="2"/>
    </font>
    <font>
      <sz val="12"/>
      <color rgb="FFFF0000"/>
      <name val="Calibri"/>
      <family val="2"/>
    </font>
    <font>
      <b/>
      <sz val="10"/>
      <color theme="9" tint="-0.249977111117893"/>
      <name val="Arial"/>
      <family val="2"/>
    </font>
    <font>
      <sz val="10"/>
      <color rgb="FF0000FF"/>
      <name val="Arial"/>
      <family val="2"/>
    </font>
    <font>
      <sz val="12"/>
      <color rgb="FF0000FF"/>
      <name val="Calibri"/>
      <family val="2"/>
    </font>
    <font>
      <b/>
      <sz val="11"/>
      <color rgb="FF000000"/>
      <name val="Calibri"/>
      <family val="2"/>
    </font>
    <font>
      <sz val="11"/>
      <color rgb="FF000000"/>
      <name val="Calibri"/>
      <family val="2"/>
    </font>
    <font>
      <u/>
      <sz val="9"/>
      <color indexed="81"/>
      <name val="Tahoma"/>
      <family val="2"/>
    </font>
    <font>
      <b/>
      <u/>
      <sz val="16"/>
      <color theme="1"/>
      <name val="Calibri"/>
      <family val="2"/>
      <scheme val="minor"/>
    </font>
    <font>
      <b/>
      <sz val="12"/>
      <color theme="1"/>
      <name val="Calibri"/>
      <family val="2"/>
    </font>
    <font>
      <b/>
      <sz val="12"/>
      <color theme="9" tint="-0.499984740745262"/>
      <name val="Calibri"/>
      <family val="2"/>
      <scheme val="minor"/>
    </font>
    <font>
      <i/>
      <sz val="12"/>
      <name val="Calibri"/>
      <family val="2"/>
      <scheme val="minor"/>
    </font>
    <font>
      <i/>
      <sz val="12"/>
      <color theme="1"/>
      <name val="Calibri"/>
      <family val="2"/>
      <scheme val="minor"/>
    </font>
    <font>
      <i/>
      <sz val="12"/>
      <color rgb="FF0000CC"/>
      <name val="Calibri"/>
      <family val="2"/>
      <scheme val="minor"/>
    </font>
    <font>
      <i/>
      <sz val="12"/>
      <color rgb="FF0000FF"/>
      <name val="Calibri"/>
      <family val="2"/>
      <scheme val="minor"/>
    </font>
    <font>
      <sz val="12"/>
      <color rgb="FFFF0000"/>
      <name val="Calibri"/>
      <family val="2"/>
      <scheme val="minor"/>
    </font>
    <font>
      <sz val="12"/>
      <color rgb="FF000000"/>
      <name val="Calibri"/>
      <family val="2"/>
      <scheme val="minor"/>
    </font>
    <font>
      <sz val="10"/>
      <name val="Calibri"/>
      <family val="2"/>
    </font>
    <font>
      <sz val="9"/>
      <color rgb="FFFF0000"/>
      <name val="Arial"/>
      <family val="2"/>
    </font>
    <font>
      <b/>
      <sz val="14"/>
      <color rgb="FFFF0000"/>
      <name val="Calibri"/>
      <family val="2"/>
    </font>
    <font>
      <b/>
      <i/>
      <sz val="14"/>
      <color rgb="FFFF0000"/>
      <name val="Calibri"/>
      <family val="2"/>
    </font>
    <font>
      <sz val="9"/>
      <color indexed="81"/>
      <name val="Tahoma"/>
      <charset val="1"/>
    </font>
    <font>
      <b/>
      <sz val="9"/>
      <color indexed="81"/>
      <name val="Tahoma"/>
      <charset val="1"/>
    </font>
    <font>
      <b/>
      <sz val="10"/>
      <color rgb="FF0000FF"/>
      <name val="Arial"/>
      <family val="2"/>
    </font>
    <font>
      <b/>
      <i/>
      <sz val="14"/>
      <name val="Calibri"/>
      <family val="2"/>
    </font>
    <font>
      <b/>
      <sz val="11"/>
      <color rgb="FF0000FF"/>
      <name val="Arial"/>
      <family val="2"/>
    </font>
    <font>
      <b/>
      <sz val="12"/>
      <color indexed="8"/>
      <name val="Arial"/>
      <family val="2"/>
    </font>
    <font>
      <b/>
      <i/>
      <sz val="11"/>
      <color theme="9" tint="-0.499984740745262"/>
      <name val="Arial"/>
      <family val="2"/>
    </font>
    <font>
      <b/>
      <sz val="11"/>
      <color theme="9" tint="-0.499984740745262"/>
      <name val="Arial"/>
      <family val="2"/>
    </font>
    <font>
      <sz val="11"/>
      <color theme="9" tint="-0.499984740745262"/>
      <name val="Arial"/>
      <family val="2"/>
    </font>
    <font>
      <b/>
      <sz val="12"/>
      <name val="Arial"/>
      <family val="2"/>
    </font>
    <font>
      <sz val="11"/>
      <name val="Arial"/>
      <family val="2"/>
    </font>
    <font>
      <b/>
      <sz val="10"/>
      <color indexed="8"/>
      <name val="Arial"/>
      <family val="2"/>
    </font>
    <font>
      <b/>
      <i/>
      <sz val="12"/>
      <name val="Calibri"/>
      <family val="2"/>
    </font>
    <font>
      <b/>
      <u/>
      <sz val="16"/>
      <color rgb="FFFF0000"/>
      <name val="Calibri"/>
      <family val="2"/>
      <scheme val="minor"/>
    </font>
  </fonts>
  <fills count="9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26"/>
      </patternFill>
    </fill>
    <fill>
      <patternFill patternType="solid">
        <fgColor indexed="43"/>
      </patternFill>
    </fill>
    <fill>
      <patternFill patternType="solid">
        <fgColor indexed="55"/>
      </patternFill>
    </fill>
    <fill>
      <patternFill patternType="solid">
        <fgColor theme="0" tint="-0.14999847407452621"/>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theme="9" tint="0.59999389629810485"/>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C000"/>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theme="0" tint="-0.249977111117893"/>
        <bgColor indexed="64"/>
      </patternFill>
    </fill>
    <fill>
      <patternFill patternType="solid">
        <fgColor rgb="FFFFFF66"/>
        <bgColor indexed="64"/>
      </patternFill>
    </fill>
    <fill>
      <patternFill patternType="solid">
        <fgColor theme="2" tint="-0.249977111117893"/>
        <bgColor indexed="64"/>
      </patternFill>
    </fill>
    <fill>
      <patternFill patternType="solid">
        <fgColor rgb="FFFFFF99"/>
        <bgColor indexed="64"/>
      </patternFill>
    </fill>
    <fill>
      <patternFill patternType="solid">
        <fgColor indexed="41"/>
        <bgColor indexed="6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indexed="43"/>
        <bgColor indexed="64"/>
      </patternFill>
    </fill>
    <fill>
      <patternFill patternType="solid">
        <fgColor indexed="9"/>
      </patternFill>
    </fill>
    <fill>
      <patternFill patternType="solid">
        <fgColor rgb="FF96D7FF"/>
        <bgColor indexed="64"/>
      </patternFill>
    </fill>
    <fill>
      <patternFill patternType="solid">
        <fgColor rgb="FF0070C0"/>
        <bgColor indexed="64"/>
      </patternFill>
    </fill>
    <fill>
      <patternFill patternType="solid">
        <fgColor rgb="FF009CFF"/>
        <bgColor indexed="64"/>
      </patternFill>
    </fill>
    <fill>
      <patternFill patternType="solid">
        <fgColor indexed="53"/>
      </patternFill>
    </fill>
    <fill>
      <patternFill patternType="solid">
        <fgColor indexed="10"/>
      </patternFill>
    </fill>
    <fill>
      <patternFill patternType="solid">
        <fgColor indexed="57"/>
      </patternFill>
    </fill>
    <fill>
      <patternFill patternType="solid">
        <fgColor theme="6" tint="0.59996337778862885"/>
        <bgColor indexed="64"/>
      </patternFill>
    </fill>
    <fill>
      <patternFill patternType="solid">
        <fgColor indexed="54"/>
      </patternFill>
    </fill>
    <fill>
      <patternFill patternType="solid">
        <fgColor indexed="14"/>
      </patternFill>
    </fill>
    <fill>
      <patternFill patternType="solid">
        <fgColor indexed="62"/>
      </patternFill>
    </fill>
    <fill>
      <patternFill patternType="solid">
        <fgColor rgb="FFFFAB2F"/>
        <bgColor indexed="64"/>
      </patternFill>
    </fill>
    <fill>
      <patternFill patternType="solid">
        <fgColor theme="8" tint="0.79998168889431442"/>
        <bgColor indexed="64"/>
      </patternFill>
    </fill>
    <fill>
      <patternFill patternType="solid">
        <fgColor indexed="43"/>
        <bgColor indexed="26"/>
      </patternFill>
    </fill>
    <fill>
      <patternFill patternType="solid">
        <fgColor rgb="FF89FF89"/>
        <bgColor indexed="64"/>
      </patternFill>
    </fill>
    <fill>
      <patternFill patternType="solid">
        <fgColor theme="9" tint="0.39997558519241921"/>
        <bgColor indexed="64"/>
      </patternFill>
    </fill>
    <fill>
      <patternFill patternType="solid">
        <fgColor theme="8" tint="0.59999389629810485"/>
        <bgColor indexed="26"/>
      </patternFill>
    </fill>
    <fill>
      <patternFill patternType="solid">
        <fgColor theme="9" tint="0.39997558519241921"/>
        <bgColor indexed="26"/>
      </patternFill>
    </fill>
    <fill>
      <patternFill patternType="solid">
        <fgColor rgb="FFFFFFCC"/>
        <bgColor indexed="64"/>
      </patternFill>
    </fill>
    <fill>
      <patternFill patternType="solid">
        <fgColor theme="6" tint="0.79998168889431442"/>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2" tint="-9.9978637043366805E-2"/>
        <bgColor indexed="64"/>
      </patternFill>
    </fill>
    <fill>
      <patternFill patternType="solid">
        <fgColor rgb="FFFF6699"/>
        <bgColor indexed="64"/>
      </patternFill>
    </fill>
    <fill>
      <patternFill patternType="solid">
        <fgColor rgb="FF00B0F0"/>
        <bgColor indexed="64"/>
      </patternFill>
    </fill>
    <fill>
      <patternFill patternType="solid">
        <fgColor rgb="FFC9FFC9"/>
        <bgColor indexed="64"/>
      </patternFill>
    </fill>
    <fill>
      <patternFill patternType="solid">
        <fgColor theme="9"/>
        <bgColor indexed="64"/>
      </patternFill>
    </fill>
    <fill>
      <patternFill patternType="solid">
        <fgColor rgb="FF66CCFF"/>
        <bgColor indexed="64"/>
      </patternFill>
    </fill>
    <fill>
      <patternFill patternType="solid">
        <fgColor rgb="FFFF0000"/>
        <bgColor indexed="64"/>
      </patternFill>
    </fill>
  </fills>
  <borders count="62">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3"/>
      </left>
      <right style="double">
        <color indexed="63"/>
      </right>
      <top style="double">
        <color indexed="63"/>
      </top>
      <bottom style="double">
        <color indexed="63"/>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8"/>
      </left>
      <right style="thin">
        <color indexed="8"/>
      </right>
      <top style="thin">
        <color indexed="8"/>
      </top>
      <bottom style="thin">
        <color indexed="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auto="1"/>
      </top>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top style="thin">
        <color theme="4"/>
      </top>
      <bottom style="double">
        <color theme="4"/>
      </bottom>
      <diagonal/>
    </border>
    <border>
      <left/>
      <right/>
      <top style="thin">
        <color indexed="62"/>
      </top>
      <bottom style="double">
        <color indexed="62"/>
      </bottom>
      <diagonal/>
    </border>
    <border>
      <left/>
      <right/>
      <top/>
      <bottom style="thick">
        <color indexed="49"/>
      </bottom>
      <diagonal/>
    </border>
    <border>
      <left/>
      <right/>
      <top/>
      <bottom style="medium">
        <color indexed="49"/>
      </bottom>
      <diagonal/>
    </border>
    <border>
      <left/>
      <right/>
      <top/>
      <bottom style="medium">
        <color indexed="30"/>
      </bottom>
      <diagonal/>
    </border>
    <border>
      <left/>
      <right/>
      <top style="thin">
        <color indexed="49"/>
      </top>
      <bottom style="double">
        <color indexed="49"/>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8"/>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45611">
    <xf numFmtId="0" fontId="0" fillId="0" borderId="0"/>
    <xf numFmtId="169" fontId="13" fillId="0" borderId="0" applyFont="0" applyFill="0" applyBorder="0" applyAlignment="0" applyProtection="0"/>
    <xf numFmtId="169" fontId="11" fillId="0" borderId="0" applyFont="0" applyFill="0" applyBorder="0" applyAlignment="0" applyProtection="0"/>
    <xf numFmtId="43" fontId="18" fillId="0" borderId="0" applyFont="0" applyFill="0" applyBorder="0" applyAlignment="0" applyProtection="0"/>
    <xf numFmtId="169" fontId="49" fillId="0" borderId="0" applyFont="0" applyFill="0" applyBorder="0" applyAlignment="0" applyProtection="0"/>
    <xf numFmtId="43" fontId="49" fillId="0" borderId="0" applyFont="0" applyFill="0" applyBorder="0" applyAlignment="0" applyProtection="0"/>
    <xf numFmtId="168" fontId="11" fillId="0" borderId="0" applyFont="0" applyFill="0" applyBorder="0" applyAlignment="0" applyProtection="0"/>
    <xf numFmtId="0" fontId="34" fillId="3" borderId="0" applyNumberFormat="0" applyBorder="0" applyAlignment="0" applyProtection="0"/>
    <xf numFmtId="169" fontId="11" fillId="0" borderId="0" applyFont="0" applyFill="0" applyBorder="0" applyAlignment="0" applyProtection="0"/>
    <xf numFmtId="167" fontId="11" fillId="0" borderId="0" applyFont="0" applyFill="0" applyBorder="0" applyAlignment="0" applyProtection="0"/>
    <xf numFmtId="169" fontId="11" fillId="0" borderId="0" applyFont="0" applyFill="0" applyBorder="0" applyAlignment="0" applyProtection="0"/>
    <xf numFmtId="0" fontId="11" fillId="0" borderId="0" applyFont="0" applyFill="0" applyBorder="0" applyAlignment="0" applyProtection="0"/>
    <xf numFmtId="169" fontId="11" fillId="0" borderId="0" applyFont="0" applyFill="0" applyBorder="0" applyAlignment="0" applyProtection="0"/>
    <xf numFmtId="164" fontId="11" fillId="0" borderId="0" applyFont="0" applyFill="0" applyBorder="0" applyAlignment="0" applyProtection="0"/>
    <xf numFmtId="169" fontId="27" fillId="0" borderId="0" applyFont="0" applyFill="0" applyBorder="0" applyAlignment="0" applyProtection="0"/>
    <xf numFmtId="168" fontId="11" fillId="0" borderId="0" applyFont="0" applyFill="0" applyBorder="0" applyAlignment="0" applyProtection="0"/>
    <xf numFmtId="0" fontId="35" fillId="18" borderId="0" applyNumberFormat="0" applyBorder="0" applyAlignment="0" applyProtection="0"/>
    <xf numFmtId="0" fontId="18" fillId="0" borderId="0"/>
    <xf numFmtId="0" fontId="11" fillId="0" borderId="0"/>
    <xf numFmtId="0" fontId="11" fillId="0" borderId="0"/>
    <xf numFmtId="0" fontId="49" fillId="0" borderId="0"/>
    <xf numFmtId="0" fontId="11" fillId="0" borderId="0"/>
    <xf numFmtId="0" fontId="13" fillId="0" borderId="0"/>
    <xf numFmtId="0" fontId="11" fillId="0" borderId="0"/>
    <xf numFmtId="0" fontId="49" fillId="0" borderId="0"/>
    <xf numFmtId="0" fontId="49" fillId="0" borderId="0"/>
    <xf numFmtId="0" fontId="49" fillId="0" borderId="0"/>
    <xf numFmtId="0" fontId="14" fillId="0" borderId="0"/>
    <xf numFmtId="0" fontId="49" fillId="0" borderId="0"/>
    <xf numFmtId="0" fontId="18" fillId="0" borderId="0"/>
    <xf numFmtId="9" fontId="11" fillId="0" borderId="0" applyFont="0" applyFill="0" applyBorder="0" applyAlignment="0" applyProtection="0"/>
    <xf numFmtId="9" fontId="49"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36" fillId="4" borderId="0" applyNumberFormat="0" applyBorder="0" applyAlignment="0" applyProtection="0"/>
    <xf numFmtId="0" fontId="37" fillId="16" borderId="4" applyNumberFormat="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40" fillId="0" borderId="5" applyNumberFormat="0" applyFill="0" applyAlignment="0" applyProtection="0"/>
    <xf numFmtId="0" fontId="41" fillId="0" borderId="6" applyNumberFormat="0" applyFill="0" applyAlignment="0" applyProtection="0"/>
    <xf numFmtId="0" fontId="42" fillId="0" borderId="7" applyNumberFormat="0" applyFill="0" applyAlignment="0" applyProtection="0"/>
    <xf numFmtId="0" fontId="42" fillId="0" borderId="0" applyNumberFormat="0" applyFill="0" applyBorder="0" applyAlignment="0" applyProtection="0"/>
    <xf numFmtId="0" fontId="43" fillId="19" borderId="8" applyNumberFormat="0" applyAlignment="0" applyProtection="0"/>
    <xf numFmtId="0" fontId="52" fillId="0" borderId="0" applyNumberFormat="0" applyFill="0" applyBorder="0" applyAlignment="0" applyProtection="0"/>
    <xf numFmtId="0" fontId="53" fillId="0" borderId="24" applyNumberFormat="0" applyFill="0" applyAlignment="0" applyProtection="0"/>
    <xf numFmtId="0" fontId="54" fillId="0" borderId="25" applyNumberFormat="0" applyFill="0" applyAlignment="0" applyProtection="0"/>
    <xf numFmtId="0" fontId="55" fillId="0" borderId="26" applyNumberFormat="0" applyFill="0" applyAlignment="0" applyProtection="0"/>
    <xf numFmtId="0" fontId="55" fillId="0" borderId="0" applyNumberFormat="0" applyFill="0" applyBorder="0" applyAlignment="0" applyProtection="0"/>
    <xf numFmtId="0" fontId="56" fillId="26" borderId="0" applyNumberFormat="0" applyBorder="0" applyAlignment="0" applyProtection="0"/>
    <xf numFmtId="0" fontId="57" fillId="27" borderId="0" applyNumberFormat="0" applyBorder="0" applyAlignment="0" applyProtection="0"/>
    <xf numFmtId="0" fontId="58" fillId="28" borderId="0" applyNumberFormat="0" applyBorder="0" applyAlignment="0" applyProtection="0"/>
    <xf numFmtId="0" fontId="59" fillId="29" borderId="27" applyNumberFormat="0" applyAlignment="0" applyProtection="0"/>
    <xf numFmtId="0" fontId="60" fillId="30" borderId="28" applyNumberFormat="0" applyAlignment="0" applyProtection="0"/>
    <xf numFmtId="0" fontId="61" fillId="30" borderId="27" applyNumberFormat="0" applyAlignment="0" applyProtection="0"/>
    <xf numFmtId="0" fontId="62" fillId="0" borderId="29" applyNumberFormat="0" applyFill="0" applyAlignment="0" applyProtection="0"/>
    <xf numFmtId="0" fontId="63" fillId="31" borderId="30" applyNumberFormat="0" applyAlignment="0" applyProtection="0"/>
    <xf numFmtId="0" fontId="64" fillId="0" borderId="0" applyNumberFormat="0" applyFill="0" applyBorder="0" applyAlignment="0" applyProtection="0"/>
    <xf numFmtId="0" fontId="65" fillId="32" borderId="31" applyNumberFormat="0" applyFont="0" applyAlignment="0" applyProtection="0"/>
    <xf numFmtId="0" fontId="66" fillId="0" borderId="0" applyNumberFormat="0" applyFill="0" applyBorder="0" applyAlignment="0" applyProtection="0"/>
    <xf numFmtId="0" fontId="49" fillId="33" borderId="0" applyNumberFormat="0" applyBorder="0" applyAlignment="0" applyProtection="0"/>
    <xf numFmtId="0" fontId="49" fillId="34" borderId="0" applyNumberFormat="0" applyBorder="0" applyAlignment="0" applyProtection="0"/>
    <xf numFmtId="0" fontId="48" fillId="35" borderId="0" applyNumberFormat="0" applyBorder="0" applyAlignment="0" applyProtection="0"/>
    <xf numFmtId="0" fontId="49" fillId="36" borderId="0" applyNumberFormat="0" applyBorder="0" applyAlignment="0" applyProtection="0"/>
    <xf numFmtId="0" fontId="49" fillId="37" borderId="0" applyNumberFormat="0" applyBorder="0" applyAlignment="0" applyProtection="0"/>
    <xf numFmtId="0" fontId="48" fillId="38" borderId="0" applyNumberFormat="0" applyBorder="0" applyAlignment="0" applyProtection="0"/>
    <xf numFmtId="0" fontId="49" fillId="39" borderId="0" applyNumberFormat="0" applyBorder="0" applyAlignment="0" applyProtection="0"/>
    <xf numFmtId="0" fontId="49" fillId="40" borderId="0" applyNumberFormat="0" applyBorder="0" applyAlignment="0" applyProtection="0"/>
    <xf numFmtId="0" fontId="48" fillId="41" borderId="0" applyNumberFormat="0" applyBorder="0" applyAlignment="0" applyProtection="0"/>
    <xf numFmtId="0" fontId="49" fillId="42" borderId="0" applyNumberFormat="0" applyBorder="0" applyAlignment="0" applyProtection="0"/>
    <xf numFmtId="0" fontId="49" fillId="43" borderId="0" applyNumberFormat="0" applyBorder="0" applyAlignment="0" applyProtection="0"/>
    <xf numFmtId="0" fontId="48" fillId="44" borderId="0" applyNumberFormat="0" applyBorder="0" applyAlignment="0" applyProtection="0"/>
    <xf numFmtId="0" fontId="49" fillId="45" borderId="0" applyNumberFormat="0" applyBorder="0" applyAlignment="0" applyProtection="0"/>
    <xf numFmtId="0" fontId="49" fillId="46" borderId="0" applyNumberFormat="0" applyBorder="0" applyAlignment="0" applyProtection="0"/>
    <xf numFmtId="0" fontId="48" fillId="47" borderId="0" applyNumberFormat="0" applyBorder="0" applyAlignment="0" applyProtection="0"/>
    <xf numFmtId="0" fontId="49" fillId="48" borderId="0" applyNumberFormat="0" applyBorder="0" applyAlignment="0" applyProtection="0"/>
    <xf numFmtId="0" fontId="49" fillId="49" borderId="0" applyNumberFormat="0" applyBorder="0" applyAlignment="0" applyProtection="0"/>
    <xf numFmtId="0" fontId="48" fillId="50" borderId="0" applyNumberFormat="0" applyBorder="0" applyAlignment="0" applyProtection="0"/>
    <xf numFmtId="0" fontId="10" fillId="0" borderId="0"/>
    <xf numFmtId="43" fontId="10" fillId="0" borderId="0" applyFont="0" applyFill="0" applyBorder="0" applyAlignment="0" applyProtection="0"/>
    <xf numFmtId="43" fontId="9" fillId="0" borderId="0" applyFont="0" applyFill="0" applyBorder="0" applyAlignment="0" applyProtection="0"/>
    <xf numFmtId="0" fontId="9" fillId="0" borderId="0"/>
    <xf numFmtId="9" fontId="9" fillId="0" borderId="0" applyFont="0" applyFill="0" applyBorder="0" applyAlignment="0" applyProtection="0"/>
    <xf numFmtId="0" fontId="8" fillId="0" borderId="0"/>
    <xf numFmtId="43" fontId="8" fillId="0" borderId="0" applyFont="0" applyFill="0" applyBorder="0" applyAlignment="0" applyProtection="0"/>
    <xf numFmtId="9" fontId="8" fillId="0" borderId="0" applyFont="0" applyFill="0" applyBorder="0" applyAlignment="0" applyProtection="0"/>
    <xf numFmtId="0" fontId="8" fillId="0" borderId="0"/>
    <xf numFmtId="175" fontId="11" fillId="0" borderId="0"/>
    <xf numFmtId="1" fontId="76" fillId="65" borderId="0">
      <alignment horizontal="center" vertical="center"/>
      <protection locked="0"/>
    </xf>
    <xf numFmtId="176" fontId="69" fillId="0" borderId="32">
      <alignment horizontal="center" vertical="center"/>
    </xf>
    <xf numFmtId="165" fontId="69" fillId="0" borderId="32">
      <alignment horizontal="center" vertical="center"/>
    </xf>
    <xf numFmtId="176" fontId="69" fillId="0" borderId="32">
      <alignment horizontal="center" vertical="center"/>
    </xf>
    <xf numFmtId="49" fontId="74" fillId="0" borderId="0">
      <alignment horizontal="left"/>
    </xf>
    <xf numFmtId="49" fontId="74" fillId="0" borderId="0">
      <alignment horizontal="left"/>
    </xf>
    <xf numFmtId="49" fontId="74" fillId="0" borderId="0">
      <alignment horizontal="left"/>
    </xf>
    <xf numFmtId="0" fontId="76" fillId="0" borderId="0">
      <protection locked="0"/>
    </xf>
    <xf numFmtId="0" fontId="76" fillId="0" borderId="0">
      <protection locked="0"/>
    </xf>
    <xf numFmtId="0" fontId="76" fillId="0" borderId="0">
      <protection locked="0"/>
    </xf>
    <xf numFmtId="0" fontId="76" fillId="0" borderId="0">
      <protection locked="0"/>
    </xf>
    <xf numFmtId="0" fontId="70" fillId="0" borderId="0">
      <alignment horizontal="center" vertical="center"/>
    </xf>
    <xf numFmtId="0" fontId="70" fillId="0" borderId="0">
      <alignment horizontal="center" vertical="center"/>
    </xf>
    <xf numFmtId="0" fontId="70" fillId="0" borderId="0">
      <alignment horizontal="center" vertical="center"/>
    </xf>
    <xf numFmtId="0" fontId="10" fillId="2" borderId="0" applyNumberFormat="0" applyBorder="0" applyAlignment="0" applyProtection="0"/>
    <xf numFmtId="0" fontId="10" fillId="2"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10" fillId="66"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10" fillId="7"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10" fillId="17"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10" fillId="66"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10" fillId="6"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10" fillId="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7" fillId="67"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7" fillId="46" borderId="0" applyNumberFormat="0" applyBorder="0" applyAlignment="0"/>
    <xf numFmtId="0" fontId="10" fillId="8" borderId="0" applyNumberFormat="0" applyBorder="0" applyAlignment="0" applyProtection="0"/>
    <xf numFmtId="0" fontId="7" fillId="46" borderId="0" applyNumberFormat="0" applyBorder="0" applyAlignment="0"/>
    <xf numFmtId="0" fontId="10" fillId="11" borderId="0" applyNumberFormat="0" applyBorder="0" applyAlignment="0" applyProtection="0"/>
    <xf numFmtId="0" fontId="10" fillId="11"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10" fillId="16"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6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6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10" fillId="9"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8"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10" fillId="18"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8"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10" fillId="16"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8"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10" fillId="8"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10" fillId="7"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5" borderId="0" applyNumberFormat="0" applyBorder="0" applyAlignment="0" applyProtection="0"/>
    <xf numFmtId="0" fontId="10" fillId="8" borderId="0" applyNumberFormat="0" applyBorder="0" applyAlignment="0" applyProtection="0"/>
    <xf numFmtId="0" fontId="10" fillId="11" borderId="0" applyNumberFormat="0" applyBorder="0" applyAlignment="0" applyProtection="0"/>
    <xf numFmtId="0" fontId="48" fillId="35" borderId="34" applyNumberFormat="0" applyAlignment="0" applyProtection="0"/>
    <xf numFmtId="0" fontId="30" fillId="12" borderId="0" applyNumberFormat="0" applyBorder="0" applyAlignment="0" applyProtection="0"/>
    <xf numFmtId="0" fontId="48" fillId="35" borderId="34" applyNumberFormat="0" applyAlignment="0" applyProtection="0"/>
    <xf numFmtId="0" fontId="30" fillId="9" borderId="0" applyNumberFormat="0" applyBorder="0" applyAlignment="0" applyProtection="0"/>
    <xf numFmtId="0" fontId="30" fillId="9"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4" borderId="0" applyNumberFormat="0" applyBorder="0" applyAlignment="0" applyProtection="0"/>
    <xf numFmtId="0" fontId="48" fillId="35" borderId="34" applyNumberFormat="0" applyAlignment="0" applyProtection="0"/>
    <xf numFmtId="0" fontId="79" fillId="35" borderId="0" applyNumberFormat="0" applyBorder="0" applyAlignment="0" applyProtection="0"/>
    <xf numFmtId="0" fontId="48" fillId="35" borderId="34" applyNumberFormat="0" applyAlignment="0" applyProtection="0"/>
    <xf numFmtId="0" fontId="48" fillId="35" borderId="0" applyNumberFormat="0" applyBorder="0" applyAlignment="0" applyProtection="0"/>
    <xf numFmtId="0" fontId="48" fillId="35" borderId="0" applyNumberFormat="0" applyBorder="0" applyAlignment="0" applyProtection="0"/>
    <xf numFmtId="0" fontId="30" fillId="9" borderId="0" applyNumberFormat="0" applyBorder="0" applyAlignment="0" applyProtection="0"/>
    <xf numFmtId="0" fontId="79"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30" fillId="18" borderId="0" applyNumberFormat="0" applyBorder="0" applyAlignment="0" applyProtection="0"/>
    <xf numFmtId="0" fontId="79"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30" fillId="16" borderId="0" applyNumberFormat="0" applyBorder="0" applyAlignment="0" applyProtection="0"/>
    <xf numFmtId="0" fontId="79"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30" fillId="14" borderId="0" applyNumberFormat="0" applyBorder="0" applyAlignment="0" applyProtection="0"/>
    <xf numFmtId="0" fontId="79"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30" fillId="7" borderId="0" applyNumberFormat="0" applyBorder="0" applyAlignment="0" applyProtection="0"/>
    <xf numFmtId="0" fontId="79"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30" fillId="12" borderId="0" applyNumberFormat="0" applyBorder="0" applyAlignment="0" applyProtection="0"/>
    <xf numFmtId="0" fontId="30" fillId="9" borderId="0" applyNumberFormat="0" applyBorder="0" applyAlignment="0" applyProtection="0"/>
    <xf numFmtId="0" fontId="30" fillId="10"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5" borderId="0" applyNumberFormat="0" applyBorder="0" applyAlignment="0" applyProtection="0"/>
    <xf numFmtId="0" fontId="80" fillId="43" borderId="0" applyNumberFormat="0" applyBorder="0" applyAlignment="0"/>
    <xf numFmtId="0" fontId="48" fillId="68" borderId="34" applyNumberFormat="0" applyAlignment="0">
      <alignment horizontal="left" wrapText="1"/>
    </xf>
    <xf numFmtId="0" fontId="48" fillId="68" borderId="34" applyNumberFormat="0" applyAlignment="0">
      <alignment horizontal="left" wrapText="1"/>
    </xf>
    <xf numFmtId="0" fontId="79" fillId="59" borderId="0" applyNumberFormat="0" applyBorder="0" applyAlignment="0" applyProtection="0"/>
    <xf numFmtId="0" fontId="48" fillId="68" borderId="34" applyNumberFormat="0" applyAlignment="0">
      <alignment horizontal="left" wrapText="1"/>
    </xf>
    <xf numFmtId="0" fontId="48" fillId="59" borderId="0" applyNumberFormat="0" applyBorder="0" applyAlignment="0" applyProtection="0"/>
    <xf numFmtId="0" fontId="30" fillId="14" borderId="0" applyNumberFormat="0" applyBorder="0" applyAlignment="0" applyProtection="0"/>
    <xf numFmtId="0" fontId="48" fillId="59" borderId="0" applyNumberFormat="0" applyBorder="0" applyAlignment="0" applyProtection="0"/>
    <xf numFmtId="0" fontId="30" fillId="14" borderId="0" applyNumberFormat="0" applyBorder="0" applyAlignment="0" applyProtection="0"/>
    <xf numFmtId="0" fontId="48" fillId="69" borderId="0" applyNumberFormat="0" applyBorder="0" applyAlignment="0" applyProtection="0"/>
    <xf numFmtId="0" fontId="48" fillId="69" borderId="0" applyNumberFormat="0" applyBorder="0" applyAlignment="0" applyProtection="0"/>
    <xf numFmtId="0" fontId="79" fillId="60" borderId="0" applyNumberFormat="0" applyBorder="0" applyAlignment="0" applyProtection="0"/>
    <xf numFmtId="0" fontId="48" fillId="69" borderId="0" applyNumberFormat="0" applyBorder="0" applyAlignment="0" applyProtection="0"/>
    <xf numFmtId="0" fontId="48" fillId="60" borderId="0" applyNumberFormat="0" applyBorder="0" applyAlignment="0" applyProtection="0"/>
    <xf numFmtId="0" fontId="30" fillId="70" borderId="0" applyNumberFormat="0" applyBorder="0" applyAlignment="0" applyProtection="0"/>
    <xf numFmtId="0" fontId="48" fillId="60" borderId="0" applyNumberFormat="0" applyBorder="0" applyAlignment="0" applyProtection="0"/>
    <xf numFmtId="0" fontId="30" fillId="71" borderId="0" applyNumberFormat="0" applyBorder="0" applyAlignment="0" applyProtection="0"/>
    <xf numFmtId="0" fontId="30" fillId="72" borderId="0" applyNumberFormat="0" applyBorder="0" applyAlignment="0" applyProtection="0"/>
    <xf numFmtId="0" fontId="79" fillId="61" borderId="0" applyNumberFormat="0" applyBorder="0" applyAlignment="0" applyProtection="0"/>
    <xf numFmtId="0" fontId="30" fillId="72" borderId="0" applyNumberFormat="0" applyBorder="0" applyAlignment="0" applyProtection="0"/>
    <xf numFmtId="0" fontId="48" fillId="61" borderId="0" applyNumberFormat="0" applyBorder="0" applyAlignment="0" applyProtection="0"/>
    <xf numFmtId="0" fontId="48" fillId="61" borderId="0" applyNumberFormat="0" applyBorder="0" applyAlignment="0" applyProtection="0"/>
    <xf numFmtId="171" fontId="81" fillId="73" borderId="0" applyNumberFormat="0" applyBorder="0" applyAlignment="0"/>
    <xf numFmtId="0" fontId="30" fillId="74" borderId="0" applyNumberFormat="0" applyBorder="0" applyAlignment="0" applyProtection="0"/>
    <xf numFmtId="0" fontId="79" fillId="62" borderId="0" applyNumberFormat="0" applyBorder="0" applyAlignment="0" applyProtection="0"/>
    <xf numFmtId="0" fontId="30" fillId="74" borderId="0" applyNumberFormat="0" applyBorder="0" applyAlignment="0" applyProtection="0"/>
    <xf numFmtId="0" fontId="48" fillId="62" borderId="0" applyNumberFormat="0" applyBorder="0" applyAlignment="0" applyProtection="0"/>
    <xf numFmtId="0" fontId="48" fillId="62" borderId="0" applyNumberFormat="0" applyBorder="0" applyAlignment="0" applyProtection="0"/>
    <xf numFmtId="0" fontId="30" fillId="14" borderId="0" applyNumberFormat="0" applyBorder="0" applyAlignment="0" applyProtection="0"/>
    <xf numFmtId="0" fontId="79" fillId="63" borderId="0" applyNumberFormat="0" applyBorder="0" applyAlignment="0" applyProtection="0"/>
    <xf numFmtId="0" fontId="30" fillId="14" borderId="0" applyNumberFormat="0" applyBorder="0" applyAlignment="0" applyProtection="0"/>
    <xf numFmtId="0" fontId="48" fillId="63" borderId="0" applyNumberFormat="0" applyBorder="0" applyAlignment="0" applyProtection="0"/>
    <xf numFmtId="0" fontId="48" fillId="63" borderId="0" applyNumberFormat="0" applyBorder="0" applyAlignment="0" applyProtection="0"/>
    <xf numFmtId="0" fontId="82" fillId="46" borderId="0" applyNumberFormat="0" applyBorder="0" applyAlignment="0"/>
    <xf numFmtId="0" fontId="30" fillId="75" borderId="0" applyNumberFormat="0" applyBorder="0" applyAlignment="0" applyProtection="0"/>
    <xf numFmtId="0" fontId="79" fillId="64" borderId="0" applyNumberFormat="0" applyBorder="0" applyAlignment="0" applyProtection="0"/>
    <xf numFmtId="0" fontId="30" fillId="70" borderId="0" applyNumberFormat="0" applyBorder="0" applyAlignment="0" applyProtection="0"/>
    <xf numFmtId="0" fontId="48" fillId="64" borderId="0" applyNumberFormat="0" applyBorder="0" applyAlignment="0" applyProtection="0"/>
    <xf numFmtId="0" fontId="48" fillId="64" borderId="0" applyNumberFormat="0" applyBorder="0" applyAlignment="0" applyProtection="0"/>
    <xf numFmtId="0" fontId="30" fillId="76" borderId="0" applyNumberFormat="0" applyBorder="0" applyAlignment="0" applyProtection="0"/>
    <xf numFmtId="0" fontId="30" fillId="71" borderId="0" applyNumberFormat="0" applyBorder="0" applyAlignment="0" applyProtection="0"/>
    <xf numFmtId="0" fontId="30" fillId="72"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70" borderId="0" applyNumberFormat="0" applyBorder="0" applyAlignment="0" applyProtection="0"/>
    <xf numFmtId="0" fontId="37" fillId="16" borderId="4" applyNumberFormat="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48" fillId="23" borderId="0"/>
    <xf numFmtId="0" fontId="34" fillId="3" borderId="0" applyNumberFormat="0" applyBorder="0" applyAlignment="0" applyProtection="0"/>
    <xf numFmtId="0" fontId="83"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31" fillId="16" borderId="1" applyNumberFormat="0" applyAlignment="0" applyProtection="0"/>
    <xf numFmtId="0" fontId="31" fillId="16" borderId="1" applyNumberFormat="0" applyAlignment="0" applyProtection="0"/>
    <xf numFmtId="0" fontId="31" fillId="16" borderId="1" applyNumberFormat="0" applyAlignment="0" applyProtection="0"/>
    <xf numFmtId="0" fontId="31" fillId="66" borderId="1" applyNumberFormat="0" applyAlignment="0" applyProtection="0"/>
    <xf numFmtId="0" fontId="84" fillId="30" borderId="27" applyNumberFormat="0" applyAlignment="0" applyProtection="0"/>
    <xf numFmtId="0" fontId="61" fillId="30" borderId="27" applyNumberFormat="0" applyAlignment="0" applyProtection="0"/>
    <xf numFmtId="0" fontId="61" fillId="30" borderId="27" applyNumberFormat="0" applyAlignment="0" applyProtection="0"/>
    <xf numFmtId="0" fontId="32" fillId="0" borderId="2" applyNumberFormat="0" applyFill="0" applyAlignment="0" applyProtection="0"/>
    <xf numFmtId="0" fontId="32" fillId="0" borderId="2" applyNumberFormat="0" applyFill="0" applyAlignment="0" applyProtection="0"/>
    <xf numFmtId="0" fontId="43" fillId="19" borderId="8" applyNumberFormat="0" applyAlignment="0" applyProtection="0"/>
    <xf numFmtId="0" fontId="85" fillId="31" borderId="30" applyNumberFormat="0" applyAlignment="0" applyProtection="0"/>
    <xf numFmtId="0" fontId="63" fillId="31" borderId="30" applyNumberFormat="0" applyAlignment="0" applyProtection="0"/>
    <xf numFmtId="0" fontId="63" fillId="31" borderId="30" applyNumberFormat="0" applyAlignment="0" applyProtection="0"/>
    <xf numFmtId="41" fontId="7" fillId="0" borderId="34" applyFill="0" applyProtection="0">
      <alignment shrinkToFit="1"/>
    </xf>
    <xf numFmtId="41" fontId="7" fillId="0" borderId="34" applyFill="0" applyProtection="0">
      <alignment shrinkToFit="1"/>
    </xf>
    <xf numFmtId="177" fontId="7" fillId="0" borderId="34"/>
    <xf numFmtId="177" fontId="7" fillId="0" borderId="34"/>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86" fillId="0" borderId="0" applyFont="0" applyFill="0" applyBorder="0" applyAlignment="0" applyProtection="0"/>
    <xf numFmtId="167" fontId="87" fillId="0" borderId="0" applyFont="0" applyFill="0" applyBorder="0" applyAlignment="0" applyProtection="0"/>
    <xf numFmtId="43" fontId="86" fillId="0" borderId="0" applyFont="0" applyFill="0" applyBorder="0" applyAlignment="0" applyProtection="0"/>
    <xf numFmtId="43" fontId="7" fillId="0" borderId="34" applyFill="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7" fillId="0" borderId="34" applyFill="0"/>
    <xf numFmtId="167" fontId="7" fillId="0" borderId="0" applyFont="0" applyFill="0" applyBorder="0" applyAlignment="0" applyProtection="0"/>
    <xf numFmtId="167" fontId="7" fillId="0" borderId="0" applyFont="0" applyFill="0" applyBorder="0" applyAlignment="0" applyProtection="0"/>
    <xf numFmtId="43" fontId="7" fillId="0" borderId="34" applyFill="0"/>
    <xf numFmtId="167" fontId="7" fillId="0" borderId="0" applyFont="0" applyFill="0" applyBorder="0" applyAlignment="0" applyProtection="0"/>
    <xf numFmtId="43" fontId="86" fillId="0" borderId="0" applyFont="0" applyFill="0" applyBorder="0" applyAlignment="0" applyProtection="0"/>
    <xf numFmtId="167" fontId="7" fillId="0" borderId="0" applyFont="0" applyFill="0" applyBorder="0" applyAlignment="0" applyProtection="0"/>
    <xf numFmtId="43" fontId="88"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11" fillId="0" borderId="0" applyFont="0" applyFill="0" applyBorder="0" applyAlignment="0" applyProtection="0"/>
    <xf numFmtId="167" fontId="7" fillId="0" borderId="0" applyFont="0" applyFill="0" applyBorder="0" applyAlignment="0" applyProtection="0"/>
    <xf numFmtId="43" fontId="88"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43" fontId="86" fillId="0" borderId="0" applyFont="0" applyFill="0" applyBorder="0" applyAlignment="0" applyProtection="0"/>
    <xf numFmtId="178" fontId="11" fillId="0" borderId="0" applyFont="0" applyFill="0" applyBorder="0" applyAlignment="0" applyProtection="0"/>
    <xf numFmtId="167" fontId="11" fillId="0" borderId="0" applyFont="0" applyFill="0" applyBorder="0" applyAlignment="0" applyProtection="0"/>
    <xf numFmtId="43" fontId="7" fillId="0" borderId="0" applyFont="0" applyFill="0" applyBorder="0" applyAlignment="0" applyProtection="0"/>
    <xf numFmtId="43" fontId="7" fillId="0" borderId="34" applyFill="0"/>
    <xf numFmtId="167" fontId="7" fillId="0" borderId="0" applyFont="0" applyFill="0" applyBorder="0" applyAlignment="0" applyProtection="0"/>
    <xf numFmtId="43" fontId="7" fillId="0" borderId="34" applyFill="0"/>
    <xf numFmtId="43" fontId="7" fillId="0" borderId="34" applyFill="0"/>
    <xf numFmtId="43" fontId="11" fillId="0" borderId="0" applyFont="0" applyFill="0" applyBorder="0" applyAlignment="0" applyProtection="0"/>
    <xf numFmtId="167" fontId="89"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78" fontId="90"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79" fontId="11"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43" fontId="86" fillId="0" borderId="0" applyFont="0" applyFill="0" applyBorder="0" applyAlignment="0" applyProtection="0"/>
    <xf numFmtId="167" fontId="51"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77" fillId="0" borderId="0" applyFont="0" applyFill="0" applyBorder="0" applyAlignment="0" applyProtection="0"/>
    <xf numFmtId="167" fontId="86" fillId="0" borderId="0" applyFont="0" applyFill="0" applyBorder="0" applyAlignment="0" applyProtection="0"/>
    <xf numFmtId="167" fontId="11" fillId="0" borderId="0" applyFont="0" applyFill="0" applyBorder="0" applyAlignment="0" applyProtection="0"/>
    <xf numFmtId="180" fontId="7" fillId="0" borderId="34"/>
    <xf numFmtId="180" fontId="7" fillId="0" borderId="34"/>
    <xf numFmtId="175" fontId="11" fillId="17" borderId="3" applyNumberFormat="0" applyFont="0" applyAlignment="0" applyProtection="0"/>
    <xf numFmtId="0" fontId="7" fillId="32" borderId="0" applyNumberFormat="0" applyAlignment="0"/>
    <xf numFmtId="0" fontId="11" fillId="17" borderId="3" applyNumberFormat="0" applyFont="0" applyAlignment="0" applyProtection="0"/>
    <xf numFmtId="168" fontId="10" fillId="0" borderId="0" applyFont="0" applyFill="0" applyBorder="0" applyAlignment="0" applyProtection="0"/>
    <xf numFmtId="0"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44" fontId="88" fillId="0" borderId="0" applyFont="0" applyFill="0" applyBorder="0" applyAlignment="0" applyProtection="0"/>
    <xf numFmtId="166" fontId="86" fillId="0" borderId="0" applyFont="0" applyFill="0" applyBorder="0" applyAlignment="0" applyProtection="0"/>
    <xf numFmtId="181" fontId="51" fillId="0" borderId="0" applyFont="0" applyFill="0" applyBorder="0" applyAlignment="0" applyProtection="0"/>
    <xf numFmtId="166" fontId="11" fillId="0" borderId="0" applyFont="0" applyFill="0" applyBorder="0" applyAlignment="0" applyProtection="0"/>
    <xf numFmtId="14" fontId="10" fillId="23" borderId="0" applyFont="0" applyBorder="0" applyAlignment="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20" fillId="0" borderId="47" applyNumberFormat="0" applyFill="0" applyAlignment="0" applyProtection="0"/>
    <xf numFmtId="0" fontId="38" fillId="0" borderId="0" applyNumberFormat="0" applyFill="0" applyBorder="0" applyAlignment="0" applyProtection="0"/>
    <xf numFmtId="182" fontId="11" fillId="0" borderId="0" applyFont="0" applyFill="0" applyBorder="0" applyAlignment="0" applyProtection="0"/>
    <xf numFmtId="182" fontId="11" fillId="0" borderId="0" applyFont="0" applyFill="0" applyBorder="0" applyAlignment="0" applyProtection="0"/>
    <xf numFmtId="0" fontId="38" fillId="0" borderId="0" applyNumberFormat="0" applyFill="0" applyBorder="0" applyAlignment="0" applyProtection="0"/>
    <xf numFmtId="0" fontId="91"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36" fillId="4" borderId="0" applyNumberFormat="0" applyBorder="0" applyAlignment="0" applyProtection="0"/>
    <xf numFmtId="0" fontId="92"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36" fillId="4" borderId="0" applyNumberFormat="0" applyBorder="0" applyAlignment="0" applyProtection="0"/>
    <xf numFmtId="0" fontId="7" fillId="20" borderId="0">
      <alignment horizontal="center" vertical="top"/>
    </xf>
    <xf numFmtId="0" fontId="75" fillId="20" borderId="0">
      <alignment horizontal="center"/>
    </xf>
    <xf numFmtId="0" fontId="63" fillId="68" borderId="24" applyNumberFormat="0"/>
    <xf numFmtId="0" fontId="93" fillId="0" borderId="24" applyNumberFormat="0" applyFill="0" applyAlignment="0" applyProtection="0"/>
    <xf numFmtId="0" fontId="63" fillId="68" borderId="24" applyNumberFormat="0"/>
    <xf numFmtId="0" fontId="53" fillId="0" borderId="24" applyNumberFormat="0" applyFill="0" applyAlignment="0" applyProtection="0"/>
    <xf numFmtId="0" fontId="94" fillId="0" borderId="48" applyNumberFormat="0" applyFill="0" applyAlignment="0" applyProtection="0"/>
    <xf numFmtId="0" fontId="53" fillId="0" borderId="24" applyNumberFormat="0" applyFill="0" applyAlignment="0" applyProtection="0"/>
    <xf numFmtId="0" fontId="63" fillId="69" borderId="0" applyNumberFormat="0" applyProtection="0">
      <alignment horizontal="left"/>
    </xf>
    <xf numFmtId="0" fontId="95" fillId="0" borderId="25" applyNumberFormat="0" applyFill="0" applyAlignment="0" applyProtection="0"/>
    <xf numFmtId="0" fontId="63" fillId="69" borderId="0" applyNumberFormat="0" applyProtection="0">
      <alignment horizontal="left"/>
    </xf>
    <xf numFmtId="0" fontId="54" fillId="0" borderId="25" applyNumberFormat="0" applyFill="0" applyAlignment="0" applyProtection="0"/>
    <xf numFmtId="0" fontId="96" fillId="0" borderId="6" applyNumberFormat="0" applyFill="0" applyAlignment="0" applyProtection="0"/>
    <xf numFmtId="0" fontId="54" fillId="0" borderId="25" applyNumberFormat="0" applyFill="0" applyAlignment="0" applyProtection="0"/>
    <xf numFmtId="0" fontId="55" fillId="0" borderId="26" applyNumberFormat="0" applyProtection="0">
      <alignment horizontal="left"/>
    </xf>
    <xf numFmtId="0" fontId="97" fillId="0" borderId="26" applyNumberFormat="0" applyFill="0" applyAlignment="0" applyProtection="0"/>
    <xf numFmtId="0" fontId="55" fillId="0" borderId="26" applyNumberFormat="0" applyProtection="0">
      <alignment horizontal="left"/>
    </xf>
    <xf numFmtId="0" fontId="55" fillId="0" borderId="26" applyNumberFormat="0" applyFill="0" applyAlignment="0" applyProtection="0"/>
    <xf numFmtId="0" fontId="98" fillId="0" borderId="49" applyNumberFormat="0" applyFill="0" applyAlignment="0" applyProtection="0"/>
    <xf numFmtId="0" fontId="55" fillId="0" borderId="26" applyNumberFormat="0" applyFill="0" applyAlignment="0" applyProtection="0"/>
    <xf numFmtId="0" fontId="98" fillId="0" borderId="0" applyNumberFormat="0" applyFill="0" applyBorder="0" applyAlignment="0" applyProtection="0"/>
    <xf numFmtId="0" fontId="97"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41" fontId="99" fillId="20" borderId="0" applyNumberFormat="0" applyAlignment="0"/>
    <xf numFmtId="0" fontId="100" fillId="0" borderId="0" applyNumberFormat="0" applyFill="0" applyBorder="0" applyAlignment="0" applyProtection="0">
      <alignment vertical="top"/>
      <protection locked="0"/>
    </xf>
    <xf numFmtId="0" fontId="7" fillId="0" borderId="34">
      <alignment horizontal="left" vertical="top" indent="1"/>
    </xf>
    <xf numFmtId="0" fontId="7" fillId="0" borderId="34">
      <alignment horizontal="left" vertical="top" indent="1"/>
    </xf>
    <xf numFmtId="0" fontId="33" fillId="7" borderId="1" applyNumberFormat="0" applyAlignment="0" applyProtection="0"/>
    <xf numFmtId="0" fontId="101" fillId="29" borderId="27" applyNumberFormat="0" applyAlignment="0" applyProtection="0"/>
    <xf numFmtId="0" fontId="59" fillId="29" borderId="27" applyNumberFormat="0" applyAlignment="0" applyProtection="0"/>
    <xf numFmtId="0" fontId="59" fillId="29" borderId="27" applyNumberFormat="0" applyAlignment="0" applyProtection="0"/>
    <xf numFmtId="0" fontId="34" fillId="3" borderId="0" applyNumberFormat="0" applyBorder="0" applyAlignment="0" applyProtection="0"/>
    <xf numFmtId="0" fontId="34" fillId="3" borderId="0" applyNumberFormat="0" applyBorder="0" applyAlignment="0" applyProtection="0"/>
    <xf numFmtId="0" fontId="100" fillId="0" borderId="0" applyNumberFormat="0" applyFill="0" applyBorder="0" applyAlignment="0" applyProtection="0">
      <alignment vertical="top"/>
      <protection locked="0"/>
    </xf>
    <xf numFmtId="0" fontId="102" fillId="0" borderId="0" applyNumberFormat="0" applyFill="0" applyBorder="0" applyAlignment="0" applyProtection="0">
      <alignment vertical="top"/>
      <protection locked="0"/>
    </xf>
    <xf numFmtId="0" fontId="32" fillId="0" borderId="2" applyNumberFormat="0" applyFill="0" applyAlignment="0" applyProtection="0"/>
    <xf numFmtId="0" fontId="103" fillId="0" borderId="29" applyNumberFormat="0" applyFill="0" applyAlignment="0" applyProtection="0"/>
    <xf numFmtId="0" fontId="62" fillId="0" borderId="29" applyNumberFormat="0" applyFill="0" applyAlignment="0" applyProtection="0"/>
    <xf numFmtId="0" fontId="62" fillId="0" borderId="29" applyNumberFormat="0" applyFill="0" applyAlignment="0" applyProtection="0"/>
    <xf numFmtId="41" fontId="10" fillId="0" borderId="34" applyNumberFormat="0" applyFont="0" applyAlignment="0"/>
    <xf numFmtId="41" fontId="10" fillId="0" borderId="34" applyNumberFormat="0" applyFont="0" applyAlignment="0"/>
    <xf numFmtId="167" fontId="11" fillId="0" borderId="0" applyFill="0" applyBorder="0" applyAlignment="0" applyProtection="0"/>
    <xf numFmtId="41" fontId="7" fillId="0" borderId="34" applyFill="0" applyProtection="0">
      <alignment shrinkToFit="1"/>
    </xf>
    <xf numFmtId="183" fontId="11" fillId="0" borderId="0" applyFont="0" applyFill="0" applyBorder="0" applyAlignment="0" applyProtection="0"/>
    <xf numFmtId="183" fontId="11" fillId="0" borderId="0" applyFont="0" applyFill="0" applyBorder="0" applyAlignment="0" applyProtection="0"/>
    <xf numFmtId="183" fontId="11" fillId="0" borderId="0" applyFont="0" applyFill="0" applyBorder="0" applyAlignment="0" applyProtection="0"/>
    <xf numFmtId="167" fontId="11" fillId="0" borderId="0" applyFont="0" applyFill="0" applyBorder="0" applyAlignment="0" applyProtection="0"/>
    <xf numFmtId="169" fontId="11" fillId="0" borderId="0" applyFont="0" applyFill="0" applyBorder="0" applyAlignment="0" applyProtection="0"/>
    <xf numFmtId="43" fontId="7" fillId="0" borderId="34" applyFill="0"/>
    <xf numFmtId="164" fontId="11" fillId="0" borderId="0" applyFont="0" applyFill="0" applyBorder="0" applyAlignment="0" applyProtection="0"/>
    <xf numFmtId="167" fontId="11" fillId="0" borderId="0" applyFont="0" applyFill="0" applyBorder="0" applyAlignment="0" applyProtection="0"/>
    <xf numFmtId="183" fontId="11" fillId="0" borderId="0" applyFont="0" applyFill="0" applyBorder="0" applyAlignment="0" applyProtection="0"/>
    <xf numFmtId="183" fontId="11" fillId="0" borderId="0" applyFont="0" applyFill="0" applyBorder="0" applyAlignment="0" applyProtection="0"/>
    <xf numFmtId="183" fontId="11" fillId="0" borderId="0" applyFont="0" applyFill="0" applyBorder="0" applyAlignment="0" applyProtection="0"/>
    <xf numFmtId="183" fontId="11" fillId="0" borderId="0" applyFont="0" applyFill="0" applyBorder="0" applyAlignment="0" applyProtection="0"/>
    <xf numFmtId="0" fontId="35" fillId="18" borderId="0" applyNumberFormat="0" applyBorder="0" applyAlignment="0" applyProtection="0"/>
    <xf numFmtId="0" fontId="104" fillId="28" borderId="0" applyNumberFormat="0" applyBorder="0" applyAlignment="0" applyProtection="0"/>
    <xf numFmtId="0" fontId="58" fillId="28" borderId="0" applyNumberFormat="0" applyBorder="0" applyAlignment="0" applyProtection="0"/>
    <xf numFmtId="0" fontId="58" fillId="2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11" fillId="0" borderId="0"/>
    <xf numFmtId="0" fontId="77" fillId="0" borderId="0"/>
    <xf numFmtId="0" fontId="77" fillId="0" borderId="0"/>
    <xf numFmtId="0" fontId="77" fillId="0" borderId="0"/>
    <xf numFmtId="0" fontId="86" fillId="0" borderId="0"/>
    <xf numFmtId="0" fontId="77" fillId="0" borderId="0"/>
    <xf numFmtId="0" fontId="77" fillId="0" borderId="0"/>
    <xf numFmtId="0" fontId="77" fillId="0" borderId="0"/>
    <xf numFmtId="0" fontId="77" fillId="0" borderId="0"/>
    <xf numFmtId="0" fontId="11" fillId="0" borderId="0"/>
    <xf numFmtId="0" fontId="11" fillId="0" borderId="0"/>
    <xf numFmtId="0" fontId="77" fillId="0" borderId="0"/>
    <xf numFmtId="0" fontId="7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11" fillId="0" borderId="0">
      <alignment vertical="justify"/>
    </xf>
    <xf numFmtId="0" fontId="7" fillId="0" borderId="0"/>
    <xf numFmtId="0" fontId="11" fillId="0" borderId="0"/>
    <xf numFmtId="0" fontId="11" fillId="0" borderId="0"/>
    <xf numFmtId="0" fontId="7" fillId="0" borderId="0"/>
    <xf numFmtId="0" fontId="11" fillId="0" borderId="0"/>
    <xf numFmtId="0" fontId="78" fillId="0" borderId="0"/>
    <xf numFmtId="0" fontId="11" fillId="0" borderId="0"/>
    <xf numFmtId="0" fontId="7" fillId="0" borderId="0"/>
    <xf numFmtId="0" fontId="78" fillId="0" borderId="0"/>
    <xf numFmtId="0" fontId="11" fillId="0" borderId="0"/>
    <xf numFmtId="0" fontId="86" fillId="0" borderId="0"/>
    <xf numFmtId="0" fontId="78" fillId="0" borderId="0"/>
    <xf numFmtId="0" fontId="11" fillId="0" borderId="0"/>
    <xf numFmtId="167" fontId="7" fillId="0" borderId="0"/>
    <xf numFmtId="0" fontId="11" fillId="0" borderId="0"/>
    <xf numFmtId="0" fontId="11" fillId="0" borderId="0"/>
    <xf numFmtId="17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11" fillId="0" borderId="0"/>
    <xf numFmtId="0" fontId="7" fillId="0" borderId="0"/>
    <xf numFmtId="167"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87" fillId="0" borderId="0"/>
    <xf numFmtId="0" fontId="8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7"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7"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7" fillId="32" borderId="31" applyNumberFormat="0" applyFont="0" applyAlignment="0" applyProtection="0"/>
    <xf numFmtId="0" fontId="77" fillId="32" borderId="31" applyNumberFormat="0" applyFont="0" applyAlignment="0" applyProtection="0"/>
    <xf numFmtId="0" fontId="77" fillId="32" borderId="31" applyNumberFormat="0" applyFont="0" applyAlignment="0" applyProtection="0"/>
    <xf numFmtId="0" fontId="77" fillId="32" borderId="31" applyNumberFormat="0" applyFont="0" applyAlignment="0" applyProtection="0"/>
    <xf numFmtId="0" fontId="77" fillId="32" borderId="31" applyNumberFormat="0" applyFont="0" applyAlignment="0" applyProtection="0"/>
    <xf numFmtId="0" fontId="77" fillId="32" borderId="31" applyNumberFormat="0" applyFont="0" applyAlignment="0" applyProtection="0"/>
    <xf numFmtId="0" fontId="77" fillId="32" borderId="31" applyNumberFormat="0" applyFont="0" applyAlignment="0" applyProtection="0"/>
    <xf numFmtId="0" fontId="77" fillId="32" borderId="31" applyNumberFormat="0" applyFont="0" applyAlignment="0" applyProtection="0"/>
    <xf numFmtId="0" fontId="7" fillId="32" borderId="0" applyNumberFormat="0" applyAlignment="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7" fillId="32" borderId="31" applyNumberFormat="0" applyFont="0" applyAlignment="0" applyProtection="0"/>
    <xf numFmtId="0" fontId="77" fillId="32" borderId="31" applyNumberFormat="0" applyFont="0" applyAlignment="0" applyProtection="0"/>
    <xf numFmtId="0" fontId="77" fillId="32" borderId="31" applyNumberFormat="0" applyFont="0" applyAlignment="0" applyProtection="0"/>
    <xf numFmtId="0" fontId="77" fillId="32" borderId="31" applyNumberFormat="0" applyFont="0" applyAlignment="0" applyProtection="0"/>
    <xf numFmtId="0" fontId="77" fillId="32" borderId="31" applyNumberFormat="0" applyFont="0" applyAlignment="0" applyProtection="0"/>
    <xf numFmtId="0" fontId="77" fillId="32" borderId="31" applyNumberFormat="0" applyFont="0" applyAlignment="0" applyProtection="0"/>
    <xf numFmtId="0" fontId="77" fillId="32" borderId="31" applyNumberFormat="0" applyFont="0" applyAlignment="0" applyProtection="0"/>
    <xf numFmtId="0" fontId="77" fillId="32" borderId="31" applyNumberFormat="0" applyFont="0" applyAlignment="0" applyProtection="0"/>
    <xf numFmtId="0" fontId="77" fillId="32" borderId="31" applyNumberFormat="0" applyFont="0" applyAlignment="0" applyProtection="0"/>
    <xf numFmtId="0" fontId="77" fillId="32" borderId="31" applyNumberFormat="0" applyFont="0" applyAlignment="0" applyProtection="0"/>
    <xf numFmtId="0" fontId="77" fillId="32" borderId="31" applyNumberFormat="0" applyFont="0" applyAlignment="0" applyProtection="0"/>
    <xf numFmtId="0" fontId="77" fillId="32" borderId="31" applyNumberFormat="0" applyFont="0" applyAlignment="0" applyProtection="0"/>
    <xf numFmtId="0" fontId="77" fillId="32" borderId="31" applyNumberFormat="0" applyFont="0" applyAlignment="0" applyProtection="0"/>
    <xf numFmtId="0" fontId="77" fillId="32" borderId="31" applyNumberFormat="0" applyFont="0" applyAlignment="0" applyProtection="0"/>
    <xf numFmtId="0" fontId="77" fillId="32" borderId="31" applyNumberFormat="0" applyFont="0" applyAlignment="0" applyProtection="0"/>
    <xf numFmtId="0" fontId="77" fillId="32" borderId="31" applyNumberFormat="0" applyFont="0" applyAlignment="0" applyProtection="0"/>
    <xf numFmtId="0" fontId="77" fillId="32" borderId="31" applyNumberFormat="0" applyFont="0" applyAlignment="0" applyProtection="0"/>
    <xf numFmtId="0" fontId="77" fillId="32" borderId="31" applyNumberFormat="0" applyFont="0" applyAlignment="0" applyProtection="0"/>
    <xf numFmtId="0" fontId="77" fillId="32" borderId="31" applyNumberFormat="0" applyFont="0" applyAlignment="0" applyProtection="0"/>
    <xf numFmtId="0" fontId="77" fillId="32" borderId="31" applyNumberFormat="0" applyFont="0" applyAlignment="0" applyProtection="0"/>
    <xf numFmtId="0" fontId="77" fillId="32" borderId="31" applyNumberFormat="0" applyFont="0" applyAlignment="0" applyProtection="0"/>
    <xf numFmtId="0" fontId="77" fillId="32" borderId="31" applyNumberFormat="0" applyFont="0" applyAlignment="0" applyProtection="0"/>
    <xf numFmtId="0" fontId="77" fillId="32" borderId="31" applyNumberFormat="0" applyFont="0" applyAlignment="0" applyProtection="0"/>
    <xf numFmtId="0" fontId="77" fillId="32" borderId="31" applyNumberFormat="0" applyFont="0" applyAlignment="0" applyProtection="0"/>
    <xf numFmtId="0" fontId="77" fillId="32" borderId="31" applyNumberFormat="0" applyFont="0" applyAlignment="0" applyProtection="0"/>
    <xf numFmtId="0" fontId="77" fillId="32" borderId="31" applyNumberFormat="0" applyFont="0" applyAlignment="0" applyProtection="0"/>
    <xf numFmtId="0" fontId="77" fillId="32" borderId="31" applyNumberFormat="0" applyFont="0" applyAlignment="0" applyProtection="0"/>
    <xf numFmtId="0" fontId="7" fillId="32" borderId="0" applyNumberFormat="0" applyAlignment="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11" fillId="17" borderId="3"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7" fillId="32" borderId="31" applyNumberFormat="0" applyFont="0" applyAlignment="0" applyProtection="0"/>
    <xf numFmtId="0" fontId="11" fillId="17" borderId="3" applyNumberFormat="0" applyFont="0" applyAlignment="0" applyProtection="0"/>
    <xf numFmtId="184" fontId="7" fillId="0" borderId="34"/>
    <xf numFmtId="184" fontId="7" fillId="0" borderId="34"/>
    <xf numFmtId="0" fontId="37" fillId="66" borderId="4" applyNumberFormat="0" applyAlignment="0" applyProtection="0"/>
    <xf numFmtId="0" fontId="105" fillId="30" borderId="28" applyNumberFormat="0" applyAlignment="0" applyProtection="0"/>
    <xf numFmtId="0" fontId="60" fillId="30" borderId="28" applyNumberFormat="0" applyAlignment="0" applyProtection="0"/>
    <xf numFmtId="0" fontId="60" fillId="30" borderId="28" applyNumberFormat="0" applyAlignment="0" applyProtection="0"/>
    <xf numFmtId="0" fontId="7" fillId="0" borderId="34">
      <alignment horizontal="left" vertical="top" wrapText="1"/>
    </xf>
    <xf numFmtId="0" fontId="7" fillId="0" borderId="34">
      <alignment horizontal="left" vertical="top" wrapText="1"/>
    </xf>
    <xf numFmtId="9" fontId="11" fillId="0" borderId="0" applyFont="0" applyFill="0" applyBorder="0" applyAlignment="0" applyProtection="0"/>
    <xf numFmtId="9" fontId="11" fillId="0" borderId="0" applyFont="0" applyFill="0" applyBorder="0" applyAlignment="0" applyProtection="0"/>
    <xf numFmtId="171" fontId="7" fillId="0" borderId="34" applyFill="0"/>
    <xf numFmtId="171" fontId="7" fillId="0" borderId="34" applyFill="0"/>
    <xf numFmtId="171" fontId="7" fillId="0" borderId="34" applyFill="0"/>
    <xf numFmtId="9" fontId="10" fillId="0" borderId="0" applyFont="0" applyFill="0" applyBorder="0" applyAlignment="0" applyProtection="0"/>
    <xf numFmtId="9" fontId="88"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88" fillId="0" borderId="0" applyFont="0" applyFill="0" applyBorder="0" applyAlignment="0" applyProtection="0"/>
    <xf numFmtId="9" fontId="88" fillId="0" borderId="0" applyFont="0" applyFill="0" applyBorder="0" applyAlignment="0" applyProtection="0"/>
    <xf numFmtId="9" fontId="88" fillId="0" borderId="0" applyFont="0" applyFill="0" applyBorder="0" applyAlignment="0" applyProtection="0"/>
    <xf numFmtId="171" fontId="7" fillId="0" borderId="34" applyFill="0"/>
    <xf numFmtId="9" fontId="7" fillId="0" borderId="0" applyFont="0" applyFill="0" applyBorder="0" applyAlignment="0" applyProtection="0"/>
    <xf numFmtId="9" fontId="88" fillId="0" borderId="0" applyFont="0" applyFill="0" applyBorder="0" applyAlignment="0" applyProtection="0"/>
    <xf numFmtId="9" fontId="88" fillId="0" borderId="0" applyFont="0" applyFill="0" applyBorder="0" applyAlignment="0" applyProtection="0"/>
    <xf numFmtId="9" fontId="51" fillId="0" borderId="0" applyFont="0" applyFill="0" applyBorder="0" applyAlignment="0" applyProtection="0"/>
    <xf numFmtId="9" fontId="10" fillId="0" borderId="0" applyFont="0" applyFill="0" applyBorder="0" applyAlignment="0" applyProtection="0"/>
    <xf numFmtId="171" fontId="7" fillId="0" borderId="34" applyFill="0"/>
    <xf numFmtId="9" fontId="10" fillId="0" borderId="0" applyFont="0" applyFill="0" applyBorder="0" applyAlignment="0" applyProtection="0"/>
    <xf numFmtId="171" fontId="7" fillId="0" borderId="34" applyFill="0"/>
    <xf numFmtId="185" fontId="7" fillId="0" borderId="34" applyFill="0"/>
    <xf numFmtId="9" fontId="11" fillId="0" borderId="0" applyFont="0" applyFill="0" applyBorder="0" applyAlignment="0" applyProtection="0"/>
    <xf numFmtId="185" fontId="7" fillId="0" borderId="34" applyFill="0"/>
    <xf numFmtId="0" fontId="36" fillId="4" borderId="0" applyNumberFormat="0" applyBorder="0" applyAlignment="0" applyProtection="0"/>
    <xf numFmtId="0" fontId="36" fillId="4" borderId="0" applyNumberFormat="0" applyBorder="0" applyAlignment="0" applyProtection="0"/>
    <xf numFmtId="0" fontId="34" fillId="3" borderId="0" applyNumberFormat="0" applyBorder="0" applyAlignment="0" applyProtection="0"/>
    <xf numFmtId="0" fontId="37" fillId="16" borderId="4" applyNumberFormat="0" applyAlignment="0" applyProtection="0"/>
    <xf numFmtId="0" fontId="37" fillId="16" borderId="4" applyNumberFormat="0" applyAlignment="0" applyProtection="0"/>
    <xf numFmtId="0" fontId="106" fillId="0" borderId="0" applyBorder="0">
      <alignment vertical="top"/>
    </xf>
    <xf numFmtId="0" fontId="86" fillId="0" borderId="0" applyFont="0" applyBorder="0" applyAlignment="0">
      <alignment vertical="top"/>
    </xf>
    <xf numFmtId="0" fontId="75" fillId="33" borderId="34">
      <alignment horizontal="right" wrapText="1"/>
    </xf>
    <xf numFmtId="0" fontId="75" fillId="33" borderId="34">
      <alignment horizontal="right" wrapText="1"/>
    </xf>
    <xf numFmtId="176" fontId="69" fillId="65" borderId="0">
      <alignment horizontal="center" vertical="center"/>
      <protection locked="0"/>
    </xf>
    <xf numFmtId="0" fontId="38" fillId="0" borderId="0" applyNumberFormat="0" applyFill="0" applyBorder="0" applyAlignment="0" applyProtection="0"/>
    <xf numFmtId="0" fontId="38" fillId="0" borderId="0" applyNumberFormat="0" applyFill="0" applyBorder="0" applyAlignment="0" applyProtection="0"/>
    <xf numFmtId="0" fontId="7" fillId="0" borderId="34">
      <alignment horizontal="left" vertical="top" wrapText="1"/>
    </xf>
    <xf numFmtId="0" fontId="7" fillId="0" borderId="34">
      <alignment horizontal="left" vertical="top" wrapText="1"/>
    </xf>
    <xf numFmtId="0" fontId="7" fillId="0" borderId="34">
      <alignment horizontal="left" vertical="top"/>
    </xf>
    <xf numFmtId="0" fontId="7" fillId="0" borderId="34">
      <alignment horizontal="left" vertical="top"/>
    </xf>
    <xf numFmtId="0" fontId="107"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63" fillId="68" borderId="24" applyNumberFormat="0"/>
    <xf numFmtId="0" fontId="40" fillId="0" borderId="5" applyNumberFormat="0" applyFill="0" applyAlignment="0" applyProtection="0"/>
    <xf numFmtId="0" fontId="63" fillId="68" borderId="24" applyNumberFormat="0"/>
    <xf numFmtId="0" fontId="63" fillId="69" borderId="0" applyNumberFormat="0" applyProtection="0">
      <alignment horizontal="left"/>
    </xf>
    <xf numFmtId="0" fontId="41" fillId="0" borderId="6" applyNumberFormat="0" applyFill="0" applyAlignment="0" applyProtection="0"/>
    <xf numFmtId="0" fontId="63" fillId="69" borderId="0" applyNumberFormat="0" applyProtection="0">
      <alignment horizontal="left"/>
    </xf>
    <xf numFmtId="0" fontId="63" fillId="69" borderId="0" applyNumberFormat="0" applyProtection="0">
      <alignment horizontal="left"/>
    </xf>
    <xf numFmtId="0" fontId="55" fillId="0" borderId="26" applyNumberFormat="0" applyProtection="0">
      <alignment horizontal="left"/>
    </xf>
    <xf numFmtId="0" fontId="42" fillId="0" borderId="50"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167" fontId="7" fillId="0" borderId="50" applyNumberFormat="0" applyFill="0" applyAlignment="0" applyProtection="0"/>
    <xf numFmtId="167" fontId="7" fillId="0" borderId="50" applyNumberFormat="0" applyFill="0" applyAlignment="0" applyProtection="0"/>
    <xf numFmtId="0" fontId="20" fillId="0" borderId="51" applyNumberFormat="0" applyFill="0" applyAlignment="0" applyProtection="0"/>
    <xf numFmtId="0" fontId="108" fillId="0" borderId="46" applyNumberFormat="0" applyFill="0" applyAlignment="0" applyProtection="0"/>
    <xf numFmtId="0" fontId="20" fillId="0" borderId="51" applyNumberFormat="0" applyFill="0" applyAlignment="0" applyProtection="0"/>
    <xf numFmtId="0" fontId="75" fillId="0" borderId="46" applyNumberFormat="0" applyFill="0" applyAlignment="0" applyProtection="0"/>
    <xf numFmtId="0" fontId="75" fillId="0" borderId="46" applyNumberFormat="0" applyFill="0" applyAlignment="0" applyProtection="0"/>
    <xf numFmtId="0" fontId="39" fillId="0" borderId="0" applyNumberFormat="0" applyFill="0" applyBorder="0" applyAlignment="0" applyProtection="0"/>
    <xf numFmtId="0" fontId="40" fillId="0" borderId="5" applyNumberFormat="0" applyFill="0" applyAlignment="0" applyProtection="0"/>
    <xf numFmtId="0" fontId="41" fillId="0" borderId="6" applyNumberFormat="0" applyFill="0" applyAlignment="0" applyProtection="0"/>
    <xf numFmtId="0" fontId="42" fillId="0" borderId="50" applyNumberFormat="0" applyFill="0" applyAlignment="0" applyProtection="0"/>
    <xf numFmtId="0" fontId="42" fillId="0" borderId="0" applyNumberFormat="0" applyFill="0" applyBorder="0" applyAlignment="0" applyProtection="0"/>
    <xf numFmtId="0" fontId="75" fillId="25" borderId="34">
      <alignment horizontal="left" wrapText="1"/>
      <protection locked="0"/>
    </xf>
    <xf numFmtId="0" fontId="75" fillId="25" borderId="34">
      <alignment horizontal="left" wrapText="1"/>
      <protection locked="0"/>
    </xf>
    <xf numFmtId="0" fontId="10" fillId="25" borderId="34" applyNumberFormat="0" applyFont="0" applyAlignment="0">
      <alignment horizontal="left" vertical="top"/>
      <protection locked="0"/>
    </xf>
    <xf numFmtId="0" fontId="10" fillId="25" borderId="34" applyNumberFormat="0" applyFont="0" applyAlignment="0">
      <alignment horizontal="left" vertical="top"/>
      <protection locked="0"/>
    </xf>
    <xf numFmtId="0" fontId="7" fillId="25" borderId="34">
      <alignment horizontal="left" vertical="top" wrapText="1"/>
      <protection locked="0"/>
    </xf>
    <xf numFmtId="0" fontId="7" fillId="25" borderId="34">
      <alignment horizontal="left" vertical="top" wrapText="1"/>
      <protection locked="0"/>
    </xf>
    <xf numFmtId="0" fontId="43" fillId="19" borderId="8" applyNumberFormat="0" applyAlignment="0" applyProtection="0"/>
    <xf numFmtId="0" fontId="43" fillId="19" borderId="8" applyNumberFormat="0" applyAlignment="0" applyProtection="0"/>
    <xf numFmtId="0" fontId="32" fillId="0" borderId="2" applyNumberFormat="0" applyFill="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09"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43" fillId="19" borderId="8" applyNumberFormat="0" applyAlignment="0" applyProtection="0"/>
    <xf numFmtId="0" fontId="6" fillId="0" borderId="0"/>
    <xf numFmtId="167" fontId="11" fillId="0" borderId="0" applyFont="0" applyFill="0" applyBorder="0" applyAlignment="0" applyProtection="0"/>
    <xf numFmtId="167" fontId="6" fillId="0" borderId="0" applyFont="0" applyFill="0" applyBorder="0" applyAlignment="0" applyProtection="0"/>
    <xf numFmtId="169" fontId="6" fillId="0" borderId="0" applyFont="0" applyFill="0" applyBorder="0" applyAlignment="0" applyProtection="0"/>
    <xf numFmtId="167" fontId="10" fillId="0" borderId="0" applyFont="0" applyFill="0" applyBorder="0" applyAlignment="0" applyProtection="0"/>
    <xf numFmtId="167" fontId="78" fillId="0" borderId="0" applyFont="0" applyFill="0" applyBorder="0" applyAlignment="0" applyProtection="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4" fillId="0" borderId="0"/>
    <xf numFmtId="169" fontId="4" fillId="0" borderId="0" applyFont="0" applyFill="0" applyBorder="0" applyAlignment="0" applyProtection="0"/>
    <xf numFmtId="0" fontId="3" fillId="0" borderId="0"/>
    <xf numFmtId="167" fontId="3" fillId="0" borderId="0" applyFont="0" applyFill="0" applyBorder="0" applyAlignment="0" applyProtection="0"/>
    <xf numFmtId="169" fontId="3" fillId="0" borderId="0" applyFont="0" applyFill="0" applyBorder="0" applyAlignment="0" applyProtection="0"/>
    <xf numFmtId="0" fontId="2" fillId="0" borderId="0"/>
    <xf numFmtId="167" fontId="2" fillId="0" borderId="0" applyFont="0" applyFill="0" applyBorder="0" applyAlignment="0" applyProtection="0"/>
    <xf numFmtId="169" fontId="2"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169" fontId="1" fillId="0" borderId="0" applyFont="0" applyFill="0" applyBorder="0" applyAlignment="0" applyProtection="0"/>
    <xf numFmtId="167" fontId="1" fillId="0" borderId="0" applyFont="0" applyFill="0" applyBorder="0" applyAlignment="0" applyProtection="0"/>
  </cellStyleXfs>
  <cellXfs count="794">
    <xf numFmtId="0" fontId="0" fillId="0" borderId="0" xfId="0"/>
    <xf numFmtId="0" fontId="11" fillId="0" borderId="0" xfId="18"/>
    <xf numFmtId="0" fontId="50" fillId="0" borderId="0" xfId="18" applyFont="1" applyFill="1"/>
    <xf numFmtId="0" fontId="11" fillId="0" borderId="0" xfId="18" applyFill="1"/>
    <xf numFmtId="0" fontId="15" fillId="0" borderId="0" xfId="18" applyFont="1" applyFill="1"/>
    <xf numFmtId="170" fontId="28" fillId="0" borderId="16" xfId="2" applyNumberFormat="1" applyFont="1" applyFill="1" applyBorder="1" applyAlignment="1">
      <alignment horizontal="center" vertical="center" wrapText="1"/>
    </xf>
    <xf numFmtId="171" fontId="29" fillId="0" borderId="16" xfId="8" applyNumberFormat="1" applyFont="1" applyFill="1" applyBorder="1" applyAlignment="1">
      <alignment horizontal="center" vertical="center"/>
    </xf>
    <xf numFmtId="170" fontId="11" fillId="0" borderId="0" xfId="8" applyNumberFormat="1" applyFont="1"/>
    <xf numFmtId="171" fontId="28" fillId="0" borderId="16" xfId="8" applyNumberFormat="1" applyFont="1" applyFill="1" applyBorder="1" applyAlignment="1">
      <alignment horizontal="center" vertical="center"/>
    </xf>
    <xf numFmtId="0" fontId="11" fillId="23" borderId="0" xfId="18" applyFill="1"/>
    <xf numFmtId="0" fontId="11" fillId="0" borderId="0" xfId="18" applyFont="1"/>
    <xf numFmtId="0" fontId="11" fillId="0" borderId="0" xfId="18" applyFont="1" applyAlignment="1">
      <alignment horizontal="right"/>
    </xf>
    <xf numFmtId="170" fontId="11" fillId="0" borderId="0" xfId="18" applyNumberFormat="1"/>
    <xf numFmtId="0" fontId="28" fillId="24" borderId="12" xfId="29" applyFont="1" applyFill="1" applyBorder="1"/>
    <xf numFmtId="0" fontId="29" fillId="24" borderId="12" xfId="29" applyFont="1" applyFill="1" applyBorder="1" applyAlignment="1">
      <alignment horizontal="center"/>
    </xf>
    <xf numFmtId="170" fontId="28" fillId="24" borderId="12" xfId="8" applyNumberFormat="1" applyFont="1" applyFill="1" applyBorder="1" applyAlignment="1">
      <alignment horizontal="center" vertical="center"/>
    </xf>
    <xf numFmtId="0" fontId="11" fillId="0" borderId="0" xfId="18" applyFill="1" applyBorder="1"/>
    <xf numFmtId="0" fontId="23" fillId="22" borderId="11" xfId="17" applyFont="1" applyFill="1" applyBorder="1"/>
    <xf numFmtId="0" fontId="23" fillId="22" borderId="20" xfId="17" applyFont="1" applyFill="1" applyBorder="1"/>
    <xf numFmtId="0" fontId="23" fillId="22" borderId="9" xfId="17" applyFont="1" applyFill="1" applyBorder="1"/>
    <xf numFmtId="0" fontId="44" fillId="22" borderId="0" xfId="17" applyFont="1" applyFill="1" applyBorder="1"/>
    <xf numFmtId="0" fontId="45" fillId="22" borderId="0" xfId="17" applyFont="1" applyFill="1" applyBorder="1"/>
    <xf numFmtId="0" fontId="44" fillId="22" borderId="19" xfId="17" applyFont="1" applyFill="1" applyBorder="1"/>
    <xf numFmtId="0" fontId="28" fillId="24" borderId="12" xfId="29" applyFont="1" applyFill="1" applyBorder="1" applyAlignment="1">
      <alignment vertical="center"/>
    </xf>
    <xf numFmtId="9" fontId="28" fillId="24" borderId="17" xfId="8" applyNumberFormat="1" applyFont="1" applyFill="1" applyBorder="1" applyAlignment="1">
      <alignment horizontal="center" vertical="center"/>
    </xf>
    <xf numFmtId="0" fontId="11" fillId="0" borderId="0" xfId="18" applyAlignment="1">
      <alignment horizontal="left"/>
    </xf>
    <xf numFmtId="0" fontId="17" fillId="0" borderId="0" xfId="22" applyFont="1" applyFill="1" applyBorder="1" applyAlignment="1">
      <alignment horizontal="center" vertical="center"/>
    </xf>
    <xf numFmtId="0" fontId="17" fillId="22" borderId="16" xfId="17" applyFont="1" applyFill="1" applyBorder="1"/>
    <xf numFmtId="0" fontId="10" fillId="0" borderId="0" xfId="77" applyFill="1"/>
    <xf numFmtId="0" fontId="10" fillId="0" borderId="0" xfId="77"/>
    <xf numFmtId="0" fontId="28" fillId="51" borderId="12" xfId="29" applyFont="1" applyFill="1" applyBorder="1" applyAlignment="1">
      <alignment vertical="center"/>
    </xf>
    <xf numFmtId="0" fontId="29" fillId="51" borderId="12" xfId="29" applyFont="1" applyFill="1" applyBorder="1" applyAlignment="1">
      <alignment horizontal="center"/>
    </xf>
    <xf numFmtId="0" fontId="28" fillId="51" borderId="12" xfId="29" applyFont="1" applyFill="1" applyBorder="1"/>
    <xf numFmtId="170" fontId="28" fillId="51" borderId="12" xfId="8" applyNumberFormat="1" applyFont="1" applyFill="1" applyBorder="1" applyAlignment="1">
      <alignment horizontal="center" vertical="center"/>
    </xf>
    <xf numFmtId="9" fontId="28" fillId="51" borderId="17" xfId="8" applyNumberFormat="1" applyFont="1" applyFill="1" applyBorder="1" applyAlignment="1">
      <alignment horizontal="center" vertical="center"/>
    </xf>
    <xf numFmtId="0" fontId="6" fillId="0" borderId="0" xfId="45587" applyFill="1"/>
    <xf numFmtId="0" fontId="6" fillId="0" borderId="0" xfId="45587"/>
    <xf numFmtId="0" fontId="6" fillId="0" borderId="0" xfId="45587" applyFont="1"/>
    <xf numFmtId="0" fontId="6" fillId="0" borderId="41" xfId="45587" applyFont="1" applyBorder="1" applyAlignment="1">
      <alignment horizontal="center"/>
    </xf>
    <xf numFmtId="0" fontId="6" fillId="0" borderId="0" xfId="45587" applyFont="1" applyBorder="1"/>
    <xf numFmtId="0" fontId="6" fillId="0" borderId="42" xfId="45587" applyFont="1" applyBorder="1"/>
    <xf numFmtId="0" fontId="74" fillId="0" borderId="52" xfId="36437" applyFont="1" applyBorder="1"/>
    <xf numFmtId="0" fontId="69" fillId="0" borderId="13" xfId="36437" applyFont="1" applyBorder="1"/>
    <xf numFmtId="0" fontId="69" fillId="0" borderId="53" xfId="36437" applyFont="1" applyBorder="1"/>
    <xf numFmtId="0" fontId="6" fillId="0" borderId="41" xfId="45587" applyFont="1" applyBorder="1"/>
    <xf numFmtId="0" fontId="71" fillId="0" borderId="0" xfId="45587" applyFont="1" applyBorder="1"/>
    <xf numFmtId="0" fontId="70" fillId="0" borderId="41" xfId="36437" applyFont="1" applyBorder="1"/>
    <xf numFmtId="174" fontId="70" fillId="0" borderId="0" xfId="36437" applyNumberFormat="1" applyFont="1" applyBorder="1"/>
    <xf numFmtId="0" fontId="70" fillId="0" borderId="0" xfId="36437" applyFont="1" applyBorder="1"/>
    <xf numFmtId="0" fontId="70" fillId="0" borderId="42" xfId="36437" applyFont="1" applyBorder="1"/>
    <xf numFmtId="0" fontId="112" fillId="0" borderId="0" xfId="45587" applyFont="1" applyAlignment="1">
      <alignment horizontal="center" vertical="center"/>
    </xf>
    <xf numFmtId="174" fontId="112" fillId="0" borderId="0" xfId="45587" applyNumberFormat="1" applyFont="1" applyAlignment="1">
      <alignment horizontal="center" vertical="center"/>
    </xf>
    <xf numFmtId="173" fontId="70" fillId="0" borderId="0" xfId="36437" applyNumberFormat="1" applyFont="1" applyBorder="1"/>
    <xf numFmtId="0" fontId="113" fillId="0" borderId="0" xfId="45587" applyFont="1" applyBorder="1"/>
    <xf numFmtId="0" fontId="70" fillId="0" borderId="0" xfId="36437" applyFont="1" applyBorder="1" applyAlignment="1">
      <alignment horizontal="center"/>
    </xf>
    <xf numFmtId="9" fontId="70" fillId="0" borderId="0" xfId="36437" applyNumberFormat="1" applyFont="1" applyBorder="1"/>
    <xf numFmtId="0" fontId="6" fillId="0" borderId="0" xfId="45587" applyBorder="1"/>
    <xf numFmtId="0" fontId="71" fillId="0" borderId="0" xfId="45587" applyFont="1" applyFill="1" applyBorder="1"/>
    <xf numFmtId="0" fontId="114" fillId="0" borderId="0" xfId="45587" applyFont="1" applyBorder="1"/>
    <xf numFmtId="0" fontId="69" fillId="0" borderId="45" xfId="36437" applyFont="1" applyBorder="1"/>
    <xf numFmtId="0" fontId="69" fillId="0" borderId="43" xfId="36437" applyFont="1" applyBorder="1"/>
    <xf numFmtId="0" fontId="69" fillId="0" borderId="44" xfId="36437" applyFont="1" applyBorder="1"/>
    <xf numFmtId="0" fontId="115" fillId="0" borderId="0" xfId="36437" applyFont="1" applyBorder="1"/>
    <xf numFmtId="0" fontId="69" fillId="0" borderId="0" xfId="36437" applyFont="1" applyBorder="1"/>
    <xf numFmtId="0" fontId="70" fillId="78" borderId="0" xfId="36437" applyFont="1" applyFill="1" applyBorder="1"/>
    <xf numFmtId="1" fontId="70" fillId="78" borderId="0" xfId="36437" applyNumberFormat="1" applyFont="1" applyFill="1" applyBorder="1"/>
    <xf numFmtId="0" fontId="74" fillId="78" borderId="0" xfId="36437" applyFont="1" applyFill="1" applyBorder="1"/>
    <xf numFmtId="0" fontId="74" fillId="0" borderId="0" xfId="36437" applyFont="1" applyBorder="1"/>
    <xf numFmtId="0" fontId="6" fillId="0" borderId="45" xfId="45587" applyFont="1" applyBorder="1"/>
    <xf numFmtId="0" fontId="117" fillId="0" borderId="43" xfId="45587" applyFont="1" applyBorder="1"/>
    <xf numFmtId="0" fontId="6" fillId="0" borderId="44" xfId="45587" applyFont="1" applyBorder="1"/>
    <xf numFmtId="0" fontId="117" fillId="0" borderId="0" xfId="45587" applyFont="1" applyBorder="1"/>
    <xf numFmtId="0" fontId="22" fillId="0" borderId="0" xfId="77" applyFont="1" applyFill="1" applyBorder="1" applyAlignment="1"/>
    <xf numFmtId="0" fontId="21" fillId="0" borderId="0" xfId="77" applyFont="1" applyFill="1" applyBorder="1" applyAlignment="1"/>
    <xf numFmtId="0" fontId="10" fillId="0" borderId="0" xfId="77" applyBorder="1"/>
    <xf numFmtId="0" fontId="22" fillId="0" borderId="0" xfId="77" applyFont="1" applyFill="1" applyBorder="1" applyAlignment="1">
      <alignment vertical="center"/>
    </xf>
    <xf numFmtId="0" fontId="120" fillId="0" borderId="0" xfId="77" applyFont="1" applyFill="1" applyBorder="1" applyAlignment="1">
      <alignment vertical="center"/>
    </xf>
    <xf numFmtId="0" fontId="23" fillId="0" borderId="0" xfId="77" applyFont="1" applyFill="1" applyBorder="1"/>
    <xf numFmtId="0" fontId="20" fillId="79" borderId="54" xfId="77" applyFont="1" applyFill="1" applyBorder="1" applyAlignment="1">
      <alignment horizontal="center" vertical="center" wrapText="1"/>
    </xf>
    <xf numFmtId="0" fontId="20" fillId="79" borderId="55" xfId="77" applyFont="1" applyFill="1" applyBorder="1" applyAlignment="1">
      <alignment horizontal="center" vertical="center" wrapText="1"/>
    </xf>
    <xf numFmtId="0" fontId="20" fillId="79" borderId="55" xfId="77" applyFont="1" applyFill="1" applyBorder="1" applyAlignment="1">
      <alignment horizontal="center" vertical="center"/>
    </xf>
    <xf numFmtId="0" fontId="20" fillId="79" borderId="12" xfId="77" applyFont="1" applyFill="1" applyBorder="1" applyAlignment="1">
      <alignment horizontal="center" vertical="center" wrapText="1"/>
    </xf>
    <xf numFmtId="0" fontId="122" fillId="79" borderId="54" xfId="77" applyFont="1" applyFill="1" applyBorder="1" applyAlignment="1">
      <alignment horizontal="center" vertical="center" wrapText="1"/>
    </xf>
    <xf numFmtId="0" fontId="20" fillId="79" borderId="56" xfId="77" applyFont="1" applyFill="1" applyBorder="1" applyAlignment="1">
      <alignment horizontal="center" vertical="center" wrapText="1"/>
    </xf>
    <xf numFmtId="0" fontId="10" fillId="0" borderId="10" xfId="77" applyBorder="1" applyAlignment="1">
      <alignment horizontal="center" vertical="center"/>
    </xf>
    <xf numFmtId="3" fontId="27" fillId="0" borderId="33" xfId="36437" applyNumberFormat="1" applyFont="1" applyFill="1" applyBorder="1" applyAlignment="1">
      <alignment horizontal="center" vertical="center" wrapText="1"/>
    </xf>
    <xf numFmtId="3" fontId="123" fillId="24" borderId="10" xfId="77" applyNumberFormat="1" applyFont="1" applyFill="1" applyBorder="1" applyAlignment="1">
      <alignment horizontal="center" vertical="center"/>
    </xf>
    <xf numFmtId="0" fontId="124" fillId="0" borderId="10" xfId="77" applyFont="1" applyFill="1" applyBorder="1" applyAlignment="1">
      <alignment horizontal="center" vertical="center"/>
    </xf>
    <xf numFmtId="0" fontId="123" fillId="0" borderId="10" xfId="77" applyFont="1" applyFill="1" applyBorder="1" applyAlignment="1">
      <alignment horizontal="center" vertical="center"/>
    </xf>
    <xf numFmtId="3" fontId="124" fillId="24" borderId="10" xfId="77" applyNumberFormat="1" applyFont="1" applyFill="1" applyBorder="1" applyAlignment="1">
      <alignment horizontal="center" vertical="center"/>
    </xf>
    <xf numFmtId="172" fontId="124" fillId="24" borderId="10" xfId="77" applyNumberFormat="1" applyFont="1" applyFill="1" applyBorder="1" applyAlignment="1">
      <alignment horizontal="center" vertical="center"/>
    </xf>
    <xf numFmtId="172" fontId="124" fillId="24" borderId="11" xfId="77" applyNumberFormat="1" applyFont="1" applyFill="1" applyBorder="1" applyAlignment="1">
      <alignment horizontal="center" vertical="center"/>
    </xf>
    <xf numFmtId="0" fontId="124" fillId="0" borderId="12" xfId="77" applyFont="1" applyFill="1" applyBorder="1" applyAlignment="1">
      <alignment horizontal="center" vertical="center"/>
    </xf>
    <xf numFmtId="0" fontId="10" fillId="0" borderId="12" xfId="77" applyBorder="1" applyAlignment="1">
      <alignment horizontal="center" vertical="center"/>
    </xf>
    <xf numFmtId="0" fontId="10" fillId="0" borderId="12" xfId="77" applyFill="1" applyBorder="1" applyAlignment="1">
      <alignment vertical="center"/>
    </xf>
    <xf numFmtId="3" fontId="27" fillId="0" borderId="21" xfId="36437" applyNumberFormat="1" applyFont="1" applyFill="1" applyBorder="1" applyAlignment="1">
      <alignment horizontal="center" vertical="center" wrapText="1"/>
    </xf>
    <xf numFmtId="0" fontId="123" fillId="0" borderId="12" xfId="77" applyFont="1" applyFill="1" applyBorder="1" applyAlignment="1">
      <alignment horizontal="center" vertical="center"/>
    </xf>
    <xf numFmtId="3" fontId="124" fillId="0" borderId="12" xfId="77" applyNumberFormat="1" applyFont="1" applyFill="1" applyBorder="1" applyAlignment="1">
      <alignment horizontal="center" vertical="center"/>
    </xf>
    <xf numFmtId="172" fontId="124" fillId="0" borderId="12" xfId="77" applyNumberFormat="1" applyFont="1" applyFill="1" applyBorder="1" applyAlignment="1">
      <alignment horizontal="center" vertical="center"/>
    </xf>
    <xf numFmtId="172" fontId="124" fillId="0" borderId="17" xfId="77" applyNumberFormat="1" applyFont="1" applyFill="1" applyBorder="1" applyAlignment="1">
      <alignment horizontal="center" vertical="center"/>
    </xf>
    <xf numFmtId="0" fontId="10" fillId="23" borderId="12" xfId="77" applyFill="1" applyBorder="1" applyAlignment="1">
      <alignment vertical="center"/>
    </xf>
    <xf numFmtId="3" fontId="110" fillId="24" borderId="21" xfId="36437" applyNumberFormat="1" applyFont="1" applyFill="1" applyBorder="1" applyAlignment="1">
      <alignment horizontal="center" vertical="center" wrapText="1"/>
    </xf>
    <xf numFmtId="3" fontId="125" fillId="24" borderId="12" xfId="77" applyNumberFormat="1" applyFont="1" applyFill="1" applyBorder="1" applyAlignment="1">
      <alignment horizontal="center" vertical="center"/>
    </xf>
    <xf numFmtId="0" fontId="124" fillId="23" borderId="12" xfId="77" applyFont="1" applyFill="1" applyBorder="1" applyAlignment="1">
      <alignment horizontal="center" vertical="center"/>
    </xf>
    <xf numFmtId="0" fontId="10" fillId="54" borderId="12" xfId="77" applyFill="1" applyBorder="1" applyAlignment="1">
      <alignment horizontal="center"/>
    </xf>
    <xf numFmtId="0" fontId="10" fillId="54" borderId="12" xfId="77" applyFill="1" applyBorder="1"/>
    <xf numFmtId="3" fontId="27" fillId="54" borderId="21" xfId="36437" applyNumberFormat="1" applyFont="1" applyFill="1" applyBorder="1" applyAlignment="1">
      <alignment horizontal="center" vertical="top" wrapText="1"/>
    </xf>
    <xf numFmtId="3" fontId="123" fillId="54" borderId="12" xfId="77" applyNumberFormat="1" applyFont="1" applyFill="1" applyBorder="1" applyAlignment="1">
      <alignment horizontal="center"/>
    </xf>
    <xf numFmtId="0" fontId="124" fillId="54" borderId="12" xfId="77" applyFont="1" applyFill="1" applyBorder="1" applyAlignment="1">
      <alignment horizontal="center"/>
    </xf>
    <xf numFmtId="0" fontId="123" fillId="54" borderId="12" xfId="77" applyFont="1" applyFill="1" applyBorder="1" applyAlignment="1">
      <alignment horizontal="center"/>
    </xf>
    <xf numFmtId="174" fontId="124" fillId="54" borderId="12" xfId="77" applyNumberFormat="1" applyFont="1" applyFill="1" applyBorder="1" applyAlignment="1">
      <alignment horizontal="center"/>
    </xf>
    <xf numFmtId="3" fontId="124" fillId="54" borderId="12" xfId="77" applyNumberFormat="1" applyFont="1" applyFill="1" applyBorder="1" applyAlignment="1">
      <alignment horizontal="center"/>
    </xf>
    <xf numFmtId="172" fontId="124" fillId="54" borderId="12" xfId="77" applyNumberFormat="1" applyFont="1" applyFill="1" applyBorder="1" applyAlignment="1">
      <alignment horizontal="center"/>
    </xf>
    <xf numFmtId="172" fontId="124" fillId="54" borderId="17" xfId="77" applyNumberFormat="1" applyFont="1" applyFill="1" applyBorder="1" applyAlignment="1">
      <alignment horizontal="center"/>
    </xf>
    <xf numFmtId="0" fontId="10" fillId="0" borderId="12" xfId="77" applyFill="1" applyBorder="1"/>
    <xf numFmtId="0" fontId="10" fillId="0" borderId="12" xfId="77" applyBorder="1"/>
    <xf numFmtId="0" fontId="23" fillId="0" borderId="12" xfId="77" applyFont="1" applyFill="1" applyBorder="1"/>
    <xf numFmtId="4" fontId="124" fillId="0" borderId="12" xfId="77" applyNumberFormat="1" applyFont="1" applyFill="1" applyBorder="1" applyAlignment="1">
      <alignment horizontal="center" vertical="center"/>
    </xf>
    <xf numFmtId="0" fontId="123" fillId="23" borderId="12" xfId="77" applyFont="1" applyFill="1" applyBorder="1" applyAlignment="1">
      <alignment horizontal="center" vertical="center"/>
    </xf>
    <xf numFmtId="0" fontId="124" fillId="23" borderId="10" xfId="77" applyFont="1" applyFill="1" applyBorder="1" applyAlignment="1">
      <alignment horizontal="center" vertical="center"/>
    </xf>
    <xf numFmtId="0" fontId="126" fillId="55" borderId="12" xfId="77" applyFont="1" applyFill="1" applyBorder="1" applyAlignment="1">
      <alignment horizontal="center" vertical="center"/>
    </xf>
    <xf numFmtId="0" fontId="126" fillId="55" borderId="12" xfId="77" applyFont="1" applyFill="1" applyBorder="1" applyAlignment="1">
      <alignment vertical="center"/>
    </xf>
    <xf numFmtId="3" fontId="127" fillId="55" borderId="21" xfId="36437" applyNumberFormat="1" applyFont="1" applyFill="1" applyBorder="1" applyAlignment="1">
      <alignment horizontal="center" vertical="center" wrapText="1"/>
    </xf>
    <xf numFmtId="0" fontId="128" fillId="55" borderId="12" xfId="77" applyFont="1" applyFill="1" applyBorder="1" applyAlignment="1">
      <alignment horizontal="center" vertical="center"/>
    </xf>
    <xf numFmtId="0" fontId="129" fillId="55" borderId="12" xfId="77" applyFont="1" applyFill="1" applyBorder="1" applyAlignment="1">
      <alignment horizontal="center" vertical="center"/>
    </xf>
    <xf numFmtId="3" fontId="128" fillId="55" borderId="12" xfId="77" applyNumberFormat="1" applyFont="1" applyFill="1" applyBorder="1" applyAlignment="1">
      <alignment horizontal="center" vertical="center"/>
    </xf>
    <xf numFmtId="3" fontId="128" fillId="55" borderId="17" xfId="77" applyNumberFormat="1" applyFont="1" applyFill="1" applyBorder="1" applyAlignment="1">
      <alignment horizontal="center" vertical="center"/>
    </xf>
    <xf numFmtId="167" fontId="142" fillId="0" borderId="12" xfId="35625" applyNumberFormat="1" applyFont="1" applyFill="1" applyBorder="1" applyAlignment="1" applyProtection="1">
      <alignment vertical="center" wrapText="1"/>
    </xf>
    <xf numFmtId="0" fontId="119" fillId="0" borderId="0" xfId="77" applyFont="1" applyFill="1" applyBorder="1" applyAlignment="1">
      <alignment horizontal="center" vertical="center"/>
    </xf>
    <xf numFmtId="0" fontId="121" fillId="0" borderId="0" xfId="77" applyFont="1" applyFill="1" applyBorder="1" applyAlignment="1">
      <alignment horizontal="center" vertical="center"/>
    </xf>
    <xf numFmtId="0" fontId="121" fillId="0" borderId="0" xfId="77" applyFont="1" applyFill="1" applyBorder="1" applyAlignment="1">
      <alignment horizontal="right" vertical="center"/>
    </xf>
    <xf numFmtId="3" fontId="119" fillId="0" borderId="0" xfId="77" applyNumberFormat="1" applyFont="1" applyFill="1" applyBorder="1" applyAlignment="1">
      <alignment horizontal="center" vertical="center"/>
    </xf>
    <xf numFmtId="1" fontId="121" fillId="0" borderId="0" xfId="77" applyNumberFormat="1" applyFont="1" applyFill="1" applyBorder="1" applyAlignment="1">
      <alignment horizontal="center" vertical="center"/>
    </xf>
    <xf numFmtId="0" fontId="20" fillId="82" borderId="12" xfId="77" applyFont="1" applyFill="1" applyBorder="1" applyAlignment="1">
      <alignment horizontal="center" vertical="center" wrapText="1"/>
    </xf>
    <xf numFmtId="0" fontId="24" fillId="82" borderId="54" xfId="77" applyFont="1" applyFill="1" applyBorder="1" applyAlignment="1">
      <alignment horizontal="center" vertical="center" wrapText="1"/>
    </xf>
    <xf numFmtId="0" fontId="12" fillId="53" borderId="12" xfId="36437" applyFont="1" applyFill="1" applyBorder="1" applyAlignment="1">
      <alignment horizontal="center" vertical="center" wrapText="1"/>
    </xf>
    <xf numFmtId="0" fontId="20" fillId="83" borderId="55" xfId="77" applyFont="1" applyFill="1" applyBorder="1" applyAlignment="1">
      <alignment horizontal="center" vertical="center" wrapText="1"/>
    </xf>
    <xf numFmtId="0" fontId="20" fillId="83" borderId="12" xfId="77" applyFont="1" applyFill="1" applyBorder="1" applyAlignment="1">
      <alignment horizontal="center" vertical="center" wrapText="1"/>
    </xf>
    <xf numFmtId="39" fontId="23" fillId="23" borderId="12" xfId="45591" applyNumberFormat="1" applyFont="1" applyFill="1" applyBorder="1" applyAlignment="1">
      <alignment horizontal="center" vertical="center"/>
    </xf>
    <xf numFmtId="174" fontId="127" fillId="55" borderId="12" xfId="77" applyNumberFormat="1" applyFont="1" applyFill="1" applyBorder="1" applyAlignment="1">
      <alignment horizontal="center" vertical="center"/>
    </xf>
    <xf numFmtId="0" fontId="10" fillId="55" borderId="12" xfId="77" applyFill="1" applyBorder="1"/>
    <xf numFmtId="3" fontId="119" fillId="20" borderId="12" xfId="77" applyNumberFormat="1" applyFont="1" applyFill="1" applyBorder="1" applyAlignment="1">
      <alignment horizontal="center" vertical="center"/>
    </xf>
    <xf numFmtId="174" fontId="23" fillId="24" borderId="12" xfId="77" applyNumberFormat="1" applyFont="1" applyFill="1" applyBorder="1" applyAlignment="1">
      <alignment horizontal="center" vertical="center"/>
    </xf>
    <xf numFmtId="174" fontId="147" fillId="24" borderId="12" xfId="77" applyNumberFormat="1" applyFont="1" applyFill="1" applyBorder="1" applyAlignment="1">
      <alignment horizontal="center" vertical="center"/>
    </xf>
    <xf numFmtId="4" fontId="146" fillId="24" borderId="10" xfId="77" applyNumberFormat="1" applyFont="1" applyFill="1" applyBorder="1" applyAlignment="1">
      <alignment horizontal="center" vertical="center"/>
    </xf>
    <xf numFmtId="172" fontId="146" fillId="24" borderId="10" xfId="77" applyNumberFormat="1" applyFont="1" applyFill="1" applyBorder="1" applyAlignment="1">
      <alignment horizontal="center" vertical="center"/>
    </xf>
    <xf numFmtId="0" fontId="12" fillId="0" borderId="0" xfId="0" applyFont="1"/>
    <xf numFmtId="0" fontId="150" fillId="0" borderId="0" xfId="0" applyFont="1"/>
    <xf numFmtId="0" fontId="151" fillId="0" borderId="0" xfId="0" applyFont="1"/>
    <xf numFmtId="0" fontId="152" fillId="0" borderId="0" xfId="0" applyFont="1"/>
    <xf numFmtId="174" fontId="24" fillId="24" borderId="12" xfId="0" applyNumberFormat="1" applyFont="1" applyFill="1" applyBorder="1" applyAlignment="1">
      <alignment horizontal="center" vertical="center"/>
    </xf>
    <xf numFmtId="3" fontId="146" fillId="24" borderId="10" xfId="77" applyNumberFormat="1" applyFont="1" applyFill="1" applyBorder="1" applyAlignment="1">
      <alignment horizontal="center" vertical="center"/>
    </xf>
    <xf numFmtId="174" fontId="24" fillId="24" borderId="10" xfId="77" applyNumberFormat="1" applyFont="1" applyFill="1" applyBorder="1" applyAlignment="1">
      <alignment horizontal="center" vertical="center"/>
    </xf>
    <xf numFmtId="174" fontId="24" fillId="0" borderId="12" xfId="77" applyNumberFormat="1" applyFont="1" applyFill="1" applyBorder="1" applyAlignment="1">
      <alignment horizontal="center" vertical="center"/>
    </xf>
    <xf numFmtId="174" fontId="24" fillId="54" borderId="12" xfId="77" applyNumberFormat="1" applyFont="1" applyFill="1" applyBorder="1" applyAlignment="1">
      <alignment horizontal="center"/>
    </xf>
    <xf numFmtId="1" fontId="139" fillId="55" borderId="12" xfId="77" applyNumberFormat="1" applyFont="1" applyFill="1" applyBorder="1" applyAlignment="1">
      <alignment horizontal="center" vertical="center"/>
    </xf>
    <xf numFmtId="172" fontId="139" fillId="55" borderId="12" xfId="77" applyNumberFormat="1" applyFont="1" applyFill="1" applyBorder="1" applyAlignment="1">
      <alignment horizontal="center" vertical="center"/>
    </xf>
    <xf numFmtId="3" fontId="139" fillId="55" borderId="12" xfId="77" applyNumberFormat="1" applyFont="1" applyFill="1" applyBorder="1" applyAlignment="1">
      <alignment horizontal="center" vertical="center"/>
    </xf>
    <xf numFmtId="0" fontId="156" fillId="0" borderId="0" xfId="77" applyFont="1" applyFill="1" applyBorder="1" applyAlignment="1">
      <alignment horizontal="left" vertical="center"/>
    </xf>
    <xf numFmtId="3" fontId="119" fillId="80" borderId="12" xfId="77" applyNumberFormat="1" applyFont="1" applyFill="1" applyBorder="1" applyAlignment="1">
      <alignment horizontal="center" vertical="center"/>
    </xf>
    <xf numFmtId="37" fontId="148" fillId="55" borderId="12" xfId="77" applyNumberFormat="1" applyFont="1" applyFill="1" applyBorder="1" applyAlignment="1">
      <alignment horizontal="center" vertical="center"/>
    </xf>
    <xf numFmtId="37" fontId="147" fillId="24" borderId="12" xfId="45591" applyNumberFormat="1" applyFont="1" applyFill="1" applyBorder="1" applyAlignment="1">
      <alignment horizontal="center" vertical="center"/>
    </xf>
    <xf numFmtId="0" fontId="24" fillId="80" borderId="12" xfId="77" applyFont="1" applyFill="1" applyBorder="1" applyAlignment="1">
      <alignment horizontal="center" vertical="center"/>
    </xf>
    <xf numFmtId="0" fontId="157" fillId="0" borderId="0" xfId="77" applyFont="1" applyFill="1" applyBorder="1" applyAlignment="1">
      <alignment horizontal="left" vertical="center"/>
    </xf>
    <xf numFmtId="0" fontId="158" fillId="0" borderId="0" xfId="77" applyFont="1" applyFill="1" applyBorder="1" applyAlignment="1">
      <alignment horizontal="center"/>
    </xf>
    <xf numFmtId="0" fontId="10" fillId="0" borderId="0" xfId="77" applyAlignment="1">
      <alignment vertical="top"/>
    </xf>
    <xf numFmtId="174" fontId="10" fillId="0" borderId="0" xfId="77" applyNumberFormat="1" applyAlignment="1">
      <alignment vertical="top"/>
    </xf>
    <xf numFmtId="0" fontId="51" fillId="0" borderId="0" xfId="35764" applyFont="1" applyBorder="1"/>
    <xf numFmtId="179" fontId="51" fillId="0" borderId="0" xfId="35764" applyNumberFormat="1" applyFont="1" applyBorder="1"/>
    <xf numFmtId="179" fontId="140" fillId="0" borderId="12" xfId="35764" applyNumberFormat="1" applyFont="1" applyFill="1" applyBorder="1"/>
    <xf numFmtId="170" fontId="10" fillId="0" borderId="0" xfId="8" applyNumberFormat="1" applyFont="1"/>
    <xf numFmtId="170" fontId="10" fillId="0" borderId="0" xfId="77" applyNumberFormat="1"/>
    <xf numFmtId="172" fontId="146" fillId="0" borderId="10" xfId="77" applyNumberFormat="1" applyFont="1" applyFill="1" applyBorder="1" applyAlignment="1">
      <alignment horizontal="center" vertical="center"/>
    </xf>
    <xf numFmtId="0" fontId="122" fillId="0" borderId="0" xfId="77" applyFont="1" applyFill="1" applyBorder="1" applyAlignment="1">
      <alignment horizontal="center"/>
    </xf>
    <xf numFmtId="0" fontId="10" fillId="0" borderId="0" xfId="77" applyAlignment="1"/>
    <xf numFmtId="0" fontId="147" fillId="0" borderId="0" xfId="77" applyFont="1" applyAlignment="1"/>
    <xf numFmtId="1" fontId="122" fillId="0" borderId="0" xfId="77" applyNumberFormat="1" applyFont="1" applyFill="1" applyBorder="1" applyAlignment="1">
      <alignment horizontal="center"/>
    </xf>
    <xf numFmtId="37" fontId="10" fillId="0" borderId="0" xfId="77" applyNumberFormat="1"/>
    <xf numFmtId="0" fontId="110" fillId="81" borderId="54" xfId="36437" applyFont="1" applyFill="1" applyBorder="1" applyAlignment="1">
      <alignment horizontal="center" vertical="center" wrapText="1"/>
    </xf>
    <xf numFmtId="1" fontId="20" fillId="0" borderId="0" xfId="77" applyNumberFormat="1" applyFont="1" applyAlignment="1">
      <alignment horizontal="center" vertical="center"/>
    </xf>
    <xf numFmtId="0" fontId="20" fillId="0" borderId="10" xfId="77" applyFont="1" applyFill="1" applyBorder="1" applyAlignment="1">
      <alignment vertical="center"/>
    </xf>
    <xf numFmtId="0" fontId="20" fillId="0" borderId="12" xfId="77" applyFont="1" applyFill="1" applyBorder="1"/>
    <xf numFmtId="0" fontId="20" fillId="0" borderId="12" xfId="77" applyFont="1" applyBorder="1"/>
    <xf numFmtId="0" fontId="17" fillId="57" borderId="17" xfId="35764" applyFont="1" applyFill="1" applyBorder="1" applyAlignment="1">
      <alignment vertical="center"/>
    </xf>
    <xf numFmtId="0" fontId="11" fillId="57" borderId="57" xfId="35764" applyFill="1" applyBorder="1"/>
    <xf numFmtId="0" fontId="11" fillId="57" borderId="21" xfId="35764" applyFill="1" applyBorder="1"/>
    <xf numFmtId="0" fontId="11" fillId="0" borderId="0" xfId="35764"/>
    <xf numFmtId="0" fontId="12" fillId="0" borderId="0" xfId="35764" applyFont="1" applyBorder="1"/>
    <xf numFmtId="0" fontId="12" fillId="84" borderId="58" xfId="35764" applyFont="1" applyFill="1" applyBorder="1"/>
    <xf numFmtId="0" fontId="11" fillId="84" borderId="13" xfId="35764" applyFill="1" applyBorder="1"/>
    <xf numFmtId="0" fontId="11" fillId="84" borderId="15" xfId="35764" applyFill="1" applyBorder="1"/>
    <xf numFmtId="0" fontId="12" fillId="84" borderId="16" xfId="35764" applyFont="1" applyFill="1" applyBorder="1"/>
    <xf numFmtId="170" fontId="12" fillId="84" borderId="0" xfId="8" applyNumberFormat="1" applyFont="1" applyFill="1" applyBorder="1" applyAlignment="1"/>
    <xf numFmtId="0" fontId="12" fillId="84" borderId="0" xfId="35764" applyFont="1" applyFill="1" applyBorder="1"/>
    <xf numFmtId="187" fontId="12" fillId="84" borderId="0" xfId="8" applyNumberFormat="1" applyFont="1" applyFill="1" applyBorder="1" applyAlignment="1"/>
    <xf numFmtId="0" fontId="11" fillId="84" borderId="19" xfId="35764" applyFont="1" applyFill="1" applyBorder="1"/>
    <xf numFmtId="170" fontId="12" fillId="84" borderId="0" xfId="8" applyNumberFormat="1" applyFont="1" applyFill="1" applyBorder="1"/>
    <xf numFmtId="0" fontId="11" fillId="84" borderId="11" xfId="35764" applyFont="1" applyFill="1" applyBorder="1"/>
    <xf numFmtId="170" fontId="11" fillId="84" borderId="20" xfId="8" applyNumberFormat="1" applyFont="1" applyFill="1" applyBorder="1" applyAlignment="1"/>
    <xf numFmtId="0" fontId="11" fillId="84" borderId="20" xfId="35764" applyFont="1" applyFill="1" applyBorder="1"/>
    <xf numFmtId="0" fontId="11" fillId="84" borderId="33" xfId="35764" applyFont="1" applyFill="1" applyBorder="1"/>
    <xf numFmtId="0" fontId="11" fillId="0" borderId="0" xfId="35764" applyFont="1"/>
    <xf numFmtId="170" fontId="11" fillId="0" borderId="0" xfId="8" applyNumberFormat="1" applyFont="1" applyAlignment="1"/>
    <xf numFmtId="0" fontId="110" fillId="0" borderId="0" xfId="35764" applyFont="1"/>
    <xf numFmtId="0" fontId="12" fillId="24" borderId="17" xfId="35764" applyFont="1" applyFill="1" applyBorder="1" applyAlignment="1">
      <alignment vertical="center"/>
    </xf>
    <xf numFmtId="170" fontId="11" fillId="24" borderId="57" xfId="8" applyNumberFormat="1" applyFont="1" applyFill="1" applyBorder="1"/>
    <xf numFmtId="0" fontId="11" fillId="24" borderId="57" xfId="35764" applyFont="1" applyFill="1" applyBorder="1"/>
    <xf numFmtId="0" fontId="11" fillId="24" borderId="21" xfId="35764" applyFont="1" applyFill="1" applyBorder="1"/>
    <xf numFmtId="170" fontId="11" fillId="21" borderId="12" xfId="8" applyNumberFormat="1" applyFont="1" applyFill="1" applyBorder="1"/>
    <xf numFmtId="0" fontId="11" fillId="21" borderId="12" xfId="35764" applyFont="1" applyFill="1" applyBorder="1"/>
    <xf numFmtId="0" fontId="11" fillId="21" borderId="17" xfId="8" applyNumberFormat="1" applyFont="1" applyFill="1" applyBorder="1"/>
    <xf numFmtId="0" fontId="11" fillId="21" borderId="21" xfId="8" applyNumberFormat="1" applyFont="1" applyFill="1" applyBorder="1"/>
    <xf numFmtId="0" fontId="11" fillId="21" borderId="17" xfId="8" applyNumberFormat="1" applyFont="1" applyFill="1" applyBorder="1" applyAlignment="1">
      <alignment wrapText="1"/>
    </xf>
    <xf numFmtId="0" fontId="11" fillId="21" borderId="21" xfId="8" applyNumberFormat="1" applyFont="1" applyFill="1" applyBorder="1" applyAlignment="1">
      <alignment wrapText="1"/>
    </xf>
    <xf numFmtId="0" fontId="12" fillId="24" borderId="12" xfId="35764" applyFont="1" applyFill="1" applyBorder="1" applyAlignment="1">
      <alignment horizontal="center" vertical="center"/>
    </xf>
    <xf numFmtId="187" fontId="11" fillId="80" borderId="12" xfId="8" applyNumberFormat="1" applyFont="1" applyFill="1" applyBorder="1" applyAlignment="1">
      <alignment vertical="center"/>
    </xf>
    <xf numFmtId="170" fontId="11" fillId="21" borderId="12" xfId="8" applyNumberFormat="1" applyFont="1" applyFill="1" applyBorder="1" applyAlignment="1">
      <alignment vertical="center"/>
    </xf>
    <xf numFmtId="179" fontId="11" fillId="0" borderId="0" xfId="35764" applyNumberFormat="1" applyFont="1"/>
    <xf numFmtId="170" fontId="11" fillId="0" borderId="0" xfId="35764" applyNumberFormat="1"/>
    <xf numFmtId="167" fontId="11" fillId="0" borderId="0" xfId="35764" applyNumberFormat="1"/>
    <xf numFmtId="0" fontId="12" fillId="86" borderId="17" xfId="35764" applyFont="1" applyFill="1" applyBorder="1" applyAlignment="1">
      <alignment vertical="center"/>
    </xf>
    <xf numFmtId="0" fontId="11" fillId="86" borderId="57" xfId="35764" applyFont="1" applyFill="1" applyBorder="1"/>
    <xf numFmtId="0" fontId="11" fillId="86" borderId="21" xfId="35764" applyFont="1" applyFill="1" applyBorder="1"/>
    <xf numFmtId="0" fontId="12" fillId="86" borderId="12" xfId="35764" applyFont="1" applyFill="1" applyBorder="1" applyAlignment="1">
      <alignment horizontal="center" vertical="center"/>
    </xf>
    <xf numFmtId="170" fontId="11" fillId="87" borderId="12" xfId="8" applyNumberFormat="1" applyFont="1" applyFill="1" applyBorder="1"/>
    <xf numFmtId="0" fontId="11" fillId="87" borderId="12" xfId="35764" applyFont="1" applyFill="1" applyBorder="1"/>
    <xf numFmtId="170" fontId="11" fillId="87" borderId="12" xfId="8" applyNumberFormat="1" applyFont="1" applyFill="1" applyBorder="1" applyAlignment="1">
      <alignment horizontal="center" vertical="center"/>
    </xf>
    <xf numFmtId="0" fontId="11" fillId="87" borderId="17" xfId="8" applyNumberFormat="1" applyFont="1" applyFill="1" applyBorder="1"/>
    <xf numFmtId="0" fontId="11" fillId="87" borderId="21" xfId="8" applyNumberFormat="1" applyFont="1" applyFill="1" applyBorder="1"/>
    <xf numFmtId="0" fontId="11" fillId="87" borderId="17" xfId="35764" applyFont="1" applyFill="1" applyBorder="1" applyAlignment="1">
      <alignment horizontal="left"/>
    </xf>
    <xf numFmtId="0" fontId="11" fillId="87" borderId="21" xfId="35764" applyFont="1" applyFill="1" applyBorder="1" applyAlignment="1">
      <alignment horizontal="left"/>
    </xf>
    <xf numFmtId="0" fontId="165" fillId="87" borderId="17" xfId="8" applyNumberFormat="1" applyFont="1" applyFill="1" applyBorder="1"/>
    <xf numFmtId="0" fontId="11" fillId="87" borderId="17" xfId="8" applyNumberFormat="1" applyFont="1" applyFill="1" applyBorder="1" applyAlignment="1">
      <alignment wrapText="1"/>
    </xf>
    <xf numFmtId="0" fontId="11" fillId="87" borderId="21" xfId="8" applyNumberFormat="1" applyFont="1" applyFill="1" applyBorder="1" applyAlignment="1">
      <alignment wrapText="1"/>
    </xf>
    <xf numFmtId="0" fontId="165" fillId="87" borderId="17" xfId="35764" applyFont="1" applyFill="1" applyBorder="1" applyAlignment="1">
      <alignment horizontal="left"/>
    </xf>
    <xf numFmtId="170" fontId="160" fillId="87" borderId="12" xfId="8" applyNumberFormat="1" applyFont="1" applyFill="1" applyBorder="1" applyAlignment="1">
      <alignment horizontal="center" vertical="center"/>
    </xf>
    <xf numFmtId="170" fontId="166" fillId="25" borderId="12" xfId="8" applyNumberFormat="1" applyFont="1" applyFill="1" applyBorder="1"/>
    <xf numFmtId="0" fontId="168" fillId="87" borderId="21" xfId="8" applyNumberFormat="1" applyFont="1" applyFill="1" applyBorder="1"/>
    <xf numFmtId="170" fontId="11" fillId="0" borderId="0" xfId="8" applyNumberFormat="1"/>
    <xf numFmtId="170" fontId="149" fillId="88" borderId="12" xfId="8" applyNumberFormat="1" applyFont="1" applyFill="1" applyBorder="1"/>
    <xf numFmtId="0" fontId="149" fillId="88" borderId="12" xfId="35764" applyFont="1" applyFill="1" applyBorder="1"/>
    <xf numFmtId="179" fontId="11" fillId="0" borderId="0" xfId="35764" applyNumberFormat="1"/>
    <xf numFmtId="0" fontId="12" fillId="57" borderId="12" xfId="35764" applyFont="1" applyFill="1" applyBorder="1" applyAlignment="1">
      <alignment horizontal="center" vertical="center"/>
    </xf>
    <xf numFmtId="0" fontId="11" fillId="84" borderId="12" xfId="35764" applyFont="1" applyFill="1" applyBorder="1"/>
    <xf numFmtId="170" fontId="11" fillId="84" borderId="12" xfId="8" applyNumberFormat="1" applyFont="1" applyFill="1" applyBorder="1" applyAlignment="1">
      <alignment horizontal="center" vertical="center"/>
    </xf>
    <xf numFmtId="0" fontId="11" fillId="84" borderId="17" xfId="35764" applyFont="1" applyFill="1" applyBorder="1" applyAlignment="1">
      <alignment horizontal="left"/>
    </xf>
    <xf numFmtId="0" fontId="11" fillId="84" borderId="21" xfId="35764" applyFont="1" applyFill="1" applyBorder="1" applyAlignment="1">
      <alignment horizontal="left"/>
    </xf>
    <xf numFmtId="170" fontId="11" fillId="84" borderId="12" xfId="8" applyNumberFormat="1" applyFont="1" applyFill="1" applyBorder="1"/>
    <xf numFmtId="0" fontId="160" fillId="84" borderId="21" xfId="35764" applyFont="1" applyFill="1" applyBorder="1" applyAlignment="1">
      <alignment horizontal="left"/>
    </xf>
    <xf numFmtId="169" fontId="11" fillId="84" borderId="12" xfId="8" applyFont="1" applyFill="1" applyBorder="1"/>
    <xf numFmtId="169" fontId="160" fillId="84" borderId="12" xfId="8" applyFont="1" applyFill="1" applyBorder="1" applyAlignment="1">
      <alignment horizontal="center" vertical="center"/>
    </xf>
    <xf numFmtId="170" fontId="11" fillId="25" borderId="12" xfId="8" applyNumberFormat="1" applyFont="1" applyFill="1" applyBorder="1" applyAlignment="1">
      <alignment horizontal="center" vertical="center"/>
    </xf>
    <xf numFmtId="0" fontId="160" fillId="84" borderId="12" xfId="35764" applyFont="1" applyFill="1" applyBorder="1"/>
    <xf numFmtId="170" fontId="160" fillId="84" borderId="12" xfId="8" applyNumberFormat="1" applyFont="1" applyFill="1" applyBorder="1" applyAlignment="1">
      <alignment horizontal="center" vertical="center"/>
    </xf>
    <xf numFmtId="169" fontId="160" fillId="84" borderId="12" xfId="8" applyFont="1" applyFill="1" applyBorder="1"/>
    <xf numFmtId="0" fontId="160" fillId="84" borderId="17" xfId="35764" applyFont="1" applyFill="1" applyBorder="1" applyAlignment="1">
      <alignment horizontal="left"/>
    </xf>
    <xf numFmtId="170" fontId="11" fillId="25" borderId="12" xfId="8" applyNumberFormat="1" applyFont="1" applyFill="1" applyBorder="1"/>
    <xf numFmtId="0" fontId="11" fillId="25" borderId="12" xfId="35764" applyFont="1" applyFill="1" applyBorder="1"/>
    <xf numFmtId="170" fontId="171" fillId="84" borderId="12" xfId="8" applyNumberFormat="1" applyFont="1" applyFill="1" applyBorder="1"/>
    <xf numFmtId="0" fontId="166" fillId="84" borderId="12" xfId="35764" applyFont="1" applyFill="1" applyBorder="1"/>
    <xf numFmtId="0" fontId="110" fillId="84" borderId="21" xfId="8" applyNumberFormat="1" applyFont="1" applyFill="1" applyBorder="1"/>
    <xf numFmtId="170" fontId="11" fillId="84" borderId="12" xfId="8" applyNumberFormat="1" applyFont="1" applyFill="1" applyBorder="1" applyAlignment="1">
      <alignment vertical="center"/>
    </xf>
    <xf numFmtId="0" fontId="11" fillId="84" borderId="12" xfId="35764" applyFont="1" applyFill="1" applyBorder="1" applyAlignment="1">
      <alignment vertical="center"/>
    </xf>
    <xf numFmtId="0" fontId="11" fillId="84" borderId="17" xfId="35764" applyFont="1" applyFill="1" applyBorder="1" applyAlignment="1">
      <alignment horizontal="left" vertical="center" wrapText="1"/>
    </xf>
    <xf numFmtId="0" fontId="11" fillId="84" borderId="21" xfId="35764" applyFont="1" applyFill="1" applyBorder="1" applyAlignment="1">
      <alignment horizontal="left" vertical="center" wrapText="1"/>
    </xf>
    <xf numFmtId="170" fontId="160" fillId="84" borderId="12" xfId="8" applyNumberFormat="1" applyFont="1" applyFill="1" applyBorder="1"/>
    <xf numFmtId="169" fontId="172" fillId="84" borderId="12" xfId="8" applyFont="1" applyFill="1" applyBorder="1" applyAlignment="1">
      <alignment horizontal="center" vertical="center"/>
    </xf>
    <xf numFmtId="169" fontId="172" fillId="84" borderId="12" xfId="8" applyFont="1" applyFill="1" applyBorder="1"/>
    <xf numFmtId="170" fontId="172" fillId="84" borderId="12" xfId="8" applyNumberFormat="1" applyFont="1" applyFill="1" applyBorder="1" applyAlignment="1">
      <alignment horizontal="center" vertical="center"/>
    </xf>
    <xf numFmtId="0" fontId="172" fillId="84" borderId="17" xfId="35764" applyFont="1" applyFill="1" applyBorder="1" applyAlignment="1">
      <alignment horizontal="left"/>
    </xf>
    <xf numFmtId="0" fontId="172" fillId="84" borderId="21" xfId="35764" applyFont="1" applyFill="1" applyBorder="1" applyAlignment="1">
      <alignment horizontal="left"/>
    </xf>
    <xf numFmtId="170" fontId="172" fillId="25" borderId="12" xfId="8" applyNumberFormat="1" applyFont="1" applyFill="1" applyBorder="1"/>
    <xf numFmtId="0" fontId="172" fillId="84" borderId="12" xfId="35764" applyFont="1" applyFill="1" applyBorder="1"/>
    <xf numFmtId="170" fontId="11" fillId="57" borderId="12" xfId="8" applyNumberFormat="1" applyFont="1" applyFill="1" applyBorder="1"/>
    <xf numFmtId="0" fontId="11" fillId="25" borderId="17" xfId="35764" applyFont="1" applyFill="1" applyBorder="1" applyAlignment="1">
      <alignment horizontal="left"/>
    </xf>
    <xf numFmtId="0" fontId="11" fillId="25" borderId="21" xfId="35764" applyFont="1" applyFill="1" applyBorder="1" applyAlignment="1">
      <alignment horizontal="left"/>
    </xf>
    <xf numFmtId="167" fontId="11" fillId="25" borderId="12" xfId="35764" applyNumberFormat="1" applyFont="1" applyFill="1" applyBorder="1"/>
    <xf numFmtId="167" fontId="11" fillId="84" borderId="12" xfId="35764" applyNumberFormat="1" applyFont="1" applyFill="1" applyBorder="1"/>
    <xf numFmtId="0" fontId="12" fillId="56" borderId="12" xfId="35764" applyFont="1" applyFill="1" applyBorder="1" applyAlignment="1">
      <alignment horizontal="center" vertical="center"/>
    </xf>
    <xf numFmtId="167" fontId="11" fillId="89" borderId="12" xfId="35764" applyNumberFormat="1" applyFont="1" applyFill="1" applyBorder="1" applyAlignment="1">
      <alignment horizontal="left" vertical="center" wrapText="1"/>
    </xf>
    <xf numFmtId="0" fontId="11" fillId="89" borderId="12" xfId="35764" applyFont="1" applyFill="1" applyBorder="1" applyAlignment="1">
      <alignment horizontal="left" vertical="center" wrapText="1"/>
    </xf>
    <xf numFmtId="0" fontId="12" fillId="89" borderId="12" xfId="35764" applyFont="1" applyFill="1" applyBorder="1" applyAlignment="1">
      <alignment horizontal="left" vertical="center" wrapText="1"/>
    </xf>
    <xf numFmtId="3" fontId="11" fillId="89" borderId="17" xfId="35764" applyNumberFormat="1" applyFont="1" applyFill="1" applyBorder="1" applyAlignment="1">
      <alignment horizontal="left" vertical="center" wrapText="1"/>
    </xf>
    <xf numFmtId="3" fontId="11" fillId="89" borderId="21" xfId="35764" applyNumberFormat="1" applyFont="1" applyFill="1" applyBorder="1" applyAlignment="1">
      <alignment horizontal="left" vertical="center" wrapText="1"/>
    </xf>
    <xf numFmtId="0" fontId="12" fillId="54" borderId="12" xfId="35764" applyFont="1" applyFill="1" applyBorder="1" applyAlignment="1">
      <alignment horizontal="center" vertical="center"/>
    </xf>
    <xf numFmtId="170" fontId="12" fillId="20" borderId="12" xfId="8" applyNumberFormat="1" applyFont="1" applyFill="1" applyBorder="1" applyAlignment="1">
      <alignment horizontal="center" vertical="center" wrapText="1"/>
    </xf>
    <xf numFmtId="0" fontId="12" fillId="20" borderId="12" xfId="35764" applyFont="1" applyFill="1" applyBorder="1" applyAlignment="1">
      <alignment horizontal="center" vertical="center" wrapText="1"/>
    </xf>
    <xf numFmtId="170" fontId="11" fillId="90" borderId="12" xfId="8" applyNumberFormat="1" applyFont="1" applyFill="1" applyBorder="1" applyAlignment="1">
      <alignment horizontal="left" vertical="center" wrapText="1"/>
    </xf>
    <xf numFmtId="170" fontId="11" fillId="20" borderId="12" xfId="8" applyNumberFormat="1" applyFont="1" applyFill="1" applyBorder="1" applyAlignment="1">
      <alignment horizontal="left" vertical="center" wrapText="1"/>
    </xf>
    <xf numFmtId="169" fontId="11" fillId="0" borderId="0" xfId="8"/>
    <xf numFmtId="0" fontId="12" fillId="20" borderId="12" xfId="35764" applyFont="1" applyFill="1" applyBorder="1" applyAlignment="1">
      <alignment horizontal="left" vertical="center" wrapText="1"/>
    </xf>
    <xf numFmtId="170" fontId="11" fillId="20" borderId="12" xfId="35764" applyNumberFormat="1" applyFont="1" applyFill="1" applyBorder="1" applyAlignment="1">
      <alignment horizontal="left" vertical="center" wrapText="1"/>
    </xf>
    <xf numFmtId="170" fontId="12" fillId="20" borderId="12" xfId="8" applyNumberFormat="1" applyFont="1" applyFill="1" applyBorder="1" applyAlignment="1">
      <alignment horizontal="left" vertical="center" wrapText="1"/>
    </xf>
    <xf numFmtId="170" fontId="12" fillId="0" borderId="0" xfId="8" applyNumberFormat="1" applyFont="1"/>
    <xf numFmtId="0" fontId="11" fillId="20" borderId="12" xfId="35764" applyFont="1" applyFill="1" applyBorder="1" applyAlignment="1">
      <alignment horizontal="left" vertical="center" wrapText="1"/>
    </xf>
    <xf numFmtId="3" fontId="149" fillId="20" borderId="17" xfId="35764" applyNumberFormat="1" applyFont="1" applyFill="1" applyBorder="1" applyAlignment="1">
      <alignment horizontal="left" vertical="center" wrapText="1"/>
    </xf>
    <xf numFmtId="3" fontId="11" fillId="20" borderId="21" xfId="35764" applyNumberFormat="1" applyFont="1" applyFill="1" applyBorder="1" applyAlignment="1">
      <alignment horizontal="left" vertical="center" wrapText="1"/>
    </xf>
    <xf numFmtId="170" fontId="149" fillId="20" borderId="12" xfId="8" applyNumberFormat="1" applyFont="1" applyFill="1" applyBorder="1" applyAlignment="1">
      <alignment horizontal="left" vertical="center" wrapText="1"/>
    </xf>
    <xf numFmtId="3" fontId="11" fillId="20" borderId="17" xfId="35764" applyNumberFormat="1" applyFont="1" applyFill="1" applyBorder="1" applyAlignment="1">
      <alignment horizontal="left" vertical="center" wrapText="1"/>
    </xf>
    <xf numFmtId="170" fontId="149" fillId="91" borderId="12" xfId="8" applyNumberFormat="1" applyFont="1" applyFill="1" applyBorder="1" applyAlignment="1">
      <alignment horizontal="left" vertical="center" wrapText="1"/>
    </xf>
    <xf numFmtId="0" fontId="12" fillId="54" borderId="12" xfId="35764" quotePrefix="1" applyFont="1" applyFill="1" applyBorder="1" applyAlignment="1">
      <alignment horizontal="center" vertical="center"/>
    </xf>
    <xf numFmtId="0" fontId="110" fillId="80" borderId="12" xfId="35764" quotePrefix="1" applyFont="1" applyFill="1" applyBorder="1" applyAlignment="1">
      <alignment horizontal="center" vertical="center"/>
    </xf>
    <xf numFmtId="170" fontId="11" fillId="92" borderId="12" xfId="8" applyNumberFormat="1" applyFill="1" applyBorder="1" applyAlignment="1">
      <alignment vertical="center"/>
    </xf>
    <xf numFmtId="0" fontId="11" fillId="92" borderId="12" xfId="35764" applyFill="1" applyBorder="1"/>
    <xf numFmtId="0" fontId="12" fillId="80" borderId="12" xfId="35764" quotePrefix="1" applyFont="1" applyFill="1" applyBorder="1" applyAlignment="1">
      <alignment horizontal="center" vertical="center"/>
    </xf>
    <xf numFmtId="0" fontId="12" fillId="0" borderId="0" xfId="35764" applyFont="1"/>
    <xf numFmtId="0" fontId="11" fillId="92" borderId="17" xfId="35764" applyFont="1" applyFill="1" applyBorder="1"/>
    <xf numFmtId="0" fontId="11" fillId="92" borderId="21" xfId="35764" applyFont="1" applyFill="1" applyBorder="1"/>
    <xf numFmtId="9" fontId="11" fillId="92" borderId="12" xfId="45506" applyFont="1" applyFill="1" applyBorder="1"/>
    <xf numFmtId="0" fontId="11" fillId="92" borderId="12" xfId="35764" applyFont="1" applyFill="1" applyBorder="1"/>
    <xf numFmtId="0" fontId="11" fillId="0" borderId="12" xfId="35764" applyFont="1" applyFill="1" applyBorder="1"/>
    <xf numFmtId="0" fontId="11" fillId="23" borderId="12" xfId="35764" applyFont="1" applyFill="1" applyBorder="1"/>
    <xf numFmtId="0" fontId="12" fillId="0" borderId="12" xfId="35764" applyFont="1" applyBorder="1" applyAlignment="1">
      <alignment wrapText="1"/>
    </xf>
    <xf numFmtId="0" fontId="11" fillId="0" borderId="12" xfId="35764" applyFont="1" applyBorder="1"/>
    <xf numFmtId="1" fontId="11" fillId="0" borderId="12" xfId="35764" applyNumberFormat="1" applyBorder="1"/>
    <xf numFmtId="0" fontId="11" fillId="0" borderId="12" xfId="35764" applyBorder="1"/>
    <xf numFmtId="0" fontId="12" fillId="0" borderId="12" xfId="35764" applyFont="1" applyFill="1" applyBorder="1"/>
    <xf numFmtId="1" fontId="11" fillId="0" borderId="12" xfId="35764" applyNumberFormat="1" applyFont="1" applyFill="1" applyBorder="1"/>
    <xf numFmtId="1" fontId="12" fillId="0" borderId="12" xfId="35764" applyNumberFormat="1" applyFont="1" applyFill="1" applyBorder="1"/>
    <xf numFmtId="0" fontId="12" fillId="0" borderId="12" xfId="35764" applyFont="1" applyFill="1" applyBorder="1" applyAlignment="1">
      <alignment wrapText="1"/>
    </xf>
    <xf numFmtId="0" fontId="12" fillId="23" borderId="12" xfId="35764" applyFont="1" applyFill="1" applyBorder="1"/>
    <xf numFmtId="0" fontId="174" fillId="20" borderId="59" xfId="35764" applyFont="1" applyFill="1" applyBorder="1"/>
    <xf numFmtId="0" fontId="174" fillId="20" borderId="36" xfId="35764" applyFont="1" applyFill="1" applyBorder="1" applyAlignment="1">
      <alignment wrapText="1"/>
    </xf>
    <xf numFmtId="0" fontId="174" fillId="20" borderId="37" xfId="35764" applyFont="1" applyFill="1" applyBorder="1"/>
    <xf numFmtId="0" fontId="174" fillId="20" borderId="12" xfId="35764" applyFont="1" applyFill="1" applyBorder="1" applyAlignment="1">
      <alignment wrapText="1"/>
    </xf>
    <xf numFmtId="0" fontId="174" fillId="54" borderId="12" xfId="35764" applyFont="1" applyFill="1" applyBorder="1" applyAlignment="1">
      <alignment wrapText="1"/>
    </xf>
    <xf numFmtId="0" fontId="174" fillId="0" borderId="18" xfId="35764" applyFont="1" applyFill="1" applyBorder="1" applyAlignment="1">
      <alignment wrapText="1"/>
    </xf>
    <xf numFmtId="0" fontId="175" fillId="0" borderId="44" xfId="35764" applyFont="1" applyBorder="1"/>
    <xf numFmtId="0" fontId="175" fillId="0" borderId="44" xfId="35764" applyFont="1" applyBorder="1" applyAlignment="1">
      <alignment horizontal="right"/>
    </xf>
    <xf numFmtId="0" fontId="175" fillId="0" borderId="43" xfId="35764" applyFont="1" applyBorder="1" applyAlignment="1">
      <alignment horizontal="right"/>
    </xf>
    <xf numFmtId="3" fontId="11" fillId="0" borderId="12" xfId="35764" applyNumberFormat="1" applyBorder="1"/>
    <xf numFmtId="3" fontId="11" fillId="54" borderId="12" xfId="35764" applyNumberFormat="1" applyFill="1" applyBorder="1"/>
    <xf numFmtId="3" fontId="11" fillId="0" borderId="0" xfId="35764" applyNumberFormat="1"/>
    <xf numFmtId="0" fontId="175" fillId="0" borderId="42" xfId="35764" applyFont="1" applyBorder="1"/>
    <xf numFmtId="0" fontId="175" fillId="0" borderId="42" xfId="35764" applyFont="1" applyBorder="1" applyAlignment="1">
      <alignment horizontal="right"/>
    </xf>
    <xf numFmtId="0" fontId="175" fillId="0" borderId="0" xfId="35764" applyFont="1" applyBorder="1" applyAlignment="1">
      <alignment horizontal="right"/>
    </xf>
    <xf numFmtId="0" fontId="11" fillId="93" borderId="12" xfId="35764" applyFill="1" applyBorder="1"/>
    <xf numFmtId="0" fontId="11" fillId="20" borderId="12" xfId="35764" applyFill="1" applyBorder="1"/>
    <xf numFmtId="0" fontId="175" fillId="20" borderId="12" xfId="35764" applyFont="1" applyFill="1" applyBorder="1" applyAlignment="1">
      <alignment wrapText="1"/>
    </xf>
    <xf numFmtId="0" fontId="11" fillId="20" borderId="12" xfId="35764" applyFill="1" applyBorder="1" applyAlignment="1">
      <alignment wrapText="1"/>
    </xf>
    <xf numFmtId="0" fontId="11" fillId="0" borderId="21" xfId="35764" applyBorder="1"/>
    <xf numFmtId="0" fontId="12" fillId="0" borderId="12" xfId="35764" applyFont="1" applyBorder="1"/>
    <xf numFmtId="3" fontId="12" fillId="0" borderId="12" xfId="35764" applyNumberFormat="1" applyFont="1" applyBorder="1"/>
    <xf numFmtId="0" fontId="11" fillId="0" borderId="18" xfId="35764" applyFill="1" applyBorder="1"/>
    <xf numFmtId="3" fontId="11" fillId="0" borderId="18" xfId="35764" applyNumberFormat="1" applyFill="1" applyBorder="1"/>
    <xf numFmtId="0" fontId="135" fillId="0" borderId="0" xfId="45606" applyFont="1"/>
    <xf numFmtId="0" fontId="51" fillId="0" borderId="0" xfId="45606" applyFont="1" applyBorder="1"/>
    <xf numFmtId="0" fontId="135" fillId="53" borderId="17" xfId="45606" applyFont="1" applyFill="1" applyBorder="1"/>
    <xf numFmtId="0" fontId="139" fillId="53" borderId="21" xfId="45606" applyFont="1" applyFill="1" applyBorder="1" applyAlignment="1">
      <alignment horizontal="center" vertical="center"/>
    </xf>
    <xf numFmtId="0" fontId="138" fillId="53" borderId="12" xfId="45606" applyFont="1" applyFill="1" applyBorder="1" applyAlignment="1">
      <alignment horizontal="center" vertical="center" wrapText="1"/>
    </xf>
    <xf numFmtId="0" fontId="139" fillId="53" borderId="12" xfId="45606" applyFont="1" applyFill="1" applyBorder="1" applyAlignment="1">
      <alignment horizontal="center" vertical="center" wrapText="1"/>
    </xf>
    <xf numFmtId="0" fontId="179" fillId="21" borderId="12" xfId="45606" applyFont="1" applyFill="1" applyBorder="1" applyAlignment="1">
      <alignment horizontal="center" vertical="center" wrapText="1"/>
    </xf>
    <xf numFmtId="0" fontId="142" fillId="78" borderId="12" xfId="45606" applyFont="1" applyFill="1" applyBorder="1" applyAlignment="1">
      <alignment horizontal="center" vertical="center" wrapText="1"/>
    </xf>
    <xf numFmtId="0" fontId="135" fillId="0" borderId="0" xfId="45606" applyFont="1" applyFill="1"/>
    <xf numFmtId="0" fontId="135" fillId="0" borderId="17" xfId="45606" applyFont="1" applyBorder="1"/>
    <xf numFmtId="0" fontId="140" fillId="0" borderId="21" xfId="45588" applyNumberFormat="1" applyFont="1" applyFill="1" applyBorder="1" applyAlignment="1" applyProtection="1">
      <alignment horizontal="left" vertical="center" wrapText="1"/>
      <protection locked="0"/>
    </xf>
    <xf numFmtId="167" fontId="51" fillId="0" borderId="12" xfId="45606" applyNumberFormat="1" applyFont="1" applyBorder="1"/>
    <xf numFmtId="0" fontId="138" fillId="20" borderId="17" xfId="45606" quotePrefix="1" applyFont="1" applyFill="1" applyBorder="1" applyAlignment="1">
      <alignment horizontal="right"/>
    </xf>
    <xf numFmtId="0" fontId="139" fillId="20" borderId="21" xfId="45588" applyNumberFormat="1" applyFont="1" applyFill="1" applyBorder="1" applyAlignment="1" applyProtection="1">
      <alignment horizontal="left" vertical="center" wrapText="1"/>
      <protection locked="0"/>
    </xf>
    <xf numFmtId="179" fontId="127" fillId="20" borderId="12" xfId="45607" applyNumberFormat="1" applyFont="1" applyFill="1" applyBorder="1" applyAlignment="1">
      <alignment horizontal="left" vertical="center" wrapText="1"/>
    </xf>
    <xf numFmtId="0" fontId="51" fillId="0" borderId="17" xfId="45606" applyFont="1" applyBorder="1"/>
    <xf numFmtId="179" fontId="179" fillId="0" borderId="12" xfId="45607" applyNumberFormat="1" applyFont="1" applyBorder="1" applyProtection="1">
      <protection locked="0"/>
    </xf>
    <xf numFmtId="0" fontId="51" fillId="85" borderId="17" xfId="45606" applyFont="1" applyFill="1" applyBorder="1"/>
    <xf numFmtId="179" fontId="139" fillId="85" borderId="21" xfId="45607" applyNumberFormat="1" applyFont="1" applyFill="1" applyBorder="1" applyAlignment="1" applyProtection="1">
      <alignment horizontal="left" vertical="center" wrapText="1"/>
      <protection locked="0"/>
    </xf>
    <xf numFmtId="179" fontId="51" fillId="85" borderId="12" xfId="45607" applyNumberFormat="1" applyFont="1" applyFill="1" applyBorder="1" applyAlignment="1">
      <alignment horizontal="left" vertical="center"/>
    </xf>
    <xf numFmtId="179" fontId="51" fillId="85" borderId="12" xfId="35764" applyNumberFormat="1" applyFont="1" applyFill="1" applyBorder="1"/>
    <xf numFmtId="179" fontId="139" fillId="85" borderId="12" xfId="35625" applyNumberFormat="1" applyFont="1" applyFill="1" applyBorder="1" applyAlignment="1" applyProtection="1">
      <alignment vertical="center" wrapText="1"/>
    </xf>
    <xf numFmtId="179" fontId="179" fillId="85" borderId="12" xfId="35625" applyNumberFormat="1" applyFont="1" applyFill="1" applyBorder="1" applyAlignment="1" applyProtection="1">
      <alignment vertical="center" wrapText="1"/>
    </xf>
    <xf numFmtId="179" fontId="180" fillId="85" borderId="21" xfId="45607" applyNumberFormat="1" applyFont="1" applyFill="1" applyBorder="1" applyAlignment="1" applyProtection="1">
      <alignment horizontal="left" vertical="center" wrapText="1"/>
      <protection locked="0"/>
    </xf>
    <xf numFmtId="179" fontId="181" fillId="85" borderId="12" xfId="45607" applyNumberFormat="1" applyFont="1" applyFill="1" applyBorder="1" applyAlignment="1">
      <alignment horizontal="left" vertical="center"/>
    </xf>
    <xf numFmtId="179" fontId="181" fillId="85" borderId="12" xfId="35764" applyNumberFormat="1" applyFont="1" applyFill="1" applyBorder="1"/>
    <xf numFmtId="167" fontId="180" fillId="85" borderId="12" xfId="35625" applyNumberFormat="1" applyFont="1" applyFill="1" applyBorder="1" applyAlignment="1" applyProtection="1">
      <alignment vertical="center" wrapText="1"/>
    </xf>
    <xf numFmtId="167" fontId="182" fillId="85" borderId="12" xfId="35625" applyNumberFormat="1" applyFont="1" applyFill="1" applyBorder="1" applyAlignment="1" applyProtection="1">
      <alignment vertical="center" wrapText="1"/>
    </xf>
    <xf numFmtId="189" fontId="180" fillId="85" borderId="12" xfId="35625" applyNumberFormat="1" applyFont="1" applyFill="1" applyBorder="1" applyAlignment="1" applyProtection="1">
      <alignment vertical="center" wrapText="1"/>
    </xf>
    <xf numFmtId="186" fontId="180" fillId="85" borderId="12" xfId="35625" applyNumberFormat="1" applyFont="1" applyFill="1" applyBorder="1" applyAlignment="1" applyProtection="1">
      <alignment vertical="center" wrapText="1"/>
    </xf>
    <xf numFmtId="186" fontId="182" fillId="85" borderId="12" xfId="35625" applyNumberFormat="1" applyFont="1" applyFill="1" applyBorder="1" applyAlignment="1" applyProtection="1">
      <alignment vertical="center" wrapText="1"/>
    </xf>
    <xf numFmtId="179" fontId="181" fillId="0" borderId="12" xfId="45607" applyNumberFormat="1" applyFont="1" applyFill="1" applyBorder="1" applyAlignment="1">
      <alignment horizontal="left" vertical="center"/>
    </xf>
    <xf numFmtId="179" fontId="181" fillId="0" borderId="12" xfId="35764" applyNumberFormat="1" applyFont="1" applyFill="1" applyBorder="1"/>
    <xf numFmtId="186" fontId="180" fillId="0" borderId="12" xfId="35625" applyNumberFormat="1" applyFont="1" applyFill="1" applyBorder="1" applyAlignment="1" applyProtection="1">
      <alignment vertical="center" wrapText="1"/>
    </xf>
    <xf numFmtId="186" fontId="182" fillId="0" borderId="12" xfId="35625" applyNumberFormat="1" applyFont="1" applyFill="1" applyBorder="1" applyAlignment="1" applyProtection="1">
      <alignment vertical="center" wrapText="1"/>
    </xf>
    <xf numFmtId="179" fontId="138" fillId="20" borderId="21" xfId="45607" applyNumberFormat="1" applyFont="1" applyFill="1" applyBorder="1" applyAlignment="1">
      <alignment horizontal="left" vertical="center" wrapText="1"/>
    </xf>
    <xf numFmtId="179" fontId="138" fillId="20" borderId="12" xfId="45607" applyNumberFormat="1" applyFont="1" applyFill="1" applyBorder="1" applyAlignment="1">
      <alignment horizontal="left" vertical="center" wrapText="1"/>
    </xf>
    <xf numFmtId="179" fontId="142" fillId="20" borderId="12" xfId="45607" applyNumberFormat="1" applyFont="1" applyFill="1" applyBorder="1" applyAlignment="1">
      <alignment horizontal="left" vertical="center" wrapText="1"/>
    </xf>
    <xf numFmtId="179" fontId="51" fillId="0" borderId="21" xfId="45607" applyNumberFormat="1" applyFont="1" applyFill="1" applyBorder="1" applyAlignment="1" applyProtection="1">
      <alignment horizontal="left" vertical="center" wrapText="1"/>
      <protection locked="0"/>
    </xf>
    <xf numFmtId="179" fontId="51" fillId="0" borderId="12" xfId="45607" applyNumberFormat="1" applyFont="1" applyFill="1" applyBorder="1" applyAlignment="1">
      <alignment horizontal="left" vertical="center"/>
    </xf>
    <xf numFmtId="179" fontId="51" fillId="0" borderId="12" xfId="35764" applyNumberFormat="1" applyFont="1" applyFill="1" applyBorder="1"/>
    <xf numFmtId="179" fontId="139" fillId="0" borderId="12" xfId="35625" applyNumberFormat="1" applyFont="1" applyFill="1" applyBorder="1" applyAlignment="1" applyProtection="1">
      <alignment vertical="center" wrapText="1"/>
    </xf>
    <xf numFmtId="179" fontId="179" fillId="0" borderId="12" xfId="35625" applyNumberFormat="1" applyFont="1" applyFill="1" applyBorder="1" applyAlignment="1" applyProtection="1">
      <alignment vertical="center" wrapText="1"/>
    </xf>
    <xf numFmtId="179" fontId="142" fillId="0" borderId="12" xfId="35625" applyNumberFormat="1" applyFont="1" applyFill="1" applyBorder="1" applyAlignment="1" applyProtection="1">
      <alignment vertical="center" wrapText="1"/>
    </xf>
    <xf numFmtId="186" fontId="143" fillId="0" borderId="12" xfId="35625" applyNumberFormat="1" applyFont="1" applyFill="1" applyBorder="1" applyAlignment="1" applyProtection="1">
      <alignment vertical="center" wrapText="1"/>
    </xf>
    <xf numFmtId="179" fontId="51" fillId="0" borderId="12" xfId="35764" applyNumberFormat="1" applyFont="1" applyFill="1" applyBorder="1" applyAlignment="1">
      <alignment horizontal="center"/>
    </xf>
    <xf numFmtId="179" fontId="179" fillId="85" borderId="12" xfId="45607" applyNumberFormat="1" applyFont="1" applyFill="1" applyBorder="1" applyProtection="1">
      <protection locked="0"/>
    </xf>
    <xf numFmtId="179" fontId="142" fillId="85" borderId="12" xfId="45607" applyNumberFormat="1" applyFont="1" applyFill="1" applyBorder="1" applyProtection="1">
      <protection locked="0"/>
    </xf>
    <xf numFmtId="167" fontId="183" fillId="85" borderId="12" xfId="35625" applyNumberFormat="1" applyFont="1" applyFill="1" applyBorder="1" applyAlignment="1" applyProtection="1">
      <alignment vertical="center" wrapText="1"/>
    </xf>
    <xf numFmtId="186" fontId="183" fillId="85" borderId="12" xfId="35625" applyNumberFormat="1" applyFont="1" applyFill="1" applyBorder="1" applyAlignment="1" applyProtection="1">
      <alignment vertical="center" wrapText="1"/>
    </xf>
    <xf numFmtId="179" fontId="51" fillId="20" borderId="12" xfId="35764" applyNumberFormat="1" applyFont="1" applyFill="1" applyBorder="1" applyAlignment="1">
      <alignment horizontal="left" vertical="center"/>
    </xf>
    <xf numFmtId="0" fontId="51" fillId="20" borderId="12" xfId="45606" applyFont="1" applyFill="1" applyBorder="1" applyAlignment="1">
      <alignment horizontal="left" vertical="center"/>
    </xf>
    <xf numFmtId="0" fontId="143" fillId="20" borderId="12" xfId="45606" applyFont="1" applyFill="1" applyBorder="1" applyAlignment="1">
      <alignment horizontal="left" vertical="center"/>
    </xf>
    <xf numFmtId="0" fontId="140" fillId="0" borderId="17" xfId="45606" applyFont="1" applyFill="1" applyBorder="1"/>
    <xf numFmtId="179" fontId="140" fillId="23" borderId="21" xfId="45607" applyNumberFormat="1" applyFont="1" applyFill="1" applyBorder="1" applyAlignment="1" applyProtection="1">
      <alignment horizontal="left" vertical="center" wrapText="1"/>
      <protection locked="0"/>
    </xf>
    <xf numFmtId="179" fontId="139" fillId="0" borderId="12" xfId="45607" applyNumberFormat="1" applyFont="1" applyBorder="1" applyProtection="1">
      <protection locked="0"/>
    </xf>
    <xf numFmtId="0" fontId="136" fillId="0" borderId="0" xfId="45606" applyFont="1" applyFill="1"/>
    <xf numFmtId="179" fontId="140" fillId="0" borderId="12" xfId="45607" applyNumberFormat="1" applyFont="1" applyBorder="1"/>
    <xf numFmtId="0" fontId="136" fillId="0" borderId="0" xfId="45606" applyFont="1"/>
    <xf numFmtId="2" fontId="140" fillId="0" borderId="17" xfId="45606" applyNumberFormat="1" applyFont="1" applyFill="1" applyBorder="1"/>
    <xf numFmtId="179" fontId="140" fillId="0" borderId="21" xfId="45607" applyNumberFormat="1" applyFont="1" applyFill="1" applyBorder="1" applyAlignment="1" applyProtection="1">
      <alignment horizontal="left" vertical="center" wrapText="1"/>
      <protection locked="0"/>
    </xf>
    <xf numFmtId="179" fontId="180" fillId="85" borderId="12" xfId="35625" applyNumberFormat="1" applyFont="1" applyFill="1" applyBorder="1" applyAlignment="1" applyProtection="1">
      <alignment vertical="center" wrapText="1"/>
    </xf>
    <xf numFmtId="179" fontId="180" fillId="0" borderId="57" xfId="45607" applyNumberFormat="1" applyFont="1" applyFill="1" applyBorder="1" applyAlignment="1" applyProtection="1">
      <alignment horizontal="left" vertical="center" wrapText="1"/>
      <protection locked="0"/>
    </xf>
    <xf numFmtId="186" fontId="183" fillId="0" borderId="12" xfId="35625" applyNumberFormat="1" applyFont="1" applyFill="1" applyBorder="1" applyAlignment="1" applyProtection="1">
      <alignment vertical="center" wrapText="1"/>
    </xf>
    <xf numFmtId="179" fontId="140" fillId="0" borderId="12" xfId="45607" applyNumberFormat="1" applyFont="1" applyFill="1" applyBorder="1" applyAlignment="1">
      <alignment horizontal="left" vertical="center"/>
    </xf>
    <xf numFmtId="179" fontId="140" fillId="0" borderId="57" xfId="45607" applyNumberFormat="1" applyFont="1" applyFill="1" applyBorder="1" applyAlignment="1" applyProtection="1">
      <alignment horizontal="left" vertical="center" wrapText="1"/>
      <protection locked="0"/>
    </xf>
    <xf numFmtId="179" fontId="140" fillId="0" borderId="12" xfId="35764" applyNumberFormat="1" applyFont="1" applyFill="1" applyBorder="1" applyAlignment="1">
      <alignment horizontal="center"/>
    </xf>
    <xf numFmtId="0" fontId="128" fillId="0" borderId="21" xfId="8" applyNumberFormat="1" applyFont="1" applyFill="1" applyBorder="1"/>
    <xf numFmtId="179" fontId="137" fillId="0" borderId="12" xfId="45607" applyNumberFormat="1" applyFont="1" applyFill="1" applyBorder="1" applyAlignment="1">
      <alignment horizontal="left" vertical="center"/>
    </xf>
    <xf numFmtId="179" fontId="137" fillId="0" borderId="12" xfId="35764" applyNumberFormat="1" applyFont="1" applyFill="1" applyBorder="1"/>
    <xf numFmtId="0" fontId="140" fillId="0" borderId="21" xfId="35764" applyFont="1" applyFill="1" applyBorder="1" applyAlignment="1">
      <alignment horizontal="left"/>
    </xf>
    <xf numFmtId="179" fontId="128" fillId="0" borderId="57" xfId="45607" applyNumberFormat="1" applyFont="1" applyFill="1" applyBorder="1" applyAlignment="1" applyProtection="1">
      <alignment horizontal="left" vertical="center" wrapText="1"/>
      <protection locked="0"/>
    </xf>
    <xf numFmtId="179" fontId="140" fillId="23" borderId="12" xfId="45607" applyNumberFormat="1" applyFont="1" applyFill="1" applyBorder="1" applyAlignment="1">
      <alignment horizontal="left" vertical="center"/>
    </xf>
    <xf numFmtId="0" fontId="140" fillId="0" borderId="21" xfId="8" applyNumberFormat="1" applyFont="1" applyFill="1" applyBorder="1"/>
    <xf numFmtId="179" fontId="141" fillId="85" borderId="12" xfId="45607" applyNumberFormat="1" applyFont="1" applyFill="1" applyBorder="1" applyProtection="1">
      <protection locked="0"/>
    </xf>
    <xf numFmtId="0" fontId="135" fillId="23" borderId="0" xfId="45606" applyFont="1" applyFill="1"/>
    <xf numFmtId="0" fontId="51" fillId="0" borderId="17" xfId="45606" applyFont="1" applyFill="1" applyBorder="1"/>
    <xf numFmtId="189" fontId="180" fillId="0" borderId="12" xfId="35625" applyNumberFormat="1" applyFont="1" applyFill="1" applyBorder="1" applyAlignment="1" applyProtection="1">
      <alignment vertical="center" wrapText="1"/>
    </xf>
    <xf numFmtId="0" fontId="51" fillId="23" borderId="17" xfId="45606" applyFont="1" applyFill="1" applyBorder="1"/>
    <xf numFmtId="179" fontId="139" fillId="0" borderId="12" xfId="45607" applyNumberFormat="1" applyFont="1" applyFill="1" applyBorder="1" applyProtection="1">
      <protection locked="0"/>
    </xf>
    <xf numFmtId="179" fontId="179" fillId="0" borderId="12" xfId="45607" applyNumberFormat="1" applyFont="1" applyFill="1" applyBorder="1" applyProtection="1">
      <protection locked="0"/>
    </xf>
    <xf numFmtId="179" fontId="142" fillId="0" borderId="12" xfId="45607" applyNumberFormat="1" applyFont="1" applyFill="1" applyBorder="1" applyProtection="1">
      <protection locked="0"/>
    </xf>
    <xf numFmtId="179" fontId="127" fillId="0" borderId="12" xfId="35764" applyNumberFormat="1" applyFont="1" applyFill="1" applyBorder="1"/>
    <xf numFmtId="179" fontId="127" fillId="0" borderId="12" xfId="45607" applyNumberFormat="1" applyFont="1" applyFill="1" applyBorder="1" applyProtection="1">
      <protection locked="0"/>
    </xf>
    <xf numFmtId="179" fontId="140" fillId="23" borderId="12" xfId="45607" applyNumberFormat="1" applyFont="1" applyFill="1" applyBorder="1"/>
    <xf numFmtId="186" fontId="182" fillId="0" borderId="14" xfId="35625" applyNumberFormat="1" applyFont="1" applyFill="1" applyBorder="1" applyAlignment="1" applyProtection="1">
      <alignment vertical="center" wrapText="1"/>
    </xf>
    <xf numFmtId="186" fontId="183" fillId="0" borderId="14" xfId="35625" applyNumberFormat="1" applyFont="1" applyFill="1" applyBorder="1" applyAlignment="1" applyProtection="1">
      <alignment vertical="center" wrapText="1"/>
    </xf>
    <xf numFmtId="186" fontId="180" fillId="0" borderId="14" xfId="35625" applyNumberFormat="1" applyFont="1" applyFill="1" applyBorder="1" applyAlignment="1" applyProtection="1">
      <alignment vertical="center" wrapText="1"/>
    </xf>
    <xf numFmtId="179" fontId="181" fillId="0" borderId="14" xfId="35764" applyNumberFormat="1" applyFont="1" applyFill="1" applyBorder="1"/>
    <xf numFmtId="188" fontId="180" fillId="0" borderId="14" xfId="8" applyNumberFormat="1" applyFont="1" applyFill="1" applyBorder="1" applyAlignment="1" applyProtection="1">
      <alignment vertical="center" wrapText="1"/>
    </xf>
    <xf numFmtId="179" fontId="127" fillId="20" borderId="21" xfId="45607" applyNumberFormat="1" applyFont="1" applyFill="1" applyBorder="1" applyAlignment="1">
      <alignment horizontal="left" vertical="center" wrapText="1"/>
    </xf>
    <xf numFmtId="174" fontId="140" fillId="0" borderId="17" xfId="45606" applyNumberFormat="1" applyFont="1" applyFill="1" applyBorder="1"/>
    <xf numFmtId="179" fontId="140" fillId="85" borderId="12" xfId="45607" applyNumberFormat="1" applyFont="1" applyFill="1" applyBorder="1" applyAlignment="1">
      <alignment horizontal="left" vertical="center"/>
    </xf>
    <xf numFmtId="179" fontId="140" fillId="85" borderId="12" xfId="35764" applyNumberFormat="1" applyFont="1" applyFill="1" applyBorder="1"/>
    <xf numFmtId="179" fontId="180" fillId="85" borderId="12" xfId="45607" applyNumberFormat="1" applyFont="1" applyFill="1" applyBorder="1" applyAlignment="1">
      <alignment horizontal="left" vertical="center"/>
    </xf>
    <xf numFmtId="179" fontId="180" fillId="85" borderId="12" xfId="35764" applyNumberFormat="1" applyFont="1" applyFill="1" applyBorder="1"/>
    <xf numFmtId="179" fontId="139" fillId="0" borderId="57" xfId="45607" applyNumberFormat="1" applyFont="1" applyFill="1" applyBorder="1" applyAlignment="1" applyProtection="1">
      <alignment horizontal="left" vertical="center" wrapText="1"/>
      <protection locked="0"/>
    </xf>
    <xf numFmtId="179" fontId="139" fillId="0" borderId="12" xfId="45607" applyNumberFormat="1" applyFont="1" applyFill="1" applyBorder="1" applyAlignment="1" applyProtection="1">
      <alignment horizontal="left" vertical="center" wrapText="1"/>
      <protection locked="0"/>
    </xf>
    <xf numFmtId="167" fontId="140" fillId="0" borderId="12" xfId="45607" applyNumberFormat="1" applyFont="1" applyFill="1" applyBorder="1" applyAlignment="1">
      <alignment horizontal="left" vertical="center"/>
    </xf>
    <xf numFmtId="179" fontId="140" fillId="23" borderId="12" xfId="35764" applyNumberFormat="1" applyFont="1" applyFill="1" applyBorder="1"/>
    <xf numFmtId="0" fontId="140" fillId="23" borderId="21" xfId="35764" applyFont="1" applyFill="1" applyBorder="1" applyAlignment="1">
      <alignment horizontal="left"/>
    </xf>
    <xf numFmtId="0" fontId="135" fillId="22" borderId="0" xfId="45606" applyFont="1" applyFill="1"/>
    <xf numFmtId="0" fontId="138" fillId="23" borderId="17" xfId="45606" quotePrefix="1" applyFont="1" applyFill="1" applyBorder="1" applyAlignment="1">
      <alignment horizontal="right"/>
    </xf>
    <xf numFmtId="179" fontId="138" fillId="23" borderId="12" xfId="45607" applyNumberFormat="1" applyFont="1" applyFill="1" applyBorder="1" applyAlignment="1">
      <alignment horizontal="left" vertical="center" wrapText="1"/>
    </xf>
    <xf numFmtId="179" fontId="138" fillId="23" borderId="21" xfId="45607" applyNumberFormat="1" applyFont="1" applyFill="1" applyBorder="1" applyAlignment="1">
      <alignment horizontal="left" vertical="center" wrapText="1"/>
    </xf>
    <xf numFmtId="0" fontId="127" fillId="20" borderId="17" xfId="45606" quotePrefix="1" applyFont="1" applyFill="1" applyBorder="1" applyAlignment="1">
      <alignment horizontal="right"/>
    </xf>
    <xf numFmtId="0" fontId="184" fillId="0" borderId="17" xfId="45606" applyFont="1" applyFill="1" applyBorder="1"/>
    <xf numFmtId="179" fontId="184" fillId="23" borderId="21" xfId="45607" applyNumberFormat="1" applyFont="1" applyFill="1" applyBorder="1" applyAlignment="1" applyProtection="1">
      <alignment horizontal="left" vertical="center" wrapText="1"/>
      <protection locked="0"/>
    </xf>
    <xf numFmtId="170" fontId="179" fillId="0" borderId="14" xfId="8" applyNumberFormat="1" applyFont="1" applyFill="1" applyBorder="1" applyAlignment="1" applyProtection="1">
      <alignment vertical="center" wrapText="1"/>
    </xf>
    <xf numFmtId="179" fontId="51" fillId="0" borderId="57" xfId="45607" applyNumberFormat="1" applyFont="1" applyFill="1" applyBorder="1" applyAlignment="1">
      <alignment horizontal="left" vertical="center"/>
    </xf>
    <xf numFmtId="179" fontId="140" fillId="0" borderId="15" xfId="45607" applyNumberFormat="1" applyFont="1" applyFill="1" applyBorder="1"/>
    <xf numFmtId="179" fontId="140" fillId="0" borderId="19" xfId="45607" applyNumberFormat="1" applyFont="1" applyFill="1" applyBorder="1"/>
    <xf numFmtId="179" fontId="143" fillId="0" borderId="19" xfId="45607" applyNumberFormat="1" applyFont="1" applyFill="1" applyBorder="1"/>
    <xf numFmtId="179" fontId="51" fillId="23" borderId="12" xfId="45607" applyNumberFormat="1" applyFont="1" applyFill="1" applyBorder="1" applyAlignment="1">
      <alignment horizontal="left" vertical="center"/>
    </xf>
    <xf numFmtId="179" fontId="140" fillId="23" borderId="14" xfId="45607" applyNumberFormat="1" applyFont="1" applyFill="1" applyBorder="1"/>
    <xf numFmtId="179" fontId="143" fillId="23" borderId="14" xfId="45607" applyNumberFormat="1" applyFont="1" applyFill="1" applyBorder="1"/>
    <xf numFmtId="179" fontId="51" fillId="23" borderId="21" xfId="45607" applyNumberFormat="1" applyFont="1" applyFill="1" applyBorder="1" applyAlignment="1">
      <alignment horizontal="left" vertical="center" wrapText="1"/>
    </xf>
    <xf numFmtId="3" fontId="140" fillId="0" borderId="57" xfId="35764" applyNumberFormat="1" applyFont="1" applyFill="1" applyBorder="1" applyAlignment="1">
      <alignment horizontal="left" vertical="center" wrapText="1"/>
    </xf>
    <xf numFmtId="179" fontId="138" fillId="23" borderId="14" xfId="45607" applyNumberFormat="1" applyFont="1" applyFill="1" applyBorder="1" applyAlignment="1">
      <alignment horizontal="left" vertical="center" wrapText="1"/>
    </xf>
    <xf numFmtId="179" fontId="142" fillId="23" borderId="14" xfId="45607" applyNumberFormat="1" applyFont="1" applyFill="1" applyBorder="1" applyAlignment="1">
      <alignment horizontal="left" vertical="center" wrapText="1"/>
    </xf>
    <xf numFmtId="0" fontId="51" fillId="53" borderId="17" xfId="45606" applyFont="1" applyFill="1" applyBorder="1"/>
    <xf numFmtId="179" fontId="139" fillId="53" borderId="21" xfId="45607" applyNumberFormat="1" applyFont="1" applyFill="1" applyBorder="1" applyAlignment="1" applyProtection="1">
      <alignment horizontal="left" vertical="center" wrapText="1"/>
      <protection locked="0"/>
    </xf>
    <xf numFmtId="179" fontId="140" fillId="53" borderId="12" xfId="45607" applyNumberFormat="1" applyFont="1" applyFill="1" applyBorder="1" applyAlignment="1">
      <alignment horizontal="left" vertical="center"/>
    </xf>
    <xf numFmtId="179" fontId="140" fillId="53" borderId="12" xfId="35764" applyNumberFormat="1" applyFont="1" applyFill="1" applyBorder="1"/>
    <xf numFmtId="179" fontId="139" fillId="53" borderId="12" xfId="35625" applyNumberFormat="1" applyFont="1" applyFill="1" applyBorder="1" applyAlignment="1" applyProtection="1">
      <alignment vertical="center" wrapText="1"/>
    </xf>
    <xf numFmtId="179" fontId="179" fillId="53" borderId="12" xfId="35625" applyNumberFormat="1" applyFont="1" applyFill="1" applyBorder="1" applyAlignment="1" applyProtection="1">
      <alignment vertical="center" wrapText="1"/>
    </xf>
    <xf numFmtId="179" fontId="142" fillId="53" borderId="12" xfId="45607" applyNumberFormat="1" applyFont="1" applyFill="1" applyBorder="1" applyProtection="1">
      <protection locked="0"/>
    </xf>
    <xf numFmtId="179" fontId="179" fillId="53" borderId="12" xfId="45607" applyNumberFormat="1" applyFont="1" applyFill="1" applyBorder="1" applyProtection="1">
      <protection locked="0"/>
    </xf>
    <xf numFmtId="179" fontId="180" fillId="53" borderId="21" xfId="45607" applyNumberFormat="1" applyFont="1" applyFill="1" applyBorder="1" applyAlignment="1" applyProtection="1">
      <alignment horizontal="left" vertical="center" wrapText="1"/>
      <protection locked="0"/>
    </xf>
    <xf numFmtId="179" fontId="180" fillId="53" borderId="12" xfId="45607" applyNumberFormat="1" applyFont="1" applyFill="1" applyBorder="1" applyAlignment="1">
      <alignment horizontal="left" vertical="center"/>
    </xf>
    <xf numFmtId="179" fontId="180" fillId="53" borderId="12" xfId="35764" applyNumberFormat="1" applyFont="1" applyFill="1" applyBorder="1"/>
    <xf numFmtId="167" fontId="182" fillId="53" borderId="12" xfId="35625" applyNumberFormat="1" applyFont="1" applyFill="1" applyBorder="1" applyAlignment="1" applyProtection="1">
      <alignment vertical="center" wrapText="1"/>
    </xf>
    <xf numFmtId="167" fontId="183" fillId="53" borderId="12" xfId="35625" applyNumberFormat="1" applyFont="1" applyFill="1" applyBorder="1" applyAlignment="1" applyProtection="1">
      <alignment vertical="center" wrapText="1"/>
    </xf>
    <xf numFmtId="186" fontId="182" fillId="53" borderId="12" xfId="35625" applyNumberFormat="1" applyFont="1" applyFill="1" applyBorder="1" applyAlignment="1" applyProtection="1">
      <alignment vertical="center" wrapText="1"/>
    </xf>
    <xf numFmtId="186" fontId="183" fillId="53" borderId="12" xfId="35625" applyNumberFormat="1" applyFont="1" applyFill="1" applyBorder="1" applyAlignment="1" applyProtection="1">
      <alignment vertical="center" wrapText="1"/>
    </xf>
    <xf numFmtId="190" fontId="127" fillId="0" borderId="12" xfId="35625" applyNumberFormat="1" applyFont="1" applyFill="1" applyBorder="1" applyAlignment="1" applyProtection="1">
      <alignment vertical="center" wrapText="1"/>
    </xf>
    <xf numFmtId="3" fontId="185" fillId="23" borderId="57" xfId="35764" applyNumberFormat="1" applyFont="1" applyFill="1" applyBorder="1" applyAlignment="1">
      <alignment horizontal="left" vertical="center" wrapText="1"/>
    </xf>
    <xf numFmtId="3" fontId="140" fillId="23" borderId="57" xfId="35764" applyNumberFormat="1" applyFont="1" applyFill="1" applyBorder="1" applyAlignment="1">
      <alignment horizontal="left" vertical="center" wrapText="1"/>
    </xf>
    <xf numFmtId="0" fontId="71" fillId="23" borderId="0" xfId="45587" applyFont="1" applyFill="1" applyBorder="1"/>
    <xf numFmtId="0" fontId="114" fillId="23" borderId="0" xfId="45587" applyFont="1" applyFill="1" applyBorder="1"/>
    <xf numFmtId="0" fontId="116" fillId="23" borderId="0" xfId="36437" applyFont="1" applyFill="1" applyBorder="1"/>
    <xf numFmtId="0" fontId="70" fillId="23" borderId="41" xfId="36437" applyFont="1" applyFill="1" applyBorder="1"/>
    <xf numFmtId="174" fontId="70" fillId="23" borderId="0" xfId="36437" applyNumberFormat="1" applyFont="1" applyFill="1" applyBorder="1"/>
    <xf numFmtId="0" fontId="70" fillId="23" borderId="0" xfId="36437" applyFont="1" applyFill="1" applyBorder="1"/>
    <xf numFmtId="0" fontId="70" fillId="23" borderId="0" xfId="36437" applyFont="1" applyFill="1" applyBorder="1" applyAlignment="1">
      <alignment horizontal="center"/>
    </xf>
    <xf numFmtId="0" fontId="70" fillId="23" borderId="42" xfId="36437" applyFont="1" applyFill="1" applyBorder="1"/>
    <xf numFmtId="3" fontId="70" fillId="23" borderId="0" xfId="36437" applyNumberFormat="1" applyFont="1" applyFill="1" applyBorder="1"/>
    <xf numFmtId="1" fontId="70" fillId="23" borderId="0" xfId="36437" applyNumberFormat="1" applyFont="1" applyFill="1" applyBorder="1"/>
    <xf numFmtId="0" fontId="69" fillId="78" borderId="0" xfId="36437" applyFont="1" applyFill="1" applyBorder="1"/>
    <xf numFmtId="2" fontId="10" fillId="0" borderId="0" xfId="77" applyNumberFormat="1"/>
    <xf numFmtId="174" fontId="20" fillId="0" borderId="0" xfId="77" applyNumberFormat="1" applyFont="1" applyAlignment="1">
      <alignment horizontal="center" vertical="top"/>
    </xf>
    <xf numFmtId="0" fontId="187" fillId="84" borderId="17" xfId="35764" applyFont="1" applyFill="1" applyBorder="1" applyAlignment="1">
      <alignment horizontal="left"/>
    </xf>
    <xf numFmtId="179" fontId="149" fillId="20" borderId="12" xfId="8" applyNumberFormat="1" applyFont="1" applyFill="1" applyBorder="1" applyAlignment="1">
      <alignment horizontal="left" vertical="center" wrapText="1"/>
    </xf>
    <xf numFmtId="179" fontId="140" fillId="90" borderId="12" xfId="45607" applyNumberFormat="1" applyFont="1" applyFill="1" applyBorder="1" applyAlignment="1">
      <alignment horizontal="left" vertical="center"/>
    </xf>
    <xf numFmtId="167" fontId="180" fillId="85" borderId="12" xfId="35764" applyNumberFormat="1" applyFont="1" applyFill="1" applyBorder="1"/>
    <xf numFmtId="170" fontId="149" fillId="90" borderId="12" xfId="8" applyNumberFormat="1" applyFont="1" applyFill="1" applyBorder="1" applyAlignment="1">
      <alignment horizontal="left" vertical="center" wrapText="1"/>
    </xf>
    <xf numFmtId="170" fontId="11" fillId="84" borderId="12" xfId="35764" applyNumberFormat="1" applyFont="1" applyFill="1" applyBorder="1" applyAlignment="1">
      <alignment vertical="center"/>
    </xf>
    <xf numFmtId="3" fontId="11" fillId="20" borderId="21" xfId="35764" applyNumberFormat="1" applyFont="1" applyFill="1" applyBorder="1" applyAlignment="1">
      <alignment horizontal="left" vertical="center" wrapText="1"/>
    </xf>
    <xf numFmtId="0" fontId="188" fillId="0" borderId="0" xfId="77" applyFont="1" applyFill="1" applyBorder="1" applyAlignment="1">
      <alignment horizontal="left" vertical="center"/>
    </xf>
    <xf numFmtId="186" fontId="140" fillId="0" borderId="12" xfId="45607" applyNumberFormat="1" applyFont="1" applyBorder="1"/>
    <xf numFmtId="0" fontId="138" fillId="20" borderId="17" xfId="45587" quotePrefix="1" applyFont="1" applyFill="1" applyBorder="1" applyAlignment="1">
      <alignment horizontal="right"/>
    </xf>
    <xf numFmtId="179" fontId="138" fillId="20" borderId="21" xfId="45589" applyNumberFormat="1" applyFont="1" applyFill="1" applyBorder="1" applyAlignment="1">
      <alignment horizontal="left" vertical="center" wrapText="1"/>
    </xf>
    <xf numFmtId="179" fontId="138" fillId="20" borderId="12" xfId="45589" applyNumberFormat="1" applyFont="1" applyFill="1" applyBorder="1" applyAlignment="1">
      <alignment horizontal="left" vertical="center" wrapText="1"/>
    </xf>
    <xf numFmtId="179" fontId="142" fillId="20" borderId="12" xfId="45589" applyNumberFormat="1" applyFont="1" applyFill="1" applyBorder="1" applyAlignment="1">
      <alignment horizontal="left" vertical="center" wrapText="1"/>
    </xf>
    <xf numFmtId="0" fontId="138" fillId="23" borderId="17" xfId="45587" quotePrefix="1" applyFont="1" applyFill="1" applyBorder="1" applyAlignment="1">
      <alignment horizontal="right"/>
    </xf>
    <xf numFmtId="179" fontId="51" fillId="23" borderId="21" xfId="45589" applyNumberFormat="1" applyFont="1" applyFill="1" applyBorder="1" applyAlignment="1">
      <alignment horizontal="left" vertical="center" wrapText="1"/>
    </xf>
    <xf numFmtId="179" fontId="140" fillId="0" borderId="12" xfId="45589" applyNumberFormat="1" applyFont="1" applyFill="1" applyBorder="1" applyAlignment="1">
      <alignment horizontal="left" vertical="center"/>
    </xf>
    <xf numFmtId="179" fontId="140" fillId="0" borderId="12" xfId="0" applyNumberFormat="1" applyFont="1" applyFill="1" applyBorder="1" applyAlignment="1">
      <alignment horizontal="center"/>
    </xf>
    <xf numFmtId="179" fontId="138" fillId="23" borderId="12" xfId="45589" applyNumberFormat="1" applyFont="1" applyFill="1" applyBorder="1" applyAlignment="1">
      <alignment horizontal="left" vertical="center" wrapText="1"/>
    </xf>
    <xf numFmtId="179" fontId="142" fillId="23" borderId="12" xfId="45589" applyNumberFormat="1" applyFont="1" applyFill="1" applyBorder="1" applyAlignment="1">
      <alignment horizontal="left" vertical="center" wrapText="1"/>
    </xf>
    <xf numFmtId="179" fontId="138" fillId="23" borderId="21" xfId="45589" applyNumberFormat="1" applyFont="1" applyFill="1" applyBorder="1" applyAlignment="1">
      <alignment horizontal="left" vertical="center" wrapText="1"/>
    </xf>
    <xf numFmtId="0" fontId="51" fillId="85" borderId="17" xfId="45587" applyFont="1" applyFill="1" applyBorder="1"/>
    <xf numFmtId="179" fontId="139" fillId="85" borderId="21" xfId="45589" applyNumberFormat="1" applyFont="1" applyFill="1" applyBorder="1" applyAlignment="1" applyProtection="1">
      <alignment horizontal="left" vertical="center" wrapText="1"/>
      <protection locked="0"/>
    </xf>
    <xf numFmtId="179" fontId="140" fillId="85" borderId="12" xfId="45589" applyNumberFormat="1" applyFont="1" applyFill="1" applyBorder="1" applyAlignment="1">
      <alignment horizontal="left" vertical="center"/>
    </xf>
    <xf numFmtId="179" fontId="140" fillId="85" borderId="12" xfId="0" applyNumberFormat="1" applyFont="1" applyFill="1" applyBorder="1"/>
    <xf numFmtId="179" fontId="142" fillId="85" borderId="12" xfId="45589" applyNumberFormat="1" applyFont="1" applyFill="1" applyBorder="1" applyProtection="1">
      <protection locked="0"/>
    </xf>
    <xf numFmtId="179" fontId="180" fillId="85" borderId="21" xfId="45589" applyNumberFormat="1" applyFont="1" applyFill="1" applyBorder="1" applyAlignment="1" applyProtection="1">
      <alignment horizontal="left" vertical="center" wrapText="1"/>
      <protection locked="0"/>
    </xf>
    <xf numFmtId="179" fontId="180" fillId="85" borderId="12" xfId="45589" applyNumberFormat="1" applyFont="1" applyFill="1" applyBorder="1" applyAlignment="1">
      <alignment horizontal="left" vertical="center"/>
    </xf>
    <xf numFmtId="179" fontId="180" fillId="85" borderId="12" xfId="0" applyNumberFormat="1" applyFont="1" applyFill="1" applyBorder="1"/>
    <xf numFmtId="0" fontId="119" fillId="20" borderId="17" xfId="77" applyFont="1" applyFill="1" applyBorder="1" applyAlignment="1">
      <alignment horizontal="left" vertical="center"/>
    </xf>
    <xf numFmtId="0" fontId="119" fillId="20" borderId="21" xfId="77" applyFont="1" applyFill="1" applyBorder="1" applyAlignment="1">
      <alignment horizontal="left" vertical="center"/>
    </xf>
    <xf numFmtId="0" fontId="119" fillId="0" borderId="0" xfId="77" applyFont="1" applyFill="1" applyBorder="1" applyAlignment="1">
      <alignment horizontal="left" vertical="center"/>
    </xf>
    <xf numFmtId="0" fontId="22" fillId="0" borderId="0" xfId="77" applyFont="1" applyFill="1" applyBorder="1" applyAlignment="1">
      <alignment horizontal="center" vertical="center"/>
    </xf>
    <xf numFmtId="0" fontId="148" fillId="0" borderId="0" xfId="77" applyFont="1" applyFill="1" applyBorder="1" applyAlignment="1">
      <alignment horizontal="center" vertical="center"/>
    </xf>
    <xf numFmtId="170" fontId="148" fillId="0" borderId="0" xfId="8" applyNumberFormat="1" applyFont="1" applyFill="1" applyBorder="1" applyAlignment="1">
      <alignment horizontal="center" vertical="center"/>
    </xf>
    <xf numFmtId="0" fontId="148" fillId="0" borderId="0" xfId="77" applyFont="1" applyFill="1" applyBorder="1" applyAlignment="1">
      <alignment horizontal="left" vertical="center"/>
    </xf>
    <xf numFmtId="187" fontId="147" fillId="0" borderId="0" xfId="8" applyNumberFormat="1" applyFont="1" applyFill="1" applyBorder="1" applyAlignment="1">
      <alignment horizontal="center" vertical="center"/>
    </xf>
    <xf numFmtId="170" fontId="11" fillId="90" borderId="12" xfId="8" applyNumberFormat="1" applyFont="1" applyFill="1" applyBorder="1"/>
    <xf numFmtId="0" fontId="11" fillId="90" borderId="12" xfId="35764" applyFont="1" applyFill="1" applyBorder="1"/>
    <xf numFmtId="188" fontId="110" fillId="0" borderId="0" xfId="8" applyNumberFormat="1" applyFont="1"/>
    <xf numFmtId="170" fontId="12" fillId="90" borderId="12" xfId="8" applyNumberFormat="1" applyFont="1" applyFill="1" applyBorder="1"/>
    <xf numFmtId="170" fontId="12" fillId="90" borderId="0" xfId="8" applyNumberFormat="1" applyFont="1" applyFill="1" applyBorder="1" applyAlignment="1"/>
    <xf numFmtId="187" fontId="12" fillId="90" borderId="0" xfId="8" applyNumberFormat="1" applyFont="1" applyFill="1" applyBorder="1"/>
    <xf numFmtId="170" fontId="110" fillId="0" borderId="0" xfId="8" applyNumberFormat="1" applyFont="1"/>
    <xf numFmtId="179" fontId="11" fillId="0" borderId="0" xfId="35764" applyNumberFormat="1" applyAlignment="1">
      <alignment horizontal="left" indent="2"/>
    </xf>
    <xf numFmtId="0" fontId="10" fillId="0" borderId="12" xfId="77" applyFont="1" applyFill="1" applyBorder="1"/>
    <xf numFmtId="0" fontId="10" fillId="0" borderId="12" xfId="77" applyFont="1" applyBorder="1"/>
    <xf numFmtId="170" fontId="192" fillId="84" borderId="0" xfId="8" applyNumberFormat="1" applyFont="1" applyFill="1" applyBorder="1" applyAlignment="1"/>
    <xf numFmtId="0" fontId="192" fillId="84" borderId="0" xfId="35764" applyFont="1" applyFill="1" applyBorder="1"/>
    <xf numFmtId="0" fontId="172" fillId="84" borderId="19" xfId="35764" applyFont="1" applyFill="1" applyBorder="1"/>
    <xf numFmtId="167" fontId="192" fillId="84" borderId="0" xfId="35764" applyNumberFormat="1" applyFont="1" applyFill="1" applyBorder="1"/>
    <xf numFmtId="170" fontId="192" fillId="84" borderId="19" xfId="8" applyNumberFormat="1" applyFont="1" applyFill="1" applyBorder="1" applyAlignment="1"/>
    <xf numFmtId="170" fontId="192" fillId="84" borderId="0" xfId="8" applyNumberFormat="1" applyFont="1" applyFill="1" applyBorder="1"/>
    <xf numFmtId="191" fontId="172" fillId="84" borderId="19" xfId="8" applyNumberFormat="1" applyFont="1" applyFill="1" applyBorder="1"/>
    <xf numFmtId="170" fontId="12" fillId="84" borderId="0" xfId="8" applyNumberFormat="1" applyFont="1" applyFill="1"/>
    <xf numFmtId="0" fontId="196" fillId="20" borderId="14" xfId="29" applyFont="1" applyFill="1" applyBorder="1"/>
    <xf numFmtId="0" fontId="197" fillId="20" borderId="12" xfId="29" applyFont="1" applyFill="1" applyBorder="1" applyAlignment="1">
      <alignment horizontal="center"/>
    </xf>
    <xf numFmtId="0" fontId="197" fillId="20" borderId="12" xfId="29" applyFont="1" applyFill="1" applyBorder="1"/>
    <xf numFmtId="170" fontId="197" fillId="20" borderId="12" xfId="8" applyNumberFormat="1" applyFont="1" applyFill="1" applyBorder="1" applyAlignment="1">
      <alignment horizontal="center" vertical="center"/>
    </xf>
    <xf numFmtId="171" fontId="197" fillId="20" borderId="17" xfId="8" applyNumberFormat="1" applyFont="1" applyFill="1" applyBorder="1" applyAlignment="1">
      <alignment horizontal="center" vertical="center"/>
    </xf>
    <xf numFmtId="0" fontId="198" fillId="20" borderId="12" xfId="29" applyFont="1" applyFill="1" applyBorder="1" applyAlignment="1">
      <alignment horizontal="center"/>
    </xf>
    <xf numFmtId="0" fontId="195" fillId="21" borderId="12" xfId="29" applyFont="1" applyFill="1" applyBorder="1" applyAlignment="1">
      <alignment horizontal="center" vertical="center" wrapText="1"/>
    </xf>
    <xf numFmtId="170" fontId="195" fillId="21" borderId="12" xfId="2" applyNumberFormat="1" applyFont="1" applyFill="1" applyBorder="1" applyAlignment="1">
      <alignment horizontal="center" vertical="center" wrapText="1"/>
    </xf>
    <xf numFmtId="170" fontId="195" fillId="21" borderId="17" xfId="2" applyNumberFormat="1" applyFont="1" applyFill="1" applyBorder="1" applyAlignment="1">
      <alignment horizontal="center" vertical="center" wrapText="1"/>
    </xf>
    <xf numFmtId="0" fontId="195" fillId="84" borderId="14" xfId="29" applyFont="1" applyFill="1" applyBorder="1"/>
    <xf numFmtId="1" fontId="51" fillId="84" borderId="12" xfId="18" applyNumberFormat="1" applyFont="1" applyFill="1" applyBorder="1" applyAlignment="1">
      <alignment horizontal="center"/>
    </xf>
    <xf numFmtId="170" fontId="47" fillId="84" borderId="23" xfId="8" applyNumberFormat="1" applyFont="1" applyFill="1" applyBorder="1" applyAlignment="1">
      <alignment horizontal="left" vertical="center" wrapText="1"/>
    </xf>
    <xf numFmtId="170" fontId="10" fillId="84" borderId="17" xfId="8" applyNumberFormat="1" applyFont="1" applyFill="1" applyBorder="1" applyAlignment="1"/>
    <xf numFmtId="171" fontId="29" fillId="84" borderId="17" xfId="8" applyNumberFormat="1" applyFont="1" applyFill="1" applyBorder="1" applyAlignment="1">
      <alignment horizontal="center" vertical="center"/>
    </xf>
    <xf numFmtId="1" fontId="11" fillId="84" borderId="12" xfId="18" applyNumberFormat="1" applyFont="1" applyFill="1" applyBorder="1" applyAlignment="1">
      <alignment horizontal="center"/>
    </xf>
    <xf numFmtId="0" fontId="199" fillId="84" borderId="14" xfId="29" applyFont="1" applyFill="1" applyBorder="1"/>
    <xf numFmtId="1" fontId="140" fillId="84" borderId="12" xfId="18" applyNumberFormat="1" applyFont="1" applyFill="1" applyBorder="1" applyAlignment="1">
      <alignment horizontal="center"/>
    </xf>
    <xf numFmtId="170" fontId="70" fillId="84" borderId="23" xfId="8" applyNumberFormat="1" applyFont="1" applyFill="1" applyBorder="1" applyAlignment="1">
      <alignment horizontal="left" vertical="center" wrapText="1"/>
    </xf>
    <xf numFmtId="170" fontId="23" fillId="84" borderId="17" xfId="8" applyNumberFormat="1" applyFont="1" applyFill="1" applyBorder="1" applyAlignment="1"/>
    <xf numFmtId="171" fontId="200" fillId="84" borderId="17" xfId="8" applyNumberFormat="1" applyFont="1" applyFill="1" applyBorder="1" applyAlignment="1">
      <alignment horizontal="center" vertical="center"/>
    </xf>
    <xf numFmtId="0" fontId="200" fillId="84" borderId="18" xfId="29" applyFont="1" applyFill="1" applyBorder="1"/>
    <xf numFmtId="0" fontId="29" fillId="84" borderId="12" xfId="29" applyFont="1" applyFill="1" applyBorder="1" applyAlignment="1">
      <alignment horizontal="center"/>
    </xf>
    <xf numFmtId="0" fontId="11" fillId="84" borderId="18" xfId="18" applyFill="1" applyBorder="1"/>
    <xf numFmtId="167" fontId="172" fillId="84" borderId="19" xfId="35764" applyNumberFormat="1" applyFont="1" applyFill="1" applyBorder="1"/>
    <xf numFmtId="0" fontId="20" fillId="0" borderId="10" xfId="77" applyFont="1" applyBorder="1" applyAlignment="1">
      <alignment horizontal="center" vertical="center"/>
    </xf>
    <xf numFmtId="0" fontId="20" fillId="0" borderId="12" xfId="77" applyFont="1" applyBorder="1" applyAlignment="1">
      <alignment horizontal="center" vertical="center"/>
    </xf>
    <xf numFmtId="0" fontId="12" fillId="81" borderId="54" xfId="36437" applyFont="1" applyFill="1" applyBorder="1" applyAlignment="1">
      <alignment horizontal="center" vertical="center" wrapText="1"/>
    </xf>
    <xf numFmtId="0" fontId="123" fillId="90" borderId="12" xfId="77" applyFont="1" applyFill="1" applyBorder="1" applyAlignment="1">
      <alignment horizontal="center" vertical="center"/>
    </xf>
    <xf numFmtId="170" fontId="20" fillId="0" borderId="0" xfId="8" applyNumberFormat="1" applyFont="1"/>
    <xf numFmtId="0" fontId="20" fillId="0" borderId="0" xfId="77" applyFont="1"/>
    <xf numFmtId="0" fontId="20" fillId="0" borderId="12" xfId="77" applyFont="1" applyFill="1" applyBorder="1" applyAlignment="1">
      <alignment vertical="center"/>
    </xf>
    <xf numFmtId="0" fontId="24" fillId="0" borderId="12" xfId="77" applyFont="1" applyFill="1" applyBorder="1"/>
    <xf numFmtId="170" fontId="201" fillId="0" borderId="12" xfId="8" applyNumberFormat="1" applyFont="1" applyFill="1" applyBorder="1" applyAlignment="1">
      <alignment horizontal="center" vertical="center" wrapText="1"/>
    </xf>
    <xf numFmtId="170" fontId="201" fillId="0" borderId="21" xfId="8" applyNumberFormat="1" applyFont="1" applyFill="1" applyBorder="1" applyAlignment="1">
      <alignment horizontal="center" vertical="center" wrapText="1"/>
    </xf>
    <xf numFmtId="170" fontId="201" fillId="0" borderId="33" xfId="8" applyNumberFormat="1" applyFont="1" applyFill="1" applyBorder="1" applyAlignment="1">
      <alignment horizontal="center" vertical="center" wrapText="1"/>
    </xf>
    <xf numFmtId="3" fontId="119" fillId="94" borderId="12" xfId="77" applyNumberFormat="1" applyFont="1" applyFill="1" applyBorder="1" applyAlignment="1">
      <alignment horizontal="center" vertical="center"/>
    </xf>
    <xf numFmtId="0" fontId="122" fillId="0" borderId="0" xfId="77" applyFont="1" applyFill="1" applyBorder="1" applyAlignment="1">
      <alignment horizontal="center" vertical="center"/>
    </xf>
    <xf numFmtId="0" fontId="20" fillId="79" borderId="55" xfId="35764" applyFont="1" applyFill="1" applyBorder="1" applyAlignment="1">
      <alignment horizontal="center" vertical="center" wrapText="1"/>
    </xf>
    <xf numFmtId="0" fontId="11" fillId="0" borderId="10" xfId="35764" applyBorder="1" applyAlignment="1">
      <alignment horizontal="center" vertical="center"/>
    </xf>
    <xf numFmtId="193" fontId="23" fillId="0" borderId="12" xfId="45591" applyNumberFormat="1" applyFont="1" applyFill="1" applyBorder="1"/>
    <xf numFmtId="3" fontId="10" fillId="0" borderId="33" xfId="36437" applyNumberFormat="1" applyFont="1" applyFill="1" applyBorder="1" applyAlignment="1">
      <alignment horizontal="center" vertical="center" wrapText="1"/>
    </xf>
    <xf numFmtId="3" fontId="123" fillId="24" borderId="10" xfId="35764" applyNumberFormat="1" applyFont="1" applyFill="1" applyBorder="1" applyAlignment="1">
      <alignment horizontal="center" vertical="center"/>
    </xf>
    <xf numFmtId="0" fontId="124" fillId="0" borderId="10" xfId="35764" applyFont="1" applyFill="1" applyBorder="1" applyAlignment="1">
      <alignment horizontal="center" vertical="center"/>
    </xf>
    <xf numFmtId="3" fontId="124" fillId="24" borderId="10" xfId="35764" applyNumberFormat="1" applyFont="1" applyFill="1" applyBorder="1" applyAlignment="1">
      <alignment horizontal="center" vertical="center"/>
    </xf>
    <xf numFmtId="172" fontId="124" fillId="24" borderId="10" xfId="35764" applyNumberFormat="1" applyFont="1" applyFill="1" applyBorder="1" applyAlignment="1">
      <alignment horizontal="center" vertical="center"/>
    </xf>
    <xf numFmtId="174" fontId="24" fillId="24" borderId="12" xfId="35764" applyNumberFormat="1" applyFont="1" applyFill="1" applyBorder="1" applyAlignment="1">
      <alignment horizontal="center" vertical="center"/>
    </xf>
    <xf numFmtId="1" fontId="24" fillId="24" borderId="12" xfId="35764" applyNumberFormat="1" applyFont="1" applyFill="1" applyBorder="1" applyAlignment="1">
      <alignment horizontal="center" vertical="center"/>
    </xf>
    <xf numFmtId="0" fontId="124" fillId="0" borderId="12" xfId="35764" applyFont="1" applyFill="1" applyBorder="1" applyAlignment="1">
      <alignment horizontal="center" vertical="center"/>
    </xf>
    <xf numFmtId="174" fontId="24" fillId="24" borderId="12" xfId="77" applyNumberFormat="1" applyFont="1" applyFill="1" applyBorder="1" applyAlignment="1">
      <alignment horizontal="center" vertical="center"/>
    </xf>
    <xf numFmtId="2" fontId="124" fillId="0" borderId="12" xfId="35764" applyNumberFormat="1" applyFont="1" applyFill="1" applyBorder="1" applyAlignment="1">
      <alignment horizontal="center" vertical="center"/>
    </xf>
    <xf numFmtId="0" fontId="11" fillId="0" borderId="12" xfId="35764" applyBorder="1" applyAlignment="1">
      <alignment horizontal="center" vertical="center"/>
    </xf>
    <xf numFmtId="0" fontId="23" fillId="0" borderId="12" xfId="35764" applyFont="1" applyFill="1" applyBorder="1" applyAlignment="1">
      <alignment vertical="center"/>
    </xf>
    <xf numFmtId="0" fontId="124" fillId="0" borderId="58" xfId="35764" applyFont="1" applyFill="1" applyBorder="1" applyAlignment="1">
      <alignment horizontal="center" vertical="center"/>
    </xf>
    <xf numFmtId="0" fontId="23" fillId="23" borderId="12" xfId="35764" applyFont="1" applyFill="1" applyBorder="1" applyAlignment="1">
      <alignment vertical="center"/>
    </xf>
    <xf numFmtId="3" fontId="125" fillId="24" borderId="12" xfId="35764" applyNumberFormat="1" applyFont="1" applyFill="1" applyBorder="1" applyAlignment="1">
      <alignment horizontal="center" vertical="center"/>
    </xf>
    <xf numFmtId="0" fontId="124" fillId="23" borderId="12" xfId="35764" applyFont="1" applyFill="1" applyBorder="1" applyAlignment="1">
      <alignment horizontal="center" vertical="center"/>
    </xf>
    <xf numFmtId="172" fontId="125" fillId="24" borderId="12" xfId="35764" applyNumberFormat="1" applyFont="1" applyFill="1" applyBorder="1" applyAlignment="1">
      <alignment horizontal="center" vertical="center"/>
    </xf>
    <xf numFmtId="174" fontId="147" fillId="24" borderId="12" xfId="35764" applyNumberFormat="1" applyFont="1" applyFill="1" applyBorder="1" applyAlignment="1">
      <alignment horizontal="center" vertical="center"/>
    </xf>
    <xf numFmtId="1" fontId="147" fillId="24" borderId="12" xfId="35764" applyNumberFormat="1" applyFont="1" applyFill="1" applyBorder="1" applyAlignment="1">
      <alignment horizontal="center" vertical="center"/>
    </xf>
    <xf numFmtId="172" fontId="147" fillId="24" borderId="10" xfId="77" applyNumberFormat="1" applyFont="1" applyFill="1" applyBorder="1" applyAlignment="1">
      <alignment horizontal="center" vertical="center"/>
    </xf>
    <xf numFmtId="172" fontId="147" fillId="0" borderId="10" xfId="77" applyNumberFormat="1" applyFont="1" applyFill="1" applyBorder="1" applyAlignment="1">
      <alignment horizontal="center" vertical="center"/>
    </xf>
    <xf numFmtId="0" fontId="11" fillId="54" borderId="12" xfId="35764" applyFill="1" applyBorder="1" applyAlignment="1">
      <alignment horizontal="center"/>
    </xf>
    <xf numFmtId="0" fontId="23" fillId="54" borderId="12" xfId="35764" applyFont="1" applyFill="1" applyBorder="1"/>
    <xf numFmtId="3" fontId="10" fillId="54" borderId="21" xfId="36437" applyNumberFormat="1" applyFont="1" applyFill="1" applyBorder="1" applyAlignment="1">
      <alignment horizontal="center" vertical="top" wrapText="1"/>
    </xf>
    <xf numFmtId="3" fontId="123" fillId="54" borderId="12" xfId="35764" applyNumberFormat="1" applyFont="1" applyFill="1" applyBorder="1" applyAlignment="1">
      <alignment horizontal="center"/>
    </xf>
    <xf numFmtId="0" fontId="124" fillId="54" borderId="12" xfId="35764" applyFont="1" applyFill="1" applyBorder="1" applyAlignment="1">
      <alignment horizontal="center"/>
    </xf>
    <xf numFmtId="3" fontId="124" fillId="54" borderId="12" xfId="35764" applyNumberFormat="1" applyFont="1" applyFill="1" applyBorder="1" applyAlignment="1">
      <alignment horizontal="center"/>
    </xf>
    <xf numFmtId="172" fontId="124" fillId="54" borderId="12" xfId="35764" applyNumberFormat="1" applyFont="1" applyFill="1" applyBorder="1" applyAlignment="1">
      <alignment horizontal="center"/>
    </xf>
    <xf numFmtId="0" fontId="24" fillId="54" borderId="58" xfId="35764" applyFont="1" applyFill="1" applyBorder="1" applyAlignment="1">
      <alignment horizontal="center"/>
    </xf>
    <xf numFmtId="1" fontId="24" fillId="54" borderId="58" xfId="35764" applyNumberFormat="1" applyFont="1" applyFill="1" applyBorder="1" applyAlignment="1">
      <alignment horizontal="center"/>
    </xf>
    <xf numFmtId="0" fontId="124" fillId="54" borderId="58" xfId="35764" applyFont="1" applyFill="1" applyBorder="1" applyAlignment="1">
      <alignment horizontal="center"/>
    </xf>
    <xf numFmtId="0" fontId="24" fillId="54" borderId="12" xfId="35764" applyFont="1" applyFill="1" applyBorder="1" applyAlignment="1">
      <alignment horizontal="center"/>
    </xf>
    <xf numFmtId="0" fontId="124" fillId="54" borderId="14" xfId="35764" applyFont="1" applyFill="1" applyBorder="1" applyAlignment="1">
      <alignment horizontal="center"/>
    </xf>
    <xf numFmtId="3" fontId="23" fillId="0" borderId="12" xfId="45591" applyNumberFormat="1" applyFont="1" applyFill="1" applyBorder="1" applyAlignment="1">
      <alignment horizontal="center" vertical="center"/>
    </xf>
    <xf numFmtId="4" fontId="146" fillId="24" borderId="12" xfId="77" applyNumberFormat="1" applyFont="1" applyFill="1" applyBorder="1" applyAlignment="1">
      <alignment horizontal="center" vertical="center"/>
    </xf>
    <xf numFmtId="172" fontId="146" fillId="24" borderId="12" xfId="77" applyNumberFormat="1" applyFont="1" applyFill="1" applyBorder="1" applyAlignment="1">
      <alignment horizontal="center" vertical="center"/>
    </xf>
    <xf numFmtId="172" fontId="146" fillId="0" borderId="12" xfId="77" applyNumberFormat="1" applyFont="1" applyFill="1" applyBorder="1" applyAlignment="1">
      <alignment horizontal="center" vertical="center"/>
    </xf>
    <xf numFmtId="0" fontId="124" fillId="0" borderId="14" xfId="35764" applyFont="1" applyFill="1" applyBorder="1" applyAlignment="1">
      <alignment horizontal="center" vertical="center"/>
    </xf>
    <xf numFmtId="0" fontId="23" fillId="0" borderId="12" xfId="35764" applyFont="1" applyFill="1" applyBorder="1"/>
    <xf numFmtId="172" fontId="147" fillId="24" borderId="12" xfId="77" applyNumberFormat="1" applyFont="1" applyFill="1" applyBorder="1" applyAlignment="1">
      <alignment horizontal="center" vertical="center"/>
    </xf>
    <xf numFmtId="172" fontId="147" fillId="0" borderId="12" xfId="77" applyNumberFormat="1" applyFont="1" applyFill="1" applyBorder="1" applyAlignment="1">
      <alignment horizontal="center" vertical="center"/>
    </xf>
    <xf numFmtId="4" fontId="124" fillId="54" borderId="12" xfId="35764" applyNumberFormat="1" applyFont="1" applyFill="1" applyBorder="1" applyAlignment="1">
      <alignment horizontal="center"/>
    </xf>
    <xf numFmtId="0" fontId="23" fillId="0" borderId="12" xfId="35764" applyFont="1" applyBorder="1"/>
    <xf numFmtId="0" fontId="10" fillId="55" borderId="12" xfId="77" applyFill="1" applyBorder="1" applyAlignment="1">
      <alignment horizontal="center"/>
    </xf>
    <xf numFmtId="0" fontId="20" fillId="55" borderId="12" xfId="77" applyFont="1" applyFill="1" applyBorder="1" applyAlignment="1">
      <alignment vertical="center"/>
    </xf>
    <xf numFmtId="3" fontId="148" fillId="55" borderId="21" xfId="36437" applyNumberFormat="1" applyFont="1" applyFill="1" applyBorder="1" applyAlignment="1">
      <alignment horizontal="center" vertical="center" wrapText="1"/>
    </xf>
    <xf numFmtId="0" fontId="202" fillId="55" borderId="12" xfId="77" applyFont="1" applyFill="1" applyBorder="1" applyAlignment="1">
      <alignment horizontal="center" vertical="center"/>
    </xf>
    <xf numFmtId="3" fontId="202" fillId="55" borderId="12" xfId="77" applyNumberFormat="1" applyFont="1" applyFill="1" applyBorder="1" applyAlignment="1">
      <alignment horizontal="center" vertical="center"/>
    </xf>
    <xf numFmtId="3" fontId="22" fillId="55" borderId="12" xfId="77" applyNumberFormat="1" applyFont="1" applyFill="1" applyBorder="1" applyAlignment="1">
      <alignment horizontal="center" vertical="center"/>
    </xf>
    <xf numFmtId="172" fontId="22" fillId="55" borderId="12" xfId="77" applyNumberFormat="1" applyFont="1" applyFill="1" applyBorder="1" applyAlignment="1">
      <alignment horizontal="center" vertical="center"/>
    </xf>
    <xf numFmtId="0" fontId="123" fillId="55" borderId="12" xfId="77" applyFont="1" applyFill="1" applyBorder="1" applyAlignment="1">
      <alignment horizontal="center" vertical="center"/>
    </xf>
    <xf numFmtId="0" fontId="20" fillId="0" borderId="0" xfId="77" applyFont="1" applyAlignment="1">
      <alignment horizontal="center" vertical="center"/>
    </xf>
    <xf numFmtId="174" fontId="20" fillId="0" borderId="0" xfId="77" applyNumberFormat="1" applyFont="1" applyAlignment="1">
      <alignment horizontal="center" vertical="center"/>
    </xf>
    <xf numFmtId="192" fontId="10" fillId="0" borderId="0" xfId="77" applyNumberFormat="1"/>
    <xf numFmtId="0" fontId="12" fillId="0" borderId="10" xfId="35764" applyFont="1" applyBorder="1" applyAlignment="1">
      <alignment horizontal="center" vertical="center"/>
    </xf>
    <xf numFmtId="1" fontId="124" fillId="0" borderId="10" xfId="35764" applyNumberFormat="1" applyFont="1" applyFill="1" applyBorder="1" applyAlignment="1">
      <alignment horizontal="center" vertical="center"/>
    </xf>
    <xf numFmtId="0" fontId="12" fillId="0" borderId="12" xfId="35764" applyFont="1" applyBorder="1" applyAlignment="1">
      <alignment horizontal="center" vertical="center"/>
    </xf>
    <xf numFmtId="0" fontId="12" fillId="54" borderId="12" xfId="35764" applyFont="1" applyFill="1" applyBorder="1" applyAlignment="1">
      <alignment horizontal="center"/>
    </xf>
    <xf numFmtId="0" fontId="20" fillId="55" borderId="12" xfId="77" applyFont="1" applyFill="1" applyBorder="1" applyAlignment="1">
      <alignment horizontal="center"/>
    </xf>
    <xf numFmtId="3" fontId="147" fillId="80" borderId="21" xfId="36437" applyNumberFormat="1" applyFont="1" applyFill="1" applyBorder="1" applyAlignment="1">
      <alignment horizontal="center" vertical="center" wrapText="1"/>
    </xf>
    <xf numFmtId="0" fontId="124" fillId="80" borderId="12" xfId="77" applyFont="1" applyFill="1" applyBorder="1" applyAlignment="1">
      <alignment horizontal="center" vertical="center"/>
    </xf>
    <xf numFmtId="0" fontId="22" fillId="80" borderId="12" xfId="77" applyFont="1" applyFill="1" applyBorder="1" applyAlignment="1">
      <alignment horizontal="center" vertical="center"/>
    </xf>
    <xf numFmtId="170" fontId="11" fillId="90" borderId="12" xfId="8" applyNumberFormat="1" applyFont="1" applyFill="1" applyBorder="1" applyAlignment="1">
      <alignment horizontal="center" vertical="center"/>
    </xf>
    <xf numFmtId="170" fontId="90" fillId="90" borderId="12" xfId="8" applyNumberFormat="1" applyFont="1" applyFill="1" applyBorder="1"/>
    <xf numFmtId="179" fontId="184" fillId="0" borderId="12" xfId="45607" applyNumberFormat="1" applyFont="1" applyFill="1" applyBorder="1" applyAlignment="1">
      <alignment horizontal="left" vertical="center"/>
    </xf>
    <xf numFmtId="179" fontId="184" fillId="23" borderId="12" xfId="35764" applyNumberFormat="1" applyFont="1" applyFill="1" applyBorder="1"/>
    <xf numFmtId="192" fontId="180" fillId="85" borderId="12" xfId="35625" applyNumberFormat="1" applyFont="1" applyFill="1" applyBorder="1" applyAlignment="1" applyProtection="1">
      <alignment vertical="center" wrapText="1"/>
    </xf>
    <xf numFmtId="0" fontId="180" fillId="85" borderId="12" xfId="35625" applyNumberFormat="1" applyFont="1" applyFill="1" applyBorder="1" applyAlignment="1" applyProtection="1">
      <alignment vertical="center" wrapText="1"/>
    </xf>
    <xf numFmtId="0" fontId="180" fillId="53" borderId="12" xfId="35625" applyNumberFormat="1" applyFont="1" applyFill="1" applyBorder="1" applyAlignment="1" applyProtection="1">
      <alignment vertical="center" wrapText="1"/>
    </xf>
    <xf numFmtId="192" fontId="180" fillId="53" borderId="12" xfId="35625" applyNumberFormat="1" applyFont="1" applyFill="1" applyBorder="1" applyAlignment="1" applyProtection="1">
      <alignment vertical="center" wrapText="1"/>
    </xf>
    <xf numFmtId="0" fontId="150" fillId="0" borderId="0" xfId="0" applyFont="1" applyAlignment="1">
      <alignment horizontal="left" vertical="top" wrapText="1"/>
    </xf>
    <xf numFmtId="0" fontId="150" fillId="0" borderId="0" xfId="0" applyFont="1" applyAlignment="1">
      <alignment horizontal="left" wrapText="1"/>
    </xf>
    <xf numFmtId="0" fontId="12" fillId="0" borderId="0" xfId="0" applyFont="1" applyAlignment="1">
      <alignment horizontal="left" wrapText="1"/>
    </xf>
    <xf numFmtId="0" fontId="152" fillId="0" borderId="0" xfId="0" applyFont="1" applyAlignment="1">
      <alignment horizontal="left" wrapText="1"/>
    </xf>
    <xf numFmtId="0" fontId="150" fillId="0" borderId="0" xfId="0" applyFont="1" applyAlignment="1">
      <alignment vertical="center" wrapText="1"/>
    </xf>
    <xf numFmtId="0" fontId="111" fillId="77" borderId="35" xfId="45587" applyFont="1" applyFill="1" applyBorder="1" applyAlignment="1">
      <alignment horizontal="center" vertical="center"/>
    </xf>
    <xf numFmtId="0" fontId="111" fillId="77" borderId="37" xfId="45587" applyFont="1" applyFill="1" applyBorder="1" applyAlignment="1">
      <alignment horizontal="center" vertical="center"/>
    </xf>
    <xf numFmtId="0" fontId="111" fillId="77" borderId="36" xfId="45587" applyFont="1" applyFill="1" applyBorder="1" applyAlignment="1">
      <alignment horizontal="center" vertical="center"/>
    </xf>
    <xf numFmtId="0" fontId="12" fillId="58" borderId="38" xfId="36437" applyFont="1" applyFill="1" applyBorder="1" applyAlignment="1">
      <alignment horizontal="center" vertical="center"/>
    </xf>
    <xf numFmtId="0" fontId="12" fillId="58" borderId="39" xfId="36437" applyFont="1" applyFill="1" applyBorder="1" applyAlignment="1">
      <alignment horizontal="center" vertical="center"/>
    </xf>
    <xf numFmtId="0" fontId="11" fillId="0" borderId="39" xfId="36437" applyBorder="1" applyAlignment="1"/>
    <xf numFmtId="0" fontId="11" fillId="0" borderId="40" xfId="36437" applyBorder="1" applyAlignment="1"/>
    <xf numFmtId="0" fontId="16" fillId="22" borderId="22" xfId="22" applyFont="1" applyFill="1" applyBorder="1" applyAlignment="1">
      <alignment horizontal="center" vertical="center"/>
    </xf>
    <xf numFmtId="0" fontId="16" fillId="22" borderId="13" xfId="22" applyFont="1" applyFill="1" applyBorder="1" applyAlignment="1">
      <alignment horizontal="center" vertical="center"/>
    </xf>
    <xf numFmtId="0" fontId="16" fillId="22" borderId="15" xfId="22" applyFont="1" applyFill="1" applyBorder="1" applyAlignment="1">
      <alignment horizontal="center" vertical="center"/>
    </xf>
    <xf numFmtId="0" fontId="16" fillId="22" borderId="11" xfId="18" applyFont="1" applyFill="1" applyBorder="1" applyAlignment="1">
      <alignment horizontal="center" vertical="center"/>
    </xf>
    <xf numFmtId="0" fontId="16" fillId="22" borderId="20" xfId="18" applyFont="1" applyFill="1" applyBorder="1" applyAlignment="1">
      <alignment horizontal="center" vertical="center"/>
    </xf>
    <xf numFmtId="0" fontId="16" fillId="22" borderId="9" xfId="18" applyFont="1" applyFill="1" applyBorder="1" applyAlignment="1">
      <alignment horizontal="center" vertical="center"/>
    </xf>
    <xf numFmtId="0" fontId="21" fillId="22" borderId="22" xfId="17" applyFont="1" applyFill="1" applyBorder="1" applyAlignment="1">
      <alignment horizontal="center"/>
    </xf>
    <xf numFmtId="0" fontId="21" fillId="22" borderId="13" xfId="17" applyFont="1" applyFill="1" applyBorder="1" applyAlignment="1">
      <alignment horizontal="center"/>
    </xf>
    <xf numFmtId="0" fontId="21" fillId="22" borderId="15" xfId="17" applyFont="1" applyFill="1" applyBorder="1" applyAlignment="1">
      <alignment horizontal="center"/>
    </xf>
    <xf numFmtId="0" fontId="199" fillId="21" borderId="17" xfId="29" applyFont="1" applyFill="1" applyBorder="1" applyAlignment="1">
      <alignment horizontal="center" vertical="center" wrapText="1"/>
    </xf>
    <xf numFmtId="0" fontId="14" fillId="21" borderId="21" xfId="18" applyFont="1" applyFill="1" applyBorder="1" applyAlignment="1">
      <alignment horizontal="center" vertical="center" wrapText="1"/>
    </xf>
    <xf numFmtId="0" fontId="118" fillId="0" borderId="0" xfId="77" applyFont="1" applyFill="1" applyBorder="1" applyAlignment="1">
      <alignment horizontal="left" vertical="center"/>
    </xf>
    <xf numFmtId="0" fontId="22" fillId="0" borderId="0" xfId="77" applyFont="1" applyFill="1" applyBorder="1" applyAlignment="1">
      <alignment horizontal="center" vertical="center"/>
    </xf>
    <xf numFmtId="0" fontId="119" fillId="25" borderId="17" xfId="77" applyFont="1" applyFill="1" applyBorder="1" applyAlignment="1">
      <alignment horizontal="center" vertical="center"/>
    </xf>
    <xf numFmtId="0" fontId="119" fillId="25" borderId="21" xfId="77" applyFont="1" applyFill="1" applyBorder="1" applyAlignment="1">
      <alignment horizontal="center" vertical="center"/>
    </xf>
    <xf numFmtId="0" fontId="119" fillId="0" borderId="0" xfId="77" applyFont="1" applyFill="1" applyBorder="1" applyAlignment="1">
      <alignment horizontal="left" vertical="center"/>
    </xf>
    <xf numFmtId="0" fontId="119" fillId="20" borderId="17" xfId="77" applyFont="1" applyFill="1" applyBorder="1" applyAlignment="1">
      <alignment horizontal="left" vertical="center"/>
    </xf>
    <xf numFmtId="0" fontId="119" fillId="20" borderId="21" xfId="77" applyFont="1" applyFill="1" applyBorder="1" applyAlignment="1">
      <alignment horizontal="left" vertical="center"/>
    </xf>
    <xf numFmtId="0" fontId="145" fillId="81" borderId="17" xfId="77" applyFont="1" applyFill="1" applyBorder="1" applyAlignment="1">
      <alignment horizontal="center" vertical="center"/>
    </xf>
    <xf numFmtId="0" fontId="145" fillId="81" borderId="57" xfId="77" applyFont="1" applyFill="1" applyBorder="1" applyAlignment="1">
      <alignment horizontal="center" vertical="center"/>
    </xf>
    <xf numFmtId="0" fontId="145" fillId="81" borderId="21" xfId="77" applyFont="1" applyFill="1" applyBorder="1" applyAlignment="1">
      <alignment horizontal="center" vertical="center"/>
    </xf>
    <xf numFmtId="0" fontId="193" fillId="25" borderId="17" xfId="77" applyFont="1" applyFill="1" applyBorder="1" applyAlignment="1">
      <alignment horizontal="center" vertical="center"/>
    </xf>
    <xf numFmtId="0" fontId="193" fillId="25" borderId="21" xfId="77" applyFont="1" applyFill="1" applyBorder="1" applyAlignment="1">
      <alignment horizontal="center" vertical="center"/>
    </xf>
    <xf numFmtId="0" fontId="144" fillId="57" borderId="17" xfId="77" applyFont="1" applyFill="1" applyBorder="1" applyAlignment="1">
      <alignment horizontal="center" vertical="center"/>
    </xf>
    <xf numFmtId="0" fontId="144" fillId="57" borderId="57" xfId="77" applyFont="1" applyFill="1" applyBorder="1" applyAlignment="1">
      <alignment horizontal="center" vertical="center"/>
    </xf>
    <xf numFmtId="0" fontId="144" fillId="57" borderId="21" xfId="77" applyFont="1" applyFill="1" applyBorder="1" applyAlignment="1">
      <alignment horizontal="center" vertical="center"/>
    </xf>
    <xf numFmtId="0" fontId="145" fillId="52" borderId="17" xfId="77" applyFont="1" applyFill="1" applyBorder="1" applyAlignment="1">
      <alignment horizontal="center" vertical="center"/>
    </xf>
    <xf numFmtId="0" fontId="145" fillId="52" borderId="57" xfId="77" applyFont="1" applyFill="1" applyBorder="1" applyAlignment="1">
      <alignment horizontal="center" vertical="center"/>
    </xf>
    <xf numFmtId="0" fontId="145" fillId="52" borderId="21" xfId="77" applyFont="1" applyFill="1" applyBorder="1" applyAlignment="1">
      <alignment horizontal="center" vertical="center"/>
    </xf>
    <xf numFmtId="0" fontId="145" fillId="53" borderId="17" xfId="77" applyFont="1" applyFill="1" applyBorder="1" applyAlignment="1">
      <alignment horizontal="center" vertical="center"/>
    </xf>
    <xf numFmtId="0" fontId="145" fillId="53" borderId="57" xfId="77" applyFont="1" applyFill="1" applyBorder="1" applyAlignment="1">
      <alignment horizontal="center" vertical="center"/>
    </xf>
    <xf numFmtId="0" fontId="145" fillId="53" borderId="21" xfId="77" applyFont="1" applyFill="1" applyBorder="1" applyAlignment="1">
      <alignment horizontal="center" vertical="center"/>
    </xf>
    <xf numFmtId="0" fontId="119" fillId="55" borderId="17" xfId="77" applyFont="1" applyFill="1" applyBorder="1" applyAlignment="1">
      <alignment horizontal="center" vertical="center"/>
    </xf>
    <xf numFmtId="0" fontId="119" fillId="55" borderId="21" xfId="77" applyFont="1" applyFill="1" applyBorder="1" applyAlignment="1">
      <alignment horizontal="center" vertical="center"/>
    </xf>
    <xf numFmtId="0" fontId="119" fillId="55" borderId="12" xfId="77" applyFont="1" applyFill="1" applyBorder="1" applyAlignment="1">
      <alignment horizontal="center" vertical="center"/>
    </xf>
    <xf numFmtId="0" fontId="193" fillId="55" borderId="17" xfId="77" applyFont="1" applyFill="1" applyBorder="1" applyAlignment="1">
      <alignment horizontal="center" vertical="center"/>
    </xf>
    <xf numFmtId="0" fontId="193" fillId="55" borderId="21" xfId="77" applyFont="1" applyFill="1" applyBorder="1" applyAlignment="1">
      <alignment horizontal="center" vertical="center"/>
    </xf>
    <xf numFmtId="0" fontId="144" fillId="57" borderId="12" xfId="77" applyFont="1" applyFill="1" applyBorder="1" applyAlignment="1">
      <alignment horizontal="center" vertical="center"/>
    </xf>
    <xf numFmtId="0" fontId="175" fillId="0" borderId="60" xfId="35764" applyFont="1" applyBorder="1" applyAlignment="1">
      <alignment horizontal="center"/>
    </xf>
    <xf numFmtId="0" fontId="175" fillId="0" borderId="61" xfId="35764" applyFont="1" applyBorder="1" applyAlignment="1">
      <alignment horizontal="center"/>
    </xf>
    <xf numFmtId="0" fontId="160" fillId="92" borderId="17" xfId="35764" applyFont="1" applyFill="1" applyBorder="1" applyAlignment="1">
      <alignment vertical="center" wrapText="1"/>
    </xf>
    <xf numFmtId="0" fontId="160" fillId="92" borderId="21" xfId="35764" applyFont="1" applyFill="1" applyBorder="1" applyAlignment="1">
      <alignment vertical="center" wrapText="1"/>
    </xf>
    <xf numFmtId="0" fontId="12" fillId="80" borderId="17" xfId="35764" applyFont="1" applyFill="1" applyBorder="1" applyAlignment="1">
      <alignment vertical="center" wrapText="1"/>
    </xf>
    <xf numFmtId="0" fontId="12" fillId="80" borderId="57" xfId="35764" applyFont="1" applyFill="1" applyBorder="1" applyAlignment="1">
      <alignment vertical="center" wrapText="1"/>
    </xf>
    <xf numFmtId="0" fontId="12" fillId="80" borderId="21" xfId="35764" applyFont="1" applyFill="1" applyBorder="1" applyAlignment="1">
      <alignment vertical="center" wrapText="1"/>
    </xf>
    <xf numFmtId="0" fontId="11" fillId="92" borderId="17" xfId="35764" applyFont="1" applyFill="1" applyBorder="1" applyAlignment="1"/>
    <xf numFmtId="0" fontId="11" fillId="92" borderId="21" xfId="35764" applyFont="1" applyFill="1" applyBorder="1" applyAlignment="1"/>
    <xf numFmtId="3" fontId="12" fillId="88" borderId="17" xfId="35764" applyNumberFormat="1" applyFont="1" applyFill="1" applyBorder="1" applyAlignment="1">
      <alignment horizontal="left" wrapText="1"/>
    </xf>
    <xf numFmtId="0" fontId="12" fillId="88" borderId="57" xfId="35764" applyFont="1" applyFill="1" applyBorder="1" applyAlignment="1">
      <alignment horizontal="left" wrapText="1"/>
    </xf>
    <xf numFmtId="3" fontId="11" fillId="20" borderId="17" xfId="35764" applyNumberFormat="1" applyFont="1" applyFill="1" applyBorder="1" applyAlignment="1">
      <alignment horizontal="left" vertical="center" wrapText="1"/>
    </xf>
    <xf numFmtId="3" fontId="11" fillId="20" borderId="21" xfId="35764" applyNumberFormat="1" applyFont="1" applyFill="1" applyBorder="1" applyAlignment="1">
      <alignment horizontal="left" vertical="center" wrapText="1"/>
    </xf>
    <xf numFmtId="3" fontId="12" fillId="54" borderId="12" xfId="35764" applyNumberFormat="1" applyFont="1" applyFill="1" applyBorder="1" applyAlignment="1">
      <alignment horizontal="left" vertical="center" wrapText="1"/>
    </xf>
    <xf numFmtId="0" fontId="12" fillId="54" borderId="12" xfId="35764" applyFont="1" applyFill="1" applyBorder="1" applyAlignment="1">
      <alignment horizontal="left" vertical="center" wrapText="1"/>
    </xf>
    <xf numFmtId="0" fontId="110" fillId="80" borderId="17" xfId="35764" applyFont="1" applyFill="1" applyBorder="1" applyAlignment="1">
      <alignment vertical="center"/>
    </xf>
    <xf numFmtId="0" fontId="110" fillId="80" borderId="57" xfId="35764" applyFont="1" applyFill="1" applyBorder="1" applyAlignment="1">
      <alignment vertical="center"/>
    </xf>
    <xf numFmtId="0" fontId="110" fillId="80" borderId="21" xfId="35764" applyFont="1" applyFill="1" applyBorder="1" applyAlignment="1">
      <alignment vertical="center"/>
    </xf>
    <xf numFmtId="3" fontId="11" fillId="90" borderId="17" xfId="35764" applyNumberFormat="1" applyFont="1" applyFill="1" applyBorder="1" applyAlignment="1">
      <alignment horizontal="left" vertical="center" wrapText="1"/>
    </xf>
    <xf numFmtId="0" fontId="11" fillId="90" borderId="21" xfId="35764" applyFont="1" applyFill="1" applyBorder="1" applyAlignment="1">
      <alignment horizontal="left" vertical="center" wrapText="1"/>
    </xf>
    <xf numFmtId="0" fontId="11" fillId="0" borderId="21" xfId="35764" applyFont="1" applyBorder="1" applyAlignment="1">
      <alignment horizontal="left" vertical="center" wrapText="1"/>
    </xf>
    <xf numFmtId="3" fontId="149" fillId="20" borderId="17" xfId="35764" applyNumberFormat="1" applyFont="1" applyFill="1" applyBorder="1" applyAlignment="1">
      <alignment horizontal="left" vertical="center" wrapText="1"/>
    </xf>
    <xf numFmtId="3" fontId="149" fillId="20" borderId="21" xfId="35764" applyNumberFormat="1" applyFont="1" applyFill="1" applyBorder="1" applyAlignment="1">
      <alignment horizontal="left" vertical="center" wrapText="1"/>
    </xf>
    <xf numFmtId="3" fontId="149" fillId="91" borderId="17" xfId="35764" applyNumberFormat="1" applyFont="1" applyFill="1" applyBorder="1" applyAlignment="1">
      <alignment horizontal="left" vertical="center" wrapText="1"/>
    </xf>
    <xf numFmtId="3" fontId="149" fillId="91" borderId="21" xfId="35764" applyNumberFormat="1" applyFont="1" applyFill="1" applyBorder="1" applyAlignment="1">
      <alignment horizontal="left" vertical="center" wrapText="1"/>
    </xf>
    <xf numFmtId="0" fontId="11" fillId="20" borderId="17" xfId="8" applyNumberFormat="1" applyFont="1" applyFill="1" applyBorder="1"/>
    <xf numFmtId="0" fontId="11" fillId="20" borderId="21" xfId="8" applyNumberFormat="1" applyFont="1" applyFill="1" applyBorder="1"/>
    <xf numFmtId="3" fontId="12" fillId="25" borderId="12" xfId="35764" applyNumberFormat="1" applyFont="1" applyFill="1" applyBorder="1" applyAlignment="1">
      <alignment horizontal="left" vertical="center" wrapText="1"/>
    </xf>
    <xf numFmtId="0" fontId="12" fillId="25" borderId="12" xfId="35764" applyFont="1" applyFill="1" applyBorder="1" applyAlignment="1">
      <alignment horizontal="left" vertical="center" wrapText="1"/>
    </xf>
    <xf numFmtId="0" fontId="165" fillId="20" borderId="17" xfId="8" applyNumberFormat="1" applyFont="1" applyFill="1" applyBorder="1"/>
    <xf numFmtId="0" fontId="165" fillId="20" borderId="21" xfId="8" applyNumberFormat="1" applyFont="1" applyFill="1" applyBorder="1"/>
    <xf numFmtId="3" fontId="11" fillId="89" borderId="17" xfId="35764" applyNumberFormat="1" applyFont="1" applyFill="1" applyBorder="1" applyAlignment="1">
      <alignment horizontal="left" vertical="center" wrapText="1"/>
    </xf>
    <xf numFmtId="3" fontId="11" fillId="89" borderId="21" xfId="35764" applyNumberFormat="1" applyFont="1" applyFill="1" applyBorder="1" applyAlignment="1">
      <alignment horizontal="left" vertical="center" wrapText="1"/>
    </xf>
    <xf numFmtId="3" fontId="12" fillId="56" borderId="12" xfId="35764" applyNumberFormat="1" applyFont="1" applyFill="1" applyBorder="1" applyAlignment="1">
      <alignment horizontal="left" vertical="center" wrapText="1"/>
    </xf>
    <xf numFmtId="0" fontId="12" fillId="56" borderId="12" xfId="35764" applyFont="1" applyFill="1" applyBorder="1" applyAlignment="1">
      <alignment horizontal="left" vertical="center" wrapText="1"/>
    </xf>
    <xf numFmtId="3" fontId="12" fillId="95" borderId="12" xfId="35764" applyNumberFormat="1" applyFont="1" applyFill="1" applyBorder="1" applyAlignment="1">
      <alignment horizontal="left" vertical="center" wrapText="1"/>
    </xf>
    <xf numFmtId="0" fontId="12" fillId="95" borderId="12" xfId="35764" applyFont="1" applyFill="1" applyBorder="1" applyAlignment="1">
      <alignment horizontal="left" vertical="center" wrapText="1"/>
    </xf>
    <xf numFmtId="0" fontId="110" fillId="84" borderId="17" xfId="35764" applyFont="1" applyFill="1" applyBorder="1" applyAlignment="1">
      <alignment horizontal="left"/>
    </xf>
    <xf numFmtId="0" fontId="110" fillId="84" borderId="21" xfId="35764" applyFont="1" applyFill="1" applyBorder="1" applyAlignment="1">
      <alignment horizontal="left"/>
    </xf>
    <xf numFmtId="0" fontId="166" fillId="25" borderId="17" xfId="8" applyNumberFormat="1" applyFont="1" applyFill="1" applyBorder="1"/>
    <xf numFmtId="0" fontId="166" fillId="25" borderId="21" xfId="8" applyNumberFormat="1" applyFont="1" applyFill="1" applyBorder="1"/>
    <xf numFmtId="0" fontId="11" fillId="84" borderId="17" xfId="35764" applyFont="1" applyFill="1" applyBorder="1" applyAlignment="1">
      <alignment horizontal="left" vertical="center" wrapText="1"/>
    </xf>
    <xf numFmtId="0" fontId="11" fillId="84" borderId="21" xfId="35764" applyFont="1" applyFill="1" applyBorder="1" applyAlignment="1">
      <alignment horizontal="left" vertical="center" wrapText="1"/>
    </xf>
    <xf numFmtId="0" fontId="11" fillId="84" borderId="17" xfId="8" applyNumberFormat="1" applyFont="1" applyFill="1" applyBorder="1"/>
    <xf numFmtId="0" fontId="11" fillId="84" borderId="21" xfId="8" applyNumberFormat="1" applyFont="1" applyFill="1" applyBorder="1"/>
    <xf numFmtId="0" fontId="172" fillId="84" borderId="17" xfId="35764" applyFont="1" applyFill="1" applyBorder="1" applyAlignment="1">
      <alignment horizontal="left"/>
    </xf>
    <xf numFmtId="0" fontId="172" fillId="84" borderId="21" xfId="35764" applyFont="1" applyFill="1" applyBorder="1" applyAlignment="1">
      <alignment horizontal="left"/>
    </xf>
    <xf numFmtId="0" fontId="165" fillId="84" borderId="17" xfId="35764" applyFont="1" applyFill="1" applyBorder="1" applyAlignment="1">
      <alignment horizontal="left"/>
    </xf>
    <xf numFmtId="0" fontId="165" fillId="84" borderId="21" xfId="35764" applyFont="1" applyFill="1" applyBorder="1" applyAlignment="1">
      <alignment horizontal="left"/>
    </xf>
    <xf numFmtId="0" fontId="11" fillId="84" borderId="17" xfId="35764" applyFont="1" applyFill="1" applyBorder="1" applyAlignment="1">
      <alignment horizontal="left"/>
    </xf>
    <xf numFmtId="0" fontId="11" fillId="84" borderId="21" xfId="35764" applyFont="1" applyFill="1" applyBorder="1" applyAlignment="1">
      <alignment horizontal="left"/>
    </xf>
    <xf numFmtId="0" fontId="169" fillId="84" borderId="17" xfId="35764" applyFont="1" applyFill="1" applyBorder="1" applyAlignment="1">
      <alignment horizontal="left"/>
    </xf>
    <xf numFmtId="0" fontId="169" fillId="84" borderId="21" xfId="35764" applyFont="1" applyFill="1" applyBorder="1" applyAlignment="1">
      <alignment horizontal="left"/>
    </xf>
    <xf numFmtId="3" fontId="12" fillId="57" borderId="12" xfId="35764" applyNumberFormat="1" applyFont="1" applyFill="1" applyBorder="1" applyAlignment="1">
      <alignment horizontal="left" vertical="center" wrapText="1"/>
    </xf>
    <xf numFmtId="0" fontId="12" fillId="57" borderId="12" xfId="35764" applyFont="1" applyFill="1" applyBorder="1" applyAlignment="1">
      <alignment horizontal="left" vertical="center" wrapText="1"/>
    </xf>
    <xf numFmtId="0" fontId="11" fillId="25" borderId="17" xfId="35764" applyFont="1" applyFill="1" applyBorder="1" applyAlignment="1">
      <alignment horizontal="left"/>
    </xf>
    <xf numFmtId="0" fontId="11" fillId="25" borderId="21" xfId="35764" applyFont="1" applyFill="1" applyBorder="1" applyAlignment="1">
      <alignment horizontal="left"/>
    </xf>
    <xf numFmtId="0" fontId="166" fillId="84" borderId="17" xfId="8" applyNumberFormat="1" applyFont="1" applyFill="1" applyBorder="1"/>
    <xf numFmtId="0" fontId="166" fillId="84" borderId="21" xfId="8" applyNumberFormat="1" applyFont="1" applyFill="1" applyBorder="1"/>
    <xf numFmtId="0" fontId="160" fillId="84" borderId="17" xfId="35764" applyFont="1" applyFill="1" applyBorder="1" applyAlignment="1">
      <alignment horizontal="left"/>
    </xf>
    <xf numFmtId="0" fontId="160" fillId="84" borderId="21" xfId="35764" applyFont="1" applyFill="1" applyBorder="1" applyAlignment="1">
      <alignment horizontal="left"/>
    </xf>
    <xf numFmtId="0" fontId="167" fillId="84" borderId="17" xfId="35764" applyFont="1" applyFill="1" applyBorder="1" applyAlignment="1">
      <alignment horizontal="left"/>
    </xf>
    <xf numFmtId="0" fontId="167" fillId="84" borderId="21" xfId="35764" applyFont="1" applyFill="1" applyBorder="1" applyAlignment="1">
      <alignment horizontal="left"/>
    </xf>
    <xf numFmtId="0" fontId="149" fillId="88" borderId="17" xfId="35764" applyFont="1" applyFill="1" applyBorder="1" applyAlignment="1">
      <alignment horizontal="left"/>
    </xf>
    <xf numFmtId="0" fontId="149" fillId="88" borderId="21" xfId="35764" applyFont="1" applyFill="1" applyBorder="1" applyAlignment="1">
      <alignment horizontal="left"/>
    </xf>
    <xf numFmtId="0" fontId="11" fillId="87" borderId="17" xfId="35764" applyFont="1" applyFill="1" applyBorder="1" applyAlignment="1">
      <alignment horizontal="left"/>
    </xf>
    <xf numFmtId="0" fontId="11" fillId="87" borderId="21" xfId="35764" applyFont="1" applyFill="1" applyBorder="1" applyAlignment="1">
      <alignment horizontal="left"/>
    </xf>
    <xf numFmtId="3" fontId="12" fillId="86" borderId="12" xfId="35764" applyNumberFormat="1" applyFont="1" applyFill="1" applyBorder="1" applyAlignment="1">
      <alignment horizontal="left" vertical="center" wrapText="1"/>
    </xf>
    <xf numFmtId="0" fontId="12" fillId="86" borderId="12" xfId="35764" applyFont="1" applyFill="1" applyBorder="1" applyAlignment="1">
      <alignment horizontal="left" vertical="center" wrapText="1"/>
    </xf>
    <xf numFmtId="0" fontId="110" fillId="21" borderId="17" xfId="35764" applyFont="1" applyFill="1" applyBorder="1" applyAlignment="1">
      <alignment horizontal="left"/>
    </xf>
    <xf numFmtId="0" fontId="110" fillId="21" borderId="21" xfId="35764" applyFont="1" applyFill="1" applyBorder="1" applyAlignment="1">
      <alignment horizontal="left"/>
    </xf>
    <xf numFmtId="0" fontId="11" fillId="21" borderId="17" xfId="8" applyNumberFormat="1" applyFont="1" applyFill="1" applyBorder="1"/>
    <xf numFmtId="0" fontId="11" fillId="21" borderId="21" xfId="8" applyNumberFormat="1" applyFont="1" applyFill="1" applyBorder="1"/>
    <xf numFmtId="0" fontId="149" fillId="21" borderId="17" xfId="8" applyNumberFormat="1" applyFont="1" applyFill="1" applyBorder="1"/>
    <xf numFmtId="0" fontId="149" fillId="21" borderId="21" xfId="8" applyNumberFormat="1" applyFont="1" applyFill="1" applyBorder="1"/>
    <xf numFmtId="3" fontId="12" fillId="24" borderId="12" xfId="35764" applyNumberFormat="1" applyFont="1" applyFill="1" applyBorder="1" applyAlignment="1">
      <alignment horizontal="left" vertical="center" wrapText="1"/>
    </xf>
    <xf numFmtId="0" fontId="12" fillId="24" borderId="12" xfId="35764" applyFont="1" applyFill="1" applyBorder="1" applyAlignment="1">
      <alignment horizontal="left" vertical="center" wrapText="1"/>
    </xf>
    <xf numFmtId="0" fontId="11" fillId="21" borderId="17" xfId="35764" applyFont="1" applyFill="1" applyBorder="1" applyAlignment="1">
      <alignment horizontal="left"/>
    </xf>
    <xf numFmtId="0" fontId="11" fillId="21" borderId="21" xfId="35764" applyFont="1" applyFill="1" applyBorder="1" applyAlignment="1">
      <alignment horizontal="left"/>
    </xf>
    <xf numFmtId="0" fontId="11" fillId="21" borderId="17" xfId="8" applyNumberFormat="1" applyFont="1" applyFill="1" applyBorder="1" applyAlignment="1">
      <alignment wrapText="1"/>
    </xf>
    <xf numFmtId="0" fontId="11" fillId="21" borderId="21" xfId="8" applyNumberFormat="1" applyFont="1" applyFill="1" applyBorder="1" applyAlignment="1">
      <alignment wrapText="1"/>
    </xf>
    <xf numFmtId="0" fontId="11" fillId="21" borderId="17" xfId="8" applyNumberFormat="1" applyFont="1" applyFill="1" applyBorder="1" applyAlignment="1">
      <alignment vertical="center" wrapText="1"/>
    </xf>
    <xf numFmtId="0" fontId="11" fillId="21" borderId="21" xfId="8" applyNumberFormat="1" applyFont="1" applyFill="1" applyBorder="1" applyAlignment="1">
      <alignment vertical="center" wrapText="1"/>
    </xf>
    <xf numFmtId="0" fontId="177" fillId="0" borderId="0" xfId="45606" applyFont="1"/>
  </cellXfs>
  <cellStyles count="45611">
    <cellStyle name="_TB_input_number" xfId="87" xr:uid="{00000000-0005-0000-0000-000000000000}"/>
    <cellStyle name="_TB_results1" xfId="88" xr:uid="{00000000-0005-0000-0000-000001000000}"/>
    <cellStyle name="_TB_results1_BUDGET MALARIA  R8_Congo_11_05_09 10heure" xfId="89" xr:uid="{00000000-0005-0000-0000-000002000000}"/>
    <cellStyle name="_TB_results1_PLAN DE TRAVAIL PNLP R8_01_05_09" xfId="90" xr:uid="{00000000-0005-0000-0000-000003000000}"/>
    <cellStyle name="_TB_subtitle2" xfId="91" xr:uid="{00000000-0005-0000-0000-000004000000}"/>
    <cellStyle name="_TB_subtitle2_BUDGET MALARIA  R8_Congo_11_05_09 10heure" xfId="92" xr:uid="{00000000-0005-0000-0000-000005000000}"/>
    <cellStyle name="_TB_subtitle2_PLAN DE TRAVAIL PNLP R8_01_05_09" xfId="93" xr:uid="{00000000-0005-0000-0000-000006000000}"/>
    <cellStyle name="_TB_textunprotect" xfId="94" xr:uid="{00000000-0005-0000-0000-000007000000}"/>
    <cellStyle name="_TB_textunprotect_BUDGET MALARIA  R8_Congo_11_05_09 10heure" xfId="95" xr:uid="{00000000-0005-0000-0000-000008000000}"/>
    <cellStyle name="_TB_textunprotect_COûT DISPOSITIF MDA_Finalisé" xfId="96" xr:uid="{00000000-0005-0000-0000-000009000000}"/>
    <cellStyle name="_TB_textunprotect_PLAN DE TRAVAIL PNLP R8_01_05_09" xfId="97" xr:uid="{00000000-0005-0000-0000-00000A000000}"/>
    <cellStyle name="_TB_years" xfId="98" xr:uid="{00000000-0005-0000-0000-00000B000000}"/>
    <cellStyle name="_TB_years_BUDGET MALARIA  R8_Congo_11_05_09 10heure" xfId="99" xr:uid="{00000000-0005-0000-0000-00000C000000}"/>
    <cellStyle name="_TB_years_PLAN DE TRAVAIL PNLP R8_01_05_09" xfId="100" xr:uid="{00000000-0005-0000-0000-00000D000000}"/>
    <cellStyle name="20 % - Accent1" xfId="59" hidden="1" xr:uid="{00000000-0005-0000-0000-00000E000000}"/>
    <cellStyle name="20 % - Accent1 2" xfId="101" xr:uid="{00000000-0005-0000-0000-00000F000000}"/>
    <cellStyle name="20 % - Accent1 3" xfId="102" xr:uid="{00000000-0005-0000-0000-000010000000}"/>
    <cellStyle name="20 % - Accent2" xfId="62" hidden="1" xr:uid="{00000000-0005-0000-0000-000011000000}"/>
    <cellStyle name="20 % - Accent2 2" xfId="103" xr:uid="{00000000-0005-0000-0000-000012000000}"/>
    <cellStyle name="20 % - Accent2 3" xfId="104" xr:uid="{00000000-0005-0000-0000-000013000000}"/>
    <cellStyle name="20 % - Accent3" xfId="65" hidden="1" xr:uid="{00000000-0005-0000-0000-000014000000}"/>
    <cellStyle name="20 % - Accent3 2" xfId="105" xr:uid="{00000000-0005-0000-0000-000015000000}"/>
    <cellStyle name="20 % - Accent3 3" xfId="106" xr:uid="{00000000-0005-0000-0000-000016000000}"/>
    <cellStyle name="20 % - Accent4" xfId="68" hidden="1" xr:uid="{00000000-0005-0000-0000-000017000000}"/>
    <cellStyle name="20 % - Accent4 2" xfId="107" xr:uid="{00000000-0005-0000-0000-000018000000}"/>
    <cellStyle name="20 % - Accent4 3" xfId="108" xr:uid="{00000000-0005-0000-0000-000019000000}"/>
    <cellStyle name="20 % - Accent5" xfId="71" hidden="1" xr:uid="{00000000-0005-0000-0000-00001A000000}"/>
    <cellStyle name="20 % - Accent5 2" xfId="109" xr:uid="{00000000-0005-0000-0000-00001B000000}"/>
    <cellStyle name="20 % - Accent5 3" xfId="110" xr:uid="{00000000-0005-0000-0000-00001C000000}"/>
    <cellStyle name="20 % - Accent6" xfId="74" hidden="1" xr:uid="{00000000-0005-0000-0000-00001D000000}"/>
    <cellStyle name="20 % - Accent6 2" xfId="111" xr:uid="{00000000-0005-0000-0000-00001E000000}"/>
    <cellStyle name="20 % - Accent6 3" xfId="112" xr:uid="{00000000-0005-0000-0000-00001F000000}"/>
    <cellStyle name="20% - Accent1 10" xfId="113" xr:uid="{00000000-0005-0000-0000-000020000000}"/>
    <cellStyle name="20% - Accent1 10 2" xfId="114" xr:uid="{00000000-0005-0000-0000-000021000000}"/>
    <cellStyle name="20% - Accent1 10 2 2" xfId="115" xr:uid="{00000000-0005-0000-0000-000022000000}"/>
    <cellStyle name="20% - Accent1 10 2 2 2" xfId="116" xr:uid="{00000000-0005-0000-0000-000023000000}"/>
    <cellStyle name="20% - Accent1 10 2 3" xfId="117" xr:uid="{00000000-0005-0000-0000-000024000000}"/>
    <cellStyle name="20% - Accent1 10 3" xfId="118" xr:uid="{00000000-0005-0000-0000-000025000000}"/>
    <cellStyle name="20% - Accent1 10 3 2" xfId="119" xr:uid="{00000000-0005-0000-0000-000026000000}"/>
    <cellStyle name="20% - Accent1 10 4" xfId="120" xr:uid="{00000000-0005-0000-0000-000027000000}"/>
    <cellStyle name="20% - Accent1 11" xfId="121" xr:uid="{00000000-0005-0000-0000-000028000000}"/>
    <cellStyle name="20% - Accent1 11 2" xfId="122" xr:uid="{00000000-0005-0000-0000-000029000000}"/>
    <cellStyle name="20% - Accent1 11 2 2" xfId="123" xr:uid="{00000000-0005-0000-0000-00002A000000}"/>
    <cellStyle name="20% - Accent1 11 2 2 2" xfId="124" xr:uid="{00000000-0005-0000-0000-00002B000000}"/>
    <cellStyle name="20% - Accent1 11 2 3" xfId="125" xr:uid="{00000000-0005-0000-0000-00002C000000}"/>
    <cellStyle name="20% - Accent1 11 3" xfId="126" xr:uid="{00000000-0005-0000-0000-00002D000000}"/>
    <cellStyle name="20% - Accent1 11 3 2" xfId="127" xr:uid="{00000000-0005-0000-0000-00002E000000}"/>
    <cellStyle name="20% - Accent1 11 4" xfId="128" xr:uid="{00000000-0005-0000-0000-00002F000000}"/>
    <cellStyle name="20% - Accent1 12" xfId="129" xr:uid="{00000000-0005-0000-0000-000030000000}"/>
    <cellStyle name="20% - Accent1 12 2" xfId="130" xr:uid="{00000000-0005-0000-0000-000031000000}"/>
    <cellStyle name="20% - Accent1 12 2 2" xfId="131" xr:uid="{00000000-0005-0000-0000-000032000000}"/>
    <cellStyle name="20% - Accent1 12 2 2 2" xfId="132" xr:uid="{00000000-0005-0000-0000-000033000000}"/>
    <cellStyle name="20% - Accent1 12 2 3" xfId="133" xr:uid="{00000000-0005-0000-0000-000034000000}"/>
    <cellStyle name="20% - Accent1 12 3" xfId="134" xr:uid="{00000000-0005-0000-0000-000035000000}"/>
    <cellStyle name="20% - Accent1 12 3 2" xfId="135" xr:uid="{00000000-0005-0000-0000-000036000000}"/>
    <cellStyle name="20% - Accent1 12 4" xfId="136" xr:uid="{00000000-0005-0000-0000-000037000000}"/>
    <cellStyle name="20% - Accent1 13" xfId="137" xr:uid="{00000000-0005-0000-0000-000038000000}"/>
    <cellStyle name="20% - Accent1 13 2" xfId="138" xr:uid="{00000000-0005-0000-0000-000039000000}"/>
    <cellStyle name="20% - Accent1 13 2 2" xfId="139" xr:uid="{00000000-0005-0000-0000-00003A000000}"/>
    <cellStyle name="20% - Accent1 13 3" xfId="140" xr:uid="{00000000-0005-0000-0000-00003B000000}"/>
    <cellStyle name="20% - Accent1 14" xfId="141" xr:uid="{00000000-0005-0000-0000-00003C000000}"/>
    <cellStyle name="20% - Accent1 14 10" xfId="142" xr:uid="{00000000-0005-0000-0000-00003D000000}"/>
    <cellStyle name="20% - Accent1 14 10 2" xfId="143" xr:uid="{00000000-0005-0000-0000-00003E000000}"/>
    <cellStyle name="20% - Accent1 14 11" xfId="144" xr:uid="{00000000-0005-0000-0000-00003F000000}"/>
    <cellStyle name="20% - Accent1 14 11 2" xfId="145" xr:uid="{00000000-0005-0000-0000-000040000000}"/>
    <cellStyle name="20% - Accent1 14 12" xfId="146" xr:uid="{00000000-0005-0000-0000-000041000000}"/>
    <cellStyle name="20% - Accent1 14 12 2" xfId="147" xr:uid="{00000000-0005-0000-0000-000042000000}"/>
    <cellStyle name="20% - Accent1 14 13" xfId="148" xr:uid="{00000000-0005-0000-0000-000043000000}"/>
    <cellStyle name="20% - Accent1 14 14" xfId="149" xr:uid="{00000000-0005-0000-0000-000044000000}"/>
    <cellStyle name="20% - Accent1 14 2" xfId="150" xr:uid="{00000000-0005-0000-0000-000045000000}"/>
    <cellStyle name="20% - Accent1 14 2 10" xfId="151" xr:uid="{00000000-0005-0000-0000-000046000000}"/>
    <cellStyle name="20% - Accent1 14 2 10 2" xfId="152" xr:uid="{00000000-0005-0000-0000-000047000000}"/>
    <cellStyle name="20% - Accent1 14 2 11" xfId="153" xr:uid="{00000000-0005-0000-0000-000048000000}"/>
    <cellStyle name="20% - Accent1 14 2 12" xfId="154" xr:uid="{00000000-0005-0000-0000-000049000000}"/>
    <cellStyle name="20% - Accent1 14 2 2" xfId="155" xr:uid="{00000000-0005-0000-0000-00004A000000}"/>
    <cellStyle name="20% - Accent1 14 2 2 2" xfId="156" xr:uid="{00000000-0005-0000-0000-00004B000000}"/>
    <cellStyle name="20% - Accent1 14 2 2 2 2" xfId="157" xr:uid="{00000000-0005-0000-0000-00004C000000}"/>
    <cellStyle name="20% - Accent1 14 2 2 2 2 2" xfId="158" xr:uid="{00000000-0005-0000-0000-00004D000000}"/>
    <cellStyle name="20% - Accent1 14 2 2 2 3" xfId="159" xr:uid="{00000000-0005-0000-0000-00004E000000}"/>
    <cellStyle name="20% - Accent1 14 2 2 2 4" xfId="160" xr:uid="{00000000-0005-0000-0000-00004F000000}"/>
    <cellStyle name="20% - Accent1 14 2 2 3" xfId="161" xr:uid="{00000000-0005-0000-0000-000050000000}"/>
    <cellStyle name="20% - Accent1 14 2 2 3 2" xfId="162" xr:uid="{00000000-0005-0000-0000-000051000000}"/>
    <cellStyle name="20% - Accent1 14 2 2 4" xfId="163" xr:uid="{00000000-0005-0000-0000-000052000000}"/>
    <cellStyle name="20% - Accent1 14 2 2 4 2" xfId="164" xr:uid="{00000000-0005-0000-0000-000053000000}"/>
    <cellStyle name="20% - Accent1 14 2 2 5" xfId="165" xr:uid="{00000000-0005-0000-0000-000054000000}"/>
    <cellStyle name="20% - Accent1 14 2 2 5 2" xfId="166" xr:uid="{00000000-0005-0000-0000-000055000000}"/>
    <cellStyle name="20% - Accent1 14 2 2 6" xfId="167" xr:uid="{00000000-0005-0000-0000-000056000000}"/>
    <cellStyle name="20% - Accent1 14 2 2 7" xfId="168" xr:uid="{00000000-0005-0000-0000-000057000000}"/>
    <cellStyle name="20% - Accent1 14 2 3" xfId="169" xr:uid="{00000000-0005-0000-0000-000058000000}"/>
    <cellStyle name="20% - Accent1 14 2 3 2" xfId="170" xr:uid="{00000000-0005-0000-0000-000059000000}"/>
    <cellStyle name="20% - Accent1 14 2 3 2 2" xfId="171" xr:uid="{00000000-0005-0000-0000-00005A000000}"/>
    <cellStyle name="20% - Accent1 14 2 3 2 2 2" xfId="172" xr:uid="{00000000-0005-0000-0000-00005B000000}"/>
    <cellStyle name="20% - Accent1 14 2 3 2 3" xfId="173" xr:uid="{00000000-0005-0000-0000-00005C000000}"/>
    <cellStyle name="20% - Accent1 14 2 3 2 4" xfId="174" xr:uid="{00000000-0005-0000-0000-00005D000000}"/>
    <cellStyle name="20% - Accent1 14 2 3 3" xfId="175" xr:uid="{00000000-0005-0000-0000-00005E000000}"/>
    <cellStyle name="20% - Accent1 14 2 3 3 2" xfId="176" xr:uid="{00000000-0005-0000-0000-00005F000000}"/>
    <cellStyle name="20% - Accent1 14 2 3 4" xfId="177" xr:uid="{00000000-0005-0000-0000-000060000000}"/>
    <cellStyle name="20% - Accent1 14 2 3 4 2" xfId="178" xr:uid="{00000000-0005-0000-0000-000061000000}"/>
    <cellStyle name="20% - Accent1 14 2 3 5" xfId="179" xr:uid="{00000000-0005-0000-0000-000062000000}"/>
    <cellStyle name="20% - Accent1 14 2 3 5 2" xfId="180" xr:uid="{00000000-0005-0000-0000-000063000000}"/>
    <cellStyle name="20% - Accent1 14 2 3 6" xfId="181" xr:uid="{00000000-0005-0000-0000-000064000000}"/>
    <cellStyle name="20% - Accent1 14 2 3 7" xfId="182" xr:uid="{00000000-0005-0000-0000-000065000000}"/>
    <cellStyle name="20% - Accent1 14 2 4" xfId="183" xr:uid="{00000000-0005-0000-0000-000066000000}"/>
    <cellStyle name="20% - Accent1 14 2 4 2" xfId="184" xr:uid="{00000000-0005-0000-0000-000067000000}"/>
    <cellStyle name="20% - Accent1 14 2 4 2 2" xfId="185" xr:uid="{00000000-0005-0000-0000-000068000000}"/>
    <cellStyle name="20% - Accent1 14 2 4 2 2 2" xfId="186" xr:uid="{00000000-0005-0000-0000-000069000000}"/>
    <cellStyle name="20% - Accent1 14 2 4 2 3" xfId="187" xr:uid="{00000000-0005-0000-0000-00006A000000}"/>
    <cellStyle name="20% - Accent1 14 2 4 2 4" xfId="188" xr:uid="{00000000-0005-0000-0000-00006B000000}"/>
    <cellStyle name="20% - Accent1 14 2 4 3" xfId="189" xr:uid="{00000000-0005-0000-0000-00006C000000}"/>
    <cellStyle name="20% - Accent1 14 2 4 3 2" xfId="190" xr:uid="{00000000-0005-0000-0000-00006D000000}"/>
    <cellStyle name="20% - Accent1 14 2 4 4" xfId="191" xr:uid="{00000000-0005-0000-0000-00006E000000}"/>
    <cellStyle name="20% - Accent1 14 2 4 4 2" xfId="192" xr:uid="{00000000-0005-0000-0000-00006F000000}"/>
    <cellStyle name="20% - Accent1 14 2 4 5" xfId="193" xr:uid="{00000000-0005-0000-0000-000070000000}"/>
    <cellStyle name="20% - Accent1 14 2 4 5 2" xfId="194" xr:uid="{00000000-0005-0000-0000-000071000000}"/>
    <cellStyle name="20% - Accent1 14 2 4 6" xfId="195" xr:uid="{00000000-0005-0000-0000-000072000000}"/>
    <cellStyle name="20% - Accent1 14 2 4 7" xfId="196" xr:uid="{00000000-0005-0000-0000-000073000000}"/>
    <cellStyle name="20% - Accent1 14 2 5" xfId="197" xr:uid="{00000000-0005-0000-0000-000074000000}"/>
    <cellStyle name="20% - Accent1 14 2 5 2" xfId="198" xr:uid="{00000000-0005-0000-0000-000075000000}"/>
    <cellStyle name="20% - Accent1 14 2 5 2 2" xfId="199" xr:uid="{00000000-0005-0000-0000-000076000000}"/>
    <cellStyle name="20% - Accent1 14 2 5 2 2 2" xfId="200" xr:uid="{00000000-0005-0000-0000-000077000000}"/>
    <cellStyle name="20% - Accent1 14 2 5 2 3" xfId="201" xr:uid="{00000000-0005-0000-0000-000078000000}"/>
    <cellStyle name="20% - Accent1 14 2 5 2 4" xfId="202" xr:uid="{00000000-0005-0000-0000-000079000000}"/>
    <cellStyle name="20% - Accent1 14 2 5 3" xfId="203" xr:uid="{00000000-0005-0000-0000-00007A000000}"/>
    <cellStyle name="20% - Accent1 14 2 5 3 2" xfId="204" xr:uid="{00000000-0005-0000-0000-00007B000000}"/>
    <cellStyle name="20% - Accent1 14 2 5 4" xfId="205" xr:uid="{00000000-0005-0000-0000-00007C000000}"/>
    <cellStyle name="20% - Accent1 14 2 5 4 2" xfId="206" xr:uid="{00000000-0005-0000-0000-00007D000000}"/>
    <cellStyle name="20% - Accent1 14 2 5 5" xfId="207" xr:uid="{00000000-0005-0000-0000-00007E000000}"/>
    <cellStyle name="20% - Accent1 14 2 5 5 2" xfId="208" xr:uid="{00000000-0005-0000-0000-00007F000000}"/>
    <cellStyle name="20% - Accent1 14 2 5 6" xfId="209" xr:uid="{00000000-0005-0000-0000-000080000000}"/>
    <cellStyle name="20% - Accent1 14 2 5 7" xfId="210" xr:uid="{00000000-0005-0000-0000-000081000000}"/>
    <cellStyle name="20% - Accent1 14 2 6" xfId="211" xr:uid="{00000000-0005-0000-0000-000082000000}"/>
    <cellStyle name="20% - Accent1 14 2 6 2" xfId="212" xr:uid="{00000000-0005-0000-0000-000083000000}"/>
    <cellStyle name="20% - Accent1 14 2 6 2 2" xfId="213" xr:uid="{00000000-0005-0000-0000-000084000000}"/>
    <cellStyle name="20% - Accent1 14 2 6 2 2 2" xfId="214" xr:uid="{00000000-0005-0000-0000-000085000000}"/>
    <cellStyle name="20% - Accent1 14 2 6 2 3" xfId="215" xr:uid="{00000000-0005-0000-0000-000086000000}"/>
    <cellStyle name="20% - Accent1 14 2 6 2 4" xfId="216" xr:uid="{00000000-0005-0000-0000-000087000000}"/>
    <cellStyle name="20% - Accent1 14 2 6 3" xfId="217" xr:uid="{00000000-0005-0000-0000-000088000000}"/>
    <cellStyle name="20% - Accent1 14 2 6 3 2" xfId="218" xr:uid="{00000000-0005-0000-0000-000089000000}"/>
    <cellStyle name="20% - Accent1 14 2 6 4" xfId="219" xr:uid="{00000000-0005-0000-0000-00008A000000}"/>
    <cellStyle name="20% - Accent1 14 2 6 4 2" xfId="220" xr:uid="{00000000-0005-0000-0000-00008B000000}"/>
    <cellStyle name="20% - Accent1 14 2 6 5" xfId="221" xr:uid="{00000000-0005-0000-0000-00008C000000}"/>
    <cellStyle name="20% - Accent1 14 2 6 6" xfId="222" xr:uid="{00000000-0005-0000-0000-00008D000000}"/>
    <cellStyle name="20% - Accent1 14 2 7" xfId="223" xr:uid="{00000000-0005-0000-0000-00008E000000}"/>
    <cellStyle name="20% - Accent1 14 2 7 2" xfId="224" xr:uid="{00000000-0005-0000-0000-00008F000000}"/>
    <cellStyle name="20% - Accent1 14 2 7 2 2" xfId="225" xr:uid="{00000000-0005-0000-0000-000090000000}"/>
    <cellStyle name="20% - Accent1 14 2 7 3" xfId="226" xr:uid="{00000000-0005-0000-0000-000091000000}"/>
    <cellStyle name="20% - Accent1 14 2 7 4" xfId="227" xr:uid="{00000000-0005-0000-0000-000092000000}"/>
    <cellStyle name="20% - Accent1 14 2 8" xfId="228" xr:uid="{00000000-0005-0000-0000-000093000000}"/>
    <cellStyle name="20% - Accent1 14 2 8 2" xfId="229" xr:uid="{00000000-0005-0000-0000-000094000000}"/>
    <cellStyle name="20% - Accent1 14 2 9" xfId="230" xr:uid="{00000000-0005-0000-0000-000095000000}"/>
    <cellStyle name="20% - Accent1 14 2 9 2" xfId="231" xr:uid="{00000000-0005-0000-0000-000096000000}"/>
    <cellStyle name="20% - Accent1 14 3" xfId="232" xr:uid="{00000000-0005-0000-0000-000097000000}"/>
    <cellStyle name="20% - Accent1 14 3 2" xfId="233" xr:uid="{00000000-0005-0000-0000-000098000000}"/>
    <cellStyle name="20% - Accent1 14 3 2 2" xfId="234" xr:uid="{00000000-0005-0000-0000-000099000000}"/>
    <cellStyle name="20% - Accent1 14 3 2 2 2" xfId="235" xr:uid="{00000000-0005-0000-0000-00009A000000}"/>
    <cellStyle name="20% - Accent1 14 3 2 3" xfId="236" xr:uid="{00000000-0005-0000-0000-00009B000000}"/>
    <cellStyle name="20% - Accent1 14 3 2 4" xfId="237" xr:uid="{00000000-0005-0000-0000-00009C000000}"/>
    <cellStyle name="20% - Accent1 14 3 3" xfId="238" xr:uid="{00000000-0005-0000-0000-00009D000000}"/>
    <cellStyle name="20% - Accent1 14 3 3 2" xfId="239" xr:uid="{00000000-0005-0000-0000-00009E000000}"/>
    <cellStyle name="20% - Accent1 14 3 4" xfId="240" xr:uid="{00000000-0005-0000-0000-00009F000000}"/>
    <cellStyle name="20% - Accent1 14 3 4 2" xfId="241" xr:uid="{00000000-0005-0000-0000-0000A0000000}"/>
    <cellStyle name="20% - Accent1 14 3 5" xfId="242" xr:uid="{00000000-0005-0000-0000-0000A1000000}"/>
    <cellStyle name="20% - Accent1 14 3 5 2" xfId="243" xr:uid="{00000000-0005-0000-0000-0000A2000000}"/>
    <cellStyle name="20% - Accent1 14 3 6" xfId="244" xr:uid="{00000000-0005-0000-0000-0000A3000000}"/>
    <cellStyle name="20% - Accent1 14 3 7" xfId="245" xr:uid="{00000000-0005-0000-0000-0000A4000000}"/>
    <cellStyle name="20% - Accent1 14 4" xfId="246" xr:uid="{00000000-0005-0000-0000-0000A5000000}"/>
    <cellStyle name="20% - Accent1 14 4 2" xfId="247" xr:uid="{00000000-0005-0000-0000-0000A6000000}"/>
    <cellStyle name="20% - Accent1 14 4 2 2" xfId="248" xr:uid="{00000000-0005-0000-0000-0000A7000000}"/>
    <cellStyle name="20% - Accent1 14 4 2 2 2" xfId="249" xr:uid="{00000000-0005-0000-0000-0000A8000000}"/>
    <cellStyle name="20% - Accent1 14 4 2 3" xfId="250" xr:uid="{00000000-0005-0000-0000-0000A9000000}"/>
    <cellStyle name="20% - Accent1 14 4 2 4" xfId="251" xr:uid="{00000000-0005-0000-0000-0000AA000000}"/>
    <cellStyle name="20% - Accent1 14 4 3" xfId="252" xr:uid="{00000000-0005-0000-0000-0000AB000000}"/>
    <cellStyle name="20% - Accent1 14 4 3 2" xfId="253" xr:uid="{00000000-0005-0000-0000-0000AC000000}"/>
    <cellStyle name="20% - Accent1 14 4 4" xfId="254" xr:uid="{00000000-0005-0000-0000-0000AD000000}"/>
    <cellStyle name="20% - Accent1 14 4 4 2" xfId="255" xr:uid="{00000000-0005-0000-0000-0000AE000000}"/>
    <cellStyle name="20% - Accent1 14 4 5" xfId="256" xr:uid="{00000000-0005-0000-0000-0000AF000000}"/>
    <cellStyle name="20% - Accent1 14 4 5 2" xfId="257" xr:uid="{00000000-0005-0000-0000-0000B0000000}"/>
    <cellStyle name="20% - Accent1 14 4 6" xfId="258" xr:uid="{00000000-0005-0000-0000-0000B1000000}"/>
    <cellStyle name="20% - Accent1 14 4 7" xfId="259" xr:uid="{00000000-0005-0000-0000-0000B2000000}"/>
    <cellStyle name="20% - Accent1 14 5" xfId="260" xr:uid="{00000000-0005-0000-0000-0000B3000000}"/>
    <cellStyle name="20% - Accent1 14 5 2" xfId="261" xr:uid="{00000000-0005-0000-0000-0000B4000000}"/>
    <cellStyle name="20% - Accent1 14 5 2 2" xfId="262" xr:uid="{00000000-0005-0000-0000-0000B5000000}"/>
    <cellStyle name="20% - Accent1 14 5 2 2 2" xfId="263" xr:uid="{00000000-0005-0000-0000-0000B6000000}"/>
    <cellStyle name="20% - Accent1 14 5 2 3" xfId="264" xr:uid="{00000000-0005-0000-0000-0000B7000000}"/>
    <cellStyle name="20% - Accent1 14 5 2 4" xfId="265" xr:uid="{00000000-0005-0000-0000-0000B8000000}"/>
    <cellStyle name="20% - Accent1 14 5 3" xfId="266" xr:uid="{00000000-0005-0000-0000-0000B9000000}"/>
    <cellStyle name="20% - Accent1 14 5 3 2" xfId="267" xr:uid="{00000000-0005-0000-0000-0000BA000000}"/>
    <cellStyle name="20% - Accent1 14 5 4" xfId="268" xr:uid="{00000000-0005-0000-0000-0000BB000000}"/>
    <cellStyle name="20% - Accent1 14 5 4 2" xfId="269" xr:uid="{00000000-0005-0000-0000-0000BC000000}"/>
    <cellStyle name="20% - Accent1 14 5 5" xfId="270" xr:uid="{00000000-0005-0000-0000-0000BD000000}"/>
    <cellStyle name="20% - Accent1 14 5 5 2" xfId="271" xr:uid="{00000000-0005-0000-0000-0000BE000000}"/>
    <cellStyle name="20% - Accent1 14 5 6" xfId="272" xr:uid="{00000000-0005-0000-0000-0000BF000000}"/>
    <cellStyle name="20% - Accent1 14 5 7" xfId="273" xr:uid="{00000000-0005-0000-0000-0000C0000000}"/>
    <cellStyle name="20% - Accent1 14 6" xfId="274" xr:uid="{00000000-0005-0000-0000-0000C1000000}"/>
    <cellStyle name="20% - Accent1 14 6 2" xfId="275" xr:uid="{00000000-0005-0000-0000-0000C2000000}"/>
    <cellStyle name="20% - Accent1 14 6 2 2" xfId="276" xr:uid="{00000000-0005-0000-0000-0000C3000000}"/>
    <cellStyle name="20% - Accent1 14 6 2 2 2" xfId="277" xr:uid="{00000000-0005-0000-0000-0000C4000000}"/>
    <cellStyle name="20% - Accent1 14 6 2 3" xfId="278" xr:uid="{00000000-0005-0000-0000-0000C5000000}"/>
    <cellStyle name="20% - Accent1 14 6 2 4" xfId="279" xr:uid="{00000000-0005-0000-0000-0000C6000000}"/>
    <cellStyle name="20% - Accent1 14 6 3" xfId="280" xr:uid="{00000000-0005-0000-0000-0000C7000000}"/>
    <cellStyle name="20% - Accent1 14 6 3 2" xfId="281" xr:uid="{00000000-0005-0000-0000-0000C8000000}"/>
    <cellStyle name="20% - Accent1 14 6 4" xfId="282" xr:uid="{00000000-0005-0000-0000-0000C9000000}"/>
    <cellStyle name="20% - Accent1 14 6 4 2" xfId="283" xr:uid="{00000000-0005-0000-0000-0000CA000000}"/>
    <cellStyle name="20% - Accent1 14 6 5" xfId="284" xr:uid="{00000000-0005-0000-0000-0000CB000000}"/>
    <cellStyle name="20% - Accent1 14 6 5 2" xfId="285" xr:uid="{00000000-0005-0000-0000-0000CC000000}"/>
    <cellStyle name="20% - Accent1 14 6 6" xfId="286" xr:uid="{00000000-0005-0000-0000-0000CD000000}"/>
    <cellStyle name="20% - Accent1 14 6 7" xfId="287" xr:uid="{00000000-0005-0000-0000-0000CE000000}"/>
    <cellStyle name="20% - Accent1 14 7" xfId="288" xr:uid="{00000000-0005-0000-0000-0000CF000000}"/>
    <cellStyle name="20% - Accent1 14 7 2" xfId="289" xr:uid="{00000000-0005-0000-0000-0000D0000000}"/>
    <cellStyle name="20% - Accent1 14 7 2 2" xfId="290" xr:uid="{00000000-0005-0000-0000-0000D1000000}"/>
    <cellStyle name="20% - Accent1 14 7 2 2 2" xfId="291" xr:uid="{00000000-0005-0000-0000-0000D2000000}"/>
    <cellStyle name="20% - Accent1 14 7 2 3" xfId="292" xr:uid="{00000000-0005-0000-0000-0000D3000000}"/>
    <cellStyle name="20% - Accent1 14 7 2 4" xfId="293" xr:uid="{00000000-0005-0000-0000-0000D4000000}"/>
    <cellStyle name="20% - Accent1 14 7 3" xfId="294" xr:uid="{00000000-0005-0000-0000-0000D5000000}"/>
    <cellStyle name="20% - Accent1 14 7 3 2" xfId="295" xr:uid="{00000000-0005-0000-0000-0000D6000000}"/>
    <cellStyle name="20% - Accent1 14 7 4" xfId="296" xr:uid="{00000000-0005-0000-0000-0000D7000000}"/>
    <cellStyle name="20% - Accent1 14 7 4 2" xfId="297" xr:uid="{00000000-0005-0000-0000-0000D8000000}"/>
    <cellStyle name="20% - Accent1 14 7 5" xfId="298" xr:uid="{00000000-0005-0000-0000-0000D9000000}"/>
    <cellStyle name="20% - Accent1 14 7 6" xfId="299" xr:uid="{00000000-0005-0000-0000-0000DA000000}"/>
    <cellStyle name="20% - Accent1 14 8" xfId="300" xr:uid="{00000000-0005-0000-0000-0000DB000000}"/>
    <cellStyle name="20% - Accent1 14 8 2" xfId="301" xr:uid="{00000000-0005-0000-0000-0000DC000000}"/>
    <cellStyle name="20% - Accent1 14 8 2 2" xfId="302" xr:uid="{00000000-0005-0000-0000-0000DD000000}"/>
    <cellStyle name="20% - Accent1 14 8 3" xfId="303" xr:uid="{00000000-0005-0000-0000-0000DE000000}"/>
    <cellStyle name="20% - Accent1 14 8 4" xfId="304" xr:uid="{00000000-0005-0000-0000-0000DF000000}"/>
    <cellStyle name="20% - Accent1 14 9" xfId="305" xr:uid="{00000000-0005-0000-0000-0000E0000000}"/>
    <cellStyle name="20% - Accent1 14 9 2" xfId="306" xr:uid="{00000000-0005-0000-0000-0000E1000000}"/>
    <cellStyle name="20% - Accent1 15" xfId="307" xr:uid="{00000000-0005-0000-0000-0000E2000000}"/>
    <cellStyle name="20% - Accent1 15 2" xfId="308" xr:uid="{00000000-0005-0000-0000-0000E3000000}"/>
    <cellStyle name="20% - Accent1 15 2 2" xfId="309" xr:uid="{00000000-0005-0000-0000-0000E4000000}"/>
    <cellStyle name="20% - Accent1 15 3" xfId="310" xr:uid="{00000000-0005-0000-0000-0000E5000000}"/>
    <cellStyle name="20% - Accent1 16" xfId="311" xr:uid="{00000000-0005-0000-0000-0000E6000000}"/>
    <cellStyle name="20% - Accent1 16 10" xfId="312" xr:uid="{00000000-0005-0000-0000-0000E7000000}"/>
    <cellStyle name="20% - Accent1 16 10 2" xfId="313" xr:uid="{00000000-0005-0000-0000-0000E8000000}"/>
    <cellStyle name="20% - Accent1 16 11" xfId="314" xr:uid="{00000000-0005-0000-0000-0000E9000000}"/>
    <cellStyle name="20% - Accent1 16 11 2" xfId="315" xr:uid="{00000000-0005-0000-0000-0000EA000000}"/>
    <cellStyle name="20% - Accent1 16 12" xfId="316" xr:uid="{00000000-0005-0000-0000-0000EB000000}"/>
    <cellStyle name="20% - Accent1 16 12 2" xfId="317" xr:uid="{00000000-0005-0000-0000-0000EC000000}"/>
    <cellStyle name="20% - Accent1 16 13" xfId="318" xr:uid="{00000000-0005-0000-0000-0000ED000000}"/>
    <cellStyle name="20% - Accent1 16 14" xfId="319" xr:uid="{00000000-0005-0000-0000-0000EE000000}"/>
    <cellStyle name="20% - Accent1 16 2" xfId="320" xr:uid="{00000000-0005-0000-0000-0000EF000000}"/>
    <cellStyle name="20% - Accent1 16 2 10" xfId="321" xr:uid="{00000000-0005-0000-0000-0000F0000000}"/>
    <cellStyle name="20% - Accent1 16 2 10 2" xfId="322" xr:uid="{00000000-0005-0000-0000-0000F1000000}"/>
    <cellStyle name="20% - Accent1 16 2 11" xfId="323" xr:uid="{00000000-0005-0000-0000-0000F2000000}"/>
    <cellStyle name="20% - Accent1 16 2 12" xfId="324" xr:uid="{00000000-0005-0000-0000-0000F3000000}"/>
    <cellStyle name="20% - Accent1 16 2 2" xfId="325" xr:uid="{00000000-0005-0000-0000-0000F4000000}"/>
    <cellStyle name="20% - Accent1 16 2 2 2" xfId="326" xr:uid="{00000000-0005-0000-0000-0000F5000000}"/>
    <cellStyle name="20% - Accent1 16 2 2 2 2" xfId="327" xr:uid="{00000000-0005-0000-0000-0000F6000000}"/>
    <cellStyle name="20% - Accent1 16 2 2 2 2 2" xfId="328" xr:uid="{00000000-0005-0000-0000-0000F7000000}"/>
    <cellStyle name="20% - Accent1 16 2 2 2 3" xfId="329" xr:uid="{00000000-0005-0000-0000-0000F8000000}"/>
    <cellStyle name="20% - Accent1 16 2 2 2 4" xfId="330" xr:uid="{00000000-0005-0000-0000-0000F9000000}"/>
    <cellStyle name="20% - Accent1 16 2 2 3" xfId="331" xr:uid="{00000000-0005-0000-0000-0000FA000000}"/>
    <cellStyle name="20% - Accent1 16 2 2 3 2" xfId="332" xr:uid="{00000000-0005-0000-0000-0000FB000000}"/>
    <cellStyle name="20% - Accent1 16 2 2 4" xfId="333" xr:uid="{00000000-0005-0000-0000-0000FC000000}"/>
    <cellStyle name="20% - Accent1 16 2 2 4 2" xfId="334" xr:uid="{00000000-0005-0000-0000-0000FD000000}"/>
    <cellStyle name="20% - Accent1 16 2 2 5" xfId="335" xr:uid="{00000000-0005-0000-0000-0000FE000000}"/>
    <cellStyle name="20% - Accent1 16 2 2 5 2" xfId="336" xr:uid="{00000000-0005-0000-0000-0000FF000000}"/>
    <cellStyle name="20% - Accent1 16 2 2 6" xfId="337" xr:uid="{00000000-0005-0000-0000-000000010000}"/>
    <cellStyle name="20% - Accent1 16 2 2 7" xfId="338" xr:uid="{00000000-0005-0000-0000-000001010000}"/>
    <cellStyle name="20% - Accent1 16 2 3" xfId="339" xr:uid="{00000000-0005-0000-0000-000002010000}"/>
    <cellStyle name="20% - Accent1 16 2 3 2" xfId="340" xr:uid="{00000000-0005-0000-0000-000003010000}"/>
    <cellStyle name="20% - Accent1 16 2 3 2 2" xfId="341" xr:uid="{00000000-0005-0000-0000-000004010000}"/>
    <cellStyle name="20% - Accent1 16 2 3 2 2 2" xfId="342" xr:uid="{00000000-0005-0000-0000-000005010000}"/>
    <cellStyle name="20% - Accent1 16 2 3 2 3" xfId="343" xr:uid="{00000000-0005-0000-0000-000006010000}"/>
    <cellStyle name="20% - Accent1 16 2 3 2 4" xfId="344" xr:uid="{00000000-0005-0000-0000-000007010000}"/>
    <cellStyle name="20% - Accent1 16 2 3 3" xfId="345" xr:uid="{00000000-0005-0000-0000-000008010000}"/>
    <cellStyle name="20% - Accent1 16 2 3 3 2" xfId="346" xr:uid="{00000000-0005-0000-0000-000009010000}"/>
    <cellStyle name="20% - Accent1 16 2 3 4" xfId="347" xr:uid="{00000000-0005-0000-0000-00000A010000}"/>
    <cellStyle name="20% - Accent1 16 2 3 4 2" xfId="348" xr:uid="{00000000-0005-0000-0000-00000B010000}"/>
    <cellStyle name="20% - Accent1 16 2 3 5" xfId="349" xr:uid="{00000000-0005-0000-0000-00000C010000}"/>
    <cellStyle name="20% - Accent1 16 2 3 5 2" xfId="350" xr:uid="{00000000-0005-0000-0000-00000D010000}"/>
    <cellStyle name="20% - Accent1 16 2 3 6" xfId="351" xr:uid="{00000000-0005-0000-0000-00000E010000}"/>
    <cellStyle name="20% - Accent1 16 2 3 7" xfId="352" xr:uid="{00000000-0005-0000-0000-00000F010000}"/>
    <cellStyle name="20% - Accent1 16 2 4" xfId="353" xr:uid="{00000000-0005-0000-0000-000010010000}"/>
    <cellStyle name="20% - Accent1 16 2 4 2" xfId="354" xr:uid="{00000000-0005-0000-0000-000011010000}"/>
    <cellStyle name="20% - Accent1 16 2 4 2 2" xfId="355" xr:uid="{00000000-0005-0000-0000-000012010000}"/>
    <cellStyle name="20% - Accent1 16 2 4 2 2 2" xfId="356" xr:uid="{00000000-0005-0000-0000-000013010000}"/>
    <cellStyle name="20% - Accent1 16 2 4 2 3" xfId="357" xr:uid="{00000000-0005-0000-0000-000014010000}"/>
    <cellStyle name="20% - Accent1 16 2 4 2 4" xfId="358" xr:uid="{00000000-0005-0000-0000-000015010000}"/>
    <cellStyle name="20% - Accent1 16 2 4 3" xfId="359" xr:uid="{00000000-0005-0000-0000-000016010000}"/>
    <cellStyle name="20% - Accent1 16 2 4 3 2" xfId="360" xr:uid="{00000000-0005-0000-0000-000017010000}"/>
    <cellStyle name="20% - Accent1 16 2 4 4" xfId="361" xr:uid="{00000000-0005-0000-0000-000018010000}"/>
    <cellStyle name="20% - Accent1 16 2 4 4 2" xfId="362" xr:uid="{00000000-0005-0000-0000-000019010000}"/>
    <cellStyle name="20% - Accent1 16 2 4 5" xfId="363" xr:uid="{00000000-0005-0000-0000-00001A010000}"/>
    <cellStyle name="20% - Accent1 16 2 4 5 2" xfId="364" xr:uid="{00000000-0005-0000-0000-00001B010000}"/>
    <cellStyle name="20% - Accent1 16 2 4 6" xfId="365" xr:uid="{00000000-0005-0000-0000-00001C010000}"/>
    <cellStyle name="20% - Accent1 16 2 4 7" xfId="366" xr:uid="{00000000-0005-0000-0000-00001D010000}"/>
    <cellStyle name="20% - Accent1 16 2 5" xfId="367" xr:uid="{00000000-0005-0000-0000-00001E010000}"/>
    <cellStyle name="20% - Accent1 16 2 5 2" xfId="368" xr:uid="{00000000-0005-0000-0000-00001F010000}"/>
    <cellStyle name="20% - Accent1 16 2 5 2 2" xfId="369" xr:uid="{00000000-0005-0000-0000-000020010000}"/>
    <cellStyle name="20% - Accent1 16 2 5 2 2 2" xfId="370" xr:uid="{00000000-0005-0000-0000-000021010000}"/>
    <cellStyle name="20% - Accent1 16 2 5 2 3" xfId="371" xr:uid="{00000000-0005-0000-0000-000022010000}"/>
    <cellStyle name="20% - Accent1 16 2 5 2 4" xfId="372" xr:uid="{00000000-0005-0000-0000-000023010000}"/>
    <cellStyle name="20% - Accent1 16 2 5 3" xfId="373" xr:uid="{00000000-0005-0000-0000-000024010000}"/>
    <cellStyle name="20% - Accent1 16 2 5 3 2" xfId="374" xr:uid="{00000000-0005-0000-0000-000025010000}"/>
    <cellStyle name="20% - Accent1 16 2 5 4" xfId="375" xr:uid="{00000000-0005-0000-0000-000026010000}"/>
    <cellStyle name="20% - Accent1 16 2 5 4 2" xfId="376" xr:uid="{00000000-0005-0000-0000-000027010000}"/>
    <cellStyle name="20% - Accent1 16 2 5 5" xfId="377" xr:uid="{00000000-0005-0000-0000-000028010000}"/>
    <cellStyle name="20% - Accent1 16 2 5 5 2" xfId="378" xr:uid="{00000000-0005-0000-0000-000029010000}"/>
    <cellStyle name="20% - Accent1 16 2 5 6" xfId="379" xr:uid="{00000000-0005-0000-0000-00002A010000}"/>
    <cellStyle name="20% - Accent1 16 2 5 7" xfId="380" xr:uid="{00000000-0005-0000-0000-00002B010000}"/>
    <cellStyle name="20% - Accent1 16 2 6" xfId="381" xr:uid="{00000000-0005-0000-0000-00002C010000}"/>
    <cellStyle name="20% - Accent1 16 2 6 2" xfId="382" xr:uid="{00000000-0005-0000-0000-00002D010000}"/>
    <cellStyle name="20% - Accent1 16 2 6 2 2" xfId="383" xr:uid="{00000000-0005-0000-0000-00002E010000}"/>
    <cellStyle name="20% - Accent1 16 2 6 2 2 2" xfId="384" xr:uid="{00000000-0005-0000-0000-00002F010000}"/>
    <cellStyle name="20% - Accent1 16 2 6 2 3" xfId="385" xr:uid="{00000000-0005-0000-0000-000030010000}"/>
    <cellStyle name="20% - Accent1 16 2 6 2 4" xfId="386" xr:uid="{00000000-0005-0000-0000-000031010000}"/>
    <cellStyle name="20% - Accent1 16 2 6 3" xfId="387" xr:uid="{00000000-0005-0000-0000-000032010000}"/>
    <cellStyle name="20% - Accent1 16 2 6 3 2" xfId="388" xr:uid="{00000000-0005-0000-0000-000033010000}"/>
    <cellStyle name="20% - Accent1 16 2 6 4" xfId="389" xr:uid="{00000000-0005-0000-0000-000034010000}"/>
    <cellStyle name="20% - Accent1 16 2 6 4 2" xfId="390" xr:uid="{00000000-0005-0000-0000-000035010000}"/>
    <cellStyle name="20% - Accent1 16 2 6 5" xfId="391" xr:uid="{00000000-0005-0000-0000-000036010000}"/>
    <cellStyle name="20% - Accent1 16 2 6 6" xfId="392" xr:uid="{00000000-0005-0000-0000-000037010000}"/>
    <cellStyle name="20% - Accent1 16 2 7" xfId="393" xr:uid="{00000000-0005-0000-0000-000038010000}"/>
    <cellStyle name="20% - Accent1 16 2 7 2" xfId="394" xr:uid="{00000000-0005-0000-0000-000039010000}"/>
    <cellStyle name="20% - Accent1 16 2 7 2 2" xfId="395" xr:uid="{00000000-0005-0000-0000-00003A010000}"/>
    <cellStyle name="20% - Accent1 16 2 7 3" xfId="396" xr:uid="{00000000-0005-0000-0000-00003B010000}"/>
    <cellStyle name="20% - Accent1 16 2 7 4" xfId="397" xr:uid="{00000000-0005-0000-0000-00003C010000}"/>
    <cellStyle name="20% - Accent1 16 2 8" xfId="398" xr:uid="{00000000-0005-0000-0000-00003D010000}"/>
    <cellStyle name="20% - Accent1 16 2 8 2" xfId="399" xr:uid="{00000000-0005-0000-0000-00003E010000}"/>
    <cellStyle name="20% - Accent1 16 2 9" xfId="400" xr:uid="{00000000-0005-0000-0000-00003F010000}"/>
    <cellStyle name="20% - Accent1 16 2 9 2" xfId="401" xr:uid="{00000000-0005-0000-0000-000040010000}"/>
    <cellStyle name="20% - Accent1 16 3" xfId="402" xr:uid="{00000000-0005-0000-0000-000041010000}"/>
    <cellStyle name="20% - Accent1 16 3 2" xfId="403" xr:uid="{00000000-0005-0000-0000-000042010000}"/>
    <cellStyle name="20% - Accent1 16 3 2 2" xfId="404" xr:uid="{00000000-0005-0000-0000-000043010000}"/>
    <cellStyle name="20% - Accent1 16 3 2 2 2" xfId="405" xr:uid="{00000000-0005-0000-0000-000044010000}"/>
    <cellStyle name="20% - Accent1 16 3 2 3" xfId="406" xr:uid="{00000000-0005-0000-0000-000045010000}"/>
    <cellStyle name="20% - Accent1 16 3 2 4" xfId="407" xr:uid="{00000000-0005-0000-0000-000046010000}"/>
    <cellStyle name="20% - Accent1 16 3 3" xfId="408" xr:uid="{00000000-0005-0000-0000-000047010000}"/>
    <cellStyle name="20% - Accent1 16 3 3 2" xfId="409" xr:uid="{00000000-0005-0000-0000-000048010000}"/>
    <cellStyle name="20% - Accent1 16 3 4" xfId="410" xr:uid="{00000000-0005-0000-0000-000049010000}"/>
    <cellStyle name="20% - Accent1 16 3 4 2" xfId="411" xr:uid="{00000000-0005-0000-0000-00004A010000}"/>
    <cellStyle name="20% - Accent1 16 3 5" xfId="412" xr:uid="{00000000-0005-0000-0000-00004B010000}"/>
    <cellStyle name="20% - Accent1 16 3 5 2" xfId="413" xr:uid="{00000000-0005-0000-0000-00004C010000}"/>
    <cellStyle name="20% - Accent1 16 3 6" xfId="414" xr:uid="{00000000-0005-0000-0000-00004D010000}"/>
    <cellStyle name="20% - Accent1 16 3 7" xfId="415" xr:uid="{00000000-0005-0000-0000-00004E010000}"/>
    <cellStyle name="20% - Accent1 16 4" xfId="416" xr:uid="{00000000-0005-0000-0000-00004F010000}"/>
    <cellStyle name="20% - Accent1 16 4 2" xfId="417" xr:uid="{00000000-0005-0000-0000-000050010000}"/>
    <cellStyle name="20% - Accent1 16 4 2 2" xfId="418" xr:uid="{00000000-0005-0000-0000-000051010000}"/>
    <cellStyle name="20% - Accent1 16 4 2 2 2" xfId="419" xr:uid="{00000000-0005-0000-0000-000052010000}"/>
    <cellStyle name="20% - Accent1 16 4 2 3" xfId="420" xr:uid="{00000000-0005-0000-0000-000053010000}"/>
    <cellStyle name="20% - Accent1 16 4 2 4" xfId="421" xr:uid="{00000000-0005-0000-0000-000054010000}"/>
    <cellStyle name="20% - Accent1 16 4 3" xfId="422" xr:uid="{00000000-0005-0000-0000-000055010000}"/>
    <cellStyle name="20% - Accent1 16 4 3 2" xfId="423" xr:uid="{00000000-0005-0000-0000-000056010000}"/>
    <cellStyle name="20% - Accent1 16 4 4" xfId="424" xr:uid="{00000000-0005-0000-0000-000057010000}"/>
    <cellStyle name="20% - Accent1 16 4 4 2" xfId="425" xr:uid="{00000000-0005-0000-0000-000058010000}"/>
    <cellStyle name="20% - Accent1 16 4 5" xfId="426" xr:uid="{00000000-0005-0000-0000-000059010000}"/>
    <cellStyle name="20% - Accent1 16 4 5 2" xfId="427" xr:uid="{00000000-0005-0000-0000-00005A010000}"/>
    <cellStyle name="20% - Accent1 16 4 6" xfId="428" xr:uid="{00000000-0005-0000-0000-00005B010000}"/>
    <cellStyle name="20% - Accent1 16 4 7" xfId="429" xr:uid="{00000000-0005-0000-0000-00005C010000}"/>
    <cellStyle name="20% - Accent1 16 5" xfId="430" xr:uid="{00000000-0005-0000-0000-00005D010000}"/>
    <cellStyle name="20% - Accent1 16 5 2" xfId="431" xr:uid="{00000000-0005-0000-0000-00005E010000}"/>
    <cellStyle name="20% - Accent1 16 5 2 2" xfId="432" xr:uid="{00000000-0005-0000-0000-00005F010000}"/>
    <cellStyle name="20% - Accent1 16 5 2 2 2" xfId="433" xr:uid="{00000000-0005-0000-0000-000060010000}"/>
    <cellStyle name="20% - Accent1 16 5 2 3" xfId="434" xr:uid="{00000000-0005-0000-0000-000061010000}"/>
    <cellStyle name="20% - Accent1 16 5 2 4" xfId="435" xr:uid="{00000000-0005-0000-0000-000062010000}"/>
    <cellStyle name="20% - Accent1 16 5 3" xfId="436" xr:uid="{00000000-0005-0000-0000-000063010000}"/>
    <cellStyle name="20% - Accent1 16 5 3 2" xfId="437" xr:uid="{00000000-0005-0000-0000-000064010000}"/>
    <cellStyle name="20% - Accent1 16 5 4" xfId="438" xr:uid="{00000000-0005-0000-0000-000065010000}"/>
    <cellStyle name="20% - Accent1 16 5 4 2" xfId="439" xr:uid="{00000000-0005-0000-0000-000066010000}"/>
    <cellStyle name="20% - Accent1 16 5 5" xfId="440" xr:uid="{00000000-0005-0000-0000-000067010000}"/>
    <cellStyle name="20% - Accent1 16 5 5 2" xfId="441" xr:uid="{00000000-0005-0000-0000-000068010000}"/>
    <cellStyle name="20% - Accent1 16 5 6" xfId="442" xr:uid="{00000000-0005-0000-0000-000069010000}"/>
    <cellStyle name="20% - Accent1 16 5 7" xfId="443" xr:uid="{00000000-0005-0000-0000-00006A010000}"/>
    <cellStyle name="20% - Accent1 16 6" xfId="444" xr:uid="{00000000-0005-0000-0000-00006B010000}"/>
    <cellStyle name="20% - Accent1 16 6 2" xfId="445" xr:uid="{00000000-0005-0000-0000-00006C010000}"/>
    <cellStyle name="20% - Accent1 16 6 2 2" xfId="446" xr:uid="{00000000-0005-0000-0000-00006D010000}"/>
    <cellStyle name="20% - Accent1 16 6 2 2 2" xfId="447" xr:uid="{00000000-0005-0000-0000-00006E010000}"/>
    <cellStyle name="20% - Accent1 16 6 2 3" xfId="448" xr:uid="{00000000-0005-0000-0000-00006F010000}"/>
    <cellStyle name="20% - Accent1 16 6 2 4" xfId="449" xr:uid="{00000000-0005-0000-0000-000070010000}"/>
    <cellStyle name="20% - Accent1 16 6 3" xfId="450" xr:uid="{00000000-0005-0000-0000-000071010000}"/>
    <cellStyle name="20% - Accent1 16 6 3 2" xfId="451" xr:uid="{00000000-0005-0000-0000-000072010000}"/>
    <cellStyle name="20% - Accent1 16 6 4" xfId="452" xr:uid="{00000000-0005-0000-0000-000073010000}"/>
    <cellStyle name="20% - Accent1 16 6 4 2" xfId="453" xr:uid="{00000000-0005-0000-0000-000074010000}"/>
    <cellStyle name="20% - Accent1 16 6 5" xfId="454" xr:uid="{00000000-0005-0000-0000-000075010000}"/>
    <cellStyle name="20% - Accent1 16 6 5 2" xfId="455" xr:uid="{00000000-0005-0000-0000-000076010000}"/>
    <cellStyle name="20% - Accent1 16 6 6" xfId="456" xr:uid="{00000000-0005-0000-0000-000077010000}"/>
    <cellStyle name="20% - Accent1 16 6 7" xfId="457" xr:uid="{00000000-0005-0000-0000-000078010000}"/>
    <cellStyle name="20% - Accent1 16 7" xfId="458" xr:uid="{00000000-0005-0000-0000-000079010000}"/>
    <cellStyle name="20% - Accent1 16 7 2" xfId="459" xr:uid="{00000000-0005-0000-0000-00007A010000}"/>
    <cellStyle name="20% - Accent1 16 7 2 2" xfId="460" xr:uid="{00000000-0005-0000-0000-00007B010000}"/>
    <cellStyle name="20% - Accent1 16 7 2 2 2" xfId="461" xr:uid="{00000000-0005-0000-0000-00007C010000}"/>
    <cellStyle name="20% - Accent1 16 7 2 3" xfId="462" xr:uid="{00000000-0005-0000-0000-00007D010000}"/>
    <cellStyle name="20% - Accent1 16 7 2 4" xfId="463" xr:uid="{00000000-0005-0000-0000-00007E010000}"/>
    <cellStyle name="20% - Accent1 16 7 3" xfId="464" xr:uid="{00000000-0005-0000-0000-00007F010000}"/>
    <cellStyle name="20% - Accent1 16 7 3 2" xfId="465" xr:uid="{00000000-0005-0000-0000-000080010000}"/>
    <cellStyle name="20% - Accent1 16 7 4" xfId="466" xr:uid="{00000000-0005-0000-0000-000081010000}"/>
    <cellStyle name="20% - Accent1 16 7 4 2" xfId="467" xr:uid="{00000000-0005-0000-0000-000082010000}"/>
    <cellStyle name="20% - Accent1 16 7 5" xfId="468" xr:uid="{00000000-0005-0000-0000-000083010000}"/>
    <cellStyle name="20% - Accent1 16 7 6" xfId="469" xr:uid="{00000000-0005-0000-0000-000084010000}"/>
    <cellStyle name="20% - Accent1 16 8" xfId="470" xr:uid="{00000000-0005-0000-0000-000085010000}"/>
    <cellStyle name="20% - Accent1 16 8 2" xfId="471" xr:uid="{00000000-0005-0000-0000-000086010000}"/>
    <cellStyle name="20% - Accent1 16 8 2 2" xfId="472" xr:uid="{00000000-0005-0000-0000-000087010000}"/>
    <cellStyle name="20% - Accent1 16 8 3" xfId="473" xr:uid="{00000000-0005-0000-0000-000088010000}"/>
    <cellStyle name="20% - Accent1 16 8 4" xfId="474" xr:uid="{00000000-0005-0000-0000-000089010000}"/>
    <cellStyle name="20% - Accent1 16 9" xfId="475" xr:uid="{00000000-0005-0000-0000-00008A010000}"/>
    <cellStyle name="20% - Accent1 16 9 2" xfId="476" xr:uid="{00000000-0005-0000-0000-00008B010000}"/>
    <cellStyle name="20% - Accent1 17" xfId="477" xr:uid="{00000000-0005-0000-0000-00008C010000}"/>
    <cellStyle name="20% - Accent1 17 2" xfId="478" xr:uid="{00000000-0005-0000-0000-00008D010000}"/>
    <cellStyle name="20% - Accent1 18" xfId="479" xr:uid="{00000000-0005-0000-0000-00008E010000}"/>
    <cellStyle name="20% - Accent1 19" xfId="480" xr:uid="{00000000-0005-0000-0000-00008F010000}"/>
    <cellStyle name="20% - Accent1 19 2" xfId="481" xr:uid="{00000000-0005-0000-0000-000090010000}"/>
    <cellStyle name="20% - Accent1 19 2 2" xfId="482" xr:uid="{00000000-0005-0000-0000-000091010000}"/>
    <cellStyle name="20% - Accent1 19 2 2 2" xfId="483" xr:uid="{00000000-0005-0000-0000-000092010000}"/>
    <cellStyle name="20% - Accent1 19 2 3" xfId="484" xr:uid="{00000000-0005-0000-0000-000093010000}"/>
    <cellStyle name="20% - Accent1 19 2 4" xfId="485" xr:uid="{00000000-0005-0000-0000-000094010000}"/>
    <cellStyle name="20% - Accent1 19 3" xfId="486" xr:uid="{00000000-0005-0000-0000-000095010000}"/>
    <cellStyle name="20% - Accent1 19 3 2" xfId="487" xr:uid="{00000000-0005-0000-0000-000096010000}"/>
    <cellStyle name="20% - Accent1 19 4" xfId="488" xr:uid="{00000000-0005-0000-0000-000097010000}"/>
    <cellStyle name="20% - Accent1 19 4 2" xfId="489" xr:uid="{00000000-0005-0000-0000-000098010000}"/>
    <cellStyle name="20% - Accent1 19 5" xfId="490" xr:uid="{00000000-0005-0000-0000-000099010000}"/>
    <cellStyle name="20% - Accent1 19 5 2" xfId="491" xr:uid="{00000000-0005-0000-0000-00009A010000}"/>
    <cellStyle name="20% - Accent1 19 6" xfId="492" xr:uid="{00000000-0005-0000-0000-00009B010000}"/>
    <cellStyle name="20% - Accent1 19 7" xfId="493" xr:uid="{00000000-0005-0000-0000-00009C010000}"/>
    <cellStyle name="20% - Accent1 2" xfId="494" xr:uid="{00000000-0005-0000-0000-00009D010000}"/>
    <cellStyle name="20% - Accent1 2 10" xfId="495" xr:uid="{00000000-0005-0000-0000-00009E010000}"/>
    <cellStyle name="20% - Accent1 2 10 2" xfId="496" xr:uid="{00000000-0005-0000-0000-00009F010000}"/>
    <cellStyle name="20% - Accent1 2 11" xfId="497" xr:uid="{00000000-0005-0000-0000-0000A0010000}"/>
    <cellStyle name="20% - Accent1 2 11 2" xfId="498" xr:uid="{00000000-0005-0000-0000-0000A1010000}"/>
    <cellStyle name="20% - Accent1 2 12" xfId="499" xr:uid="{00000000-0005-0000-0000-0000A2010000}"/>
    <cellStyle name="20% - Accent1 2 12 2" xfId="500" xr:uid="{00000000-0005-0000-0000-0000A3010000}"/>
    <cellStyle name="20% - Accent1 2 13" xfId="501" xr:uid="{00000000-0005-0000-0000-0000A4010000}"/>
    <cellStyle name="20% - Accent1 2 13 2" xfId="502" xr:uid="{00000000-0005-0000-0000-0000A5010000}"/>
    <cellStyle name="20% - Accent1 2 14" xfId="503" xr:uid="{00000000-0005-0000-0000-0000A6010000}"/>
    <cellStyle name="20% - Accent1 2 15" xfId="504" xr:uid="{00000000-0005-0000-0000-0000A7010000}"/>
    <cellStyle name="20% - Accent1 2 2" xfId="505" xr:uid="{00000000-0005-0000-0000-0000A8010000}"/>
    <cellStyle name="20% - Accent1 2 2 10" xfId="506" xr:uid="{00000000-0005-0000-0000-0000A9010000}"/>
    <cellStyle name="20% - Accent1 2 2 10 2" xfId="507" xr:uid="{00000000-0005-0000-0000-0000AA010000}"/>
    <cellStyle name="20% - Accent1 2 2 11" xfId="508" xr:uid="{00000000-0005-0000-0000-0000AB010000}"/>
    <cellStyle name="20% - Accent1 2 2 11 2" xfId="509" xr:uid="{00000000-0005-0000-0000-0000AC010000}"/>
    <cellStyle name="20% - Accent1 2 2 12" xfId="510" xr:uid="{00000000-0005-0000-0000-0000AD010000}"/>
    <cellStyle name="20% - Accent1 2 2 12 2" xfId="511" xr:uid="{00000000-0005-0000-0000-0000AE010000}"/>
    <cellStyle name="20% - Accent1 2 2 13" xfId="512" xr:uid="{00000000-0005-0000-0000-0000AF010000}"/>
    <cellStyle name="20% - Accent1 2 2 14" xfId="513" xr:uid="{00000000-0005-0000-0000-0000B0010000}"/>
    <cellStyle name="20% - Accent1 2 2 2" xfId="514" xr:uid="{00000000-0005-0000-0000-0000B1010000}"/>
    <cellStyle name="20% - Accent1 2 2 2 10" xfId="515" xr:uid="{00000000-0005-0000-0000-0000B2010000}"/>
    <cellStyle name="20% - Accent1 2 2 2 10 2" xfId="516" xr:uid="{00000000-0005-0000-0000-0000B3010000}"/>
    <cellStyle name="20% - Accent1 2 2 2 11" xfId="517" xr:uid="{00000000-0005-0000-0000-0000B4010000}"/>
    <cellStyle name="20% - Accent1 2 2 2 12" xfId="518" xr:uid="{00000000-0005-0000-0000-0000B5010000}"/>
    <cellStyle name="20% - Accent1 2 2 2 2" xfId="519" xr:uid="{00000000-0005-0000-0000-0000B6010000}"/>
    <cellStyle name="20% - Accent1 2 2 2 2 2" xfId="520" xr:uid="{00000000-0005-0000-0000-0000B7010000}"/>
    <cellStyle name="20% - Accent1 2 2 2 2 2 2" xfId="521" xr:uid="{00000000-0005-0000-0000-0000B8010000}"/>
    <cellStyle name="20% - Accent1 2 2 2 2 2 2 2" xfId="522" xr:uid="{00000000-0005-0000-0000-0000B9010000}"/>
    <cellStyle name="20% - Accent1 2 2 2 2 2 3" xfId="523" xr:uid="{00000000-0005-0000-0000-0000BA010000}"/>
    <cellStyle name="20% - Accent1 2 2 2 2 2 4" xfId="524" xr:uid="{00000000-0005-0000-0000-0000BB010000}"/>
    <cellStyle name="20% - Accent1 2 2 2 2 3" xfId="525" xr:uid="{00000000-0005-0000-0000-0000BC010000}"/>
    <cellStyle name="20% - Accent1 2 2 2 2 3 2" xfId="526" xr:uid="{00000000-0005-0000-0000-0000BD010000}"/>
    <cellStyle name="20% - Accent1 2 2 2 2 4" xfId="527" xr:uid="{00000000-0005-0000-0000-0000BE010000}"/>
    <cellStyle name="20% - Accent1 2 2 2 2 4 2" xfId="528" xr:uid="{00000000-0005-0000-0000-0000BF010000}"/>
    <cellStyle name="20% - Accent1 2 2 2 2 5" xfId="529" xr:uid="{00000000-0005-0000-0000-0000C0010000}"/>
    <cellStyle name="20% - Accent1 2 2 2 2 5 2" xfId="530" xr:uid="{00000000-0005-0000-0000-0000C1010000}"/>
    <cellStyle name="20% - Accent1 2 2 2 2 6" xfId="531" xr:uid="{00000000-0005-0000-0000-0000C2010000}"/>
    <cellStyle name="20% - Accent1 2 2 2 2 7" xfId="532" xr:uid="{00000000-0005-0000-0000-0000C3010000}"/>
    <cellStyle name="20% - Accent1 2 2 2 3" xfId="533" xr:uid="{00000000-0005-0000-0000-0000C4010000}"/>
    <cellStyle name="20% - Accent1 2 2 2 3 2" xfId="534" xr:uid="{00000000-0005-0000-0000-0000C5010000}"/>
    <cellStyle name="20% - Accent1 2 2 2 3 2 2" xfId="535" xr:uid="{00000000-0005-0000-0000-0000C6010000}"/>
    <cellStyle name="20% - Accent1 2 2 2 3 2 2 2" xfId="536" xr:uid="{00000000-0005-0000-0000-0000C7010000}"/>
    <cellStyle name="20% - Accent1 2 2 2 3 2 3" xfId="537" xr:uid="{00000000-0005-0000-0000-0000C8010000}"/>
    <cellStyle name="20% - Accent1 2 2 2 3 2 4" xfId="538" xr:uid="{00000000-0005-0000-0000-0000C9010000}"/>
    <cellStyle name="20% - Accent1 2 2 2 3 3" xfId="539" xr:uid="{00000000-0005-0000-0000-0000CA010000}"/>
    <cellStyle name="20% - Accent1 2 2 2 3 3 2" xfId="540" xr:uid="{00000000-0005-0000-0000-0000CB010000}"/>
    <cellStyle name="20% - Accent1 2 2 2 3 4" xfId="541" xr:uid="{00000000-0005-0000-0000-0000CC010000}"/>
    <cellStyle name="20% - Accent1 2 2 2 3 4 2" xfId="542" xr:uid="{00000000-0005-0000-0000-0000CD010000}"/>
    <cellStyle name="20% - Accent1 2 2 2 3 5" xfId="543" xr:uid="{00000000-0005-0000-0000-0000CE010000}"/>
    <cellStyle name="20% - Accent1 2 2 2 3 5 2" xfId="544" xr:uid="{00000000-0005-0000-0000-0000CF010000}"/>
    <cellStyle name="20% - Accent1 2 2 2 3 6" xfId="545" xr:uid="{00000000-0005-0000-0000-0000D0010000}"/>
    <cellStyle name="20% - Accent1 2 2 2 3 7" xfId="546" xr:uid="{00000000-0005-0000-0000-0000D1010000}"/>
    <cellStyle name="20% - Accent1 2 2 2 4" xfId="547" xr:uid="{00000000-0005-0000-0000-0000D2010000}"/>
    <cellStyle name="20% - Accent1 2 2 2 4 2" xfId="548" xr:uid="{00000000-0005-0000-0000-0000D3010000}"/>
    <cellStyle name="20% - Accent1 2 2 2 4 2 2" xfId="549" xr:uid="{00000000-0005-0000-0000-0000D4010000}"/>
    <cellStyle name="20% - Accent1 2 2 2 4 2 2 2" xfId="550" xr:uid="{00000000-0005-0000-0000-0000D5010000}"/>
    <cellStyle name="20% - Accent1 2 2 2 4 2 3" xfId="551" xr:uid="{00000000-0005-0000-0000-0000D6010000}"/>
    <cellStyle name="20% - Accent1 2 2 2 4 2 4" xfId="552" xr:uid="{00000000-0005-0000-0000-0000D7010000}"/>
    <cellStyle name="20% - Accent1 2 2 2 4 3" xfId="553" xr:uid="{00000000-0005-0000-0000-0000D8010000}"/>
    <cellStyle name="20% - Accent1 2 2 2 4 3 2" xfId="554" xr:uid="{00000000-0005-0000-0000-0000D9010000}"/>
    <cellStyle name="20% - Accent1 2 2 2 4 4" xfId="555" xr:uid="{00000000-0005-0000-0000-0000DA010000}"/>
    <cellStyle name="20% - Accent1 2 2 2 4 4 2" xfId="556" xr:uid="{00000000-0005-0000-0000-0000DB010000}"/>
    <cellStyle name="20% - Accent1 2 2 2 4 5" xfId="557" xr:uid="{00000000-0005-0000-0000-0000DC010000}"/>
    <cellStyle name="20% - Accent1 2 2 2 4 5 2" xfId="558" xr:uid="{00000000-0005-0000-0000-0000DD010000}"/>
    <cellStyle name="20% - Accent1 2 2 2 4 6" xfId="559" xr:uid="{00000000-0005-0000-0000-0000DE010000}"/>
    <cellStyle name="20% - Accent1 2 2 2 4 7" xfId="560" xr:uid="{00000000-0005-0000-0000-0000DF010000}"/>
    <cellStyle name="20% - Accent1 2 2 2 5" xfId="561" xr:uid="{00000000-0005-0000-0000-0000E0010000}"/>
    <cellStyle name="20% - Accent1 2 2 2 5 2" xfId="562" xr:uid="{00000000-0005-0000-0000-0000E1010000}"/>
    <cellStyle name="20% - Accent1 2 2 2 5 2 2" xfId="563" xr:uid="{00000000-0005-0000-0000-0000E2010000}"/>
    <cellStyle name="20% - Accent1 2 2 2 5 2 2 2" xfId="564" xr:uid="{00000000-0005-0000-0000-0000E3010000}"/>
    <cellStyle name="20% - Accent1 2 2 2 5 2 3" xfId="565" xr:uid="{00000000-0005-0000-0000-0000E4010000}"/>
    <cellStyle name="20% - Accent1 2 2 2 5 2 4" xfId="566" xr:uid="{00000000-0005-0000-0000-0000E5010000}"/>
    <cellStyle name="20% - Accent1 2 2 2 5 3" xfId="567" xr:uid="{00000000-0005-0000-0000-0000E6010000}"/>
    <cellStyle name="20% - Accent1 2 2 2 5 3 2" xfId="568" xr:uid="{00000000-0005-0000-0000-0000E7010000}"/>
    <cellStyle name="20% - Accent1 2 2 2 5 4" xfId="569" xr:uid="{00000000-0005-0000-0000-0000E8010000}"/>
    <cellStyle name="20% - Accent1 2 2 2 5 4 2" xfId="570" xr:uid="{00000000-0005-0000-0000-0000E9010000}"/>
    <cellStyle name="20% - Accent1 2 2 2 5 5" xfId="571" xr:uid="{00000000-0005-0000-0000-0000EA010000}"/>
    <cellStyle name="20% - Accent1 2 2 2 5 5 2" xfId="572" xr:uid="{00000000-0005-0000-0000-0000EB010000}"/>
    <cellStyle name="20% - Accent1 2 2 2 5 6" xfId="573" xr:uid="{00000000-0005-0000-0000-0000EC010000}"/>
    <cellStyle name="20% - Accent1 2 2 2 5 7" xfId="574" xr:uid="{00000000-0005-0000-0000-0000ED010000}"/>
    <cellStyle name="20% - Accent1 2 2 2 6" xfId="575" xr:uid="{00000000-0005-0000-0000-0000EE010000}"/>
    <cellStyle name="20% - Accent1 2 2 2 6 2" xfId="576" xr:uid="{00000000-0005-0000-0000-0000EF010000}"/>
    <cellStyle name="20% - Accent1 2 2 2 6 2 2" xfId="577" xr:uid="{00000000-0005-0000-0000-0000F0010000}"/>
    <cellStyle name="20% - Accent1 2 2 2 6 2 2 2" xfId="578" xr:uid="{00000000-0005-0000-0000-0000F1010000}"/>
    <cellStyle name="20% - Accent1 2 2 2 6 2 3" xfId="579" xr:uid="{00000000-0005-0000-0000-0000F2010000}"/>
    <cellStyle name="20% - Accent1 2 2 2 6 2 4" xfId="580" xr:uid="{00000000-0005-0000-0000-0000F3010000}"/>
    <cellStyle name="20% - Accent1 2 2 2 6 3" xfId="581" xr:uid="{00000000-0005-0000-0000-0000F4010000}"/>
    <cellStyle name="20% - Accent1 2 2 2 6 3 2" xfId="582" xr:uid="{00000000-0005-0000-0000-0000F5010000}"/>
    <cellStyle name="20% - Accent1 2 2 2 6 4" xfId="583" xr:uid="{00000000-0005-0000-0000-0000F6010000}"/>
    <cellStyle name="20% - Accent1 2 2 2 6 4 2" xfId="584" xr:uid="{00000000-0005-0000-0000-0000F7010000}"/>
    <cellStyle name="20% - Accent1 2 2 2 6 5" xfId="585" xr:uid="{00000000-0005-0000-0000-0000F8010000}"/>
    <cellStyle name="20% - Accent1 2 2 2 6 6" xfId="586" xr:uid="{00000000-0005-0000-0000-0000F9010000}"/>
    <cellStyle name="20% - Accent1 2 2 2 7" xfId="587" xr:uid="{00000000-0005-0000-0000-0000FA010000}"/>
    <cellStyle name="20% - Accent1 2 2 2 7 2" xfId="588" xr:uid="{00000000-0005-0000-0000-0000FB010000}"/>
    <cellStyle name="20% - Accent1 2 2 2 7 2 2" xfId="589" xr:uid="{00000000-0005-0000-0000-0000FC010000}"/>
    <cellStyle name="20% - Accent1 2 2 2 7 3" xfId="590" xr:uid="{00000000-0005-0000-0000-0000FD010000}"/>
    <cellStyle name="20% - Accent1 2 2 2 7 4" xfId="591" xr:uid="{00000000-0005-0000-0000-0000FE010000}"/>
    <cellStyle name="20% - Accent1 2 2 2 8" xfId="592" xr:uid="{00000000-0005-0000-0000-0000FF010000}"/>
    <cellStyle name="20% - Accent1 2 2 2 8 2" xfId="593" xr:uid="{00000000-0005-0000-0000-000000020000}"/>
    <cellStyle name="20% - Accent1 2 2 2 9" xfId="594" xr:uid="{00000000-0005-0000-0000-000001020000}"/>
    <cellStyle name="20% - Accent1 2 2 2 9 2" xfId="595" xr:uid="{00000000-0005-0000-0000-000002020000}"/>
    <cellStyle name="20% - Accent1 2 2 3" xfId="596" xr:uid="{00000000-0005-0000-0000-000003020000}"/>
    <cellStyle name="20% - Accent1 2 2 3 2" xfId="597" xr:uid="{00000000-0005-0000-0000-000004020000}"/>
    <cellStyle name="20% - Accent1 2 2 3 2 2" xfId="598" xr:uid="{00000000-0005-0000-0000-000005020000}"/>
    <cellStyle name="20% - Accent1 2 2 3 2 2 2" xfId="599" xr:uid="{00000000-0005-0000-0000-000006020000}"/>
    <cellStyle name="20% - Accent1 2 2 3 2 3" xfId="600" xr:uid="{00000000-0005-0000-0000-000007020000}"/>
    <cellStyle name="20% - Accent1 2 2 3 2 4" xfId="601" xr:uid="{00000000-0005-0000-0000-000008020000}"/>
    <cellStyle name="20% - Accent1 2 2 3 3" xfId="602" xr:uid="{00000000-0005-0000-0000-000009020000}"/>
    <cellStyle name="20% - Accent1 2 2 3 3 2" xfId="603" xr:uid="{00000000-0005-0000-0000-00000A020000}"/>
    <cellStyle name="20% - Accent1 2 2 3 4" xfId="604" xr:uid="{00000000-0005-0000-0000-00000B020000}"/>
    <cellStyle name="20% - Accent1 2 2 3 4 2" xfId="605" xr:uid="{00000000-0005-0000-0000-00000C020000}"/>
    <cellStyle name="20% - Accent1 2 2 3 5" xfId="606" xr:uid="{00000000-0005-0000-0000-00000D020000}"/>
    <cellStyle name="20% - Accent1 2 2 3 5 2" xfId="607" xr:uid="{00000000-0005-0000-0000-00000E020000}"/>
    <cellStyle name="20% - Accent1 2 2 3 6" xfId="608" xr:uid="{00000000-0005-0000-0000-00000F020000}"/>
    <cellStyle name="20% - Accent1 2 2 3 7" xfId="609" xr:uid="{00000000-0005-0000-0000-000010020000}"/>
    <cellStyle name="20% - Accent1 2 2 4" xfId="610" xr:uid="{00000000-0005-0000-0000-000011020000}"/>
    <cellStyle name="20% - Accent1 2 2 4 2" xfId="611" xr:uid="{00000000-0005-0000-0000-000012020000}"/>
    <cellStyle name="20% - Accent1 2 2 4 2 2" xfId="612" xr:uid="{00000000-0005-0000-0000-000013020000}"/>
    <cellStyle name="20% - Accent1 2 2 4 2 2 2" xfId="613" xr:uid="{00000000-0005-0000-0000-000014020000}"/>
    <cellStyle name="20% - Accent1 2 2 4 2 3" xfId="614" xr:uid="{00000000-0005-0000-0000-000015020000}"/>
    <cellStyle name="20% - Accent1 2 2 4 2 4" xfId="615" xr:uid="{00000000-0005-0000-0000-000016020000}"/>
    <cellStyle name="20% - Accent1 2 2 4 3" xfId="616" xr:uid="{00000000-0005-0000-0000-000017020000}"/>
    <cellStyle name="20% - Accent1 2 2 4 3 2" xfId="617" xr:uid="{00000000-0005-0000-0000-000018020000}"/>
    <cellStyle name="20% - Accent1 2 2 4 4" xfId="618" xr:uid="{00000000-0005-0000-0000-000019020000}"/>
    <cellStyle name="20% - Accent1 2 2 4 4 2" xfId="619" xr:uid="{00000000-0005-0000-0000-00001A020000}"/>
    <cellStyle name="20% - Accent1 2 2 4 5" xfId="620" xr:uid="{00000000-0005-0000-0000-00001B020000}"/>
    <cellStyle name="20% - Accent1 2 2 4 5 2" xfId="621" xr:uid="{00000000-0005-0000-0000-00001C020000}"/>
    <cellStyle name="20% - Accent1 2 2 4 6" xfId="622" xr:uid="{00000000-0005-0000-0000-00001D020000}"/>
    <cellStyle name="20% - Accent1 2 2 4 7" xfId="623" xr:uid="{00000000-0005-0000-0000-00001E020000}"/>
    <cellStyle name="20% - Accent1 2 2 5" xfId="624" xr:uid="{00000000-0005-0000-0000-00001F020000}"/>
    <cellStyle name="20% - Accent1 2 2 5 2" xfId="625" xr:uid="{00000000-0005-0000-0000-000020020000}"/>
    <cellStyle name="20% - Accent1 2 2 5 2 2" xfId="626" xr:uid="{00000000-0005-0000-0000-000021020000}"/>
    <cellStyle name="20% - Accent1 2 2 5 2 2 2" xfId="627" xr:uid="{00000000-0005-0000-0000-000022020000}"/>
    <cellStyle name="20% - Accent1 2 2 5 2 3" xfId="628" xr:uid="{00000000-0005-0000-0000-000023020000}"/>
    <cellStyle name="20% - Accent1 2 2 5 2 4" xfId="629" xr:uid="{00000000-0005-0000-0000-000024020000}"/>
    <cellStyle name="20% - Accent1 2 2 5 3" xfId="630" xr:uid="{00000000-0005-0000-0000-000025020000}"/>
    <cellStyle name="20% - Accent1 2 2 5 3 2" xfId="631" xr:uid="{00000000-0005-0000-0000-000026020000}"/>
    <cellStyle name="20% - Accent1 2 2 5 4" xfId="632" xr:uid="{00000000-0005-0000-0000-000027020000}"/>
    <cellStyle name="20% - Accent1 2 2 5 4 2" xfId="633" xr:uid="{00000000-0005-0000-0000-000028020000}"/>
    <cellStyle name="20% - Accent1 2 2 5 5" xfId="634" xr:uid="{00000000-0005-0000-0000-000029020000}"/>
    <cellStyle name="20% - Accent1 2 2 5 5 2" xfId="635" xr:uid="{00000000-0005-0000-0000-00002A020000}"/>
    <cellStyle name="20% - Accent1 2 2 5 6" xfId="636" xr:uid="{00000000-0005-0000-0000-00002B020000}"/>
    <cellStyle name="20% - Accent1 2 2 5 7" xfId="637" xr:uid="{00000000-0005-0000-0000-00002C020000}"/>
    <cellStyle name="20% - Accent1 2 2 6" xfId="638" xr:uid="{00000000-0005-0000-0000-00002D020000}"/>
    <cellStyle name="20% - Accent1 2 2 6 2" xfId="639" xr:uid="{00000000-0005-0000-0000-00002E020000}"/>
    <cellStyle name="20% - Accent1 2 2 6 2 2" xfId="640" xr:uid="{00000000-0005-0000-0000-00002F020000}"/>
    <cellStyle name="20% - Accent1 2 2 6 2 2 2" xfId="641" xr:uid="{00000000-0005-0000-0000-000030020000}"/>
    <cellStyle name="20% - Accent1 2 2 6 2 3" xfId="642" xr:uid="{00000000-0005-0000-0000-000031020000}"/>
    <cellStyle name="20% - Accent1 2 2 6 2 4" xfId="643" xr:uid="{00000000-0005-0000-0000-000032020000}"/>
    <cellStyle name="20% - Accent1 2 2 6 3" xfId="644" xr:uid="{00000000-0005-0000-0000-000033020000}"/>
    <cellStyle name="20% - Accent1 2 2 6 3 2" xfId="645" xr:uid="{00000000-0005-0000-0000-000034020000}"/>
    <cellStyle name="20% - Accent1 2 2 6 4" xfId="646" xr:uid="{00000000-0005-0000-0000-000035020000}"/>
    <cellStyle name="20% - Accent1 2 2 6 4 2" xfId="647" xr:uid="{00000000-0005-0000-0000-000036020000}"/>
    <cellStyle name="20% - Accent1 2 2 6 5" xfId="648" xr:uid="{00000000-0005-0000-0000-000037020000}"/>
    <cellStyle name="20% - Accent1 2 2 6 5 2" xfId="649" xr:uid="{00000000-0005-0000-0000-000038020000}"/>
    <cellStyle name="20% - Accent1 2 2 6 6" xfId="650" xr:uid="{00000000-0005-0000-0000-000039020000}"/>
    <cellStyle name="20% - Accent1 2 2 6 7" xfId="651" xr:uid="{00000000-0005-0000-0000-00003A020000}"/>
    <cellStyle name="20% - Accent1 2 2 7" xfId="652" xr:uid="{00000000-0005-0000-0000-00003B020000}"/>
    <cellStyle name="20% - Accent1 2 2 7 2" xfId="653" xr:uid="{00000000-0005-0000-0000-00003C020000}"/>
    <cellStyle name="20% - Accent1 2 2 7 2 2" xfId="654" xr:uid="{00000000-0005-0000-0000-00003D020000}"/>
    <cellStyle name="20% - Accent1 2 2 7 2 2 2" xfId="655" xr:uid="{00000000-0005-0000-0000-00003E020000}"/>
    <cellStyle name="20% - Accent1 2 2 7 2 3" xfId="656" xr:uid="{00000000-0005-0000-0000-00003F020000}"/>
    <cellStyle name="20% - Accent1 2 2 7 2 4" xfId="657" xr:uid="{00000000-0005-0000-0000-000040020000}"/>
    <cellStyle name="20% - Accent1 2 2 7 3" xfId="658" xr:uid="{00000000-0005-0000-0000-000041020000}"/>
    <cellStyle name="20% - Accent1 2 2 7 3 2" xfId="659" xr:uid="{00000000-0005-0000-0000-000042020000}"/>
    <cellStyle name="20% - Accent1 2 2 7 4" xfId="660" xr:uid="{00000000-0005-0000-0000-000043020000}"/>
    <cellStyle name="20% - Accent1 2 2 7 4 2" xfId="661" xr:uid="{00000000-0005-0000-0000-000044020000}"/>
    <cellStyle name="20% - Accent1 2 2 7 5" xfId="662" xr:uid="{00000000-0005-0000-0000-000045020000}"/>
    <cellStyle name="20% - Accent1 2 2 7 6" xfId="663" xr:uid="{00000000-0005-0000-0000-000046020000}"/>
    <cellStyle name="20% - Accent1 2 2 8" xfId="664" xr:uid="{00000000-0005-0000-0000-000047020000}"/>
    <cellStyle name="20% - Accent1 2 2 8 2" xfId="665" xr:uid="{00000000-0005-0000-0000-000048020000}"/>
    <cellStyle name="20% - Accent1 2 2 8 2 2" xfId="666" xr:uid="{00000000-0005-0000-0000-000049020000}"/>
    <cellStyle name="20% - Accent1 2 2 8 3" xfId="667" xr:uid="{00000000-0005-0000-0000-00004A020000}"/>
    <cellStyle name="20% - Accent1 2 2 8 4" xfId="668" xr:uid="{00000000-0005-0000-0000-00004B020000}"/>
    <cellStyle name="20% - Accent1 2 2 9" xfId="669" xr:uid="{00000000-0005-0000-0000-00004C020000}"/>
    <cellStyle name="20% - Accent1 2 2 9 2" xfId="670" xr:uid="{00000000-0005-0000-0000-00004D020000}"/>
    <cellStyle name="20% - Accent1 2 3" xfId="671" xr:uid="{00000000-0005-0000-0000-00004E020000}"/>
    <cellStyle name="20% - Accent1 2 3 10" xfId="672" xr:uid="{00000000-0005-0000-0000-00004F020000}"/>
    <cellStyle name="20% - Accent1 2 3 10 2" xfId="673" xr:uid="{00000000-0005-0000-0000-000050020000}"/>
    <cellStyle name="20% - Accent1 2 3 11" xfId="674" xr:uid="{00000000-0005-0000-0000-000051020000}"/>
    <cellStyle name="20% - Accent1 2 3 12" xfId="675" xr:uid="{00000000-0005-0000-0000-000052020000}"/>
    <cellStyle name="20% - Accent1 2 3 2" xfId="676" xr:uid="{00000000-0005-0000-0000-000053020000}"/>
    <cellStyle name="20% - Accent1 2 3 2 2" xfId="677" xr:uid="{00000000-0005-0000-0000-000054020000}"/>
    <cellStyle name="20% - Accent1 2 3 2 2 2" xfId="678" xr:uid="{00000000-0005-0000-0000-000055020000}"/>
    <cellStyle name="20% - Accent1 2 3 2 2 2 2" xfId="679" xr:uid="{00000000-0005-0000-0000-000056020000}"/>
    <cellStyle name="20% - Accent1 2 3 2 2 3" xfId="680" xr:uid="{00000000-0005-0000-0000-000057020000}"/>
    <cellStyle name="20% - Accent1 2 3 2 2 4" xfId="681" xr:uid="{00000000-0005-0000-0000-000058020000}"/>
    <cellStyle name="20% - Accent1 2 3 2 3" xfId="682" xr:uid="{00000000-0005-0000-0000-000059020000}"/>
    <cellStyle name="20% - Accent1 2 3 2 3 2" xfId="683" xr:uid="{00000000-0005-0000-0000-00005A020000}"/>
    <cellStyle name="20% - Accent1 2 3 2 4" xfId="684" xr:uid="{00000000-0005-0000-0000-00005B020000}"/>
    <cellStyle name="20% - Accent1 2 3 2 4 2" xfId="685" xr:uid="{00000000-0005-0000-0000-00005C020000}"/>
    <cellStyle name="20% - Accent1 2 3 2 5" xfId="686" xr:uid="{00000000-0005-0000-0000-00005D020000}"/>
    <cellStyle name="20% - Accent1 2 3 2 5 2" xfId="687" xr:uid="{00000000-0005-0000-0000-00005E020000}"/>
    <cellStyle name="20% - Accent1 2 3 2 6" xfId="688" xr:uid="{00000000-0005-0000-0000-00005F020000}"/>
    <cellStyle name="20% - Accent1 2 3 2 7" xfId="689" xr:uid="{00000000-0005-0000-0000-000060020000}"/>
    <cellStyle name="20% - Accent1 2 3 3" xfId="690" xr:uid="{00000000-0005-0000-0000-000061020000}"/>
    <cellStyle name="20% - Accent1 2 3 3 2" xfId="691" xr:uid="{00000000-0005-0000-0000-000062020000}"/>
    <cellStyle name="20% - Accent1 2 3 3 2 2" xfId="692" xr:uid="{00000000-0005-0000-0000-000063020000}"/>
    <cellStyle name="20% - Accent1 2 3 3 2 2 2" xfId="693" xr:uid="{00000000-0005-0000-0000-000064020000}"/>
    <cellStyle name="20% - Accent1 2 3 3 2 3" xfId="694" xr:uid="{00000000-0005-0000-0000-000065020000}"/>
    <cellStyle name="20% - Accent1 2 3 3 2 4" xfId="695" xr:uid="{00000000-0005-0000-0000-000066020000}"/>
    <cellStyle name="20% - Accent1 2 3 3 3" xfId="696" xr:uid="{00000000-0005-0000-0000-000067020000}"/>
    <cellStyle name="20% - Accent1 2 3 3 3 2" xfId="697" xr:uid="{00000000-0005-0000-0000-000068020000}"/>
    <cellStyle name="20% - Accent1 2 3 3 4" xfId="698" xr:uid="{00000000-0005-0000-0000-000069020000}"/>
    <cellStyle name="20% - Accent1 2 3 3 4 2" xfId="699" xr:uid="{00000000-0005-0000-0000-00006A020000}"/>
    <cellStyle name="20% - Accent1 2 3 3 5" xfId="700" xr:uid="{00000000-0005-0000-0000-00006B020000}"/>
    <cellStyle name="20% - Accent1 2 3 3 5 2" xfId="701" xr:uid="{00000000-0005-0000-0000-00006C020000}"/>
    <cellStyle name="20% - Accent1 2 3 3 6" xfId="702" xr:uid="{00000000-0005-0000-0000-00006D020000}"/>
    <cellStyle name="20% - Accent1 2 3 3 7" xfId="703" xr:uid="{00000000-0005-0000-0000-00006E020000}"/>
    <cellStyle name="20% - Accent1 2 3 4" xfId="704" xr:uid="{00000000-0005-0000-0000-00006F020000}"/>
    <cellStyle name="20% - Accent1 2 3 4 2" xfId="705" xr:uid="{00000000-0005-0000-0000-000070020000}"/>
    <cellStyle name="20% - Accent1 2 3 4 2 2" xfId="706" xr:uid="{00000000-0005-0000-0000-000071020000}"/>
    <cellStyle name="20% - Accent1 2 3 4 2 2 2" xfId="707" xr:uid="{00000000-0005-0000-0000-000072020000}"/>
    <cellStyle name="20% - Accent1 2 3 4 2 3" xfId="708" xr:uid="{00000000-0005-0000-0000-000073020000}"/>
    <cellStyle name="20% - Accent1 2 3 4 2 4" xfId="709" xr:uid="{00000000-0005-0000-0000-000074020000}"/>
    <cellStyle name="20% - Accent1 2 3 4 3" xfId="710" xr:uid="{00000000-0005-0000-0000-000075020000}"/>
    <cellStyle name="20% - Accent1 2 3 4 3 2" xfId="711" xr:uid="{00000000-0005-0000-0000-000076020000}"/>
    <cellStyle name="20% - Accent1 2 3 4 4" xfId="712" xr:uid="{00000000-0005-0000-0000-000077020000}"/>
    <cellStyle name="20% - Accent1 2 3 4 4 2" xfId="713" xr:uid="{00000000-0005-0000-0000-000078020000}"/>
    <cellStyle name="20% - Accent1 2 3 4 5" xfId="714" xr:uid="{00000000-0005-0000-0000-000079020000}"/>
    <cellStyle name="20% - Accent1 2 3 4 5 2" xfId="715" xr:uid="{00000000-0005-0000-0000-00007A020000}"/>
    <cellStyle name="20% - Accent1 2 3 4 6" xfId="716" xr:uid="{00000000-0005-0000-0000-00007B020000}"/>
    <cellStyle name="20% - Accent1 2 3 4 7" xfId="717" xr:uid="{00000000-0005-0000-0000-00007C020000}"/>
    <cellStyle name="20% - Accent1 2 3 5" xfId="718" xr:uid="{00000000-0005-0000-0000-00007D020000}"/>
    <cellStyle name="20% - Accent1 2 3 5 2" xfId="719" xr:uid="{00000000-0005-0000-0000-00007E020000}"/>
    <cellStyle name="20% - Accent1 2 3 5 2 2" xfId="720" xr:uid="{00000000-0005-0000-0000-00007F020000}"/>
    <cellStyle name="20% - Accent1 2 3 5 2 2 2" xfId="721" xr:uid="{00000000-0005-0000-0000-000080020000}"/>
    <cellStyle name="20% - Accent1 2 3 5 2 3" xfId="722" xr:uid="{00000000-0005-0000-0000-000081020000}"/>
    <cellStyle name="20% - Accent1 2 3 5 2 4" xfId="723" xr:uid="{00000000-0005-0000-0000-000082020000}"/>
    <cellStyle name="20% - Accent1 2 3 5 3" xfId="724" xr:uid="{00000000-0005-0000-0000-000083020000}"/>
    <cellStyle name="20% - Accent1 2 3 5 3 2" xfId="725" xr:uid="{00000000-0005-0000-0000-000084020000}"/>
    <cellStyle name="20% - Accent1 2 3 5 4" xfId="726" xr:uid="{00000000-0005-0000-0000-000085020000}"/>
    <cellStyle name="20% - Accent1 2 3 5 4 2" xfId="727" xr:uid="{00000000-0005-0000-0000-000086020000}"/>
    <cellStyle name="20% - Accent1 2 3 5 5" xfId="728" xr:uid="{00000000-0005-0000-0000-000087020000}"/>
    <cellStyle name="20% - Accent1 2 3 5 5 2" xfId="729" xr:uid="{00000000-0005-0000-0000-000088020000}"/>
    <cellStyle name="20% - Accent1 2 3 5 6" xfId="730" xr:uid="{00000000-0005-0000-0000-000089020000}"/>
    <cellStyle name="20% - Accent1 2 3 5 7" xfId="731" xr:uid="{00000000-0005-0000-0000-00008A020000}"/>
    <cellStyle name="20% - Accent1 2 3 6" xfId="732" xr:uid="{00000000-0005-0000-0000-00008B020000}"/>
    <cellStyle name="20% - Accent1 2 3 6 2" xfId="733" xr:uid="{00000000-0005-0000-0000-00008C020000}"/>
    <cellStyle name="20% - Accent1 2 3 6 2 2" xfId="734" xr:uid="{00000000-0005-0000-0000-00008D020000}"/>
    <cellStyle name="20% - Accent1 2 3 6 2 2 2" xfId="735" xr:uid="{00000000-0005-0000-0000-00008E020000}"/>
    <cellStyle name="20% - Accent1 2 3 6 2 3" xfId="736" xr:uid="{00000000-0005-0000-0000-00008F020000}"/>
    <cellStyle name="20% - Accent1 2 3 6 2 4" xfId="737" xr:uid="{00000000-0005-0000-0000-000090020000}"/>
    <cellStyle name="20% - Accent1 2 3 6 3" xfId="738" xr:uid="{00000000-0005-0000-0000-000091020000}"/>
    <cellStyle name="20% - Accent1 2 3 6 3 2" xfId="739" xr:uid="{00000000-0005-0000-0000-000092020000}"/>
    <cellStyle name="20% - Accent1 2 3 6 4" xfId="740" xr:uid="{00000000-0005-0000-0000-000093020000}"/>
    <cellStyle name="20% - Accent1 2 3 6 4 2" xfId="741" xr:uid="{00000000-0005-0000-0000-000094020000}"/>
    <cellStyle name="20% - Accent1 2 3 6 5" xfId="742" xr:uid="{00000000-0005-0000-0000-000095020000}"/>
    <cellStyle name="20% - Accent1 2 3 6 6" xfId="743" xr:uid="{00000000-0005-0000-0000-000096020000}"/>
    <cellStyle name="20% - Accent1 2 3 7" xfId="744" xr:uid="{00000000-0005-0000-0000-000097020000}"/>
    <cellStyle name="20% - Accent1 2 3 7 2" xfId="745" xr:uid="{00000000-0005-0000-0000-000098020000}"/>
    <cellStyle name="20% - Accent1 2 3 7 2 2" xfId="746" xr:uid="{00000000-0005-0000-0000-000099020000}"/>
    <cellStyle name="20% - Accent1 2 3 7 3" xfId="747" xr:uid="{00000000-0005-0000-0000-00009A020000}"/>
    <cellStyle name="20% - Accent1 2 3 7 4" xfId="748" xr:uid="{00000000-0005-0000-0000-00009B020000}"/>
    <cellStyle name="20% - Accent1 2 3 8" xfId="749" xr:uid="{00000000-0005-0000-0000-00009C020000}"/>
    <cellStyle name="20% - Accent1 2 3 8 2" xfId="750" xr:uid="{00000000-0005-0000-0000-00009D020000}"/>
    <cellStyle name="20% - Accent1 2 3 9" xfId="751" xr:uid="{00000000-0005-0000-0000-00009E020000}"/>
    <cellStyle name="20% - Accent1 2 3 9 2" xfId="752" xr:uid="{00000000-0005-0000-0000-00009F020000}"/>
    <cellStyle name="20% - Accent1 2 4" xfId="753" xr:uid="{00000000-0005-0000-0000-0000A0020000}"/>
    <cellStyle name="20% - Accent1 2 4 2" xfId="754" xr:uid="{00000000-0005-0000-0000-0000A1020000}"/>
    <cellStyle name="20% - Accent1 2 4 2 2" xfId="755" xr:uid="{00000000-0005-0000-0000-0000A2020000}"/>
    <cellStyle name="20% - Accent1 2 4 2 2 2" xfId="756" xr:uid="{00000000-0005-0000-0000-0000A3020000}"/>
    <cellStyle name="20% - Accent1 2 4 2 3" xfId="757" xr:uid="{00000000-0005-0000-0000-0000A4020000}"/>
    <cellStyle name="20% - Accent1 2 4 2 4" xfId="758" xr:uid="{00000000-0005-0000-0000-0000A5020000}"/>
    <cellStyle name="20% - Accent1 2 4 3" xfId="759" xr:uid="{00000000-0005-0000-0000-0000A6020000}"/>
    <cellStyle name="20% - Accent1 2 4 3 2" xfId="760" xr:uid="{00000000-0005-0000-0000-0000A7020000}"/>
    <cellStyle name="20% - Accent1 2 4 4" xfId="761" xr:uid="{00000000-0005-0000-0000-0000A8020000}"/>
    <cellStyle name="20% - Accent1 2 4 4 2" xfId="762" xr:uid="{00000000-0005-0000-0000-0000A9020000}"/>
    <cellStyle name="20% - Accent1 2 4 5" xfId="763" xr:uid="{00000000-0005-0000-0000-0000AA020000}"/>
    <cellStyle name="20% - Accent1 2 4 5 2" xfId="764" xr:uid="{00000000-0005-0000-0000-0000AB020000}"/>
    <cellStyle name="20% - Accent1 2 4 6" xfId="765" xr:uid="{00000000-0005-0000-0000-0000AC020000}"/>
    <cellStyle name="20% - Accent1 2 4 7" xfId="766" xr:uid="{00000000-0005-0000-0000-0000AD020000}"/>
    <cellStyle name="20% - Accent1 2 5" xfId="767" xr:uid="{00000000-0005-0000-0000-0000AE020000}"/>
    <cellStyle name="20% - Accent1 2 5 2" xfId="768" xr:uid="{00000000-0005-0000-0000-0000AF020000}"/>
    <cellStyle name="20% - Accent1 2 5 2 2" xfId="769" xr:uid="{00000000-0005-0000-0000-0000B0020000}"/>
    <cellStyle name="20% - Accent1 2 5 2 2 2" xfId="770" xr:uid="{00000000-0005-0000-0000-0000B1020000}"/>
    <cellStyle name="20% - Accent1 2 5 2 3" xfId="771" xr:uid="{00000000-0005-0000-0000-0000B2020000}"/>
    <cellStyle name="20% - Accent1 2 5 2 4" xfId="772" xr:uid="{00000000-0005-0000-0000-0000B3020000}"/>
    <cellStyle name="20% - Accent1 2 5 3" xfId="773" xr:uid="{00000000-0005-0000-0000-0000B4020000}"/>
    <cellStyle name="20% - Accent1 2 5 3 2" xfId="774" xr:uid="{00000000-0005-0000-0000-0000B5020000}"/>
    <cellStyle name="20% - Accent1 2 5 4" xfId="775" xr:uid="{00000000-0005-0000-0000-0000B6020000}"/>
    <cellStyle name="20% - Accent1 2 5 4 2" xfId="776" xr:uid="{00000000-0005-0000-0000-0000B7020000}"/>
    <cellStyle name="20% - Accent1 2 5 5" xfId="777" xr:uid="{00000000-0005-0000-0000-0000B8020000}"/>
    <cellStyle name="20% - Accent1 2 5 5 2" xfId="778" xr:uid="{00000000-0005-0000-0000-0000B9020000}"/>
    <cellStyle name="20% - Accent1 2 5 6" xfId="779" xr:uid="{00000000-0005-0000-0000-0000BA020000}"/>
    <cellStyle name="20% - Accent1 2 5 7" xfId="780" xr:uid="{00000000-0005-0000-0000-0000BB020000}"/>
    <cellStyle name="20% - Accent1 2 6" xfId="781" xr:uid="{00000000-0005-0000-0000-0000BC020000}"/>
    <cellStyle name="20% - Accent1 2 6 2" xfId="782" xr:uid="{00000000-0005-0000-0000-0000BD020000}"/>
    <cellStyle name="20% - Accent1 2 6 2 2" xfId="783" xr:uid="{00000000-0005-0000-0000-0000BE020000}"/>
    <cellStyle name="20% - Accent1 2 6 2 2 2" xfId="784" xr:uid="{00000000-0005-0000-0000-0000BF020000}"/>
    <cellStyle name="20% - Accent1 2 6 2 3" xfId="785" xr:uid="{00000000-0005-0000-0000-0000C0020000}"/>
    <cellStyle name="20% - Accent1 2 6 2 4" xfId="786" xr:uid="{00000000-0005-0000-0000-0000C1020000}"/>
    <cellStyle name="20% - Accent1 2 6 3" xfId="787" xr:uid="{00000000-0005-0000-0000-0000C2020000}"/>
    <cellStyle name="20% - Accent1 2 6 3 2" xfId="788" xr:uid="{00000000-0005-0000-0000-0000C3020000}"/>
    <cellStyle name="20% - Accent1 2 6 4" xfId="789" xr:uid="{00000000-0005-0000-0000-0000C4020000}"/>
    <cellStyle name="20% - Accent1 2 6 4 2" xfId="790" xr:uid="{00000000-0005-0000-0000-0000C5020000}"/>
    <cellStyle name="20% - Accent1 2 6 5" xfId="791" xr:uid="{00000000-0005-0000-0000-0000C6020000}"/>
    <cellStyle name="20% - Accent1 2 6 5 2" xfId="792" xr:uid="{00000000-0005-0000-0000-0000C7020000}"/>
    <cellStyle name="20% - Accent1 2 6 6" xfId="793" xr:uid="{00000000-0005-0000-0000-0000C8020000}"/>
    <cellStyle name="20% - Accent1 2 6 7" xfId="794" xr:uid="{00000000-0005-0000-0000-0000C9020000}"/>
    <cellStyle name="20% - Accent1 2 7" xfId="795" xr:uid="{00000000-0005-0000-0000-0000CA020000}"/>
    <cellStyle name="20% - Accent1 2 7 2" xfId="796" xr:uid="{00000000-0005-0000-0000-0000CB020000}"/>
    <cellStyle name="20% - Accent1 2 7 2 2" xfId="797" xr:uid="{00000000-0005-0000-0000-0000CC020000}"/>
    <cellStyle name="20% - Accent1 2 7 2 2 2" xfId="798" xr:uid="{00000000-0005-0000-0000-0000CD020000}"/>
    <cellStyle name="20% - Accent1 2 7 2 3" xfId="799" xr:uid="{00000000-0005-0000-0000-0000CE020000}"/>
    <cellStyle name="20% - Accent1 2 7 2 4" xfId="800" xr:uid="{00000000-0005-0000-0000-0000CF020000}"/>
    <cellStyle name="20% - Accent1 2 7 3" xfId="801" xr:uid="{00000000-0005-0000-0000-0000D0020000}"/>
    <cellStyle name="20% - Accent1 2 7 3 2" xfId="802" xr:uid="{00000000-0005-0000-0000-0000D1020000}"/>
    <cellStyle name="20% - Accent1 2 7 4" xfId="803" xr:uid="{00000000-0005-0000-0000-0000D2020000}"/>
    <cellStyle name="20% - Accent1 2 7 4 2" xfId="804" xr:uid="{00000000-0005-0000-0000-0000D3020000}"/>
    <cellStyle name="20% - Accent1 2 7 5" xfId="805" xr:uid="{00000000-0005-0000-0000-0000D4020000}"/>
    <cellStyle name="20% - Accent1 2 7 5 2" xfId="806" xr:uid="{00000000-0005-0000-0000-0000D5020000}"/>
    <cellStyle name="20% - Accent1 2 7 6" xfId="807" xr:uid="{00000000-0005-0000-0000-0000D6020000}"/>
    <cellStyle name="20% - Accent1 2 7 7" xfId="808" xr:uid="{00000000-0005-0000-0000-0000D7020000}"/>
    <cellStyle name="20% - Accent1 2 8" xfId="809" xr:uid="{00000000-0005-0000-0000-0000D8020000}"/>
    <cellStyle name="20% - Accent1 2 8 2" xfId="810" xr:uid="{00000000-0005-0000-0000-0000D9020000}"/>
    <cellStyle name="20% - Accent1 2 8 2 2" xfId="811" xr:uid="{00000000-0005-0000-0000-0000DA020000}"/>
    <cellStyle name="20% - Accent1 2 8 2 2 2" xfId="812" xr:uid="{00000000-0005-0000-0000-0000DB020000}"/>
    <cellStyle name="20% - Accent1 2 8 2 3" xfId="813" xr:uid="{00000000-0005-0000-0000-0000DC020000}"/>
    <cellStyle name="20% - Accent1 2 8 2 4" xfId="814" xr:uid="{00000000-0005-0000-0000-0000DD020000}"/>
    <cellStyle name="20% - Accent1 2 8 3" xfId="815" xr:uid="{00000000-0005-0000-0000-0000DE020000}"/>
    <cellStyle name="20% - Accent1 2 8 3 2" xfId="816" xr:uid="{00000000-0005-0000-0000-0000DF020000}"/>
    <cellStyle name="20% - Accent1 2 8 4" xfId="817" xr:uid="{00000000-0005-0000-0000-0000E0020000}"/>
    <cellStyle name="20% - Accent1 2 8 4 2" xfId="818" xr:uid="{00000000-0005-0000-0000-0000E1020000}"/>
    <cellStyle name="20% - Accent1 2 8 5" xfId="819" xr:uid="{00000000-0005-0000-0000-0000E2020000}"/>
    <cellStyle name="20% - Accent1 2 8 6" xfId="820" xr:uid="{00000000-0005-0000-0000-0000E3020000}"/>
    <cellStyle name="20% - Accent1 2 9" xfId="821" xr:uid="{00000000-0005-0000-0000-0000E4020000}"/>
    <cellStyle name="20% - Accent1 2 9 2" xfId="822" xr:uid="{00000000-0005-0000-0000-0000E5020000}"/>
    <cellStyle name="20% - Accent1 2 9 2 2" xfId="823" xr:uid="{00000000-0005-0000-0000-0000E6020000}"/>
    <cellStyle name="20% - Accent1 2 9 3" xfId="824" xr:uid="{00000000-0005-0000-0000-0000E7020000}"/>
    <cellStyle name="20% - Accent1 2 9 4" xfId="825" xr:uid="{00000000-0005-0000-0000-0000E8020000}"/>
    <cellStyle name="20% - Accent1 20" xfId="826" xr:uid="{00000000-0005-0000-0000-0000E9020000}"/>
    <cellStyle name="20% - Accent1 20 2" xfId="827" xr:uid="{00000000-0005-0000-0000-0000EA020000}"/>
    <cellStyle name="20% - Accent1 20 2 2" xfId="828" xr:uid="{00000000-0005-0000-0000-0000EB020000}"/>
    <cellStyle name="20% - Accent1 20 2 2 2" xfId="829" xr:uid="{00000000-0005-0000-0000-0000EC020000}"/>
    <cellStyle name="20% - Accent1 20 2 3" xfId="830" xr:uid="{00000000-0005-0000-0000-0000ED020000}"/>
    <cellStyle name="20% - Accent1 20 2 4" xfId="831" xr:uid="{00000000-0005-0000-0000-0000EE020000}"/>
    <cellStyle name="20% - Accent1 20 3" xfId="832" xr:uid="{00000000-0005-0000-0000-0000EF020000}"/>
    <cellStyle name="20% - Accent1 20 3 2" xfId="833" xr:uid="{00000000-0005-0000-0000-0000F0020000}"/>
    <cellStyle name="20% - Accent1 20 4" xfId="834" xr:uid="{00000000-0005-0000-0000-0000F1020000}"/>
    <cellStyle name="20% - Accent1 20 4 2" xfId="835" xr:uid="{00000000-0005-0000-0000-0000F2020000}"/>
    <cellStyle name="20% - Accent1 20 5" xfId="836" xr:uid="{00000000-0005-0000-0000-0000F3020000}"/>
    <cellStyle name="20% - Accent1 20 5 2" xfId="837" xr:uid="{00000000-0005-0000-0000-0000F4020000}"/>
    <cellStyle name="20% - Accent1 20 6" xfId="838" xr:uid="{00000000-0005-0000-0000-0000F5020000}"/>
    <cellStyle name="20% - Accent1 20 7" xfId="839" xr:uid="{00000000-0005-0000-0000-0000F6020000}"/>
    <cellStyle name="20% - Accent1 21" xfId="840" xr:uid="{00000000-0005-0000-0000-0000F7020000}"/>
    <cellStyle name="20% - Accent1 21 2" xfId="841" xr:uid="{00000000-0005-0000-0000-0000F8020000}"/>
    <cellStyle name="20% - Accent1 21 2 2" xfId="842" xr:uid="{00000000-0005-0000-0000-0000F9020000}"/>
    <cellStyle name="20% - Accent1 21 2 2 2" xfId="843" xr:uid="{00000000-0005-0000-0000-0000FA020000}"/>
    <cellStyle name="20% - Accent1 21 2 3" xfId="844" xr:uid="{00000000-0005-0000-0000-0000FB020000}"/>
    <cellStyle name="20% - Accent1 21 2 4" xfId="845" xr:uid="{00000000-0005-0000-0000-0000FC020000}"/>
    <cellStyle name="20% - Accent1 21 3" xfId="846" xr:uid="{00000000-0005-0000-0000-0000FD020000}"/>
    <cellStyle name="20% - Accent1 21 3 2" xfId="847" xr:uid="{00000000-0005-0000-0000-0000FE020000}"/>
    <cellStyle name="20% - Accent1 21 4" xfId="848" xr:uid="{00000000-0005-0000-0000-0000FF020000}"/>
    <cellStyle name="20% - Accent1 21 4 2" xfId="849" xr:uid="{00000000-0005-0000-0000-000000030000}"/>
    <cellStyle name="20% - Accent1 21 5" xfId="850" xr:uid="{00000000-0005-0000-0000-000001030000}"/>
    <cellStyle name="20% - Accent1 21 5 2" xfId="851" xr:uid="{00000000-0005-0000-0000-000002030000}"/>
    <cellStyle name="20% - Accent1 21 6" xfId="852" xr:uid="{00000000-0005-0000-0000-000003030000}"/>
    <cellStyle name="20% - Accent1 21 7" xfId="853" xr:uid="{00000000-0005-0000-0000-000004030000}"/>
    <cellStyle name="20% - Accent1 22" xfId="854" xr:uid="{00000000-0005-0000-0000-000005030000}"/>
    <cellStyle name="20% - Accent1 22 2" xfId="855" xr:uid="{00000000-0005-0000-0000-000006030000}"/>
    <cellStyle name="20% - Accent1 22 2 2" xfId="856" xr:uid="{00000000-0005-0000-0000-000007030000}"/>
    <cellStyle name="20% - Accent1 22 2 2 2" xfId="857" xr:uid="{00000000-0005-0000-0000-000008030000}"/>
    <cellStyle name="20% - Accent1 22 2 3" xfId="858" xr:uid="{00000000-0005-0000-0000-000009030000}"/>
    <cellStyle name="20% - Accent1 22 2 4" xfId="859" xr:uid="{00000000-0005-0000-0000-00000A030000}"/>
    <cellStyle name="20% - Accent1 22 3" xfId="860" xr:uid="{00000000-0005-0000-0000-00000B030000}"/>
    <cellStyle name="20% - Accent1 22 3 2" xfId="861" xr:uid="{00000000-0005-0000-0000-00000C030000}"/>
    <cellStyle name="20% - Accent1 22 4" xfId="862" xr:uid="{00000000-0005-0000-0000-00000D030000}"/>
    <cellStyle name="20% - Accent1 22 4 2" xfId="863" xr:uid="{00000000-0005-0000-0000-00000E030000}"/>
    <cellStyle name="20% - Accent1 22 5" xfId="864" xr:uid="{00000000-0005-0000-0000-00000F030000}"/>
    <cellStyle name="20% - Accent1 22 5 2" xfId="865" xr:uid="{00000000-0005-0000-0000-000010030000}"/>
    <cellStyle name="20% - Accent1 22 6" xfId="866" xr:uid="{00000000-0005-0000-0000-000011030000}"/>
    <cellStyle name="20% - Accent1 22 7" xfId="867" xr:uid="{00000000-0005-0000-0000-000012030000}"/>
    <cellStyle name="20% - Accent1 23" xfId="868" xr:uid="{00000000-0005-0000-0000-000013030000}"/>
    <cellStyle name="20% - Accent1 23 2" xfId="869" xr:uid="{00000000-0005-0000-0000-000014030000}"/>
    <cellStyle name="20% - Accent1 23 2 2" xfId="870" xr:uid="{00000000-0005-0000-0000-000015030000}"/>
    <cellStyle name="20% - Accent1 23 2 2 2" xfId="871" xr:uid="{00000000-0005-0000-0000-000016030000}"/>
    <cellStyle name="20% - Accent1 23 2 3" xfId="872" xr:uid="{00000000-0005-0000-0000-000017030000}"/>
    <cellStyle name="20% - Accent1 23 2 4" xfId="873" xr:uid="{00000000-0005-0000-0000-000018030000}"/>
    <cellStyle name="20% - Accent1 23 3" xfId="874" xr:uid="{00000000-0005-0000-0000-000019030000}"/>
    <cellStyle name="20% - Accent1 23 3 2" xfId="875" xr:uid="{00000000-0005-0000-0000-00001A030000}"/>
    <cellStyle name="20% - Accent1 23 4" xfId="876" xr:uid="{00000000-0005-0000-0000-00001B030000}"/>
    <cellStyle name="20% - Accent1 23 4 2" xfId="877" xr:uid="{00000000-0005-0000-0000-00001C030000}"/>
    <cellStyle name="20% - Accent1 23 5" xfId="878" xr:uid="{00000000-0005-0000-0000-00001D030000}"/>
    <cellStyle name="20% - Accent1 23 6" xfId="879" xr:uid="{00000000-0005-0000-0000-00001E030000}"/>
    <cellStyle name="20% - Accent1 24" xfId="880" xr:uid="{00000000-0005-0000-0000-00001F030000}"/>
    <cellStyle name="20% - Accent1 24 2" xfId="881" xr:uid="{00000000-0005-0000-0000-000020030000}"/>
    <cellStyle name="20% - Accent1 25" xfId="882" xr:uid="{00000000-0005-0000-0000-000021030000}"/>
    <cellStyle name="20% - Accent1 25 2" xfId="883" xr:uid="{00000000-0005-0000-0000-000022030000}"/>
    <cellStyle name="20% - Accent1 26" xfId="884" xr:uid="{00000000-0005-0000-0000-000023030000}"/>
    <cellStyle name="20% - Accent1 26 2" xfId="885" xr:uid="{00000000-0005-0000-0000-000024030000}"/>
    <cellStyle name="20% - Accent1 27" xfId="886" xr:uid="{00000000-0005-0000-0000-000025030000}"/>
    <cellStyle name="20% - Accent1 27 2" xfId="887" xr:uid="{00000000-0005-0000-0000-000026030000}"/>
    <cellStyle name="20% - Accent1 28" xfId="888" xr:uid="{00000000-0005-0000-0000-000027030000}"/>
    <cellStyle name="20% - Accent1 28 2" xfId="889" xr:uid="{00000000-0005-0000-0000-000028030000}"/>
    <cellStyle name="20% - Accent1 29" xfId="890" xr:uid="{00000000-0005-0000-0000-000029030000}"/>
    <cellStyle name="20% - Accent1 3" xfId="891" xr:uid="{00000000-0005-0000-0000-00002A030000}"/>
    <cellStyle name="20% - Accent1 3 10" xfId="892" xr:uid="{00000000-0005-0000-0000-00002B030000}"/>
    <cellStyle name="20% - Accent1 3 10 2" xfId="893" xr:uid="{00000000-0005-0000-0000-00002C030000}"/>
    <cellStyle name="20% - Accent1 3 11" xfId="894" xr:uid="{00000000-0005-0000-0000-00002D030000}"/>
    <cellStyle name="20% - Accent1 3 11 2" xfId="895" xr:uid="{00000000-0005-0000-0000-00002E030000}"/>
    <cellStyle name="20% - Accent1 3 12" xfId="896" xr:uid="{00000000-0005-0000-0000-00002F030000}"/>
    <cellStyle name="20% - Accent1 3 12 2" xfId="897" xr:uid="{00000000-0005-0000-0000-000030030000}"/>
    <cellStyle name="20% - Accent1 3 13" xfId="898" xr:uid="{00000000-0005-0000-0000-000031030000}"/>
    <cellStyle name="20% - Accent1 3 13 2" xfId="899" xr:uid="{00000000-0005-0000-0000-000032030000}"/>
    <cellStyle name="20% - Accent1 3 14" xfId="900" xr:uid="{00000000-0005-0000-0000-000033030000}"/>
    <cellStyle name="20% - Accent1 3 15" xfId="901" xr:uid="{00000000-0005-0000-0000-000034030000}"/>
    <cellStyle name="20% - Accent1 3 2" xfId="902" xr:uid="{00000000-0005-0000-0000-000035030000}"/>
    <cellStyle name="20% - Accent1 3 2 10" xfId="903" xr:uid="{00000000-0005-0000-0000-000036030000}"/>
    <cellStyle name="20% - Accent1 3 2 10 2" xfId="904" xr:uid="{00000000-0005-0000-0000-000037030000}"/>
    <cellStyle name="20% - Accent1 3 2 11" xfId="905" xr:uid="{00000000-0005-0000-0000-000038030000}"/>
    <cellStyle name="20% - Accent1 3 2 11 2" xfId="906" xr:uid="{00000000-0005-0000-0000-000039030000}"/>
    <cellStyle name="20% - Accent1 3 2 12" xfId="907" xr:uid="{00000000-0005-0000-0000-00003A030000}"/>
    <cellStyle name="20% - Accent1 3 2 12 2" xfId="908" xr:uid="{00000000-0005-0000-0000-00003B030000}"/>
    <cellStyle name="20% - Accent1 3 2 13" xfId="909" xr:uid="{00000000-0005-0000-0000-00003C030000}"/>
    <cellStyle name="20% - Accent1 3 2 14" xfId="910" xr:uid="{00000000-0005-0000-0000-00003D030000}"/>
    <cellStyle name="20% - Accent1 3 2 2" xfId="911" xr:uid="{00000000-0005-0000-0000-00003E030000}"/>
    <cellStyle name="20% - Accent1 3 2 2 10" xfId="912" xr:uid="{00000000-0005-0000-0000-00003F030000}"/>
    <cellStyle name="20% - Accent1 3 2 2 10 2" xfId="913" xr:uid="{00000000-0005-0000-0000-000040030000}"/>
    <cellStyle name="20% - Accent1 3 2 2 11" xfId="914" xr:uid="{00000000-0005-0000-0000-000041030000}"/>
    <cellStyle name="20% - Accent1 3 2 2 12" xfId="915" xr:uid="{00000000-0005-0000-0000-000042030000}"/>
    <cellStyle name="20% - Accent1 3 2 2 2" xfId="916" xr:uid="{00000000-0005-0000-0000-000043030000}"/>
    <cellStyle name="20% - Accent1 3 2 2 2 2" xfId="917" xr:uid="{00000000-0005-0000-0000-000044030000}"/>
    <cellStyle name="20% - Accent1 3 2 2 2 2 2" xfId="918" xr:uid="{00000000-0005-0000-0000-000045030000}"/>
    <cellStyle name="20% - Accent1 3 2 2 2 2 2 2" xfId="919" xr:uid="{00000000-0005-0000-0000-000046030000}"/>
    <cellStyle name="20% - Accent1 3 2 2 2 2 3" xfId="920" xr:uid="{00000000-0005-0000-0000-000047030000}"/>
    <cellStyle name="20% - Accent1 3 2 2 2 2 4" xfId="921" xr:uid="{00000000-0005-0000-0000-000048030000}"/>
    <cellStyle name="20% - Accent1 3 2 2 2 3" xfId="922" xr:uid="{00000000-0005-0000-0000-000049030000}"/>
    <cellStyle name="20% - Accent1 3 2 2 2 3 2" xfId="923" xr:uid="{00000000-0005-0000-0000-00004A030000}"/>
    <cellStyle name="20% - Accent1 3 2 2 2 4" xfId="924" xr:uid="{00000000-0005-0000-0000-00004B030000}"/>
    <cellStyle name="20% - Accent1 3 2 2 2 4 2" xfId="925" xr:uid="{00000000-0005-0000-0000-00004C030000}"/>
    <cellStyle name="20% - Accent1 3 2 2 2 5" xfId="926" xr:uid="{00000000-0005-0000-0000-00004D030000}"/>
    <cellStyle name="20% - Accent1 3 2 2 2 5 2" xfId="927" xr:uid="{00000000-0005-0000-0000-00004E030000}"/>
    <cellStyle name="20% - Accent1 3 2 2 2 6" xfId="928" xr:uid="{00000000-0005-0000-0000-00004F030000}"/>
    <cellStyle name="20% - Accent1 3 2 2 2 7" xfId="929" xr:uid="{00000000-0005-0000-0000-000050030000}"/>
    <cellStyle name="20% - Accent1 3 2 2 3" xfId="930" xr:uid="{00000000-0005-0000-0000-000051030000}"/>
    <cellStyle name="20% - Accent1 3 2 2 3 2" xfId="931" xr:uid="{00000000-0005-0000-0000-000052030000}"/>
    <cellStyle name="20% - Accent1 3 2 2 3 2 2" xfId="932" xr:uid="{00000000-0005-0000-0000-000053030000}"/>
    <cellStyle name="20% - Accent1 3 2 2 3 2 2 2" xfId="933" xr:uid="{00000000-0005-0000-0000-000054030000}"/>
    <cellStyle name="20% - Accent1 3 2 2 3 2 3" xfId="934" xr:uid="{00000000-0005-0000-0000-000055030000}"/>
    <cellStyle name="20% - Accent1 3 2 2 3 2 4" xfId="935" xr:uid="{00000000-0005-0000-0000-000056030000}"/>
    <cellStyle name="20% - Accent1 3 2 2 3 3" xfId="936" xr:uid="{00000000-0005-0000-0000-000057030000}"/>
    <cellStyle name="20% - Accent1 3 2 2 3 3 2" xfId="937" xr:uid="{00000000-0005-0000-0000-000058030000}"/>
    <cellStyle name="20% - Accent1 3 2 2 3 4" xfId="938" xr:uid="{00000000-0005-0000-0000-000059030000}"/>
    <cellStyle name="20% - Accent1 3 2 2 3 4 2" xfId="939" xr:uid="{00000000-0005-0000-0000-00005A030000}"/>
    <cellStyle name="20% - Accent1 3 2 2 3 5" xfId="940" xr:uid="{00000000-0005-0000-0000-00005B030000}"/>
    <cellStyle name="20% - Accent1 3 2 2 3 5 2" xfId="941" xr:uid="{00000000-0005-0000-0000-00005C030000}"/>
    <cellStyle name="20% - Accent1 3 2 2 3 6" xfId="942" xr:uid="{00000000-0005-0000-0000-00005D030000}"/>
    <cellStyle name="20% - Accent1 3 2 2 3 7" xfId="943" xr:uid="{00000000-0005-0000-0000-00005E030000}"/>
    <cellStyle name="20% - Accent1 3 2 2 4" xfId="944" xr:uid="{00000000-0005-0000-0000-00005F030000}"/>
    <cellStyle name="20% - Accent1 3 2 2 4 2" xfId="945" xr:uid="{00000000-0005-0000-0000-000060030000}"/>
    <cellStyle name="20% - Accent1 3 2 2 4 2 2" xfId="946" xr:uid="{00000000-0005-0000-0000-000061030000}"/>
    <cellStyle name="20% - Accent1 3 2 2 4 2 2 2" xfId="947" xr:uid="{00000000-0005-0000-0000-000062030000}"/>
    <cellStyle name="20% - Accent1 3 2 2 4 2 3" xfId="948" xr:uid="{00000000-0005-0000-0000-000063030000}"/>
    <cellStyle name="20% - Accent1 3 2 2 4 2 4" xfId="949" xr:uid="{00000000-0005-0000-0000-000064030000}"/>
    <cellStyle name="20% - Accent1 3 2 2 4 3" xfId="950" xr:uid="{00000000-0005-0000-0000-000065030000}"/>
    <cellStyle name="20% - Accent1 3 2 2 4 3 2" xfId="951" xr:uid="{00000000-0005-0000-0000-000066030000}"/>
    <cellStyle name="20% - Accent1 3 2 2 4 4" xfId="952" xr:uid="{00000000-0005-0000-0000-000067030000}"/>
    <cellStyle name="20% - Accent1 3 2 2 4 4 2" xfId="953" xr:uid="{00000000-0005-0000-0000-000068030000}"/>
    <cellStyle name="20% - Accent1 3 2 2 4 5" xfId="954" xr:uid="{00000000-0005-0000-0000-000069030000}"/>
    <cellStyle name="20% - Accent1 3 2 2 4 5 2" xfId="955" xr:uid="{00000000-0005-0000-0000-00006A030000}"/>
    <cellStyle name="20% - Accent1 3 2 2 4 6" xfId="956" xr:uid="{00000000-0005-0000-0000-00006B030000}"/>
    <cellStyle name="20% - Accent1 3 2 2 4 7" xfId="957" xr:uid="{00000000-0005-0000-0000-00006C030000}"/>
    <cellStyle name="20% - Accent1 3 2 2 5" xfId="958" xr:uid="{00000000-0005-0000-0000-00006D030000}"/>
    <cellStyle name="20% - Accent1 3 2 2 5 2" xfId="959" xr:uid="{00000000-0005-0000-0000-00006E030000}"/>
    <cellStyle name="20% - Accent1 3 2 2 5 2 2" xfId="960" xr:uid="{00000000-0005-0000-0000-00006F030000}"/>
    <cellStyle name="20% - Accent1 3 2 2 5 2 2 2" xfId="961" xr:uid="{00000000-0005-0000-0000-000070030000}"/>
    <cellStyle name="20% - Accent1 3 2 2 5 2 3" xfId="962" xr:uid="{00000000-0005-0000-0000-000071030000}"/>
    <cellStyle name="20% - Accent1 3 2 2 5 2 4" xfId="963" xr:uid="{00000000-0005-0000-0000-000072030000}"/>
    <cellStyle name="20% - Accent1 3 2 2 5 3" xfId="964" xr:uid="{00000000-0005-0000-0000-000073030000}"/>
    <cellStyle name="20% - Accent1 3 2 2 5 3 2" xfId="965" xr:uid="{00000000-0005-0000-0000-000074030000}"/>
    <cellStyle name="20% - Accent1 3 2 2 5 4" xfId="966" xr:uid="{00000000-0005-0000-0000-000075030000}"/>
    <cellStyle name="20% - Accent1 3 2 2 5 4 2" xfId="967" xr:uid="{00000000-0005-0000-0000-000076030000}"/>
    <cellStyle name="20% - Accent1 3 2 2 5 5" xfId="968" xr:uid="{00000000-0005-0000-0000-000077030000}"/>
    <cellStyle name="20% - Accent1 3 2 2 5 5 2" xfId="969" xr:uid="{00000000-0005-0000-0000-000078030000}"/>
    <cellStyle name="20% - Accent1 3 2 2 5 6" xfId="970" xr:uid="{00000000-0005-0000-0000-000079030000}"/>
    <cellStyle name="20% - Accent1 3 2 2 5 7" xfId="971" xr:uid="{00000000-0005-0000-0000-00007A030000}"/>
    <cellStyle name="20% - Accent1 3 2 2 6" xfId="972" xr:uid="{00000000-0005-0000-0000-00007B030000}"/>
    <cellStyle name="20% - Accent1 3 2 2 6 2" xfId="973" xr:uid="{00000000-0005-0000-0000-00007C030000}"/>
    <cellStyle name="20% - Accent1 3 2 2 6 2 2" xfId="974" xr:uid="{00000000-0005-0000-0000-00007D030000}"/>
    <cellStyle name="20% - Accent1 3 2 2 6 2 2 2" xfId="975" xr:uid="{00000000-0005-0000-0000-00007E030000}"/>
    <cellStyle name="20% - Accent1 3 2 2 6 2 3" xfId="976" xr:uid="{00000000-0005-0000-0000-00007F030000}"/>
    <cellStyle name="20% - Accent1 3 2 2 6 2 4" xfId="977" xr:uid="{00000000-0005-0000-0000-000080030000}"/>
    <cellStyle name="20% - Accent1 3 2 2 6 3" xfId="978" xr:uid="{00000000-0005-0000-0000-000081030000}"/>
    <cellStyle name="20% - Accent1 3 2 2 6 3 2" xfId="979" xr:uid="{00000000-0005-0000-0000-000082030000}"/>
    <cellStyle name="20% - Accent1 3 2 2 6 4" xfId="980" xr:uid="{00000000-0005-0000-0000-000083030000}"/>
    <cellStyle name="20% - Accent1 3 2 2 6 4 2" xfId="981" xr:uid="{00000000-0005-0000-0000-000084030000}"/>
    <cellStyle name="20% - Accent1 3 2 2 6 5" xfId="982" xr:uid="{00000000-0005-0000-0000-000085030000}"/>
    <cellStyle name="20% - Accent1 3 2 2 6 6" xfId="983" xr:uid="{00000000-0005-0000-0000-000086030000}"/>
    <cellStyle name="20% - Accent1 3 2 2 7" xfId="984" xr:uid="{00000000-0005-0000-0000-000087030000}"/>
    <cellStyle name="20% - Accent1 3 2 2 7 2" xfId="985" xr:uid="{00000000-0005-0000-0000-000088030000}"/>
    <cellStyle name="20% - Accent1 3 2 2 7 2 2" xfId="986" xr:uid="{00000000-0005-0000-0000-000089030000}"/>
    <cellStyle name="20% - Accent1 3 2 2 7 3" xfId="987" xr:uid="{00000000-0005-0000-0000-00008A030000}"/>
    <cellStyle name="20% - Accent1 3 2 2 7 4" xfId="988" xr:uid="{00000000-0005-0000-0000-00008B030000}"/>
    <cellStyle name="20% - Accent1 3 2 2 8" xfId="989" xr:uid="{00000000-0005-0000-0000-00008C030000}"/>
    <cellStyle name="20% - Accent1 3 2 2 8 2" xfId="990" xr:uid="{00000000-0005-0000-0000-00008D030000}"/>
    <cellStyle name="20% - Accent1 3 2 2 9" xfId="991" xr:uid="{00000000-0005-0000-0000-00008E030000}"/>
    <cellStyle name="20% - Accent1 3 2 2 9 2" xfId="992" xr:uid="{00000000-0005-0000-0000-00008F030000}"/>
    <cellStyle name="20% - Accent1 3 2 3" xfId="993" xr:uid="{00000000-0005-0000-0000-000090030000}"/>
    <cellStyle name="20% - Accent1 3 2 3 2" xfId="994" xr:uid="{00000000-0005-0000-0000-000091030000}"/>
    <cellStyle name="20% - Accent1 3 2 3 2 2" xfId="995" xr:uid="{00000000-0005-0000-0000-000092030000}"/>
    <cellStyle name="20% - Accent1 3 2 3 2 2 2" xfId="996" xr:uid="{00000000-0005-0000-0000-000093030000}"/>
    <cellStyle name="20% - Accent1 3 2 3 2 3" xfId="997" xr:uid="{00000000-0005-0000-0000-000094030000}"/>
    <cellStyle name="20% - Accent1 3 2 3 2 4" xfId="998" xr:uid="{00000000-0005-0000-0000-000095030000}"/>
    <cellStyle name="20% - Accent1 3 2 3 3" xfId="999" xr:uid="{00000000-0005-0000-0000-000096030000}"/>
    <cellStyle name="20% - Accent1 3 2 3 3 2" xfId="1000" xr:uid="{00000000-0005-0000-0000-000097030000}"/>
    <cellStyle name="20% - Accent1 3 2 3 4" xfId="1001" xr:uid="{00000000-0005-0000-0000-000098030000}"/>
    <cellStyle name="20% - Accent1 3 2 3 4 2" xfId="1002" xr:uid="{00000000-0005-0000-0000-000099030000}"/>
    <cellStyle name="20% - Accent1 3 2 3 5" xfId="1003" xr:uid="{00000000-0005-0000-0000-00009A030000}"/>
    <cellStyle name="20% - Accent1 3 2 3 5 2" xfId="1004" xr:uid="{00000000-0005-0000-0000-00009B030000}"/>
    <cellStyle name="20% - Accent1 3 2 3 6" xfId="1005" xr:uid="{00000000-0005-0000-0000-00009C030000}"/>
    <cellStyle name="20% - Accent1 3 2 3 7" xfId="1006" xr:uid="{00000000-0005-0000-0000-00009D030000}"/>
    <cellStyle name="20% - Accent1 3 2 4" xfId="1007" xr:uid="{00000000-0005-0000-0000-00009E030000}"/>
    <cellStyle name="20% - Accent1 3 2 4 2" xfId="1008" xr:uid="{00000000-0005-0000-0000-00009F030000}"/>
    <cellStyle name="20% - Accent1 3 2 4 2 2" xfId="1009" xr:uid="{00000000-0005-0000-0000-0000A0030000}"/>
    <cellStyle name="20% - Accent1 3 2 4 2 2 2" xfId="1010" xr:uid="{00000000-0005-0000-0000-0000A1030000}"/>
    <cellStyle name="20% - Accent1 3 2 4 2 3" xfId="1011" xr:uid="{00000000-0005-0000-0000-0000A2030000}"/>
    <cellStyle name="20% - Accent1 3 2 4 2 4" xfId="1012" xr:uid="{00000000-0005-0000-0000-0000A3030000}"/>
    <cellStyle name="20% - Accent1 3 2 4 3" xfId="1013" xr:uid="{00000000-0005-0000-0000-0000A4030000}"/>
    <cellStyle name="20% - Accent1 3 2 4 3 2" xfId="1014" xr:uid="{00000000-0005-0000-0000-0000A5030000}"/>
    <cellStyle name="20% - Accent1 3 2 4 4" xfId="1015" xr:uid="{00000000-0005-0000-0000-0000A6030000}"/>
    <cellStyle name="20% - Accent1 3 2 4 4 2" xfId="1016" xr:uid="{00000000-0005-0000-0000-0000A7030000}"/>
    <cellStyle name="20% - Accent1 3 2 4 5" xfId="1017" xr:uid="{00000000-0005-0000-0000-0000A8030000}"/>
    <cellStyle name="20% - Accent1 3 2 4 5 2" xfId="1018" xr:uid="{00000000-0005-0000-0000-0000A9030000}"/>
    <cellStyle name="20% - Accent1 3 2 4 6" xfId="1019" xr:uid="{00000000-0005-0000-0000-0000AA030000}"/>
    <cellStyle name="20% - Accent1 3 2 4 7" xfId="1020" xr:uid="{00000000-0005-0000-0000-0000AB030000}"/>
    <cellStyle name="20% - Accent1 3 2 5" xfId="1021" xr:uid="{00000000-0005-0000-0000-0000AC030000}"/>
    <cellStyle name="20% - Accent1 3 2 5 2" xfId="1022" xr:uid="{00000000-0005-0000-0000-0000AD030000}"/>
    <cellStyle name="20% - Accent1 3 2 5 2 2" xfId="1023" xr:uid="{00000000-0005-0000-0000-0000AE030000}"/>
    <cellStyle name="20% - Accent1 3 2 5 2 2 2" xfId="1024" xr:uid="{00000000-0005-0000-0000-0000AF030000}"/>
    <cellStyle name="20% - Accent1 3 2 5 2 3" xfId="1025" xr:uid="{00000000-0005-0000-0000-0000B0030000}"/>
    <cellStyle name="20% - Accent1 3 2 5 2 4" xfId="1026" xr:uid="{00000000-0005-0000-0000-0000B1030000}"/>
    <cellStyle name="20% - Accent1 3 2 5 3" xfId="1027" xr:uid="{00000000-0005-0000-0000-0000B2030000}"/>
    <cellStyle name="20% - Accent1 3 2 5 3 2" xfId="1028" xr:uid="{00000000-0005-0000-0000-0000B3030000}"/>
    <cellStyle name="20% - Accent1 3 2 5 4" xfId="1029" xr:uid="{00000000-0005-0000-0000-0000B4030000}"/>
    <cellStyle name="20% - Accent1 3 2 5 4 2" xfId="1030" xr:uid="{00000000-0005-0000-0000-0000B5030000}"/>
    <cellStyle name="20% - Accent1 3 2 5 5" xfId="1031" xr:uid="{00000000-0005-0000-0000-0000B6030000}"/>
    <cellStyle name="20% - Accent1 3 2 5 5 2" xfId="1032" xr:uid="{00000000-0005-0000-0000-0000B7030000}"/>
    <cellStyle name="20% - Accent1 3 2 5 6" xfId="1033" xr:uid="{00000000-0005-0000-0000-0000B8030000}"/>
    <cellStyle name="20% - Accent1 3 2 5 7" xfId="1034" xr:uid="{00000000-0005-0000-0000-0000B9030000}"/>
    <cellStyle name="20% - Accent1 3 2 6" xfId="1035" xr:uid="{00000000-0005-0000-0000-0000BA030000}"/>
    <cellStyle name="20% - Accent1 3 2 6 2" xfId="1036" xr:uid="{00000000-0005-0000-0000-0000BB030000}"/>
    <cellStyle name="20% - Accent1 3 2 6 2 2" xfId="1037" xr:uid="{00000000-0005-0000-0000-0000BC030000}"/>
    <cellStyle name="20% - Accent1 3 2 6 2 2 2" xfId="1038" xr:uid="{00000000-0005-0000-0000-0000BD030000}"/>
    <cellStyle name="20% - Accent1 3 2 6 2 3" xfId="1039" xr:uid="{00000000-0005-0000-0000-0000BE030000}"/>
    <cellStyle name="20% - Accent1 3 2 6 2 4" xfId="1040" xr:uid="{00000000-0005-0000-0000-0000BF030000}"/>
    <cellStyle name="20% - Accent1 3 2 6 3" xfId="1041" xr:uid="{00000000-0005-0000-0000-0000C0030000}"/>
    <cellStyle name="20% - Accent1 3 2 6 3 2" xfId="1042" xr:uid="{00000000-0005-0000-0000-0000C1030000}"/>
    <cellStyle name="20% - Accent1 3 2 6 4" xfId="1043" xr:uid="{00000000-0005-0000-0000-0000C2030000}"/>
    <cellStyle name="20% - Accent1 3 2 6 4 2" xfId="1044" xr:uid="{00000000-0005-0000-0000-0000C3030000}"/>
    <cellStyle name="20% - Accent1 3 2 6 5" xfId="1045" xr:uid="{00000000-0005-0000-0000-0000C4030000}"/>
    <cellStyle name="20% - Accent1 3 2 6 5 2" xfId="1046" xr:uid="{00000000-0005-0000-0000-0000C5030000}"/>
    <cellStyle name="20% - Accent1 3 2 6 6" xfId="1047" xr:uid="{00000000-0005-0000-0000-0000C6030000}"/>
    <cellStyle name="20% - Accent1 3 2 6 7" xfId="1048" xr:uid="{00000000-0005-0000-0000-0000C7030000}"/>
    <cellStyle name="20% - Accent1 3 2 7" xfId="1049" xr:uid="{00000000-0005-0000-0000-0000C8030000}"/>
    <cellStyle name="20% - Accent1 3 2 7 2" xfId="1050" xr:uid="{00000000-0005-0000-0000-0000C9030000}"/>
    <cellStyle name="20% - Accent1 3 2 7 2 2" xfId="1051" xr:uid="{00000000-0005-0000-0000-0000CA030000}"/>
    <cellStyle name="20% - Accent1 3 2 7 2 2 2" xfId="1052" xr:uid="{00000000-0005-0000-0000-0000CB030000}"/>
    <cellStyle name="20% - Accent1 3 2 7 2 3" xfId="1053" xr:uid="{00000000-0005-0000-0000-0000CC030000}"/>
    <cellStyle name="20% - Accent1 3 2 7 2 4" xfId="1054" xr:uid="{00000000-0005-0000-0000-0000CD030000}"/>
    <cellStyle name="20% - Accent1 3 2 7 3" xfId="1055" xr:uid="{00000000-0005-0000-0000-0000CE030000}"/>
    <cellStyle name="20% - Accent1 3 2 7 3 2" xfId="1056" xr:uid="{00000000-0005-0000-0000-0000CF030000}"/>
    <cellStyle name="20% - Accent1 3 2 7 4" xfId="1057" xr:uid="{00000000-0005-0000-0000-0000D0030000}"/>
    <cellStyle name="20% - Accent1 3 2 7 4 2" xfId="1058" xr:uid="{00000000-0005-0000-0000-0000D1030000}"/>
    <cellStyle name="20% - Accent1 3 2 7 5" xfId="1059" xr:uid="{00000000-0005-0000-0000-0000D2030000}"/>
    <cellStyle name="20% - Accent1 3 2 7 6" xfId="1060" xr:uid="{00000000-0005-0000-0000-0000D3030000}"/>
    <cellStyle name="20% - Accent1 3 2 8" xfId="1061" xr:uid="{00000000-0005-0000-0000-0000D4030000}"/>
    <cellStyle name="20% - Accent1 3 2 8 2" xfId="1062" xr:uid="{00000000-0005-0000-0000-0000D5030000}"/>
    <cellStyle name="20% - Accent1 3 2 8 2 2" xfId="1063" xr:uid="{00000000-0005-0000-0000-0000D6030000}"/>
    <cellStyle name="20% - Accent1 3 2 8 3" xfId="1064" xr:uid="{00000000-0005-0000-0000-0000D7030000}"/>
    <cellStyle name="20% - Accent1 3 2 8 4" xfId="1065" xr:uid="{00000000-0005-0000-0000-0000D8030000}"/>
    <cellStyle name="20% - Accent1 3 2 9" xfId="1066" xr:uid="{00000000-0005-0000-0000-0000D9030000}"/>
    <cellStyle name="20% - Accent1 3 2 9 2" xfId="1067" xr:uid="{00000000-0005-0000-0000-0000DA030000}"/>
    <cellStyle name="20% - Accent1 3 3" xfId="1068" xr:uid="{00000000-0005-0000-0000-0000DB030000}"/>
    <cellStyle name="20% - Accent1 3 3 10" xfId="1069" xr:uid="{00000000-0005-0000-0000-0000DC030000}"/>
    <cellStyle name="20% - Accent1 3 3 10 2" xfId="1070" xr:uid="{00000000-0005-0000-0000-0000DD030000}"/>
    <cellStyle name="20% - Accent1 3 3 11" xfId="1071" xr:uid="{00000000-0005-0000-0000-0000DE030000}"/>
    <cellStyle name="20% - Accent1 3 3 12" xfId="1072" xr:uid="{00000000-0005-0000-0000-0000DF030000}"/>
    <cellStyle name="20% - Accent1 3 3 2" xfId="1073" xr:uid="{00000000-0005-0000-0000-0000E0030000}"/>
    <cellStyle name="20% - Accent1 3 3 2 2" xfId="1074" xr:uid="{00000000-0005-0000-0000-0000E1030000}"/>
    <cellStyle name="20% - Accent1 3 3 2 2 2" xfId="1075" xr:uid="{00000000-0005-0000-0000-0000E2030000}"/>
    <cellStyle name="20% - Accent1 3 3 2 2 2 2" xfId="1076" xr:uid="{00000000-0005-0000-0000-0000E3030000}"/>
    <cellStyle name="20% - Accent1 3 3 2 2 3" xfId="1077" xr:uid="{00000000-0005-0000-0000-0000E4030000}"/>
    <cellStyle name="20% - Accent1 3 3 2 2 4" xfId="1078" xr:uid="{00000000-0005-0000-0000-0000E5030000}"/>
    <cellStyle name="20% - Accent1 3 3 2 3" xfId="1079" xr:uid="{00000000-0005-0000-0000-0000E6030000}"/>
    <cellStyle name="20% - Accent1 3 3 2 3 2" xfId="1080" xr:uid="{00000000-0005-0000-0000-0000E7030000}"/>
    <cellStyle name="20% - Accent1 3 3 2 4" xfId="1081" xr:uid="{00000000-0005-0000-0000-0000E8030000}"/>
    <cellStyle name="20% - Accent1 3 3 2 4 2" xfId="1082" xr:uid="{00000000-0005-0000-0000-0000E9030000}"/>
    <cellStyle name="20% - Accent1 3 3 2 5" xfId="1083" xr:uid="{00000000-0005-0000-0000-0000EA030000}"/>
    <cellStyle name="20% - Accent1 3 3 2 5 2" xfId="1084" xr:uid="{00000000-0005-0000-0000-0000EB030000}"/>
    <cellStyle name="20% - Accent1 3 3 2 6" xfId="1085" xr:uid="{00000000-0005-0000-0000-0000EC030000}"/>
    <cellStyle name="20% - Accent1 3 3 2 7" xfId="1086" xr:uid="{00000000-0005-0000-0000-0000ED030000}"/>
    <cellStyle name="20% - Accent1 3 3 3" xfId="1087" xr:uid="{00000000-0005-0000-0000-0000EE030000}"/>
    <cellStyle name="20% - Accent1 3 3 3 2" xfId="1088" xr:uid="{00000000-0005-0000-0000-0000EF030000}"/>
    <cellStyle name="20% - Accent1 3 3 3 2 2" xfId="1089" xr:uid="{00000000-0005-0000-0000-0000F0030000}"/>
    <cellStyle name="20% - Accent1 3 3 3 2 2 2" xfId="1090" xr:uid="{00000000-0005-0000-0000-0000F1030000}"/>
    <cellStyle name="20% - Accent1 3 3 3 2 3" xfId="1091" xr:uid="{00000000-0005-0000-0000-0000F2030000}"/>
    <cellStyle name="20% - Accent1 3 3 3 2 4" xfId="1092" xr:uid="{00000000-0005-0000-0000-0000F3030000}"/>
    <cellStyle name="20% - Accent1 3 3 3 3" xfId="1093" xr:uid="{00000000-0005-0000-0000-0000F4030000}"/>
    <cellStyle name="20% - Accent1 3 3 3 3 2" xfId="1094" xr:uid="{00000000-0005-0000-0000-0000F5030000}"/>
    <cellStyle name="20% - Accent1 3 3 3 4" xfId="1095" xr:uid="{00000000-0005-0000-0000-0000F6030000}"/>
    <cellStyle name="20% - Accent1 3 3 3 4 2" xfId="1096" xr:uid="{00000000-0005-0000-0000-0000F7030000}"/>
    <cellStyle name="20% - Accent1 3 3 3 5" xfId="1097" xr:uid="{00000000-0005-0000-0000-0000F8030000}"/>
    <cellStyle name="20% - Accent1 3 3 3 5 2" xfId="1098" xr:uid="{00000000-0005-0000-0000-0000F9030000}"/>
    <cellStyle name="20% - Accent1 3 3 3 6" xfId="1099" xr:uid="{00000000-0005-0000-0000-0000FA030000}"/>
    <cellStyle name="20% - Accent1 3 3 3 7" xfId="1100" xr:uid="{00000000-0005-0000-0000-0000FB030000}"/>
    <cellStyle name="20% - Accent1 3 3 4" xfId="1101" xr:uid="{00000000-0005-0000-0000-0000FC030000}"/>
    <cellStyle name="20% - Accent1 3 3 4 2" xfId="1102" xr:uid="{00000000-0005-0000-0000-0000FD030000}"/>
    <cellStyle name="20% - Accent1 3 3 4 2 2" xfId="1103" xr:uid="{00000000-0005-0000-0000-0000FE030000}"/>
    <cellStyle name="20% - Accent1 3 3 4 2 2 2" xfId="1104" xr:uid="{00000000-0005-0000-0000-0000FF030000}"/>
    <cellStyle name="20% - Accent1 3 3 4 2 3" xfId="1105" xr:uid="{00000000-0005-0000-0000-000000040000}"/>
    <cellStyle name="20% - Accent1 3 3 4 2 4" xfId="1106" xr:uid="{00000000-0005-0000-0000-000001040000}"/>
    <cellStyle name="20% - Accent1 3 3 4 3" xfId="1107" xr:uid="{00000000-0005-0000-0000-000002040000}"/>
    <cellStyle name="20% - Accent1 3 3 4 3 2" xfId="1108" xr:uid="{00000000-0005-0000-0000-000003040000}"/>
    <cellStyle name="20% - Accent1 3 3 4 4" xfId="1109" xr:uid="{00000000-0005-0000-0000-000004040000}"/>
    <cellStyle name="20% - Accent1 3 3 4 4 2" xfId="1110" xr:uid="{00000000-0005-0000-0000-000005040000}"/>
    <cellStyle name="20% - Accent1 3 3 4 5" xfId="1111" xr:uid="{00000000-0005-0000-0000-000006040000}"/>
    <cellStyle name="20% - Accent1 3 3 4 5 2" xfId="1112" xr:uid="{00000000-0005-0000-0000-000007040000}"/>
    <cellStyle name="20% - Accent1 3 3 4 6" xfId="1113" xr:uid="{00000000-0005-0000-0000-000008040000}"/>
    <cellStyle name="20% - Accent1 3 3 4 7" xfId="1114" xr:uid="{00000000-0005-0000-0000-000009040000}"/>
    <cellStyle name="20% - Accent1 3 3 5" xfId="1115" xr:uid="{00000000-0005-0000-0000-00000A040000}"/>
    <cellStyle name="20% - Accent1 3 3 5 2" xfId="1116" xr:uid="{00000000-0005-0000-0000-00000B040000}"/>
    <cellStyle name="20% - Accent1 3 3 5 2 2" xfId="1117" xr:uid="{00000000-0005-0000-0000-00000C040000}"/>
    <cellStyle name="20% - Accent1 3 3 5 2 2 2" xfId="1118" xr:uid="{00000000-0005-0000-0000-00000D040000}"/>
    <cellStyle name="20% - Accent1 3 3 5 2 3" xfId="1119" xr:uid="{00000000-0005-0000-0000-00000E040000}"/>
    <cellStyle name="20% - Accent1 3 3 5 2 4" xfId="1120" xr:uid="{00000000-0005-0000-0000-00000F040000}"/>
    <cellStyle name="20% - Accent1 3 3 5 3" xfId="1121" xr:uid="{00000000-0005-0000-0000-000010040000}"/>
    <cellStyle name="20% - Accent1 3 3 5 3 2" xfId="1122" xr:uid="{00000000-0005-0000-0000-000011040000}"/>
    <cellStyle name="20% - Accent1 3 3 5 4" xfId="1123" xr:uid="{00000000-0005-0000-0000-000012040000}"/>
    <cellStyle name="20% - Accent1 3 3 5 4 2" xfId="1124" xr:uid="{00000000-0005-0000-0000-000013040000}"/>
    <cellStyle name="20% - Accent1 3 3 5 5" xfId="1125" xr:uid="{00000000-0005-0000-0000-000014040000}"/>
    <cellStyle name="20% - Accent1 3 3 5 5 2" xfId="1126" xr:uid="{00000000-0005-0000-0000-000015040000}"/>
    <cellStyle name="20% - Accent1 3 3 5 6" xfId="1127" xr:uid="{00000000-0005-0000-0000-000016040000}"/>
    <cellStyle name="20% - Accent1 3 3 5 7" xfId="1128" xr:uid="{00000000-0005-0000-0000-000017040000}"/>
    <cellStyle name="20% - Accent1 3 3 6" xfId="1129" xr:uid="{00000000-0005-0000-0000-000018040000}"/>
    <cellStyle name="20% - Accent1 3 3 6 2" xfId="1130" xr:uid="{00000000-0005-0000-0000-000019040000}"/>
    <cellStyle name="20% - Accent1 3 3 6 2 2" xfId="1131" xr:uid="{00000000-0005-0000-0000-00001A040000}"/>
    <cellStyle name="20% - Accent1 3 3 6 2 2 2" xfId="1132" xr:uid="{00000000-0005-0000-0000-00001B040000}"/>
    <cellStyle name="20% - Accent1 3 3 6 2 3" xfId="1133" xr:uid="{00000000-0005-0000-0000-00001C040000}"/>
    <cellStyle name="20% - Accent1 3 3 6 2 4" xfId="1134" xr:uid="{00000000-0005-0000-0000-00001D040000}"/>
    <cellStyle name="20% - Accent1 3 3 6 3" xfId="1135" xr:uid="{00000000-0005-0000-0000-00001E040000}"/>
    <cellStyle name="20% - Accent1 3 3 6 3 2" xfId="1136" xr:uid="{00000000-0005-0000-0000-00001F040000}"/>
    <cellStyle name="20% - Accent1 3 3 6 4" xfId="1137" xr:uid="{00000000-0005-0000-0000-000020040000}"/>
    <cellStyle name="20% - Accent1 3 3 6 4 2" xfId="1138" xr:uid="{00000000-0005-0000-0000-000021040000}"/>
    <cellStyle name="20% - Accent1 3 3 6 5" xfId="1139" xr:uid="{00000000-0005-0000-0000-000022040000}"/>
    <cellStyle name="20% - Accent1 3 3 6 6" xfId="1140" xr:uid="{00000000-0005-0000-0000-000023040000}"/>
    <cellStyle name="20% - Accent1 3 3 7" xfId="1141" xr:uid="{00000000-0005-0000-0000-000024040000}"/>
    <cellStyle name="20% - Accent1 3 3 7 2" xfId="1142" xr:uid="{00000000-0005-0000-0000-000025040000}"/>
    <cellStyle name="20% - Accent1 3 3 7 2 2" xfId="1143" xr:uid="{00000000-0005-0000-0000-000026040000}"/>
    <cellStyle name="20% - Accent1 3 3 7 3" xfId="1144" xr:uid="{00000000-0005-0000-0000-000027040000}"/>
    <cellStyle name="20% - Accent1 3 3 7 4" xfId="1145" xr:uid="{00000000-0005-0000-0000-000028040000}"/>
    <cellStyle name="20% - Accent1 3 3 8" xfId="1146" xr:uid="{00000000-0005-0000-0000-000029040000}"/>
    <cellStyle name="20% - Accent1 3 3 8 2" xfId="1147" xr:uid="{00000000-0005-0000-0000-00002A040000}"/>
    <cellStyle name="20% - Accent1 3 3 9" xfId="1148" xr:uid="{00000000-0005-0000-0000-00002B040000}"/>
    <cellStyle name="20% - Accent1 3 3 9 2" xfId="1149" xr:uid="{00000000-0005-0000-0000-00002C040000}"/>
    <cellStyle name="20% - Accent1 3 4" xfId="1150" xr:uid="{00000000-0005-0000-0000-00002D040000}"/>
    <cellStyle name="20% - Accent1 3 4 2" xfId="1151" xr:uid="{00000000-0005-0000-0000-00002E040000}"/>
    <cellStyle name="20% - Accent1 3 4 2 2" xfId="1152" xr:uid="{00000000-0005-0000-0000-00002F040000}"/>
    <cellStyle name="20% - Accent1 3 4 2 2 2" xfId="1153" xr:uid="{00000000-0005-0000-0000-000030040000}"/>
    <cellStyle name="20% - Accent1 3 4 2 3" xfId="1154" xr:uid="{00000000-0005-0000-0000-000031040000}"/>
    <cellStyle name="20% - Accent1 3 4 2 4" xfId="1155" xr:uid="{00000000-0005-0000-0000-000032040000}"/>
    <cellStyle name="20% - Accent1 3 4 3" xfId="1156" xr:uid="{00000000-0005-0000-0000-000033040000}"/>
    <cellStyle name="20% - Accent1 3 4 3 2" xfId="1157" xr:uid="{00000000-0005-0000-0000-000034040000}"/>
    <cellStyle name="20% - Accent1 3 4 4" xfId="1158" xr:uid="{00000000-0005-0000-0000-000035040000}"/>
    <cellStyle name="20% - Accent1 3 4 4 2" xfId="1159" xr:uid="{00000000-0005-0000-0000-000036040000}"/>
    <cellStyle name="20% - Accent1 3 4 5" xfId="1160" xr:uid="{00000000-0005-0000-0000-000037040000}"/>
    <cellStyle name="20% - Accent1 3 4 5 2" xfId="1161" xr:uid="{00000000-0005-0000-0000-000038040000}"/>
    <cellStyle name="20% - Accent1 3 4 6" xfId="1162" xr:uid="{00000000-0005-0000-0000-000039040000}"/>
    <cellStyle name="20% - Accent1 3 4 7" xfId="1163" xr:uid="{00000000-0005-0000-0000-00003A040000}"/>
    <cellStyle name="20% - Accent1 3 5" xfId="1164" xr:uid="{00000000-0005-0000-0000-00003B040000}"/>
    <cellStyle name="20% - Accent1 3 5 2" xfId="1165" xr:uid="{00000000-0005-0000-0000-00003C040000}"/>
    <cellStyle name="20% - Accent1 3 5 2 2" xfId="1166" xr:uid="{00000000-0005-0000-0000-00003D040000}"/>
    <cellStyle name="20% - Accent1 3 5 2 2 2" xfId="1167" xr:uid="{00000000-0005-0000-0000-00003E040000}"/>
    <cellStyle name="20% - Accent1 3 5 2 3" xfId="1168" xr:uid="{00000000-0005-0000-0000-00003F040000}"/>
    <cellStyle name="20% - Accent1 3 5 2 4" xfId="1169" xr:uid="{00000000-0005-0000-0000-000040040000}"/>
    <cellStyle name="20% - Accent1 3 5 3" xfId="1170" xr:uid="{00000000-0005-0000-0000-000041040000}"/>
    <cellStyle name="20% - Accent1 3 5 3 2" xfId="1171" xr:uid="{00000000-0005-0000-0000-000042040000}"/>
    <cellStyle name="20% - Accent1 3 5 4" xfId="1172" xr:uid="{00000000-0005-0000-0000-000043040000}"/>
    <cellStyle name="20% - Accent1 3 5 4 2" xfId="1173" xr:uid="{00000000-0005-0000-0000-000044040000}"/>
    <cellStyle name="20% - Accent1 3 5 5" xfId="1174" xr:uid="{00000000-0005-0000-0000-000045040000}"/>
    <cellStyle name="20% - Accent1 3 5 5 2" xfId="1175" xr:uid="{00000000-0005-0000-0000-000046040000}"/>
    <cellStyle name="20% - Accent1 3 5 6" xfId="1176" xr:uid="{00000000-0005-0000-0000-000047040000}"/>
    <cellStyle name="20% - Accent1 3 5 7" xfId="1177" xr:uid="{00000000-0005-0000-0000-000048040000}"/>
    <cellStyle name="20% - Accent1 3 6" xfId="1178" xr:uid="{00000000-0005-0000-0000-000049040000}"/>
    <cellStyle name="20% - Accent1 3 6 2" xfId="1179" xr:uid="{00000000-0005-0000-0000-00004A040000}"/>
    <cellStyle name="20% - Accent1 3 6 2 2" xfId="1180" xr:uid="{00000000-0005-0000-0000-00004B040000}"/>
    <cellStyle name="20% - Accent1 3 6 2 2 2" xfId="1181" xr:uid="{00000000-0005-0000-0000-00004C040000}"/>
    <cellStyle name="20% - Accent1 3 6 2 3" xfId="1182" xr:uid="{00000000-0005-0000-0000-00004D040000}"/>
    <cellStyle name="20% - Accent1 3 6 2 4" xfId="1183" xr:uid="{00000000-0005-0000-0000-00004E040000}"/>
    <cellStyle name="20% - Accent1 3 6 3" xfId="1184" xr:uid="{00000000-0005-0000-0000-00004F040000}"/>
    <cellStyle name="20% - Accent1 3 6 3 2" xfId="1185" xr:uid="{00000000-0005-0000-0000-000050040000}"/>
    <cellStyle name="20% - Accent1 3 6 4" xfId="1186" xr:uid="{00000000-0005-0000-0000-000051040000}"/>
    <cellStyle name="20% - Accent1 3 6 4 2" xfId="1187" xr:uid="{00000000-0005-0000-0000-000052040000}"/>
    <cellStyle name="20% - Accent1 3 6 5" xfId="1188" xr:uid="{00000000-0005-0000-0000-000053040000}"/>
    <cellStyle name="20% - Accent1 3 6 5 2" xfId="1189" xr:uid="{00000000-0005-0000-0000-000054040000}"/>
    <cellStyle name="20% - Accent1 3 6 6" xfId="1190" xr:uid="{00000000-0005-0000-0000-000055040000}"/>
    <cellStyle name="20% - Accent1 3 6 7" xfId="1191" xr:uid="{00000000-0005-0000-0000-000056040000}"/>
    <cellStyle name="20% - Accent1 3 7" xfId="1192" xr:uid="{00000000-0005-0000-0000-000057040000}"/>
    <cellStyle name="20% - Accent1 3 7 2" xfId="1193" xr:uid="{00000000-0005-0000-0000-000058040000}"/>
    <cellStyle name="20% - Accent1 3 7 2 2" xfId="1194" xr:uid="{00000000-0005-0000-0000-000059040000}"/>
    <cellStyle name="20% - Accent1 3 7 2 2 2" xfId="1195" xr:uid="{00000000-0005-0000-0000-00005A040000}"/>
    <cellStyle name="20% - Accent1 3 7 2 3" xfId="1196" xr:uid="{00000000-0005-0000-0000-00005B040000}"/>
    <cellStyle name="20% - Accent1 3 7 2 4" xfId="1197" xr:uid="{00000000-0005-0000-0000-00005C040000}"/>
    <cellStyle name="20% - Accent1 3 7 3" xfId="1198" xr:uid="{00000000-0005-0000-0000-00005D040000}"/>
    <cellStyle name="20% - Accent1 3 7 3 2" xfId="1199" xr:uid="{00000000-0005-0000-0000-00005E040000}"/>
    <cellStyle name="20% - Accent1 3 7 4" xfId="1200" xr:uid="{00000000-0005-0000-0000-00005F040000}"/>
    <cellStyle name="20% - Accent1 3 7 4 2" xfId="1201" xr:uid="{00000000-0005-0000-0000-000060040000}"/>
    <cellStyle name="20% - Accent1 3 7 5" xfId="1202" xr:uid="{00000000-0005-0000-0000-000061040000}"/>
    <cellStyle name="20% - Accent1 3 7 5 2" xfId="1203" xr:uid="{00000000-0005-0000-0000-000062040000}"/>
    <cellStyle name="20% - Accent1 3 7 6" xfId="1204" xr:uid="{00000000-0005-0000-0000-000063040000}"/>
    <cellStyle name="20% - Accent1 3 7 7" xfId="1205" xr:uid="{00000000-0005-0000-0000-000064040000}"/>
    <cellStyle name="20% - Accent1 3 8" xfId="1206" xr:uid="{00000000-0005-0000-0000-000065040000}"/>
    <cellStyle name="20% - Accent1 3 8 2" xfId="1207" xr:uid="{00000000-0005-0000-0000-000066040000}"/>
    <cellStyle name="20% - Accent1 3 8 2 2" xfId="1208" xr:uid="{00000000-0005-0000-0000-000067040000}"/>
    <cellStyle name="20% - Accent1 3 8 2 2 2" xfId="1209" xr:uid="{00000000-0005-0000-0000-000068040000}"/>
    <cellStyle name="20% - Accent1 3 8 2 3" xfId="1210" xr:uid="{00000000-0005-0000-0000-000069040000}"/>
    <cellStyle name="20% - Accent1 3 8 2 4" xfId="1211" xr:uid="{00000000-0005-0000-0000-00006A040000}"/>
    <cellStyle name="20% - Accent1 3 8 3" xfId="1212" xr:uid="{00000000-0005-0000-0000-00006B040000}"/>
    <cellStyle name="20% - Accent1 3 8 3 2" xfId="1213" xr:uid="{00000000-0005-0000-0000-00006C040000}"/>
    <cellStyle name="20% - Accent1 3 8 4" xfId="1214" xr:uid="{00000000-0005-0000-0000-00006D040000}"/>
    <cellStyle name="20% - Accent1 3 8 4 2" xfId="1215" xr:uid="{00000000-0005-0000-0000-00006E040000}"/>
    <cellStyle name="20% - Accent1 3 8 5" xfId="1216" xr:uid="{00000000-0005-0000-0000-00006F040000}"/>
    <cellStyle name="20% - Accent1 3 8 6" xfId="1217" xr:uid="{00000000-0005-0000-0000-000070040000}"/>
    <cellStyle name="20% - Accent1 3 9" xfId="1218" xr:uid="{00000000-0005-0000-0000-000071040000}"/>
    <cellStyle name="20% - Accent1 3 9 2" xfId="1219" xr:uid="{00000000-0005-0000-0000-000072040000}"/>
    <cellStyle name="20% - Accent1 3 9 2 2" xfId="1220" xr:uid="{00000000-0005-0000-0000-000073040000}"/>
    <cellStyle name="20% - Accent1 3 9 3" xfId="1221" xr:uid="{00000000-0005-0000-0000-000074040000}"/>
    <cellStyle name="20% - Accent1 3 9 4" xfId="1222" xr:uid="{00000000-0005-0000-0000-000075040000}"/>
    <cellStyle name="20% - Accent1 30" xfId="1223" xr:uid="{00000000-0005-0000-0000-000076040000}"/>
    <cellStyle name="20% - Accent1 4" xfId="1224" xr:uid="{00000000-0005-0000-0000-000077040000}"/>
    <cellStyle name="20% - Accent1 4 10" xfId="1225" xr:uid="{00000000-0005-0000-0000-000078040000}"/>
    <cellStyle name="20% - Accent1 4 10 2" xfId="1226" xr:uid="{00000000-0005-0000-0000-000079040000}"/>
    <cellStyle name="20% - Accent1 4 11" xfId="1227" xr:uid="{00000000-0005-0000-0000-00007A040000}"/>
    <cellStyle name="20% - Accent1 4 11 2" xfId="1228" xr:uid="{00000000-0005-0000-0000-00007B040000}"/>
    <cellStyle name="20% - Accent1 4 12" xfId="1229" xr:uid="{00000000-0005-0000-0000-00007C040000}"/>
    <cellStyle name="20% - Accent1 4 12 2" xfId="1230" xr:uid="{00000000-0005-0000-0000-00007D040000}"/>
    <cellStyle name="20% - Accent1 4 13" xfId="1231" xr:uid="{00000000-0005-0000-0000-00007E040000}"/>
    <cellStyle name="20% - Accent1 4 13 2" xfId="1232" xr:uid="{00000000-0005-0000-0000-00007F040000}"/>
    <cellStyle name="20% - Accent1 4 14" xfId="1233" xr:uid="{00000000-0005-0000-0000-000080040000}"/>
    <cellStyle name="20% - Accent1 4 15" xfId="1234" xr:uid="{00000000-0005-0000-0000-000081040000}"/>
    <cellStyle name="20% - Accent1 4 2" xfId="1235" xr:uid="{00000000-0005-0000-0000-000082040000}"/>
    <cellStyle name="20% - Accent1 4 2 10" xfId="1236" xr:uid="{00000000-0005-0000-0000-000083040000}"/>
    <cellStyle name="20% - Accent1 4 2 10 2" xfId="1237" xr:uid="{00000000-0005-0000-0000-000084040000}"/>
    <cellStyle name="20% - Accent1 4 2 11" xfId="1238" xr:uid="{00000000-0005-0000-0000-000085040000}"/>
    <cellStyle name="20% - Accent1 4 2 11 2" xfId="1239" xr:uid="{00000000-0005-0000-0000-000086040000}"/>
    <cellStyle name="20% - Accent1 4 2 12" xfId="1240" xr:uid="{00000000-0005-0000-0000-000087040000}"/>
    <cellStyle name="20% - Accent1 4 2 12 2" xfId="1241" xr:uid="{00000000-0005-0000-0000-000088040000}"/>
    <cellStyle name="20% - Accent1 4 2 13" xfId="1242" xr:uid="{00000000-0005-0000-0000-000089040000}"/>
    <cellStyle name="20% - Accent1 4 2 14" xfId="1243" xr:uid="{00000000-0005-0000-0000-00008A040000}"/>
    <cellStyle name="20% - Accent1 4 2 2" xfId="1244" xr:uid="{00000000-0005-0000-0000-00008B040000}"/>
    <cellStyle name="20% - Accent1 4 2 2 10" xfId="1245" xr:uid="{00000000-0005-0000-0000-00008C040000}"/>
    <cellStyle name="20% - Accent1 4 2 2 10 2" xfId="1246" xr:uid="{00000000-0005-0000-0000-00008D040000}"/>
    <cellStyle name="20% - Accent1 4 2 2 11" xfId="1247" xr:uid="{00000000-0005-0000-0000-00008E040000}"/>
    <cellStyle name="20% - Accent1 4 2 2 12" xfId="1248" xr:uid="{00000000-0005-0000-0000-00008F040000}"/>
    <cellStyle name="20% - Accent1 4 2 2 2" xfId="1249" xr:uid="{00000000-0005-0000-0000-000090040000}"/>
    <cellStyle name="20% - Accent1 4 2 2 2 2" xfId="1250" xr:uid="{00000000-0005-0000-0000-000091040000}"/>
    <cellStyle name="20% - Accent1 4 2 2 2 2 2" xfId="1251" xr:uid="{00000000-0005-0000-0000-000092040000}"/>
    <cellStyle name="20% - Accent1 4 2 2 2 2 2 2" xfId="1252" xr:uid="{00000000-0005-0000-0000-000093040000}"/>
    <cellStyle name="20% - Accent1 4 2 2 2 2 3" xfId="1253" xr:uid="{00000000-0005-0000-0000-000094040000}"/>
    <cellStyle name="20% - Accent1 4 2 2 2 2 4" xfId="1254" xr:uid="{00000000-0005-0000-0000-000095040000}"/>
    <cellStyle name="20% - Accent1 4 2 2 2 3" xfId="1255" xr:uid="{00000000-0005-0000-0000-000096040000}"/>
    <cellStyle name="20% - Accent1 4 2 2 2 3 2" xfId="1256" xr:uid="{00000000-0005-0000-0000-000097040000}"/>
    <cellStyle name="20% - Accent1 4 2 2 2 4" xfId="1257" xr:uid="{00000000-0005-0000-0000-000098040000}"/>
    <cellStyle name="20% - Accent1 4 2 2 2 4 2" xfId="1258" xr:uid="{00000000-0005-0000-0000-000099040000}"/>
    <cellStyle name="20% - Accent1 4 2 2 2 5" xfId="1259" xr:uid="{00000000-0005-0000-0000-00009A040000}"/>
    <cellStyle name="20% - Accent1 4 2 2 2 5 2" xfId="1260" xr:uid="{00000000-0005-0000-0000-00009B040000}"/>
    <cellStyle name="20% - Accent1 4 2 2 2 6" xfId="1261" xr:uid="{00000000-0005-0000-0000-00009C040000}"/>
    <cellStyle name="20% - Accent1 4 2 2 2 7" xfId="1262" xr:uid="{00000000-0005-0000-0000-00009D040000}"/>
    <cellStyle name="20% - Accent1 4 2 2 3" xfId="1263" xr:uid="{00000000-0005-0000-0000-00009E040000}"/>
    <cellStyle name="20% - Accent1 4 2 2 3 2" xfId="1264" xr:uid="{00000000-0005-0000-0000-00009F040000}"/>
    <cellStyle name="20% - Accent1 4 2 2 3 2 2" xfId="1265" xr:uid="{00000000-0005-0000-0000-0000A0040000}"/>
    <cellStyle name="20% - Accent1 4 2 2 3 2 2 2" xfId="1266" xr:uid="{00000000-0005-0000-0000-0000A1040000}"/>
    <cellStyle name="20% - Accent1 4 2 2 3 2 3" xfId="1267" xr:uid="{00000000-0005-0000-0000-0000A2040000}"/>
    <cellStyle name="20% - Accent1 4 2 2 3 2 4" xfId="1268" xr:uid="{00000000-0005-0000-0000-0000A3040000}"/>
    <cellStyle name="20% - Accent1 4 2 2 3 3" xfId="1269" xr:uid="{00000000-0005-0000-0000-0000A4040000}"/>
    <cellStyle name="20% - Accent1 4 2 2 3 3 2" xfId="1270" xr:uid="{00000000-0005-0000-0000-0000A5040000}"/>
    <cellStyle name="20% - Accent1 4 2 2 3 4" xfId="1271" xr:uid="{00000000-0005-0000-0000-0000A6040000}"/>
    <cellStyle name="20% - Accent1 4 2 2 3 4 2" xfId="1272" xr:uid="{00000000-0005-0000-0000-0000A7040000}"/>
    <cellStyle name="20% - Accent1 4 2 2 3 5" xfId="1273" xr:uid="{00000000-0005-0000-0000-0000A8040000}"/>
    <cellStyle name="20% - Accent1 4 2 2 3 5 2" xfId="1274" xr:uid="{00000000-0005-0000-0000-0000A9040000}"/>
    <cellStyle name="20% - Accent1 4 2 2 3 6" xfId="1275" xr:uid="{00000000-0005-0000-0000-0000AA040000}"/>
    <cellStyle name="20% - Accent1 4 2 2 3 7" xfId="1276" xr:uid="{00000000-0005-0000-0000-0000AB040000}"/>
    <cellStyle name="20% - Accent1 4 2 2 4" xfId="1277" xr:uid="{00000000-0005-0000-0000-0000AC040000}"/>
    <cellStyle name="20% - Accent1 4 2 2 4 2" xfId="1278" xr:uid="{00000000-0005-0000-0000-0000AD040000}"/>
    <cellStyle name="20% - Accent1 4 2 2 4 2 2" xfId="1279" xr:uid="{00000000-0005-0000-0000-0000AE040000}"/>
    <cellStyle name="20% - Accent1 4 2 2 4 2 2 2" xfId="1280" xr:uid="{00000000-0005-0000-0000-0000AF040000}"/>
    <cellStyle name="20% - Accent1 4 2 2 4 2 3" xfId="1281" xr:uid="{00000000-0005-0000-0000-0000B0040000}"/>
    <cellStyle name="20% - Accent1 4 2 2 4 2 4" xfId="1282" xr:uid="{00000000-0005-0000-0000-0000B1040000}"/>
    <cellStyle name="20% - Accent1 4 2 2 4 3" xfId="1283" xr:uid="{00000000-0005-0000-0000-0000B2040000}"/>
    <cellStyle name="20% - Accent1 4 2 2 4 3 2" xfId="1284" xr:uid="{00000000-0005-0000-0000-0000B3040000}"/>
    <cellStyle name="20% - Accent1 4 2 2 4 4" xfId="1285" xr:uid="{00000000-0005-0000-0000-0000B4040000}"/>
    <cellStyle name="20% - Accent1 4 2 2 4 4 2" xfId="1286" xr:uid="{00000000-0005-0000-0000-0000B5040000}"/>
    <cellStyle name="20% - Accent1 4 2 2 4 5" xfId="1287" xr:uid="{00000000-0005-0000-0000-0000B6040000}"/>
    <cellStyle name="20% - Accent1 4 2 2 4 5 2" xfId="1288" xr:uid="{00000000-0005-0000-0000-0000B7040000}"/>
    <cellStyle name="20% - Accent1 4 2 2 4 6" xfId="1289" xr:uid="{00000000-0005-0000-0000-0000B8040000}"/>
    <cellStyle name="20% - Accent1 4 2 2 4 7" xfId="1290" xr:uid="{00000000-0005-0000-0000-0000B9040000}"/>
    <cellStyle name="20% - Accent1 4 2 2 5" xfId="1291" xr:uid="{00000000-0005-0000-0000-0000BA040000}"/>
    <cellStyle name="20% - Accent1 4 2 2 5 2" xfId="1292" xr:uid="{00000000-0005-0000-0000-0000BB040000}"/>
    <cellStyle name="20% - Accent1 4 2 2 5 2 2" xfId="1293" xr:uid="{00000000-0005-0000-0000-0000BC040000}"/>
    <cellStyle name="20% - Accent1 4 2 2 5 2 2 2" xfId="1294" xr:uid="{00000000-0005-0000-0000-0000BD040000}"/>
    <cellStyle name="20% - Accent1 4 2 2 5 2 3" xfId="1295" xr:uid="{00000000-0005-0000-0000-0000BE040000}"/>
    <cellStyle name="20% - Accent1 4 2 2 5 2 4" xfId="1296" xr:uid="{00000000-0005-0000-0000-0000BF040000}"/>
    <cellStyle name="20% - Accent1 4 2 2 5 3" xfId="1297" xr:uid="{00000000-0005-0000-0000-0000C0040000}"/>
    <cellStyle name="20% - Accent1 4 2 2 5 3 2" xfId="1298" xr:uid="{00000000-0005-0000-0000-0000C1040000}"/>
    <cellStyle name="20% - Accent1 4 2 2 5 4" xfId="1299" xr:uid="{00000000-0005-0000-0000-0000C2040000}"/>
    <cellStyle name="20% - Accent1 4 2 2 5 4 2" xfId="1300" xr:uid="{00000000-0005-0000-0000-0000C3040000}"/>
    <cellStyle name="20% - Accent1 4 2 2 5 5" xfId="1301" xr:uid="{00000000-0005-0000-0000-0000C4040000}"/>
    <cellStyle name="20% - Accent1 4 2 2 5 5 2" xfId="1302" xr:uid="{00000000-0005-0000-0000-0000C5040000}"/>
    <cellStyle name="20% - Accent1 4 2 2 5 6" xfId="1303" xr:uid="{00000000-0005-0000-0000-0000C6040000}"/>
    <cellStyle name="20% - Accent1 4 2 2 5 7" xfId="1304" xr:uid="{00000000-0005-0000-0000-0000C7040000}"/>
    <cellStyle name="20% - Accent1 4 2 2 6" xfId="1305" xr:uid="{00000000-0005-0000-0000-0000C8040000}"/>
    <cellStyle name="20% - Accent1 4 2 2 6 2" xfId="1306" xr:uid="{00000000-0005-0000-0000-0000C9040000}"/>
    <cellStyle name="20% - Accent1 4 2 2 6 2 2" xfId="1307" xr:uid="{00000000-0005-0000-0000-0000CA040000}"/>
    <cellStyle name="20% - Accent1 4 2 2 6 2 2 2" xfId="1308" xr:uid="{00000000-0005-0000-0000-0000CB040000}"/>
    <cellStyle name="20% - Accent1 4 2 2 6 2 3" xfId="1309" xr:uid="{00000000-0005-0000-0000-0000CC040000}"/>
    <cellStyle name="20% - Accent1 4 2 2 6 2 4" xfId="1310" xr:uid="{00000000-0005-0000-0000-0000CD040000}"/>
    <cellStyle name="20% - Accent1 4 2 2 6 3" xfId="1311" xr:uid="{00000000-0005-0000-0000-0000CE040000}"/>
    <cellStyle name="20% - Accent1 4 2 2 6 3 2" xfId="1312" xr:uid="{00000000-0005-0000-0000-0000CF040000}"/>
    <cellStyle name="20% - Accent1 4 2 2 6 4" xfId="1313" xr:uid="{00000000-0005-0000-0000-0000D0040000}"/>
    <cellStyle name="20% - Accent1 4 2 2 6 4 2" xfId="1314" xr:uid="{00000000-0005-0000-0000-0000D1040000}"/>
    <cellStyle name="20% - Accent1 4 2 2 6 5" xfId="1315" xr:uid="{00000000-0005-0000-0000-0000D2040000}"/>
    <cellStyle name="20% - Accent1 4 2 2 6 6" xfId="1316" xr:uid="{00000000-0005-0000-0000-0000D3040000}"/>
    <cellStyle name="20% - Accent1 4 2 2 7" xfId="1317" xr:uid="{00000000-0005-0000-0000-0000D4040000}"/>
    <cellStyle name="20% - Accent1 4 2 2 7 2" xfId="1318" xr:uid="{00000000-0005-0000-0000-0000D5040000}"/>
    <cellStyle name="20% - Accent1 4 2 2 7 2 2" xfId="1319" xr:uid="{00000000-0005-0000-0000-0000D6040000}"/>
    <cellStyle name="20% - Accent1 4 2 2 7 3" xfId="1320" xr:uid="{00000000-0005-0000-0000-0000D7040000}"/>
    <cellStyle name="20% - Accent1 4 2 2 7 4" xfId="1321" xr:uid="{00000000-0005-0000-0000-0000D8040000}"/>
    <cellStyle name="20% - Accent1 4 2 2 8" xfId="1322" xr:uid="{00000000-0005-0000-0000-0000D9040000}"/>
    <cellStyle name="20% - Accent1 4 2 2 8 2" xfId="1323" xr:uid="{00000000-0005-0000-0000-0000DA040000}"/>
    <cellStyle name="20% - Accent1 4 2 2 9" xfId="1324" xr:uid="{00000000-0005-0000-0000-0000DB040000}"/>
    <cellStyle name="20% - Accent1 4 2 2 9 2" xfId="1325" xr:uid="{00000000-0005-0000-0000-0000DC040000}"/>
    <cellStyle name="20% - Accent1 4 2 3" xfId="1326" xr:uid="{00000000-0005-0000-0000-0000DD040000}"/>
    <cellStyle name="20% - Accent1 4 2 3 2" xfId="1327" xr:uid="{00000000-0005-0000-0000-0000DE040000}"/>
    <cellStyle name="20% - Accent1 4 2 3 2 2" xfId="1328" xr:uid="{00000000-0005-0000-0000-0000DF040000}"/>
    <cellStyle name="20% - Accent1 4 2 3 2 2 2" xfId="1329" xr:uid="{00000000-0005-0000-0000-0000E0040000}"/>
    <cellStyle name="20% - Accent1 4 2 3 2 3" xfId="1330" xr:uid="{00000000-0005-0000-0000-0000E1040000}"/>
    <cellStyle name="20% - Accent1 4 2 3 2 4" xfId="1331" xr:uid="{00000000-0005-0000-0000-0000E2040000}"/>
    <cellStyle name="20% - Accent1 4 2 3 3" xfId="1332" xr:uid="{00000000-0005-0000-0000-0000E3040000}"/>
    <cellStyle name="20% - Accent1 4 2 3 3 2" xfId="1333" xr:uid="{00000000-0005-0000-0000-0000E4040000}"/>
    <cellStyle name="20% - Accent1 4 2 3 4" xfId="1334" xr:uid="{00000000-0005-0000-0000-0000E5040000}"/>
    <cellStyle name="20% - Accent1 4 2 3 4 2" xfId="1335" xr:uid="{00000000-0005-0000-0000-0000E6040000}"/>
    <cellStyle name="20% - Accent1 4 2 3 5" xfId="1336" xr:uid="{00000000-0005-0000-0000-0000E7040000}"/>
    <cellStyle name="20% - Accent1 4 2 3 5 2" xfId="1337" xr:uid="{00000000-0005-0000-0000-0000E8040000}"/>
    <cellStyle name="20% - Accent1 4 2 3 6" xfId="1338" xr:uid="{00000000-0005-0000-0000-0000E9040000}"/>
    <cellStyle name="20% - Accent1 4 2 3 7" xfId="1339" xr:uid="{00000000-0005-0000-0000-0000EA040000}"/>
    <cellStyle name="20% - Accent1 4 2 4" xfId="1340" xr:uid="{00000000-0005-0000-0000-0000EB040000}"/>
    <cellStyle name="20% - Accent1 4 2 4 2" xfId="1341" xr:uid="{00000000-0005-0000-0000-0000EC040000}"/>
    <cellStyle name="20% - Accent1 4 2 4 2 2" xfId="1342" xr:uid="{00000000-0005-0000-0000-0000ED040000}"/>
    <cellStyle name="20% - Accent1 4 2 4 2 2 2" xfId="1343" xr:uid="{00000000-0005-0000-0000-0000EE040000}"/>
    <cellStyle name="20% - Accent1 4 2 4 2 3" xfId="1344" xr:uid="{00000000-0005-0000-0000-0000EF040000}"/>
    <cellStyle name="20% - Accent1 4 2 4 2 4" xfId="1345" xr:uid="{00000000-0005-0000-0000-0000F0040000}"/>
    <cellStyle name="20% - Accent1 4 2 4 3" xfId="1346" xr:uid="{00000000-0005-0000-0000-0000F1040000}"/>
    <cellStyle name="20% - Accent1 4 2 4 3 2" xfId="1347" xr:uid="{00000000-0005-0000-0000-0000F2040000}"/>
    <cellStyle name="20% - Accent1 4 2 4 4" xfId="1348" xr:uid="{00000000-0005-0000-0000-0000F3040000}"/>
    <cellStyle name="20% - Accent1 4 2 4 4 2" xfId="1349" xr:uid="{00000000-0005-0000-0000-0000F4040000}"/>
    <cellStyle name="20% - Accent1 4 2 4 5" xfId="1350" xr:uid="{00000000-0005-0000-0000-0000F5040000}"/>
    <cellStyle name="20% - Accent1 4 2 4 5 2" xfId="1351" xr:uid="{00000000-0005-0000-0000-0000F6040000}"/>
    <cellStyle name="20% - Accent1 4 2 4 6" xfId="1352" xr:uid="{00000000-0005-0000-0000-0000F7040000}"/>
    <cellStyle name="20% - Accent1 4 2 4 7" xfId="1353" xr:uid="{00000000-0005-0000-0000-0000F8040000}"/>
    <cellStyle name="20% - Accent1 4 2 5" xfId="1354" xr:uid="{00000000-0005-0000-0000-0000F9040000}"/>
    <cellStyle name="20% - Accent1 4 2 5 2" xfId="1355" xr:uid="{00000000-0005-0000-0000-0000FA040000}"/>
    <cellStyle name="20% - Accent1 4 2 5 2 2" xfId="1356" xr:uid="{00000000-0005-0000-0000-0000FB040000}"/>
    <cellStyle name="20% - Accent1 4 2 5 2 2 2" xfId="1357" xr:uid="{00000000-0005-0000-0000-0000FC040000}"/>
    <cellStyle name="20% - Accent1 4 2 5 2 3" xfId="1358" xr:uid="{00000000-0005-0000-0000-0000FD040000}"/>
    <cellStyle name="20% - Accent1 4 2 5 2 4" xfId="1359" xr:uid="{00000000-0005-0000-0000-0000FE040000}"/>
    <cellStyle name="20% - Accent1 4 2 5 3" xfId="1360" xr:uid="{00000000-0005-0000-0000-0000FF040000}"/>
    <cellStyle name="20% - Accent1 4 2 5 3 2" xfId="1361" xr:uid="{00000000-0005-0000-0000-000000050000}"/>
    <cellStyle name="20% - Accent1 4 2 5 4" xfId="1362" xr:uid="{00000000-0005-0000-0000-000001050000}"/>
    <cellStyle name="20% - Accent1 4 2 5 4 2" xfId="1363" xr:uid="{00000000-0005-0000-0000-000002050000}"/>
    <cellStyle name="20% - Accent1 4 2 5 5" xfId="1364" xr:uid="{00000000-0005-0000-0000-000003050000}"/>
    <cellStyle name="20% - Accent1 4 2 5 5 2" xfId="1365" xr:uid="{00000000-0005-0000-0000-000004050000}"/>
    <cellStyle name="20% - Accent1 4 2 5 6" xfId="1366" xr:uid="{00000000-0005-0000-0000-000005050000}"/>
    <cellStyle name="20% - Accent1 4 2 5 7" xfId="1367" xr:uid="{00000000-0005-0000-0000-000006050000}"/>
    <cellStyle name="20% - Accent1 4 2 6" xfId="1368" xr:uid="{00000000-0005-0000-0000-000007050000}"/>
    <cellStyle name="20% - Accent1 4 2 6 2" xfId="1369" xr:uid="{00000000-0005-0000-0000-000008050000}"/>
    <cellStyle name="20% - Accent1 4 2 6 2 2" xfId="1370" xr:uid="{00000000-0005-0000-0000-000009050000}"/>
    <cellStyle name="20% - Accent1 4 2 6 2 2 2" xfId="1371" xr:uid="{00000000-0005-0000-0000-00000A050000}"/>
    <cellStyle name="20% - Accent1 4 2 6 2 3" xfId="1372" xr:uid="{00000000-0005-0000-0000-00000B050000}"/>
    <cellStyle name="20% - Accent1 4 2 6 2 4" xfId="1373" xr:uid="{00000000-0005-0000-0000-00000C050000}"/>
    <cellStyle name="20% - Accent1 4 2 6 3" xfId="1374" xr:uid="{00000000-0005-0000-0000-00000D050000}"/>
    <cellStyle name="20% - Accent1 4 2 6 3 2" xfId="1375" xr:uid="{00000000-0005-0000-0000-00000E050000}"/>
    <cellStyle name="20% - Accent1 4 2 6 4" xfId="1376" xr:uid="{00000000-0005-0000-0000-00000F050000}"/>
    <cellStyle name="20% - Accent1 4 2 6 4 2" xfId="1377" xr:uid="{00000000-0005-0000-0000-000010050000}"/>
    <cellStyle name="20% - Accent1 4 2 6 5" xfId="1378" xr:uid="{00000000-0005-0000-0000-000011050000}"/>
    <cellStyle name="20% - Accent1 4 2 6 5 2" xfId="1379" xr:uid="{00000000-0005-0000-0000-000012050000}"/>
    <cellStyle name="20% - Accent1 4 2 6 6" xfId="1380" xr:uid="{00000000-0005-0000-0000-000013050000}"/>
    <cellStyle name="20% - Accent1 4 2 6 7" xfId="1381" xr:uid="{00000000-0005-0000-0000-000014050000}"/>
    <cellStyle name="20% - Accent1 4 2 7" xfId="1382" xr:uid="{00000000-0005-0000-0000-000015050000}"/>
    <cellStyle name="20% - Accent1 4 2 7 2" xfId="1383" xr:uid="{00000000-0005-0000-0000-000016050000}"/>
    <cellStyle name="20% - Accent1 4 2 7 2 2" xfId="1384" xr:uid="{00000000-0005-0000-0000-000017050000}"/>
    <cellStyle name="20% - Accent1 4 2 7 2 2 2" xfId="1385" xr:uid="{00000000-0005-0000-0000-000018050000}"/>
    <cellStyle name="20% - Accent1 4 2 7 2 3" xfId="1386" xr:uid="{00000000-0005-0000-0000-000019050000}"/>
    <cellStyle name="20% - Accent1 4 2 7 2 4" xfId="1387" xr:uid="{00000000-0005-0000-0000-00001A050000}"/>
    <cellStyle name="20% - Accent1 4 2 7 3" xfId="1388" xr:uid="{00000000-0005-0000-0000-00001B050000}"/>
    <cellStyle name="20% - Accent1 4 2 7 3 2" xfId="1389" xr:uid="{00000000-0005-0000-0000-00001C050000}"/>
    <cellStyle name="20% - Accent1 4 2 7 4" xfId="1390" xr:uid="{00000000-0005-0000-0000-00001D050000}"/>
    <cellStyle name="20% - Accent1 4 2 7 4 2" xfId="1391" xr:uid="{00000000-0005-0000-0000-00001E050000}"/>
    <cellStyle name="20% - Accent1 4 2 7 5" xfId="1392" xr:uid="{00000000-0005-0000-0000-00001F050000}"/>
    <cellStyle name="20% - Accent1 4 2 7 6" xfId="1393" xr:uid="{00000000-0005-0000-0000-000020050000}"/>
    <cellStyle name="20% - Accent1 4 2 8" xfId="1394" xr:uid="{00000000-0005-0000-0000-000021050000}"/>
    <cellStyle name="20% - Accent1 4 2 8 2" xfId="1395" xr:uid="{00000000-0005-0000-0000-000022050000}"/>
    <cellStyle name="20% - Accent1 4 2 8 2 2" xfId="1396" xr:uid="{00000000-0005-0000-0000-000023050000}"/>
    <cellStyle name="20% - Accent1 4 2 8 3" xfId="1397" xr:uid="{00000000-0005-0000-0000-000024050000}"/>
    <cellStyle name="20% - Accent1 4 2 8 4" xfId="1398" xr:uid="{00000000-0005-0000-0000-000025050000}"/>
    <cellStyle name="20% - Accent1 4 2 9" xfId="1399" xr:uid="{00000000-0005-0000-0000-000026050000}"/>
    <cellStyle name="20% - Accent1 4 2 9 2" xfId="1400" xr:uid="{00000000-0005-0000-0000-000027050000}"/>
    <cellStyle name="20% - Accent1 4 3" xfId="1401" xr:uid="{00000000-0005-0000-0000-000028050000}"/>
    <cellStyle name="20% - Accent1 4 3 10" xfId="1402" xr:uid="{00000000-0005-0000-0000-000029050000}"/>
    <cellStyle name="20% - Accent1 4 3 10 2" xfId="1403" xr:uid="{00000000-0005-0000-0000-00002A050000}"/>
    <cellStyle name="20% - Accent1 4 3 11" xfId="1404" xr:uid="{00000000-0005-0000-0000-00002B050000}"/>
    <cellStyle name="20% - Accent1 4 3 12" xfId="1405" xr:uid="{00000000-0005-0000-0000-00002C050000}"/>
    <cellStyle name="20% - Accent1 4 3 2" xfId="1406" xr:uid="{00000000-0005-0000-0000-00002D050000}"/>
    <cellStyle name="20% - Accent1 4 3 2 2" xfId="1407" xr:uid="{00000000-0005-0000-0000-00002E050000}"/>
    <cellStyle name="20% - Accent1 4 3 2 2 2" xfId="1408" xr:uid="{00000000-0005-0000-0000-00002F050000}"/>
    <cellStyle name="20% - Accent1 4 3 2 2 2 2" xfId="1409" xr:uid="{00000000-0005-0000-0000-000030050000}"/>
    <cellStyle name="20% - Accent1 4 3 2 2 3" xfId="1410" xr:uid="{00000000-0005-0000-0000-000031050000}"/>
    <cellStyle name="20% - Accent1 4 3 2 2 4" xfId="1411" xr:uid="{00000000-0005-0000-0000-000032050000}"/>
    <cellStyle name="20% - Accent1 4 3 2 3" xfId="1412" xr:uid="{00000000-0005-0000-0000-000033050000}"/>
    <cellStyle name="20% - Accent1 4 3 2 3 2" xfId="1413" xr:uid="{00000000-0005-0000-0000-000034050000}"/>
    <cellStyle name="20% - Accent1 4 3 2 4" xfId="1414" xr:uid="{00000000-0005-0000-0000-000035050000}"/>
    <cellStyle name="20% - Accent1 4 3 2 4 2" xfId="1415" xr:uid="{00000000-0005-0000-0000-000036050000}"/>
    <cellStyle name="20% - Accent1 4 3 2 5" xfId="1416" xr:uid="{00000000-0005-0000-0000-000037050000}"/>
    <cellStyle name="20% - Accent1 4 3 2 5 2" xfId="1417" xr:uid="{00000000-0005-0000-0000-000038050000}"/>
    <cellStyle name="20% - Accent1 4 3 2 6" xfId="1418" xr:uid="{00000000-0005-0000-0000-000039050000}"/>
    <cellStyle name="20% - Accent1 4 3 2 7" xfId="1419" xr:uid="{00000000-0005-0000-0000-00003A050000}"/>
    <cellStyle name="20% - Accent1 4 3 3" xfId="1420" xr:uid="{00000000-0005-0000-0000-00003B050000}"/>
    <cellStyle name="20% - Accent1 4 3 3 2" xfId="1421" xr:uid="{00000000-0005-0000-0000-00003C050000}"/>
    <cellStyle name="20% - Accent1 4 3 3 2 2" xfId="1422" xr:uid="{00000000-0005-0000-0000-00003D050000}"/>
    <cellStyle name="20% - Accent1 4 3 3 2 2 2" xfId="1423" xr:uid="{00000000-0005-0000-0000-00003E050000}"/>
    <cellStyle name="20% - Accent1 4 3 3 2 3" xfId="1424" xr:uid="{00000000-0005-0000-0000-00003F050000}"/>
    <cellStyle name="20% - Accent1 4 3 3 2 4" xfId="1425" xr:uid="{00000000-0005-0000-0000-000040050000}"/>
    <cellStyle name="20% - Accent1 4 3 3 3" xfId="1426" xr:uid="{00000000-0005-0000-0000-000041050000}"/>
    <cellStyle name="20% - Accent1 4 3 3 3 2" xfId="1427" xr:uid="{00000000-0005-0000-0000-000042050000}"/>
    <cellStyle name="20% - Accent1 4 3 3 4" xfId="1428" xr:uid="{00000000-0005-0000-0000-000043050000}"/>
    <cellStyle name="20% - Accent1 4 3 3 4 2" xfId="1429" xr:uid="{00000000-0005-0000-0000-000044050000}"/>
    <cellStyle name="20% - Accent1 4 3 3 5" xfId="1430" xr:uid="{00000000-0005-0000-0000-000045050000}"/>
    <cellStyle name="20% - Accent1 4 3 3 5 2" xfId="1431" xr:uid="{00000000-0005-0000-0000-000046050000}"/>
    <cellStyle name="20% - Accent1 4 3 3 6" xfId="1432" xr:uid="{00000000-0005-0000-0000-000047050000}"/>
    <cellStyle name="20% - Accent1 4 3 3 7" xfId="1433" xr:uid="{00000000-0005-0000-0000-000048050000}"/>
    <cellStyle name="20% - Accent1 4 3 4" xfId="1434" xr:uid="{00000000-0005-0000-0000-000049050000}"/>
    <cellStyle name="20% - Accent1 4 3 4 2" xfId="1435" xr:uid="{00000000-0005-0000-0000-00004A050000}"/>
    <cellStyle name="20% - Accent1 4 3 4 2 2" xfId="1436" xr:uid="{00000000-0005-0000-0000-00004B050000}"/>
    <cellStyle name="20% - Accent1 4 3 4 2 2 2" xfId="1437" xr:uid="{00000000-0005-0000-0000-00004C050000}"/>
    <cellStyle name="20% - Accent1 4 3 4 2 3" xfId="1438" xr:uid="{00000000-0005-0000-0000-00004D050000}"/>
    <cellStyle name="20% - Accent1 4 3 4 2 4" xfId="1439" xr:uid="{00000000-0005-0000-0000-00004E050000}"/>
    <cellStyle name="20% - Accent1 4 3 4 3" xfId="1440" xr:uid="{00000000-0005-0000-0000-00004F050000}"/>
    <cellStyle name="20% - Accent1 4 3 4 3 2" xfId="1441" xr:uid="{00000000-0005-0000-0000-000050050000}"/>
    <cellStyle name="20% - Accent1 4 3 4 4" xfId="1442" xr:uid="{00000000-0005-0000-0000-000051050000}"/>
    <cellStyle name="20% - Accent1 4 3 4 4 2" xfId="1443" xr:uid="{00000000-0005-0000-0000-000052050000}"/>
    <cellStyle name="20% - Accent1 4 3 4 5" xfId="1444" xr:uid="{00000000-0005-0000-0000-000053050000}"/>
    <cellStyle name="20% - Accent1 4 3 4 5 2" xfId="1445" xr:uid="{00000000-0005-0000-0000-000054050000}"/>
    <cellStyle name="20% - Accent1 4 3 4 6" xfId="1446" xr:uid="{00000000-0005-0000-0000-000055050000}"/>
    <cellStyle name="20% - Accent1 4 3 4 7" xfId="1447" xr:uid="{00000000-0005-0000-0000-000056050000}"/>
    <cellStyle name="20% - Accent1 4 3 5" xfId="1448" xr:uid="{00000000-0005-0000-0000-000057050000}"/>
    <cellStyle name="20% - Accent1 4 3 5 2" xfId="1449" xr:uid="{00000000-0005-0000-0000-000058050000}"/>
    <cellStyle name="20% - Accent1 4 3 5 2 2" xfId="1450" xr:uid="{00000000-0005-0000-0000-000059050000}"/>
    <cellStyle name="20% - Accent1 4 3 5 2 2 2" xfId="1451" xr:uid="{00000000-0005-0000-0000-00005A050000}"/>
    <cellStyle name="20% - Accent1 4 3 5 2 3" xfId="1452" xr:uid="{00000000-0005-0000-0000-00005B050000}"/>
    <cellStyle name="20% - Accent1 4 3 5 2 4" xfId="1453" xr:uid="{00000000-0005-0000-0000-00005C050000}"/>
    <cellStyle name="20% - Accent1 4 3 5 3" xfId="1454" xr:uid="{00000000-0005-0000-0000-00005D050000}"/>
    <cellStyle name="20% - Accent1 4 3 5 3 2" xfId="1455" xr:uid="{00000000-0005-0000-0000-00005E050000}"/>
    <cellStyle name="20% - Accent1 4 3 5 4" xfId="1456" xr:uid="{00000000-0005-0000-0000-00005F050000}"/>
    <cellStyle name="20% - Accent1 4 3 5 4 2" xfId="1457" xr:uid="{00000000-0005-0000-0000-000060050000}"/>
    <cellStyle name="20% - Accent1 4 3 5 5" xfId="1458" xr:uid="{00000000-0005-0000-0000-000061050000}"/>
    <cellStyle name="20% - Accent1 4 3 5 5 2" xfId="1459" xr:uid="{00000000-0005-0000-0000-000062050000}"/>
    <cellStyle name="20% - Accent1 4 3 5 6" xfId="1460" xr:uid="{00000000-0005-0000-0000-000063050000}"/>
    <cellStyle name="20% - Accent1 4 3 5 7" xfId="1461" xr:uid="{00000000-0005-0000-0000-000064050000}"/>
    <cellStyle name="20% - Accent1 4 3 6" xfId="1462" xr:uid="{00000000-0005-0000-0000-000065050000}"/>
    <cellStyle name="20% - Accent1 4 3 6 2" xfId="1463" xr:uid="{00000000-0005-0000-0000-000066050000}"/>
    <cellStyle name="20% - Accent1 4 3 6 2 2" xfId="1464" xr:uid="{00000000-0005-0000-0000-000067050000}"/>
    <cellStyle name="20% - Accent1 4 3 6 2 2 2" xfId="1465" xr:uid="{00000000-0005-0000-0000-000068050000}"/>
    <cellStyle name="20% - Accent1 4 3 6 2 3" xfId="1466" xr:uid="{00000000-0005-0000-0000-000069050000}"/>
    <cellStyle name="20% - Accent1 4 3 6 2 4" xfId="1467" xr:uid="{00000000-0005-0000-0000-00006A050000}"/>
    <cellStyle name="20% - Accent1 4 3 6 3" xfId="1468" xr:uid="{00000000-0005-0000-0000-00006B050000}"/>
    <cellStyle name="20% - Accent1 4 3 6 3 2" xfId="1469" xr:uid="{00000000-0005-0000-0000-00006C050000}"/>
    <cellStyle name="20% - Accent1 4 3 6 4" xfId="1470" xr:uid="{00000000-0005-0000-0000-00006D050000}"/>
    <cellStyle name="20% - Accent1 4 3 6 4 2" xfId="1471" xr:uid="{00000000-0005-0000-0000-00006E050000}"/>
    <cellStyle name="20% - Accent1 4 3 6 5" xfId="1472" xr:uid="{00000000-0005-0000-0000-00006F050000}"/>
    <cellStyle name="20% - Accent1 4 3 6 6" xfId="1473" xr:uid="{00000000-0005-0000-0000-000070050000}"/>
    <cellStyle name="20% - Accent1 4 3 7" xfId="1474" xr:uid="{00000000-0005-0000-0000-000071050000}"/>
    <cellStyle name="20% - Accent1 4 3 7 2" xfId="1475" xr:uid="{00000000-0005-0000-0000-000072050000}"/>
    <cellStyle name="20% - Accent1 4 3 7 2 2" xfId="1476" xr:uid="{00000000-0005-0000-0000-000073050000}"/>
    <cellStyle name="20% - Accent1 4 3 7 3" xfId="1477" xr:uid="{00000000-0005-0000-0000-000074050000}"/>
    <cellStyle name="20% - Accent1 4 3 7 4" xfId="1478" xr:uid="{00000000-0005-0000-0000-000075050000}"/>
    <cellStyle name="20% - Accent1 4 3 8" xfId="1479" xr:uid="{00000000-0005-0000-0000-000076050000}"/>
    <cellStyle name="20% - Accent1 4 3 8 2" xfId="1480" xr:uid="{00000000-0005-0000-0000-000077050000}"/>
    <cellStyle name="20% - Accent1 4 3 9" xfId="1481" xr:uid="{00000000-0005-0000-0000-000078050000}"/>
    <cellStyle name="20% - Accent1 4 3 9 2" xfId="1482" xr:uid="{00000000-0005-0000-0000-000079050000}"/>
    <cellStyle name="20% - Accent1 4 4" xfId="1483" xr:uid="{00000000-0005-0000-0000-00007A050000}"/>
    <cellStyle name="20% - Accent1 4 4 2" xfId="1484" xr:uid="{00000000-0005-0000-0000-00007B050000}"/>
    <cellStyle name="20% - Accent1 4 4 2 2" xfId="1485" xr:uid="{00000000-0005-0000-0000-00007C050000}"/>
    <cellStyle name="20% - Accent1 4 4 2 2 2" xfId="1486" xr:uid="{00000000-0005-0000-0000-00007D050000}"/>
    <cellStyle name="20% - Accent1 4 4 2 3" xfId="1487" xr:uid="{00000000-0005-0000-0000-00007E050000}"/>
    <cellStyle name="20% - Accent1 4 4 2 4" xfId="1488" xr:uid="{00000000-0005-0000-0000-00007F050000}"/>
    <cellStyle name="20% - Accent1 4 4 3" xfId="1489" xr:uid="{00000000-0005-0000-0000-000080050000}"/>
    <cellStyle name="20% - Accent1 4 4 3 2" xfId="1490" xr:uid="{00000000-0005-0000-0000-000081050000}"/>
    <cellStyle name="20% - Accent1 4 4 4" xfId="1491" xr:uid="{00000000-0005-0000-0000-000082050000}"/>
    <cellStyle name="20% - Accent1 4 4 4 2" xfId="1492" xr:uid="{00000000-0005-0000-0000-000083050000}"/>
    <cellStyle name="20% - Accent1 4 4 5" xfId="1493" xr:uid="{00000000-0005-0000-0000-000084050000}"/>
    <cellStyle name="20% - Accent1 4 4 5 2" xfId="1494" xr:uid="{00000000-0005-0000-0000-000085050000}"/>
    <cellStyle name="20% - Accent1 4 4 6" xfId="1495" xr:uid="{00000000-0005-0000-0000-000086050000}"/>
    <cellStyle name="20% - Accent1 4 4 7" xfId="1496" xr:uid="{00000000-0005-0000-0000-000087050000}"/>
    <cellStyle name="20% - Accent1 4 5" xfId="1497" xr:uid="{00000000-0005-0000-0000-000088050000}"/>
    <cellStyle name="20% - Accent1 4 5 2" xfId="1498" xr:uid="{00000000-0005-0000-0000-000089050000}"/>
    <cellStyle name="20% - Accent1 4 5 2 2" xfId="1499" xr:uid="{00000000-0005-0000-0000-00008A050000}"/>
    <cellStyle name="20% - Accent1 4 5 2 2 2" xfId="1500" xr:uid="{00000000-0005-0000-0000-00008B050000}"/>
    <cellStyle name="20% - Accent1 4 5 2 3" xfId="1501" xr:uid="{00000000-0005-0000-0000-00008C050000}"/>
    <cellStyle name="20% - Accent1 4 5 2 4" xfId="1502" xr:uid="{00000000-0005-0000-0000-00008D050000}"/>
    <cellStyle name="20% - Accent1 4 5 3" xfId="1503" xr:uid="{00000000-0005-0000-0000-00008E050000}"/>
    <cellStyle name="20% - Accent1 4 5 3 2" xfId="1504" xr:uid="{00000000-0005-0000-0000-00008F050000}"/>
    <cellStyle name="20% - Accent1 4 5 4" xfId="1505" xr:uid="{00000000-0005-0000-0000-000090050000}"/>
    <cellStyle name="20% - Accent1 4 5 4 2" xfId="1506" xr:uid="{00000000-0005-0000-0000-000091050000}"/>
    <cellStyle name="20% - Accent1 4 5 5" xfId="1507" xr:uid="{00000000-0005-0000-0000-000092050000}"/>
    <cellStyle name="20% - Accent1 4 5 5 2" xfId="1508" xr:uid="{00000000-0005-0000-0000-000093050000}"/>
    <cellStyle name="20% - Accent1 4 5 6" xfId="1509" xr:uid="{00000000-0005-0000-0000-000094050000}"/>
    <cellStyle name="20% - Accent1 4 5 7" xfId="1510" xr:uid="{00000000-0005-0000-0000-000095050000}"/>
    <cellStyle name="20% - Accent1 4 6" xfId="1511" xr:uid="{00000000-0005-0000-0000-000096050000}"/>
    <cellStyle name="20% - Accent1 4 6 2" xfId="1512" xr:uid="{00000000-0005-0000-0000-000097050000}"/>
    <cellStyle name="20% - Accent1 4 6 2 2" xfId="1513" xr:uid="{00000000-0005-0000-0000-000098050000}"/>
    <cellStyle name="20% - Accent1 4 6 2 2 2" xfId="1514" xr:uid="{00000000-0005-0000-0000-000099050000}"/>
    <cellStyle name="20% - Accent1 4 6 2 3" xfId="1515" xr:uid="{00000000-0005-0000-0000-00009A050000}"/>
    <cellStyle name="20% - Accent1 4 6 2 4" xfId="1516" xr:uid="{00000000-0005-0000-0000-00009B050000}"/>
    <cellStyle name="20% - Accent1 4 6 3" xfId="1517" xr:uid="{00000000-0005-0000-0000-00009C050000}"/>
    <cellStyle name="20% - Accent1 4 6 3 2" xfId="1518" xr:uid="{00000000-0005-0000-0000-00009D050000}"/>
    <cellStyle name="20% - Accent1 4 6 4" xfId="1519" xr:uid="{00000000-0005-0000-0000-00009E050000}"/>
    <cellStyle name="20% - Accent1 4 6 4 2" xfId="1520" xr:uid="{00000000-0005-0000-0000-00009F050000}"/>
    <cellStyle name="20% - Accent1 4 6 5" xfId="1521" xr:uid="{00000000-0005-0000-0000-0000A0050000}"/>
    <cellStyle name="20% - Accent1 4 6 5 2" xfId="1522" xr:uid="{00000000-0005-0000-0000-0000A1050000}"/>
    <cellStyle name="20% - Accent1 4 6 6" xfId="1523" xr:uid="{00000000-0005-0000-0000-0000A2050000}"/>
    <cellStyle name="20% - Accent1 4 6 7" xfId="1524" xr:uid="{00000000-0005-0000-0000-0000A3050000}"/>
    <cellStyle name="20% - Accent1 4 7" xfId="1525" xr:uid="{00000000-0005-0000-0000-0000A4050000}"/>
    <cellStyle name="20% - Accent1 4 7 2" xfId="1526" xr:uid="{00000000-0005-0000-0000-0000A5050000}"/>
    <cellStyle name="20% - Accent1 4 7 2 2" xfId="1527" xr:uid="{00000000-0005-0000-0000-0000A6050000}"/>
    <cellStyle name="20% - Accent1 4 7 2 2 2" xfId="1528" xr:uid="{00000000-0005-0000-0000-0000A7050000}"/>
    <cellStyle name="20% - Accent1 4 7 2 3" xfId="1529" xr:uid="{00000000-0005-0000-0000-0000A8050000}"/>
    <cellStyle name="20% - Accent1 4 7 2 4" xfId="1530" xr:uid="{00000000-0005-0000-0000-0000A9050000}"/>
    <cellStyle name="20% - Accent1 4 7 3" xfId="1531" xr:uid="{00000000-0005-0000-0000-0000AA050000}"/>
    <cellStyle name="20% - Accent1 4 7 3 2" xfId="1532" xr:uid="{00000000-0005-0000-0000-0000AB050000}"/>
    <cellStyle name="20% - Accent1 4 7 4" xfId="1533" xr:uid="{00000000-0005-0000-0000-0000AC050000}"/>
    <cellStyle name="20% - Accent1 4 7 4 2" xfId="1534" xr:uid="{00000000-0005-0000-0000-0000AD050000}"/>
    <cellStyle name="20% - Accent1 4 7 5" xfId="1535" xr:uid="{00000000-0005-0000-0000-0000AE050000}"/>
    <cellStyle name="20% - Accent1 4 7 5 2" xfId="1536" xr:uid="{00000000-0005-0000-0000-0000AF050000}"/>
    <cellStyle name="20% - Accent1 4 7 6" xfId="1537" xr:uid="{00000000-0005-0000-0000-0000B0050000}"/>
    <cellStyle name="20% - Accent1 4 7 7" xfId="1538" xr:uid="{00000000-0005-0000-0000-0000B1050000}"/>
    <cellStyle name="20% - Accent1 4 8" xfId="1539" xr:uid="{00000000-0005-0000-0000-0000B2050000}"/>
    <cellStyle name="20% - Accent1 4 8 2" xfId="1540" xr:uid="{00000000-0005-0000-0000-0000B3050000}"/>
    <cellStyle name="20% - Accent1 4 8 2 2" xfId="1541" xr:uid="{00000000-0005-0000-0000-0000B4050000}"/>
    <cellStyle name="20% - Accent1 4 8 2 2 2" xfId="1542" xr:uid="{00000000-0005-0000-0000-0000B5050000}"/>
    <cellStyle name="20% - Accent1 4 8 2 3" xfId="1543" xr:uid="{00000000-0005-0000-0000-0000B6050000}"/>
    <cellStyle name="20% - Accent1 4 8 2 4" xfId="1544" xr:uid="{00000000-0005-0000-0000-0000B7050000}"/>
    <cellStyle name="20% - Accent1 4 8 3" xfId="1545" xr:uid="{00000000-0005-0000-0000-0000B8050000}"/>
    <cellStyle name="20% - Accent1 4 8 3 2" xfId="1546" xr:uid="{00000000-0005-0000-0000-0000B9050000}"/>
    <cellStyle name="20% - Accent1 4 8 4" xfId="1547" xr:uid="{00000000-0005-0000-0000-0000BA050000}"/>
    <cellStyle name="20% - Accent1 4 8 4 2" xfId="1548" xr:uid="{00000000-0005-0000-0000-0000BB050000}"/>
    <cellStyle name="20% - Accent1 4 8 5" xfId="1549" xr:uid="{00000000-0005-0000-0000-0000BC050000}"/>
    <cellStyle name="20% - Accent1 4 8 6" xfId="1550" xr:uid="{00000000-0005-0000-0000-0000BD050000}"/>
    <cellStyle name="20% - Accent1 4 9" xfId="1551" xr:uid="{00000000-0005-0000-0000-0000BE050000}"/>
    <cellStyle name="20% - Accent1 4 9 2" xfId="1552" xr:uid="{00000000-0005-0000-0000-0000BF050000}"/>
    <cellStyle name="20% - Accent1 4 9 2 2" xfId="1553" xr:uid="{00000000-0005-0000-0000-0000C0050000}"/>
    <cellStyle name="20% - Accent1 4 9 3" xfId="1554" xr:uid="{00000000-0005-0000-0000-0000C1050000}"/>
    <cellStyle name="20% - Accent1 4 9 4" xfId="1555" xr:uid="{00000000-0005-0000-0000-0000C2050000}"/>
    <cellStyle name="20% - Accent1 5" xfId="1556" xr:uid="{00000000-0005-0000-0000-0000C3050000}"/>
    <cellStyle name="20% - Accent1 5 10" xfId="1557" xr:uid="{00000000-0005-0000-0000-0000C4050000}"/>
    <cellStyle name="20% - Accent1 5 10 2" xfId="1558" xr:uid="{00000000-0005-0000-0000-0000C5050000}"/>
    <cellStyle name="20% - Accent1 5 11" xfId="1559" xr:uid="{00000000-0005-0000-0000-0000C6050000}"/>
    <cellStyle name="20% - Accent1 5 11 2" xfId="1560" xr:uid="{00000000-0005-0000-0000-0000C7050000}"/>
    <cellStyle name="20% - Accent1 5 12" xfId="1561" xr:uid="{00000000-0005-0000-0000-0000C8050000}"/>
    <cellStyle name="20% - Accent1 5 12 2" xfId="1562" xr:uid="{00000000-0005-0000-0000-0000C9050000}"/>
    <cellStyle name="20% - Accent1 5 13" xfId="1563" xr:uid="{00000000-0005-0000-0000-0000CA050000}"/>
    <cellStyle name="20% - Accent1 5 13 2" xfId="1564" xr:uid="{00000000-0005-0000-0000-0000CB050000}"/>
    <cellStyle name="20% - Accent1 5 14" xfId="1565" xr:uid="{00000000-0005-0000-0000-0000CC050000}"/>
    <cellStyle name="20% - Accent1 5 15" xfId="1566" xr:uid="{00000000-0005-0000-0000-0000CD050000}"/>
    <cellStyle name="20% - Accent1 5 2" xfId="1567" xr:uid="{00000000-0005-0000-0000-0000CE050000}"/>
    <cellStyle name="20% - Accent1 5 2 10" xfId="1568" xr:uid="{00000000-0005-0000-0000-0000CF050000}"/>
    <cellStyle name="20% - Accent1 5 2 10 2" xfId="1569" xr:uid="{00000000-0005-0000-0000-0000D0050000}"/>
    <cellStyle name="20% - Accent1 5 2 11" xfId="1570" xr:uid="{00000000-0005-0000-0000-0000D1050000}"/>
    <cellStyle name="20% - Accent1 5 2 11 2" xfId="1571" xr:uid="{00000000-0005-0000-0000-0000D2050000}"/>
    <cellStyle name="20% - Accent1 5 2 12" xfId="1572" xr:uid="{00000000-0005-0000-0000-0000D3050000}"/>
    <cellStyle name="20% - Accent1 5 2 12 2" xfId="1573" xr:uid="{00000000-0005-0000-0000-0000D4050000}"/>
    <cellStyle name="20% - Accent1 5 2 13" xfId="1574" xr:uid="{00000000-0005-0000-0000-0000D5050000}"/>
    <cellStyle name="20% - Accent1 5 2 14" xfId="1575" xr:uid="{00000000-0005-0000-0000-0000D6050000}"/>
    <cellStyle name="20% - Accent1 5 2 2" xfId="1576" xr:uid="{00000000-0005-0000-0000-0000D7050000}"/>
    <cellStyle name="20% - Accent1 5 2 2 10" xfId="1577" xr:uid="{00000000-0005-0000-0000-0000D8050000}"/>
    <cellStyle name="20% - Accent1 5 2 2 10 2" xfId="1578" xr:uid="{00000000-0005-0000-0000-0000D9050000}"/>
    <cellStyle name="20% - Accent1 5 2 2 11" xfId="1579" xr:uid="{00000000-0005-0000-0000-0000DA050000}"/>
    <cellStyle name="20% - Accent1 5 2 2 12" xfId="1580" xr:uid="{00000000-0005-0000-0000-0000DB050000}"/>
    <cellStyle name="20% - Accent1 5 2 2 2" xfId="1581" xr:uid="{00000000-0005-0000-0000-0000DC050000}"/>
    <cellStyle name="20% - Accent1 5 2 2 2 2" xfId="1582" xr:uid="{00000000-0005-0000-0000-0000DD050000}"/>
    <cellStyle name="20% - Accent1 5 2 2 2 2 2" xfId="1583" xr:uid="{00000000-0005-0000-0000-0000DE050000}"/>
    <cellStyle name="20% - Accent1 5 2 2 2 2 2 2" xfId="1584" xr:uid="{00000000-0005-0000-0000-0000DF050000}"/>
    <cellStyle name="20% - Accent1 5 2 2 2 2 3" xfId="1585" xr:uid="{00000000-0005-0000-0000-0000E0050000}"/>
    <cellStyle name="20% - Accent1 5 2 2 2 2 4" xfId="1586" xr:uid="{00000000-0005-0000-0000-0000E1050000}"/>
    <cellStyle name="20% - Accent1 5 2 2 2 3" xfId="1587" xr:uid="{00000000-0005-0000-0000-0000E2050000}"/>
    <cellStyle name="20% - Accent1 5 2 2 2 3 2" xfId="1588" xr:uid="{00000000-0005-0000-0000-0000E3050000}"/>
    <cellStyle name="20% - Accent1 5 2 2 2 4" xfId="1589" xr:uid="{00000000-0005-0000-0000-0000E4050000}"/>
    <cellStyle name="20% - Accent1 5 2 2 2 4 2" xfId="1590" xr:uid="{00000000-0005-0000-0000-0000E5050000}"/>
    <cellStyle name="20% - Accent1 5 2 2 2 5" xfId="1591" xr:uid="{00000000-0005-0000-0000-0000E6050000}"/>
    <cellStyle name="20% - Accent1 5 2 2 2 5 2" xfId="1592" xr:uid="{00000000-0005-0000-0000-0000E7050000}"/>
    <cellStyle name="20% - Accent1 5 2 2 2 6" xfId="1593" xr:uid="{00000000-0005-0000-0000-0000E8050000}"/>
    <cellStyle name="20% - Accent1 5 2 2 2 7" xfId="1594" xr:uid="{00000000-0005-0000-0000-0000E9050000}"/>
    <cellStyle name="20% - Accent1 5 2 2 3" xfId="1595" xr:uid="{00000000-0005-0000-0000-0000EA050000}"/>
    <cellStyle name="20% - Accent1 5 2 2 3 2" xfId="1596" xr:uid="{00000000-0005-0000-0000-0000EB050000}"/>
    <cellStyle name="20% - Accent1 5 2 2 3 2 2" xfId="1597" xr:uid="{00000000-0005-0000-0000-0000EC050000}"/>
    <cellStyle name="20% - Accent1 5 2 2 3 2 2 2" xfId="1598" xr:uid="{00000000-0005-0000-0000-0000ED050000}"/>
    <cellStyle name="20% - Accent1 5 2 2 3 2 3" xfId="1599" xr:uid="{00000000-0005-0000-0000-0000EE050000}"/>
    <cellStyle name="20% - Accent1 5 2 2 3 2 4" xfId="1600" xr:uid="{00000000-0005-0000-0000-0000EF050000}"/>
    <cellStyle name="20% - Accent1 5 2 2 3 3" xfId="1601" xr:uid="{00000000-0005-0000-0000-0000F0050000}"/>
    <cellStyle name="20% - Accent1 5 2 2 3 3 2" xfId="1602" xr:uid="{00000000-0005-0000-0000-0000F1050000}"/>
    <cellStyle name="20% - Accent1 5 2 2 3 4" xfId="1603" xr:uid="{00000000-0005-0000-0000-0000F2050000}"/>
    <cellStyle name="20% - Accent1 5 2 2 3 4 2" xfId="1604" xr:uid="{00000000-0005-0000-0000-0000F3050000}"/>
    <cellStyle name="20% - Accent1 5 2 2 3 5" xfId="1605" xr:uid="{00000000-0005-0000-0000-0000F4050000}"/>
    <cellStyle name="20% - Accent1 5 2 2 3 5 2" xfId="1606" xr:uid="{00000000-0005-0000-0000-0000F5050000}"/>
    <cellStyle name="20% - Accent1 5 2 2 3 6" xfId="1607" xr:uid="{00000000-0005-0000-0000-0000F6050000}"/>
    <cellStyle name="20% - Accent1 5 2 2 3 7" xfId="1608" xr:uid="{00000000-0005-0000-0000-0000F7050000}"/>
    <cellStyle name="20% - Accent1 5 2 2 4" xfId="1609" xr:uid="{00000000-0005-0000-0000-0000F8050000}"/>
    <cellStyle name="20% - Accent1 5 2 2 4 2" xfId="1610" xr:uid="{00000000-0005-0000-0000-0000F9050000}"/>
    <cellStyle name="20% - Accent1 5 2 2 4 2 2" xfId="1611" xr:uid="{00000000-0005-0000-0000-0000FA050000}"/>
    <cellStyle name="20% - Accent1 5 2 2 4 2 2 2" xfId="1612" xr:uid="{00000000-0005-0000-0000-0000FB050000}"/>
    <cellStyle name="20% - Accent1 5 2 2 4 2 3" xfId="1613" xr:uid="{00000000-0005-0000-0000-0000FC050000}"/>
    <cellStyle name="20% - Accent1 5 2 2 4 2 4" xfId="1614" xr:uid="{00000000-0005-0000-0000-0000FD050000}"/>
    <cellStyle name="20% - Accent1 5 2 2 4 3" xfId="1615" xr:uid="{00000000-0005-0000-0000-0000FE050000}"/>
    <cellStyle name="20% - Accent1 5 2 2 4 3 2" xfId="1616" xr:uid="{00000000-0005-0000-0000-0000FF050000}"/>
    <cellStyle name="20% - Accent1 5 2 2 4 4" xfId="1617" xr:uid="{00000000-0005-0000-0000-000000060000}"/>
    <cellStyle name="20% - Accent1 5 2 2 4 4 2" xfId="1618" xr:uid="{00000000-0005-0000-0000-000001060000}"/>
    <cellStyle name="20% - Accent1 5 2 2 4 5" xfId="1619" xr:uid="{00000000-0005-0000-0000-000002060000}"/>
    <cellStyle name="20% - Accent1 5 2 2 4 5 2" xfId="1620" xr:uid="{00000000-0005-0000-0000-000003060000}"/>
    <cellStyle name="20% - Accent1 5 2 2 4 6" xfId="1621" xr:uid="{00000000-0005-0000-0000-000004060000}"/>
    <cellStyle name="20% - Accent1 5 2 2 4 7" xfId="1622" xr:uid="{00000000-0005-0000-0000-000005060000}"/>
    <cellStyle name="20% - Accent1 5 2 2 5" xfId="1623" xr:uid="{00000000-0005-0000-0000-000006060000}"/>
    <cellStyle name="20% - Accent1 5 2 2 5 2" xfId="1624" xr:uid="{00000000-0005-0000-0000-000007060000}"/>
    <cellStyle name="20% - Accent1 5 2 2 5 2 2" xfId="1625" xr:uid="{00000000-0005-0000-0000-000008060000}"/>
    <cellStyle name="20% - Accent1 5 2 2 5 2 2 2" xfId="1626" xr:uid="{00000000-0005-0000-0000-000009060000}"/>
    <cellStyle name="20% - Accent1 5 2 2 5 2 3" xfId="1627" xr:uid="{00000000-0005-0000-0000-00000A060000}"/>
    <cellStyle name="20% - Accent1 5 2 2 5 2 4" xfId="1628" xr:uid="{00000000-0005-0000-0000-00000B060000}"/>
    <cellStyle name="20% - Accent1 5 2 2 5 3" xfId="1629" xr:uid="{00000000-0005-0000-0000-00000C060000}"/>
    <cellStyle name="20% - Accent1 5 2 2 5 3 2" xfId="1630" xr:uid="{00000000-0005-0000-0000-00000D060000}"/>
    <cellStyle name="20% - Accent1 5 2 2 5 4" xfId="1631" xr:uid="{00000000-0005-0000-0000-00000E060000}"/>
    <cellStyle name="20% - Accent1 5 2 2 5 4 2" xfId="1632" xr:uid="{00000000-0005-0000-0000-00000F060000}"/>
    <cellStyle name="20% - Accent1 5 2 2 5 5" xfId="1633" xr:uid="{00000000-0005-0000-0000-000010060000}"/>
    <cellStyle name="20% - Accent1 5 2 2 5 5 2" xfId="1634" xr:uid="{00000000-0005-0000-0000-000011060000}"/>
    <cellStyle name="20% - Accent1 5 2 2 5 6" xfId="1635" xr:uid="{00000000-0005-0000-0000-000012060000}"/>
    <cellStyle name="20% - Accent1 5 2 2 5 7" xfId="1636" xr:uid="{00000000-0005-0000-0000-000013060000}"/>
    <cellStyle name="20% - Accent1 5 2 2 6" xfId="1637" xr:uid="{00000000-0005-0000-0000-000014060000}"/>
    <cellStyle name="20% - Accent1 5 2 2 6 2" xfId="1638" xr:uid="{00000000-0005-0000-0000-000015060000}"/>
    <cellStyle name="20% - Accent1 5 2 2 6 2 2" xfId="1639" xr:uid="{00000000-0005-0000-0000-000016060000}"/>
    <cellStyle name="20% - Accent1 5 2 2 6 2 2 2" xfId="1640" xr:uid="{00000000-0005-0000-0000-000017060000}"/>
    <cellStyle name="20% - Accent1 5 2 2 6 2 3" xfId="1641" xr:uid="{00000000-0005-0000-0000-000018060000}"/>
    <cellStyle name="20% - Accent1 5 2 2 6 2 4" xfId="1642" xr:uid="{00000000-0005-0000-0000-000019060000}"/>
    <cellStyle name="20% - Accent1 5 2 2 6 3" xfId="1643" xr:uid="{00000000-0005-0000-0000-00001A060000}"/>
    <cellStyle name="20% - Accent1 5 2 2 6 3 2" xfId="1644" xr:uid="{00000000-0005-0000-0000-00001B060000}"/>
    <cellStyle name="20% - Accent1 5 2 2 6 4" xfId="1645" xr:uid="{00000000-0005-0000-0000-00001C060000}"/>
    <cellStyle name="20% - Accent1 5 2 2 6 4 2" xfId="1646" xr:uid="{00000000-0005-0000-0000-00001D060000}"/>
    <cellStyle name="20% - Accent1 5 2 2 6 5" xfId="1647" xr:uid="{00000000-0005-0000-0000-00001E060000}"/>
    <cellStyle name="20% - Accent1 5 2 2 6 6" xfId="1648" xr:uid="{00000000-0005-0000-0000-00001F060000}"/>
    <cellStyle name="20% - Accent1 5 2 2 7" xfId="1649" xr:uid="{00000000-0005-0000-0000-000020060000}"/>
    <cellStyle name="20% - Accent1 5 2 2 7 2" xfId="1650" xr:uid="{00000000-0005-0000-0000-000021060000}"/>
    <cellStyle name="20% - Accent1 5 2 2 7 2 2" xfId="1651" xr:uid="{00000000-0005-0000-0000-000022060000}"/>
    <cellStyle name="20% - Accent1 5 2 2 7 3" xfId="1652" xr:uid="{00000000-0005-0000-0000-000023060000}"/>
    <cellStyle name="20% - Accent1 5 2 2 7 4" xfId="1653" xr:uid="{00000000-0005-0000-0000-000024060000}"/>
    <cellStyle name="20% - Accent1 5 2 2 8" xfId="1654" xr:uid="{00000000-0005-0000-0000-000025060000}"/>
    <cellStyle name="20% - Accent1 5 2 2 8 2" xfId="1655" xr:uid="{00000000-0005-0000-0000-000026060000}"/>
    <cellStyle name="20% - Accent1 5 2 2 9" xfId="1656" xr:uid="{00000000-0005-0000-0000-000027060000}"/>
    <cellStyle name="20% - Accent1 5 2 2 9 2" xfId="1657" xr:uid="{00000000-0005-0000-0000-000028060000}"/>
    <cellStyle name="20% - Accent1 5 2 3" xfId="1658" xr:uid="{00000000-0005-0000-0000-000029060000}"/>
    <cellStyle name="20% - Accent1 5 2 3 2" xfId="1659" xr:uid="{00000000-0005-0000-0000-00002A060000}"/>
    <cellStyle name="20% - Accent1 5 2 3 2 2" xfId="1660" xr:uid="{00000000-0005-0000-0000-00002B060000}"/>
    <cellStyle name="20% - Accent1 5 2 3 2 2 2" xfId="1661" xr:uid="{00000000-0005-0000-0000-00002C060000}"/>
    <cellStyle name="20% - Accent1 5 2 3 2 3" xfId="1662" xr:uid="{00000000-0005-0000-0000-00002D060000}"/>
    <cellStyle name="20% - Accent1 5 2 3 2 4" xfId="1663" xr:uid="{00000000-0005-0000-0000-00002E060000}"/>
    <cellStyle name="20% - Accent1 5 2 3 3" xfId="1664" xr:uid="{00000000-0005-0000-0000-00002F060000}"/>
    <cellStyle name="20% - Accent1 5 2 3 3 2" xfId="1665" xr:uid="{00000000-0005-0000-0000-000030060000}"/>
    <cellStyle name="20% - Accent1 5 2 3 4" xfId="1666" xr:uid="{00000000-0005-0000-0000-000031060000}"/>
    <cellStyle name="20% - Accent1 5 2 3 4 2" xfId="1667" xr:uid="{00000000-0005-0000-0000-000032060000}"/>
    <cellStyle name="20% - Accent1 5 2 3 5" xfId="1668" xr:uid="{00000000-0005-0000-0000-000033060000}"/>
    <cellStyle name="20% - Accent1 5 2 3 5 2" xfId="1669" xr:uid="{00000000-0005-0000-0000-000034060000}"/>
    <cellStyle name="20% - Accent1 5 2 3 6" xfId="1670" xr:uid="{00000000-0005-0000-0000-000035060000}"/>
    <cellStyle name="20% - Accent1 5 2 3 7" xfId="1671" xr:uid="{00000000-0005-0000-0000-000036060000}"/>
    <cellStyle name="20% - Accent1 5 2 4" xfId="1672" xr:uid="{00000000-0005-0000-0000-000037060000}"/>
    <cellStyle name="20% - Accent1 5 2 4 2" xfId="1673" xr:uid="{00000000-0005-0000-0000-000038060000}"/>
    <cellStyle name="20% - Accent1 5 2 4 2 2" xfId="1674" xr:uid="{00000000-0005-0000-0000-000039060000}"/>
    <cellStyle name="20% - Accent1 5 2 4 2 2 2" xfId="1675" xr:uid="{00000000-0005-0000-0000-00003A060000}"/>
    <cellStyle name="20% - Accent1 5 2 4 2 3" xfId="1676" xr:uid="{00000000-0005-0000-0000-00003B060000}"/>
    <cellStyle name="20% - Accent1 5 2 4 2 4" xfId="1677" xr:uid="{00000000-0005-0000-0000-00003C060000}"/>
    <cellStyle name="20% - Accent1 5 2 4 3" xfId="1678" xr:uid="{00000000-0005-0000-0000-00003D060000}"/>
    <cellStyle name="20% - Accent1 5 2 4 3 2" xfId="1679" xr:uid="{00000000-0005-0000-0000-00003E060000}"/>
    <cellStyle name="20% - Accent1 5 2 4 4" xfId="1680" xr:uid="{00000000-0005-0000-0000-00003F060000}"/>
    <cellStyle name="20% - Accent1 5 2 4 4 2" xfId="1681" xr:uid="{00000000-0005-0000-0000-000040060000}"/>
    <cellStyle name="20% - Accent1 5 2 4 5" xfId="1682" xr:uid="{00000000-0005-0000-0000-000041060000}"/>
    <cellStyle name="20% - Accent1 5 2 4 5 2" xfId="1683" xr:uid="{00000000-0005-0000-0000-000042060000}"/>
    <cellStyle name="20% - Accent1 5 2 4 6" xfId="1684" xr:uid="{00000000-0005-0000-0000-000043060000}"/>
    <cellStyle name="20% - Accent1 5 2 4 7" xfId="1685" xr:uid="{00000000-0005-0000-0000-000044060000}"/>
    <cellStyle name="20% - Accent1 5 2 5" xfId="1686" xr:uid="{00000000-0005-0000-0000-000045060000}"/>
    <cellStyle name="20% - Accent1 5 2 5 2" xfId="1687" xr:uid="{00000000-0005-0000-0000-000046060000}"/>
    <cellStyle name="20% - Accent1 5 2 5 2 2" xfId="1688" xr:uid="{00000000-0005-0000-0000-000047060000}"/>
    <cellStyle name="20% - Accent1 5 2 5 2 2 2" xfId="1689" xr:uid="{00000000-0005-0000-0000-000048060000}"/>
    <cellStyle name="20% - Accent1 5 2 5 2 3" xfId="1690" xr:uid="{00000000-0005-0000-0000-000049060000}"/>
    <cellStyle name="20% - Accent1 5 2 5 2 4" xfId="1691" xr:uid="{00000000-0005-0000-0000-00004A060000}"/>
    <cellStyle name="20% - Accent1 5 2 5 3" xfId="1692" xr:uid="{00000000-0005-0000-0000-00004B060000}"/>
    <cellStyle name="20% - Accent1 5 2 5 3 2" xfId="1693" xr:uid="{00000000-0005-0000-0000-00004C060000}"/>
    <cellStyle name="20% - Accent1 5 2 5 4" xfId="1694" xr:uid="{00000000-0005-0000-0000-00004D060000}"/>
    <cellStyle name="20% - Accent1 5 2 5 4 2" xfId="1695" xr:uid="{00000000-0005-0000-0000-00004E060000}"/>
    <cellStyle name="20% - Accent1 5 2 5 5" xfId="1696" xr:uid="{00000000-0005-0000-0000-00004F060000}"/>
    <cellStyle name="20% - Accent1 5 2 5 5 2" xfId="1697" xr:uid="{00000000-0005-0000-0000-000050060000}"/>
    <cellStyle name="20% - Accent1 5 2 5 6" xfId="1698" xr:uid="{00000000-0005-0000-0000-000051060000}"/>
    <cellStyle name="20% - Accent1 5 2 5 7" xfId="1699" xr:uid="{00000000-0005-0000-0000-000052060000}"/>
    <cellStyle name="20% - Accent1 5 2 6" xfId="1700" xr:uid="{00000000-0005-0000-0000-000053060000}"/>
    <cellStyle name="20% - Accent1 5 2 6 2" xfId="1701" xr:uid="{00000000-0005-0000-0000-000054060000}"/>
    <cellStyle name="20% - Accent1 5 2 6 2 2" xfId="1702" xr:uid="{00000000-0005-0000-0000-000055060000}"/>
    <cellStyle name="20% - Accent1 5 2 6 2 2 2" xfId="1703" xr:uid="{00000000-0005-0000-0000-000056060000}"/>
    <cellStyle name="20% - Accent1 5 2 6 2 3" xfId="1704" xr:uid="{00000000-0005-0000-0000-000057060000}"/>
    <cellStyle name="20% - Accent1 5 2 6 2 4" xfId="1705" xr:uid="{00000000-0005-0000-0000-000058060000}"/>
    <cellStyle name="20% - Accent1 5 2 6 3" xfId="1706" xr:uid="{00000000-0005-0000-0000-000059060000}"/>
    <cellStyle name="20% - Accent1 5 2 6 3 2" xfId="1707" xr:uid="{00000000-0005-0000-0000-00005A060000}"/>
    <cellStyle name="20% - Accent1 5 2 6 4" xfId="1708" xr:uid="{00000000-0005-0000-0000-00005B060000}"/>
    <cellStyle name="20% - Accent1 5 2 6 4 2" xfId="1709" xr:uid="{00000000-0005-0000-0000-00005C060000}"/>
    <cellStyle name="20% - Accent1 5 2 6 5" xfId="1710" xr:uid="{00000000-0005-0000-0000-00005D060000}"/>
    <cellStyle name="20% - Accent1 5 2 6 5 2" xfId="1711" xr:uid="{00000000-0005-0000-0000-00005E060000}"/>
    <cellStyle name="20% - Accent1 5 2 6 6" xfId="1712" xr:uid="{00000000-0005-0000-0000-00005F060000}"/>
    <cellStyle name="20% - Accent1 5 2 6 7" xfId="1713" xr:uid="{00000000-0005-0000-0000-000060060000}"/>
    <cellStyle name="20% - Accent1 5 2 7" xfId="1714" xr:uid="{00000000-0005-0000-0000-000061060000}"/>
    <cellStyle name="20% - Accent1 5 2 7 2" xfId="1715" xr:uid="{00000000-0005-0000-0000-000062060000}"/>
    <cellStyle name="20% - Accent1 5 2 7 2 2" xfId="1716" xr:uid="{00000000-0005-0000-0000-000063060000}"/>
    <cellStyle name="20% - Accent1 5 2 7 2 2 2" xfId="1717" xr:uid="{00000000-0005-0000-0000-000064060000}"/>
    <cellStyle name="20% - Accent1 5 2 7 2 3" xfId="1718" xr:uid="{00000000-0005-0000-0000-000065060000}"/>
    <cellStyle name="20% - Accent1 5 2 7 2 4" xfId="1719" xr:uid="{00000000-0005-0000-0000-000066060000}"/>
    <cellStyle name="20% - Accent1 5 2 7 3" xfId="1720" xr:uid="{00000000-0005-0000-0000-000067060000}"/>
    <cellStyle name="20% - Accent1 5 2 7 3 2" xfId="1721" xr:uid="{00000000-0005-0000-0000-000068060000}"/>
    <cellStyle name="20% - Accent1 5 2 7 4" xfId="1722" xr:uid="{00000000-0005-0000-0000-000069060000}"/>
    <cellStyle name="20% - Accent1 5 2 7 4 2" xfId="1723" xr:uid="{00000000-0005-0000-0000-00006A060000}"/>
    <cellStyle name="20% - Accent1 5 2 7 5" xfId="1724" xr:uid="{00000000-0005-0000-0000-00006B060000}"/>
    <cellStyle name="20% - Accent1 5 2 7 6" xfId="1725" xr:uid="{00000000-0005-0000-0000-00006C060000}"/>
    <cellStyle name="20% - Accent1 5 2 8" xfId="1726" xr:uid="{00000000-0005-0000-0000-00006D060000}"/>
    <cellStyle name="20% - Accent1 5 2 8 2" xfId="1727" xr:uid="{00000000-0005-0000-0000-00006E060000}"/>
    <cellStyle name="20% - Accent1 5 2 8 2 2" xfId="1728" xr:uid="{00000000-0005-0000-0000-00006F060000}"/>
    <cellStyle name="20% - Accent1 5 2 8 3" xfId="1729" xr:uid="{00000000-0005-0000-0000-000070060000}"/>
    <cellStyle name="20% - Accent1 5 2 8 4" xfId="1730" xr:uid="{00000000-0005-0000-0000-000071060000}"/>
    <cellStyle name="20% - Accent1 5 2 9" xfId="1731" xr:uid="{00000000-0005-0000-0000-000072060000}"/>
    <cellStyle name="20% - Accent1 5 2 9 2" xfId="1732" xr:uid="{00000000-0005-0000-0000-000073060000}"/>
    <cellStyle name="20% - Accent1 5 3" xfId="1733" xr:uid="{00000000-0005-0000-0000-000074060000}"/>
    <cellStyle name="20% - Accent1 5 3 10" xfId="1734" xr:uid="{00000000-0005-0000-0000-000075060000}"/>
    <cellStyle name="20% - Accent1 5 3 10 2" xfId="1735" xr:uid="{00000000-0005-0000-0000-000076060000}"/>
    <cellStyle name="20% - Accent1 5 3 11" xfId="1736" xr:uid="{00000000-0005-0000-0000-000077060000}"/>
    <cellStyle name="20% - Accent1 5 3 12" xfId="1737" xr:uid="{00000000-0005-0000-0000-000078060000}"/>
    <cellStyle name="20% - Accent1 5 3 2" xfId="1738" xr:uid="{00000000-0005-0000-0000-000079060000}"/>
    <cellStyle name="20% - Accent1 5 3 2 2" xfId="1739" xr:uid="{00000000-0005-0000-0000-00007A060000}"/>
    <cellStyle name="20% - Accent1 5 3 2 2 2" xfId="1740" xr:uid="{00000000-0005-0000-0000-00007B060000}"/>
    <cellStyle name="20% - Accent1 5 3 2 2 2 2" xfId="1741" xr:uid="{00000000-0005-0000-0000-00007C060000}"/>
    <cellStyle name="20% - Accent1 5 3 2 2 3" xfId="1742" xr:uid="{00000000-0005-0000-0000-00007D060000}"/>
    <cellStyle name="20% - Accent1 5 3 2 2 4" xfId="1743" xr:uid="{00000000-0005-0000-0000-00007E060000}"/>
    <cellStyle name="20% - Accent1 5 3 2 3" xfId="1744" xr:uid="{00000000-0005-0000-0000-00007F060000}"/>
    <cellStyle name="20% - Accent1 5 3 2 3 2" xfId="1745" xr:uid="{00000000-0005-0000-0000-000080060000}"/>
    <cellStyle name="20% - Accent1 5 3 2 4" xfId="1746" xr:uid="{00000000-0005-0000-0000-000081060000}"/>
    <cellStyle name="20% - Accent1 5 3 2 4 2" xfId="1747" xr:uid="{00000000-0005-0000-0000-000082060000}"/>
    <cellStyle name="20% - Accent1 5 3 2 5" xfId="1748" xr:uid="{00000000-0005-0000-0000-000083060000}"/>
    <cellStyle name="20% - Accent1 5 3 2 5 2" xfId="1749" xr:uid="{00000000-0005-0000-0000-000084060000}"/>
    <cellStyle name="20% - Accent1 5 3 2 6" xfId="1750" xr:uid="{00000000-0005-0000-0000-000085060000}"/>
    <cellStyle name="20% - Accent1 5 3 2 7" xfId="1751" xr:uid="{00000000-0005-0000-0000-000086060000}"/>
    <cellStyle name="20% - Accent1 5 3 3" xfId="1752" xr:uid="{00000000-0005-0000-0000-000087060000}"/>
    <cellStyle name="20% - Accent1 5 3 3 2" xfId="1753" xr:uid="{00000000-0005-0000-0000-000088060000}"/>
    <cellStyle name="20% - Accent1 5 3 3 2 2" xfId="1754" xr:uid="{00000000-0005-0000-0000-000089060000}"/>
    <cellStyle name="20% - Accent1 5 3 3 2 2 2" xfId="1755" xr:uid="{00000000-0005-0000-0000-00008A060000}"/>
    <cellStyle name="20% - Accent1 5 3 3 2 3" xfId="1756" xr:uid="{00000000-0005-0000-0000-00008B060000}"/>
    <cellStyle name="20% - Accent1 5 3 3 2 4" xfId="1757" xr:uid="{00000000-0005-0000-0000-00008C060000}"/>
    <cellStyle name="20% - Accent1 5 3 3 3" xfId="1758" xr:uid="{00000000-0005-0000-0000-00008D060000}"/>
    <cellStyle name="20% - Accent1 5 3 3 3 2" xfId="1759" xr:uid="{00000000-0005-0000-0000-00008E060000}"/>
    <cellStyle name="20% - Accent1 5 3 3 4" xfId="1760" xr:uid="{00000000-0005-0000-0000-00008F060000}"/>
    <cellStyle name="20% - Accent1 5 3 3 4 2" xfId="1761" xr:uid="{00000000-0005-0000-0000-000090060000}"/>
    <cellStyle name="20% - Accent1 5 3 3 5" xfId="1762" xr:uid="{00000000-0005-0000-0000-000091060000}"/>
    <cellStyle name="20% - Accent1 5 3 3 5 2" xfId="1763" xr:uid="{00000000-0005-0000-0000-000092060000}"/>
    <cellStyle name="20% - Accent1 5 3 3 6" xfId="1764" xr:uid="{00000000-0005-0000-0000-000093060000}"/>
    <cellStyle name="20% - Accent1 5 3 3 7" xfId="1765" xr:uid="{00000000-0005-0000-0000-000094060000}"/>
    <cellStyle name="20% - Accent1 5 3 4" xfId="1766" xr:uid="{00000000-0005-0000-0000-000095060000}"/>
    <cellStyle name="20% - Accent1 5 3 4 2" xfId="1767" xr:uid="{00000000-0005-0000-0000-000096060000}"/>
    <cellStyle name="20% - Accent1 5 3 4 2 2" xfId="1768" xr:uid="{00000000-0005-0000-0000-000097060000}"/>
    <cellStyle name="20% - Accent1 5 3 4 2 2 2" xfId="1769" xr:uid="{00000000-0005-0000-0000-000098060000}"/>
    <cellStyle name="20% - Accent1 5 3 4 2 3" xfId="1770" xr:uid="{00000000-0005-0000-0000-000099060000}"/>
    <cellStyle name="20% - Accent1 5 3 4 2 4" xfId="1771" xr:uid="{00000000-0005-0000-0000-00009A060000}"/>
    <cellStyle name="20% - Accent1 5 3 4 3" xfId="1772" xr:uid="{00000000-0005-0000-0000-00009B060000}"/>
    <cellStyle name="20% - Accent1 5 3 4 3 2" xfId="1773" xr:uid="{00000000-0005-0000-0000-00009C060000}"/>
    <cellStyle name="20% - Accent1 5 3 4 4" xfId="1774" xr:uid="{00000000-0005-0000-0000-00009D060000}"/>
    <cellStyle name="20% - Accent1 5 3 4 4 2" xfId="1775" xr:uid="{00000000-0005-0000-0000-00009E060000}"/>
    <cellStyle name="20% - Accent1 5 3 4 5" xfId="1776" xr:uid="{00000000-0005-0000-0000-00009F060000}"/>
    <cellStyle name="20% - Accent1 5 3 4 5 2" xfId="1777" xr:uid="{00000000-0005-0000-0000-0000A0060000}"/>
    <cellStyle name="20% - Accent1 5 3 4 6" xfId="1778" xr:uid="{00000000-0005-0000-0000-0000A1060000}"/>
    <cellStyle name="20% - Accent1 5 3 4 7" xfId="1779" xr:uid="{00000000-0005-0000-0000-0000A2060000}"/>
    <cellStyle name="20% - Accent1 5 3 5" xfId="1780" xr:uid="{00000000-0005-0000-0000-0000A3060000}"/>
    <cellStyle name="20% - Accent1 5 3 5 2" xfId="1781" xr:uid="{00000000-0005-0000-0000-0000A4060000}"/>
    <cellStyle name="20% - Accent1 5 3 5 2 2" xfId="1782" xr:uid="{00000000-0005-0000-0000-0000A5060000}"/>
    <cellStyle name="20% - Accent1 5 3 5 2 2 2" xfId="1783" xr:uid="{00000000-0005-0000-0000-0000A6060000}"/>
    <cellStyle name="20% - Accent1 5 3 5 2 3" xfId="1784" xr:uid="{00000000-0005-0000-0000-0000A7060000}"/>
    <cellStyle name="20% - Accent1 5 3 5 2 4" xfId="1785" xr:uid="{00000000-0005-0000-0000-0000A8060000}"/>
    <cellStyle name="20% - Accent1 5 3 5 3" xfId="1786" xr:uid="{00000000-0005-0000-0000-0000A9060000}"/>
    <cellStyle name="20% - Accent1 5 3 5 3 2" xfId="1787" xr:uid="{00000000-0005-0000-0000-0000AA060000}"/>
    <cellStyle name="20% - Accent1 5 3 5 4" xfId="1788" xr:uid="{00000000-0005-0000-0000-0000AB060000}"/>
    <cellStyle name="20% - Accent1 5 3 5 4 2" xfId="1789" xr:uid="{00000000-0005-0000-0000-0000AC060000}"/>
    <cellStyle name="20% - Accent1 5 3 5 5" xfId="1790" xr:uid="{00000000-0005-0000-0000-0000AD060000}"/>
    <cellStyle name="20% - Accent1 5 3 5 5 2" xfId="1791" xr:uid="{00000000-0005-0000-0000-0000AE060000}"/>
    <cellStyle name="20% - Accent1 5 3 5 6" xfId="1792" xr:uid="{00000000-0005-0000-0000-0000AF060000}"/>
    <cellStyle name="20% - Accent1 5 3 5 7" xfId="1793" xr:uid="{00000000-0005-0000-0000-0000B0060000}"/>
    <cellStyle name="20% - Accent1 5 3 6" xfId="1794" xr:uid="{00000000-0005-0000-0000-0000B1060000}"/>
    <cellStyle name="20% - Accent1 5 3 6 2" xfId="1795" xr:uid="{00000000-0005-0000-0000-0000B2060000}"/>
    <cellStyle name="20% - Accent1 5 3 6 2 2" xfId="1796" xr:uid="{00000000-0005-0000-0000-0000B3060000}"/>
    <cellStyle name="20% - Accent1 5 3 6 2 2 2" xfId="1797" xr:uid="{00000000-0005-0000-0000-0000B4060000}"/>
    <cellStyle name="20% - Accent1 5 3 6 2 3" xfId="1798" xr:uid="{00000000-0005-0000-0000-0000B5060000}"/>
    <cellStyle name="20% - Accent1 5 3 6 2 4" xfId="1799" xr:uid="{00000000-0005-0000-0000-0000B6060000}"/>
    <cellStyle name="20% - Accent1 5 3 6 3" xfId="1800" xr:uid="{00000000-0005-0000-0000-0000B7060000}"/>
    <cellStyle name="20% - Accent1 5 3 6 3 2" xfId="1801" xr:uid="{00000000-0005-0000-0000-0000B8060000}"/>
    <cellStyle name="20% - Accent1 5 3 6 4" xfId="1802" xr:uid="{00000000-0005-0000-0000-0000B9060000}"/>
    <cellStyle name="20% - Accent1 5 3 6 4 2" xfId="1803" xr:uid="{00000000-0005-0000-0000-0000BA060000}"/>
    <cellStyle name="20% - Accent1 5 3 6 5" xfId="1804" xr:uid="{00000000-0005-0000-0000-0000BB060000}"/>
    <cellStyle name="20% - Accent1 5 3 6 6" xfId="1805" xr:uid="{00000000-0005-0000-0000-0000BC060000}"/>
    <cellStyle name="20% - Accent1 5 3 7" xfId="1806" xr:uid="{00000000-0005-0000-0000-0000BD060000}"/>
    <cellStyle name="20% - Accent1 5 3 7 2" xfId="1807" xr:uid="{00000000-0005-0000-0000-0000BE060000}"/>
    <cellStyle name="20% - Accent1 5 3 7 2 2" xfId="1808" xr:uid="{00000000-0005-0000-0000-0000BF060000}"/>
    <cellStyle name="20% - Accent1 5 3 7 3" xfId="1809" xr:uid="{00000000-0005-0000-0000-0000C0060000}"/>
    <cellStyle name="20% - Accent1 5 3 7 4" xfId="1810" xr:uid="{00000000-0005-0000-0000-0000C1060000}"/>
    <cellStyle name="20% - Accent1 5 3 8" xfId="1811" xr:uid="{00000000-0005-0000-0000-0000C2060000}"/>
    <cellStyle name="20% - Accent1 5 3 8 2" xfId="1812" xr:uid="{00000000-0005-0000-0000-0000C3060000}"/>
    <cellStyle name="20% - Accent1 5 3 9" xfId="1813" xr:uid="{00000000-0005-0000-0000-0000C4060000}"/>
    <cellStyle name="20% - Accent1 5 3 9 2" xfId="1814" xr:uid="{00000000-0005-0000-0000-0000C5060000}"/>
    <cellStyle name="20% - Accent1 5 4" xfId="1815" xr:uid="{00000000-0005-0000-0000-0000C6060000}"/>
    <cellStyle name="20% - Accent1 5 4 2" xfId="1816" xr:uid="{00000000-0005-0000-0000-0000C7060000}"/>
    <cellStyle name="20% - Accent1 5 4 2 2" xfId="1817" xr:uid="{00000000-0005-0000-0000-0000C8060000}"/>
    <cellStyle name="20% - Accent1 5 4 2 2 2" xfId="1818" xr:uid="{00000000-0005-0000-0000-0000C9060000}"/>
    <cellStyle name="20% - Accent1 5 4 2 3" xfId="1819" xr:uid="{00000000-0005-0000-0000-0000CA060000}"/>
    <cellStyle name="20% - Accent1 5 4 2 4" xfId="1820" xr:uid="{00000000-0005-0000-0000-0000CB060000}"/>
    <cellStyle name="20% - Accent1 5 4 3" xfId="1821" xr:uid="{00000000-0005-0000-0000-0000CC060000}"/>
    <cellStyle name="20% - Accent1 5 4 3 2" xfId="1822" xr:uid="{00000000-0005-0000-0000-0000CD060000}"/>
    <cellStyle name="20% - Accent1 5 4 4" xfId="1823" xr:uid="{00000000-0005-0000-0000-0000CE060000}"/>
    <cellStyle name="20% - Accent1 5 4 4 2" xfId="1824" xr:uid="{00000000-0005-0000-0000-0000CF060000}"/>
    <cellStyle name="20% - Accent1 5 4 5" xfId="1825" xr:uid="{00000000-0005-0000-0000-0000D0060000}"/>
    <cellStyle name="20% - Accent1 5 4 5 2" xfId="1826" xr:uid="{00000000-0005-0000-0000-0000D1060000}"/>
    <cellStyle name="20% - Accent1 5 4 6" xfId="1827" xr:uid="{00000000-0005-0000-0000-0000D2060000}"/>
    <cellStyle name="20% - Accent1 5 4 7" xfId="1828" xr:uid="{00000000-0005-0000-0000-0000D3060000}"/>
    <cellStyle name="20% - Accent1 5 5" xfId="1829" xr:uid="{00000000-0005-0000-0000-0000D4060000}"/>
    <cellStyle name="20% - Accent1 5 5 2" xfId="1830" xr:uid="{00000000-0005-0000-0000-0000D5060000}"/>
    <cellStyle name="20% - Accent1 5 5 2 2" xfId="1831" xr:uid="{00000000-0005-0000-0000-0000D6060000}"/>
    <cellStyle name="20% - Accent1 5 5 2 2 2" xfId="1832" xr:uid="{00000000-0005-0000-0000-0000D7060000}"/>
    <cellStyle name="20% - Accent1 5 5 2 3" xfId="1833" xr:uid="{00000000-0005-0000-0000-0000D8060000}"/>
    <cellStyle name="20% - Accent1 5 5 2 4" xfId="1834" xr:uid="{00000000-0005-0000-0000-0000D9060000}"/>
    <cellStyle name="20% - Accent1 5 5 3" xfId="1835" xr:uid="{00000000-0005-0000-0000-0000DA060000}"/>
    <cellStyle name="20% - Accent1 5 5 3 2" xfId="1836" xr:uid="{00000000-0005-0000-0000-0000DB060000}"/>
    <cellStyle name="20% - Accent1 5 5 4" xfId="1837" xr:uid="{00000000-0005-0000-0000-0000DC060000}"/>
    <cellStyle name="20% - Accent1 5 5 4 2" xfId="1838" xr:uid="{00000000-0005-0000-0000-0000DD060000}"/>
    <cellStyle name="20% - Accent1 5 5 5" xfId="1839" xr:uid="{00000000-0005-0000-0000-0000DE060000}"/>
    <cellStyle name="20% - Accent1 5 5 5 2" xfId="1840" xr:uid="{00000000-0005-0000-0000-0000DF060000}"/>
    <cellStyle name="20% - Accent1 5 5 6" xfId="1841" xr:uid="{00000000-0005-0000-0000-0000E0060000}"/>
    <cellStyle name="20% - Accent1 5 5 7" xfId="1842" xr:uid="{00000000-0005-0000-0000-0000E1060000}"/>
    <cellStyle name="20% - Accent1 5 6" xfId="1843" xr:uid="{00000000-0005-0000-0000-0000E2060000}"/>
    <cellStyle name="20% - Accent1 5 6 2" xfId="1844" xr:uid="{00000000-0005-0000-0000-0000E3060000}"/>
    <cellStyle name="20% - Accent1 5 6 2 2" xfId="1845" xr:uid="{00000000-0005-0000-0000-0000E4060000}"/>
    <cellStyle name="20% - Accent1 5 6 2 2 2" xfId="1846" xr:uid="{00000000-0005-0000-0000-0000E5060000}"/>
    <cellStyle name="20% - Accent1 5 6 2 3" xfId="1847" xr:uid="{00000000-0005-0000-0000-0000E6060000}"/>
    <cellStyle name="20% - Accent1 5 6 2 4" xfId="1848" xr:uid="{00000000-0005-0000-0000-0000E7060000}"/>
    <cellStyle name="20% - Accent1 5 6 3" xfId="1849" xr:uid="{00000000-0005-0000-0000-0000E8060000}"/>
    <cellStyle name="20% - Accent1 5 6 3 2" xfId="1850" xr:uid="{00000000-0005-0000-0000-0000E9060000}"/>
    <cellStyle name="20% - Accent1 5 6 4" xfId="1851" xr:uid="{00000000-0005-0000-0000-0000EA060000}"/>
    <cellStyle name="20% - Accent1 5 6 4 2" xfId="1852" xr:uid="{00000000-0005-0000-0000-0000EB060000}"/>
    <cellStyle name="20% - Accent1 5 6 5" xfId="1853" xr:uid="{00000000-0005-0000-0000-0000EC060000}"/>
    <cellStyle name="20% - Accent1 5 6 5 2" xfId="1854" xr:uid="{00000000-0005-0000-0000-0000ED060000}"/>
    <cellStyle name="20% - Accent1 5 6 6" xfId="1855" xr:uid="{00000000-0005-0000-0000-0000EE060000}"/>
    <cellStyle name="20% - Accent1 5 6 7" xfId="1856" xr:uid="{00000000-0005-0000-0000-0000EF060000}"/>
    <cellStyle name="20% - Accent1 5 7" xfId="1857" xr:uid="{00000000-0005-0000-0000-0000F0060000}"/>
    <cellStyle name="20% - Accent1 5 7 2" xfId="1858" xr:uid="{00000000-0005-0000-0000-0000F1060000}"/>
    <cellStyle name="20% - Accent1 5 7 2 2" xfId="1859" xr:uid="{00000000-0005-0000-0000-0000F2060000}"/>
    <cellStyle name="20% - Accent1 5 7 2 2 2" xfId="1860" xr:uid="{00000000-0005-0000-0000-0000F3060000}"/>
    <cellStyle name="20% - Accent1 5 7 2 3" xfId="1861" xr:uid="{00000000-0005-0000-0000-0000F4060000}"/>
    <cellStyle name="20% - Accent1 5 7 2 4" xfId="1862" xr:uid="{00000000-0005-0000-0000-0000F5060000}"/>
    <cellStyle name="20% - Accent1 5 7 3" xfId="1863" xr:uid="{00000000-0005-0000-0000-0000F6060000}"/>
    <cellStyle name="20% - Accent1 5 7 3 2" xfId="1864" xr:uid="{00000000-0005-0000-0000-0000F7060000}"/>
    <cellStyle name="20% - Accent1 5 7 4" xfId="1865" xr:uid="{00000000-0005-0000-0000-0000F8060000}"/>
    <cellStyle name="20% - Accent1 5 7 4 2" xfId="1866" xr:uid="{00000000-0005-0000-0000-0000F9060000}"/>
    <cellStyle name="20% - Accent1 5 7 5" xfId="1867" xr:uid="{00000000-0005-0000-0000-0000FA060000}"/>
    <cellStyle name="20% - Accent1 5 7 5 2" xfId="1868" xr:uid="{00000000-0005-0000-0000-0000FB060000}"/>
    <cellStyle name="20% - Accent1 5 7 6" xfId="1869" xr:uid="{00000000-0005-0000-0000-0000FC060000}"/>
    <cellStyle name="20% - Accent1 5 7 7" xfId="1870" xr:uid="{00000000-0005-0000-0000-0000FD060000}"/>
    <cellStyle name="20% - Accent1 5 8" xfId="1871" xr:uid="{00000000-0005-0000-0000-0000FE060000}"/>
    <cellStyle name="20% - Accent1 5 8 2" xfId="1872" xr:uid="{00000000-0005-0000-0000-0000FF060000}"/>
    <cellStyle name="20% - Accent1 5 8 2 2" xfId="1873" xr:uid="{00000000-0005-0000-0000-000000070000}"/>
    <cellStyle name="20% - Accent1 5 8 2 2 2" xfId="1874" xr:uid="{00000000-0005-0000-0000-000001070000}"/>
    <cellStyle name="20% - Accent1 5 8 2 3" xfId="1875" xr:uid="{00000000-0005-0000-0000-000002070000}"/>
    <cellStyle name="20% - Accent1 5 8 2 4" xfId="1876" xr:uid="{00000000-0005-0000-0000-000003070000}"/>
    <cellStyle name="20% - Accent1 5 8 3" xfId="1877" xr:uid="{00000000-0005-0000-0000-000004070000}"/>
    <cellStyle name="20% - Accent1 5 8 3 2" xfId="1878" xr:uid="{00000000-0005-0000-0000-000005070000}"/>
    <cellStyle name="20% - Accent1 5 8 4" xfId="1879" xr:uid="{00000000-0005-0000-0000-000006070000}"/>
    <cellStyle name="20% - Accent1 5 8 4 2" xfId="1880" xr:uid="{00000000-0005-0000-0000-000007070000}"/>
    <cellStyle name="20% - Accent1 5 8 5" xfId="1881" xr:uid="{00000000-0005-0000-0000-000008070000}"/>
    <cellStyle name="20% - Accent1 5 8 6" xfId="1882" xr:uid="{00000000-0005-0000-0000-000009070000}"/>
    <cellStyle name="20% - Accent1 5 9" xfId="1883" xr:uid="{00000000-0005-0000-0000-00000A070000}"/>
    <cellStyle name="20% - Accent1 5 9 2" xfId="1884" xr:uid="{00000000-0005-0000-0000-00000B070000}"/>
    <cellStyle name="20% - Accent1 5 9 2 2" xfId="1885" xr:uid="{00000000-0005-0000-0000-00000C070000}"/>
    <cellStyle name="20% - Accent1 5 9 3" xfId="1886" xr:uid="{00000000-0005-0000-0000-00000D070000}"/>
    <cellStyle name="20% - Accent1 5 9 4" xfId="1887" xr:uid="{00000000-0005-0000-0000-00000E070000}"/>
    <cellStyle name="20% - Accent1 6" xfId="1888" xr:uid="{00000000-0005-0000-0000-00000F070000}"/>
    <cellStyle name="20% - Accent1 6 10" xfId="1889" xr:uid="{00000000-0005-0000-0000-000010070000}"/>
    <cellStyle name="20% - Accent1 6 10 2" xfId="1890" xr:uid="{00000000-0005-0000-0000-000011070000}"/>
    <cellStyle name="20% - Accent1 6 11" xfId="1891" xr:uid="{00000000-0005-0000-0000-000012070000}"/>
    <cellStyle name="20% - Accent1 6 11 2" xfId="1892" xr:uid="{00000000-0005-0000-0000-000013070000}"/>
    <cellStyle name="20% - Accent1 6 12" xfId="1893" xr:uid="{00000000-0005-0000-0000-000014070000}"/>
    <cellStyle name="20% - Accent1 6 12 2" xfId="1894" xr:uid="{00000000-0005-0000-0000-000015070000}"/>
    <cellStyle name="20% - Accent1 6 13" xfId="1895" xr:uid="{00000000-0005-0000-0000-000016070000}"/>
    <cellStyle name="20% - Accent1 6 13 2" xfId="1896" xr:uid="{00000000-0005-0000-0000-000017070000}"/>
    <cellStyle name="20% - Accent1 6 14" xfId="1897" xr:uid="{00000000-0005-0000-0000-000018070000}"/>
    <cellStyle name="20% - Accent1 6 15" xfId="1898" xr:uid="{00000000-0005-0000-0000-000019070000}"/>
    <cellStyle name="20% - Accent1 6 2" xfId="1899" xr:uid="{00000000-0005-0000-0000-00001A070000}"/>
    <cellStyle name="20% - Accent1 6 2 10" xfId="1900" xr:uid="{00000000-0005-0000-0000-00001B070000}"/>
    <cellStyle name="20% - Accent1 6 2 10 2" xfId="1901" xr:uid="{00000000-0005-0000-0000-00001C070000}"/>
    <cellStyle name="20% - Accent1 6 2 11" xfId="1902" xr:uid="{00000000-0005-0000-0000-00001D070000}"/>
    <cellStyle name="20% - Accent1 6 2 11 2" xfId="1903" xr:uid="{00000000-0005-0000-0000-00001E070000}"/>
    <cellStyle name="20% - Accent1 6 2 12" xfId="1904" xr:uid="{00000000-0005-0000-0000-00001F070000}"/>
    <cellStyle name="20% - Accent1 6 2 12 2" xfId="1905" xr:uid="{00000000-0005-0000-0000-000020070000}"/>
    <cellStyle name="20% - Accent1 6 2 13" xfId="1906" xr:uid="{00000000-0005-0000-0000-000021070000}"/>
    <cellStyle name="20% - Accent1 6 2 14" xfId="1907" xr:uid="{00000000-0005-0000-0000-000022070000}"/>
    <cellStyle name="20% - Accent1 6 2 2" xfId="1908" xr:uid="{00000000-0005-0000-0000-000023070000}"/>
    <cellStyle name="20% - Accent1 6 2 2 10" xfId="1909" xr:uid="{00000000-0005-0000-0000-000024070000}"/>
    <cellStyle name="20% - Accent1 6 2 2 10 2" xfId="1910" xr:uid="{00000000-0005-0000-0000-000025070000}"/>
    <cellStyle name="20% - Accent1 6 2 2 11" xfId="1911" xr:uid="{00000000-0005-0000-0000-000026070000}"/>
    <cellStyle name="20% - Accent1 6 2 2 12" xfId="1912" xr:uid="{00000000-0005-0000-0000-000027070000}"/>
    <cellStyle name="20% - Accent1 6 2 2 2" xfId="1913" xr:uid="{00000000-0005-0000-0000-000028070000}"/>
    <cellStyle name="20% - Accent1 6 2 2 2 2" xfId="1914" xr:uid="{00000000-0005-0000-0000-000029070000}"/>
    <cellStyle name="20% - Accent1 6 2 2 2 2 2" xfId="1915" xr:uid="{00000000-0005-0000-0000-00002A070000}"/>
    <cellStyle name="20% - Accent1 6 2 2 2 2 2 2" xfId="1916" xr:uid="{00000000-0005-0000-0000-00002B070000}"/>
    <cellStyle name="20% - Accent1 6 2 2 2 2 3" xfId="1917" xr:uid="{00000000-0005-0000-0000-00002C070000}"/>
    <cellStyle name="20% - Accent1 6 2 2 2 2 4" xfId="1918" xr:uid="{00000000-0005-0000-0000-00002D070000}"/>
    <cellStyle name="20% - Accent1 6 2 2 2 3" xfId="1919" xr:uid="{00000000-0005-0000-0000-00002E070000}"/>
    <cellStyle name="20% - Accent1 6 2 2 2 3 2" xfId="1920" xr:uid="{00000000-0005-0000-0000-00002F070000}"/>
    <cellStyle name="20% - Accent1 6 2 2 2 4" xfId="1921" xr:uid="{00000000-0005-0000-0000-000030070000}"/>
    <cellStyle name="20% - Accent1 6 2 2 2 4 2" xfId="1922" xr:uid="{00000000-0005-0000-0000-000031070000}"/>
    <cellStyle name="20% - Accent1 6 2 2 2 5" xfId="1923" xr:uid="{00000000-0005-0000-0000-000032070000}"/>
    <cellStyle name="20% - Accent1 6 2 2 2 5 2" xfId="1924" xr:uid="{00000000-0005-0000-0000-000033070000}"/>
    <cellStyle name="20% - Accent1 6 2 2 2 6" xfId="1925" xr:uid="{00000000-0005-0000-0000-000034070000}"/>
    <cellStyle name="20% - Accent1 6 2 2 2 7" xfId="1926" xr:uid="{00000000-0005-0000-0000-000035070000}"/>
    <cellStyle name="20% - Accent1 6 2 2 3" xfId="1927" xr:uid="{00000000-0005-0000-0000-000036070000}"/>
    <cellStyle name="20% - Accent1 6 2 2 3 2" xfId="1928" xr:uid="{00000000-0005-0000-0000-000037070000}"/>
    <cellStyle name="20% - Accent1 6 2 2 3 2 2" xfId="1929" xr:uid="{00000000-0005-0000-0000-000038070000}"/>
    <cellStyle name="20% - Accent1 6 2 2 3 2 2 2" xfId="1930" xr:uid="{00000000-0005-0000-0000-000039070000}"/>
    <cellStyle name="20% - Accent1 6 2 2 3 2 3" xfId="1931" xr:uid="{00000000-0005-0000-0000-00003A070000}"/>
    <cellStyle name="20% - Accent1 6 2 2 3 2 4" xfId="1932" xr:uid="{00000000-0005-0000-0000-00003B070000}"/>
    <cellStyle name="20% - Accent1 6 2 2 3 3" xfId="1933" xr:uid="{00000000-0005-0000-0000-00003C070000}"/>
    <cellStyle name="20% - Accent1 6 2 2 3 3 2" xfId="1934" xr:uid="{00000000-0005-0000-0000-00003D070000}"/>
    <cellStyle name="20% - Accent1 6 2 2 3 4" xfId="1935" xr:uid="{00000000-0005-0000-0000-00003E070000}"/>
    <cellStyle name="20% - Accent1 6 2 2 3 4 2" xfId="1936" xr:uid="{00000000-0005-0000-0000-00003F070000}"/>
    <cellStyle name="20% - Accent1 6 2 2 3 5" xfId="1937" xr:uid="{00000000-0005-0000-0000-000040070000}"/>
    <cellStyle name="20% - Accent1 6 2 2 3 5 2" xfId="1938" xr:uid="{00000000-0005-0000-0000-000041070000}"/>
    <cellStyle name="20% - Accent1 6 2 2 3 6" xfId="1939" xr:uid="{00000000-0005-0000-0000-000042070000}"/>
    <cellStyle name="20% - Accent1 6 2 2 3 7" xfId="1940" xr:uid="{00000000-0005-0000-0000-000043070000}"/>
    <cellStyle name="20% - Accent1 6 2 2 4" xfId="1941" xr:uid="{00000000-0005-0000-0000-000044070000}"/>
    <cellStyle name="20% - Accent1 6 2 2 4 2" xfId="1942" xr:uid="{00000000-0005-0000-0000-000045070000}"/>
    <cellStyle name="20% - Accent1 6 2 2 4 2 2" xfId="1943" xr:uid="{00000000-0005-0000-0000-000046070000}"/>
    <cellStyle name="20% - Accent1 6 2 2 4 2 2 2" xfId="1944" xr:uid="{00000000-0005-0000-0000-000047070000}"/>
    <cellStyle name="20% - Accent1 6 2 2 4 2 3" xfId="1945" xr:uid="{00000000-0005-0000-0000-000048070000}"/>
    <cellStyle name="20% - Accent1 6 2 2 4 2 4" xfId="1946" xr:uid="{00000000-0005-0000-0000-000049070000}"/>
    <cellStyle name="20% - Accent1 6 2 2 4 3" xfId="1947" xr:uid="{00000000-0005-0000-0000-00004A070000}"/>
    <cellStyle name="20% - Accent1 6 2 2 4 3 2" xfId="1948" xr:uid="{00000000-0005-0000-0000-00004B070000}"/>
    <cellStyle name="20% - Accent1 6 2 2 4 4" xfId="1949" xr:uid="{00000000-0005-0000-0000-00004C070000}"/>
    <cellStyle name="20% - Accent1 6 2 2 4 4 2" xfId="1950" xr:uid="{00000000-0005-0000-0000-00004D070000}"/>
    <cellStyle name="20% - Accent1 6 2 2 4 5" xfId="1951" xr:uid="{00000000-0005-0000-0000-00004E070000}"/>
    <cellStyle name="20% - Accent1 6 2 2 4 5 2" xfId="1952" xr:uid="{00000000-0005-0000-0000-00004F070000}"/>
    <cellStyle name="20% - Accent1 6 2 2 4 6" xfId="1953" xr:uid="{00000000-0005-0000-0000-000050070000}"/>
    <cellStyle name="20% - Accent1 6 2 2 4 7" xfId="1954" xr:uid="{00000000-0005-0000-0000-000051070000}"/>
    <cellStyle name="20% - Accent1 6 2 2 5" xfId="1955" xr:uid="{00000000-0005-0000-0000-000052070000}"/>
    <cellStyle name="20% - Accent1 6 2 2 5 2" xfId="1956" xr:uid="{00000000-0005-0000-0000-000053070000}"/>
    <cellStyle name="20% - Accent1 6 2 2 5 2 2" xfId="1957" xr:uid="{00000000-0005-0000-0000-000054070000}"/>
    <cellStyle name="20% - Accent1 6 2 2 5 2 2 2" xfId="1958" xr:uid="{00000000-0005-0000-0000-000055070000}"/>
    <cellStyle name="20% - Accent1 6 2 2 5 2 3" xfId="1959" xr:uid="{00000000-0005-0000-0000-000056070000}"/>
    <cellStyle name="20% - Accent1 6 2 2 5 2 4" xfId="1960" xr:uid="{00000000-0005-0000-0000-000057070000}"/>
    <cellStyle name="20% - Accent1 6 2 2 5 3" xfId="1961" xr:uid="{00000000-0005-0000-0000-000058070000}"/>
    <cellStyle name="20% - Accent1 6 2 2 5 3 2" xfId="1962" xr:uid="{00000000-0005-0000-0000-000059070000}"/>
    <cellStyle name="20% - Accent1 6 2 2 5 4" xfId="1963" xr:uid="{00000000-0005-0000-0000-00005A070000}"/>
    <cellStyle name="20% - Accent1 6 2 2 5 4 2" xfId="1964" xr:uid="{00000000-0005-0000-0000-00005B070000}"/>
    <cellStyle name="20% - Accent1 6 2 2 5 5" xfId="1965" xr:uid="{00000000-0005-0000-0000-00005C070000}"/>
    <cellStyle name="20% - Accent1 6 2 2 5 5 2" xfId="1966" xr:uid="{00000000-0005-0000-0000-00005D070000}"/>
    <cellStyle name="20% - Accent1 6 2 2 5 6" xfId="1967" xr:uid="{00000000-0005-0000-0000-00005E070000}"/>
    <cellStyle name="20% - Accent1 6 2 2 5 7" xfId="1968" xr:uid="{00000000-0005-0000-0000-00005F070000}"/>
    <cellStyle name="20% - Accent1 6 2 2 6" xfId="1969" xr:uid="{00000000-0005-0000-0000-000060070000}"/>
    <cellStyle name="20% - Accent1 6 2 2 6 2" xfId="1970" xr:uid="{00000000-0005-0000-0000-000061070000}"/>
    <cellStyle name="20% - Accent1 6 2 2 6 2 2" xfId="1971" xr:uid="{00000000-0005-0000-0000-000062070000}"/>
    <cellStyle name="20% - Accent1 6 2 2 6 2 2 2" xfId="1972" xr:uid="{00000000-0005-0000-0000-000063070000}"/>
    <cellStyle name="20% - Accent1 6 2 2 6 2 3" xfId="1973" xr:uid="{00000000-0005-0000-0000-000064070000}"/>
    <cellStyle name="20% - Accent1 6 2 2 6 2 4" xfId="1974" xr:uid="{00000000-0005-0000-0000-000065070000}"/>
    <cellStyle name="20% - Accent1 6 2 2 6 3" xfId="1975" xr:uid="{00000000-0005-0000-0000-000066070000}"/>
    <cellStyle name="20% - Accent1 6 2 2 6 3 2" xfId="1976" xr:uid="{00000000-0005-0000-0000-000067070000}"/>
    <cellStyle name="20% - Accent1 6 2 2 6 4" xfId="1977" xr:uid="{00000000-0005-0000-0000-000068070000}"/>
    <cellStyle name="20% - Accent1 6 2 2 6 4 2" xfId="1978" xr:uid="{00000000-0005-0000-0000-000069070000}"/>
    <cellStyle name="20% - Accent1 6 2 2 6 5" xfId="1979" xr:uid="{00000000-0005-0000-0000-00006A070000}"/>
    <cellStyle name="20% - Accent1 6 2 2 6 6" xfId="1980" xr:uid="{00000000-0005-0000-0000-00006B070000}"/>
    <cellStyle name="20% - Accent1 6 2 2 7" xfId="1981" xr:uid="{00000000-0005-0000-0000-00006C070000}"/>
    <cellStyle name="20% - Accent1 6 2 2 7 2" xfId="1982" xr:uid="{00000000-0005-0000-0000-00006D070000}"/>
    <cellStyle name="20% - Accent1 6 2 2 7 2 2" xfId="1983" xr:uid="{00000000-0005-0000-0000-00006E070000}"/>
    <cellStyle name="20% - Accent1 6 2 2 7 3" xfId="1984" xr:uid="{00000000-0005-0000-0000-00006F070000}"/>
    <cellStyle name="20% - Accent1 6 2 2 7 4" xfId="1985" xr:uid="{00000000-0005-0000-0000-000070070000}"/>
    <cellStyle name="20% - Accent1 6 2 2 8" xfId="1986" xr:uid="{00000000-0005-0000-0000-000071070000}"/>
    <cellStyle name="20% - Accent1 6 2 2 8 2" xfId="1987" xr:uid="{00000000-0005-0000-0000-000072070000}"/>
    <cellStyle name="20% - Accent1 6 2 2 9" xfId="1988" xr:uid="{00000000-0005-0000-0000-000073070000}"/>
    <cellStyle name="20% - Accent1 6 2 2 9 2" xfId="1989" xr:uid="{00000000-0005-0000-0000-000074070000}"/>
    <cellStyle name="20% - Accent1 6 2 3" xfId="1990" xr:uid="{00000000-0005-0000-0000-000075070000}"/>
    <cellStyle name="20% - Accent1 6 2 3 2" xfId="1991" xr:uid="{00000000-0005-0000-0000-000076070000}"/>
    <cellStyle name="20% - Accent1 6 2 3 2 2" xfId="1992" xr:uid="{00000000-0005-0000-0000-000077070000}"/>
    <cellStyle name="20% - Accent1 6 2 3 2 2 2" xfId="1993" xr:uid="{00000000-0005-0000-0000-000078070000}"/>
    <cellStyle name="20% - Accent1 6 2 3 2 3" xfId="1994" xr:uid="{00000000-0005-0000-0000-000079070000}"/>
    <cellStyle name="20% - Accent1 6 2 3 2 4" xfId="1995" xr:uid="{00000000-0005-0000-0000-00007A070000}"/>
    <cellStyle name="20% - Accent1 6 2 3 3" xfId="1996" xr:uid="{00000000-0005-0000-0000-00007B070000}"/>
    <cellStyle name="20% - Accent1 6 2 3 3 2" xfId="1997" xr:uid="{00000000-0005-0000-0000-00007C070000}"/>
    <cellStyle name="20% - Accent1 6 2 3 4" xfId="1998" xr:uid="{00000000-0005-0000-0000-00007D070000}"/>
    <cellStyle name="20% - Accent1 6 2 3 4 2" xfId="1999" xr:uid="{00000000-0005-0000-0000-00007E070000}"/>
    <cellStyle name="20% - Accent1 6 2 3 5" xfId="2000" xr:uid="{00000000-0005-0000-0000-00007F070000}"/>
    <cellStyle name="20% - Accent1 6 2 3 5 2" xfId="2001" xr:uid="{00000000-0005-0000-0000-000080070000}"/>
    <cellStyle name="20% - Accent1 6 2 3 6" xfId="2002" xr:uid="{00000000-0005-0000-0000-000081070000}"/>
    <cellStyle name="20% - Accent1 6 2 3 7" xfId="2003" xr:uid="{00000000-0005-0000-0000-000082070000}"/>
    <cellStyle name="20% - Accent1 6 2 4" xfId="2004" xr:uid="{00000000-0005-0000-0000-000083070000}"/>
    <cellStyle name="20% - Accent1 6 2 4 2" xfId="2005" xr:uid="{00000000-0005-0000-0000-000084070000}"/>
    <cellStyle name="20% - Accent1 6 2 4 2 2" xfId="2006" xr:uid="{00000000-0005-0000-0000-000085070000}"/>
    <cellStyle name="20% - Accent1 6 2 4 2 2 2" xfId="2007" xr:uid="{00000000-0005-0000-0000-000086070000}"/>
    <cellStyle name="20% - Accent1 6 2 4 2 3" xfId="2008" xr:uid="{00000000-0005-0000-0000-000087070000}"/>
    <cellStyle name="20% - Accent1 6 2 4 2 4" xfId="2009" xr:uid="{00000000-0005-0000-0000-000088070000}"/>
    <cellStyle name="20% - Accent1 6 2 4 3" xfId="2010" xr:uid="{00000000-0005-0000-0000-000089070000}"/>
    <cellStyle name="20% - Accent1 6 2 4 3 2" xfId="2011" xr:uid="{00000000-0005-0000-0000-00008A070000}"/>
    <cellStyle name="20% - Accent1 6 2 4 4" xfId="2012" xr:uid="{00000000-0005-0000-0000-00008B070000}"/>
    <cellStyle name="20% - Accent1 6 2 4 4 2" xfId="2013" xr:uid="{00000000-0005-0000-0000-00008C070000}"/>
    <cellStyle name="20% - Accent1 6 2 4 5" xfId="2014" xr:uid="{00000000-0005-0000-0000-00008D070000}"/>
    <cellStyle name="20% - Accent1 6 2 4 5 2" xfId="2015" xr:uid="{00000000-0005-0000-0000-00008E070000}"/>
    <cellStyle name="20% - Accent1 6 2 4 6" xfId="2016" xr:uid="{00000000-0005-0000-0000-00008F070000}"/>
    <cellStyle name="20% - Accent1 6 2 4 7" xfId="2017" xr:uid="{00000000-0005-0000-0000-000090070000}"/>
    <cellStyle name="20% - Accent1 6 2 5" xfId="2018" xr:uid="{00000000-0005-0000-0000-000091070000}"/>
    <cellStyle name="20% - Accent1 6 2 5 2" xfId="2019" xr:uid="{00000000-0005-0000-0000-000092070000}"/>
    <cellStyle name="20% - Accent1 6 2 5 2 2" xfId="2020" xr:uid="{00000000-0005-0000-0000-000093070000}"/>
    <cellStyle name="20% - Accent1 6 2 5 2 2 2" xfId="2021" xr:uid="{00000000-0005-0000-0000-000094070000}"/>
    <cellStyle name="20% - Accent1 6 2 5 2 3" xfId="2022" xr:uid="{00000000-0005-0000-0000-000095070000}"/>
    <cellStyle name="20% - Accent1 6 2 5 2 4" xfId="2023" xr:uid="{00000000-0005-0000-0000-000096070000}"/>
    <cellStyle name="20% - Accent1 6 2 5 3" xfId="2024" xr:uid="{00000000-0005-0000-0000-000097070000}"/>
    <cellStyle name="20% - Accent1 6 2 5 3 2" xfId="2025" xr:uid="{00000000-0005-0000-0000-000098070000}"/>
    <cellStyle name="20% - Accent1 6 2 5 4" xfId="2026" xr:uid="{00000000-0005-0000-0000-000099070000}"/>
    <cellStyle name="20% - Accent1 6 2 5 4 2" xfId="2027" xr:uid="{00000000-0005-0000-0000-00009A070000}"/>
    <cellStyle name="20% - Accent1 6 2 5 5" xfId="2028" xr:uid="{00000000-0005-0000-0000-00009B070000}"/>
    <cellStyle name="20% - Accent1 6 2 5 5 2" xfId="2029" xr:uid="{00000000-0005-0000-0000-00009C070000}"/>
    <cellStyle name="20% - Accent1 6 2 5 6" xfId="2030" xr:uid="{00000000-0005-0000-0000-00009D070000}"/>
    <cellStyle name="20% - Accent1 6 2 5 7" xfId="2031" xr:uid="{00000000-0005-0000-0000-00009E070000}"/>
    <cellStyle name="20% - Accent1 6 2 6" xfId="2032" xr:uid="{00000000-0005-0000-0000-00009F070000}"/>
    <cellStyle name="20% - Accent1 6 2 6 2" xfId="2033" xr:uid="{00000000-0005-0000-0000-0000A0070000}"/>
    <cellStyle name="20% - Accent1 6 2 6 2 2" xfId="2034" xr:uid="{00000000-0005-0000-0000-0000A1070000}"/>
    <cellStyle name="20% - Accent1 6 2 6 2 2 2" xfId="2035" xr:uid="{00000000-0005-0000-0000-0000A2070000}"/>
    <cellStyle name="20% - Accent1 6 2 6 2 3" xfId="2036" xr:uid="{00000000-0005-0000-0000-0000A3070000}"/>
    <cellStyle name="20% - Accent1 6 2 6 2 4" xfId="2037" xr:uid="{00000000-0005-0000-0000-0000A4070000}"/>
    <cellStyle name="20% - Accent1 6 2 6 3" xfId="2038" xr:uid="{00000000-0005-0000-0000-0000A5070000}"/>
    <cellStyle name="20% - Accent1 6 2 6 3 2" xfId="2039" xr:uid="{00000000-0005-0000-0000-0000A6070000}"/>
    <cellStyle name="20% - Accent1 6 2 6 4" xfId="2040" xr:uid="{00000000-0005-0000-0000-0000A7070000}"/>
    <cellStyle name="20% - Accent1 6 2 6 4 2" xfId="2041" xr:uid="{00000000-0005-0000-0000-0000A8070000}"/>
    <cellStyle name="20% - Accent1 6 2 6 5" xfId="2042" xr:uid="{00000000-0005-0000-0000-0000A9070000}"/>
    <cellStyle name="20% - Accent1 6 2 6 5 2" xfId="2043" xr:uid="{00000000-0005-0000-0000-0000AA070000}"/>
    <cellStyle name="20% - Accent1 6 2 6 6" xfId="2044" xr:uid="{00000000-0005-0000-0000-0000AB070000}"/>
    <cellStyle name="20% - Accent1 6 2 6 7" xfId="2045" xr:uid="{00000000-0005-0000-0000-0000AC070000}"/>
    <cellStyle name="20% - Accent1 6 2 7" xfId="2046" xr:uid="{00000000-0005-0000-0000-0000AD070000}"/>
    <cellStyle name="20% - Accent1 6 2 7 2" xfId="2047" xr:uid="{00000000-0005-0000-0000-0000AE070000}"/>
    <cellStyle name="20% - Accent1 6 2 7 2 2" xfId="2048" xr:uid="{00000000-0005-0000-0000-0000AF070000}"/>
    <cellStyle name="20% - Accent1 6 2 7 2 2 2" xfId="2049" xr:uid="{00000000-0005-0000-0000-0000B0070000}"/>
    <cellStyle name="20% - Accent1 6 2 7 2 3" xfId="2050" xr:uid="{00000000-0005-0000-0000-0000B1070000}"/>
    <cellStyle name="20% - Accent1 6 2 7 2 4" xfId="2051" xr:uid="{00000000-0005-0000-0000-0000B2070000}"/>
    <cellStyle name="20% - Accent1 6 2 7 3" xfId="2052" xr:uid="{00000000-0005-0000-0000-0000B3070000}"/>
    <cellStyle name="20% - Accent1 6 2 7 3 2" xfId="2053" xr:uid="{00000000-0005-0000-0000-0000B4070000}"/>
    <cellStyle name="20% - Accent1 6 2 7 4" xfId="2054" xr:uid="{00000000-0005-0000-0000-0000B5070000}"/>
    <cellStyle name="20% - Accent1 6 2 7 4 2" xfId="2055" xr:uid="{00000000-0005-0000-0000-0000B6070000}"/>
    <cellStyle name="20% - Accent1 6 2 7 5" xfId="2056" xr:uid="{00000000-0005-0000-0000-0000B7070000}"/>
    <cellStyle name="20% - Accent1 6 2 7 6" xfId="2057" xr:uid="{00000000-0005-0000-0000-0000B8070000}"/>
    <cellStyle name="20% - Accent1 6 2 8" xfId="2058" xr:uid="{00000000-0005-0000-0000-0000B9070000}"/>
    <cellStyle name="20% - Accent1 6 2 8 2" xfId="2059" xr:uid="{00000000-0005-0000-0000-0000BA070000}"/>
    <cellStyle name="20% - Accent1 6 2 8 2 2" xfId="2060" xr:uid="{00000000-0005-0000-0000-0000BB070000}"/>
    <cellStyle name="20% - Accent1 6 2 8 3" xfId="2061" xr:uid="{00000000-0005-0000-0000-0000BC070000}"/>
    <cellStyle name="20% - Accent1 6 2 8 4" xfId="2062" xr:uid="{00000000-0005-0000-0000-0000BD070000}"/>
    <cellStyle name="20% - Accent1 6 2 9" xfId="2063" xr:uid="{00000000-0005-0000-0000-0000BE070000}"/>
    <cellStyle name="20% - Accent1 6 2 9 2" xfId="2064" xr:uid="{00000000-0005-0000-0000-0000BF070000}"/>
    <cellStyle name="20% - Accent1 6 3" xfId="2065" xr:uid="{00000000-0005-0000-0000-0000C0070000}"/>
    <cellStyle name="20% - Accent1 6 3 10" xfId="2066" xr:uid="{00000000-0005-0000-0000-0000C1070000}"/>
    <cellStyle name="20% - Accent1 6 3 10 2" xfId="2067" xr:uid="{00000000-0005-0000-0000-0000C2070000}"/>
    <cellStyle name="20% - Accent1 6 3 11" xfId="2068" xr:uid="{00000000-0005-0000-0000-0000C3070000}"/>
    <cellStyle name="20% - Accent1 6 3 12" xfId="2069" xr:uid="{00000000-0005-0000-0000-0000C4070000}"/>
    <cellStyle name="20% - Accent1 6 3 2" xfId="2070" xr:uid="{00000000-0005-0000-0000-0000C5070000}"/>
    <cellStyle name="20% - Accent1 6 3 2 2" xfId="2071" xr:uid="{00000000-0005-0000-0000-0000C6070000}"/>
    <cellStyle name="20% - Accent1 6 3 2 2 2" xfId="2072" xr:uid="{00000000-0005-0000-0000-0000C7070000}"/>
    <cellStyle name="20% - Accent1 6 3 2 2 2 2" xfId="2073" xr:uid="{00000000-0005-0000-0000-0000C8070000}"/>
    <cellStyle name="20% - Accent1 6 3 2 2 3" xfId="2074" xr:uid="{00000000-0005-0000-0000-0000C9070000}"/>
    <cellStyle name="20% - Accent1 6 3 2 2 4" xfId="2075" xr:uid="{00000000-0005-0000-0000-0000CA070000}"/>
    <cellStyle name="20% - Accent1 6 3 2 3" xfId="2076" xr:uid="{00000000-0005-0000-0000-0000CB070000}"/>
    <cellStyle name="20% - Accent1 6 3 2 3 2" xfId="2077" xr:uid="{00000000-0005-0000-0000-0000CC070000}"/>
    <cellStyle name="20% - Accent1 6 3 2 4" xfId="2078" xr:uid="{00000000-0005-0000-0000-0000CD070000}"/>
    <cellStyle name="20% - Accent1 6 3 2 4 2" xfId="2079" xr:uid="{00000000-0005-0000-0000-0000CE070000}"/>
    <cellStyle name="20% - Accent1 6 3 2 5" xfId="2080" xr:uid="{00000000-0005-0000-0000-0000CF070000}"/>
    <cellStyle name="20% - Accent1 6 3 2 5 2" xfId="2081" xr:uid="{00000000-0005-0000-0000-0000D0070000}"/>
    <cellStyle name="20% - Accent1 6 3 2 6" xfId="2082" xr:uid="{00000000-0005-0000-0000-0000D1070000}"/>
    <cellStyle name="20% - Accent1 6 3 2 7" xfId="2083" xr:uid="{00000000-0005-0000-0000-0000D2070000}"/>
    <cellStyle name="20% - Accent1 6 3 3" xfId="2084" xr:uid="{00000000-0005-0000-0000-0000D3070000}"/>
    <cellStyle name="20% - Accent1 6 3 3 2" xfId="2085" xr:uid="{00000000-0005-0000-0000-0000D4070000}"/>
    <cellStyle name="20% - Accent1 6 3 3 2 2" xfId="2086" xr:uid="{00000000-0005-0000-0000-0000D5070000}"/>
    <cellStyle name="20% - Accent1 6 3 3 2 2 2" xfId="2087" xr:uid="{00000000-0005-0000-0000-0000D6070000}"/>
    <cellStyle name="20% - Accent1 6 3 3 2 3" xfId="2088" xr:uid="{00000000-0005-0000-0000-0000D7070000}"/>
    <cellStyle name="20% - Accent1 6 3 3 2 4" xfId="2089" xr:uid="{00000000-0005-0000-0000-0000D8070000}"/>
    <cellStyle name="20% - Accent1 6 3 3 3" xfId="2090" xr:uid="{00000000-0005-0000-0000-0000D9070000}"/>
    <cellStyle name="20% - Accent1 6 3 3 3 2" xfId="2091" xr:uid="{00000000-0005-0000-0000-0000DA070000}"/>
    <cellStyle name="20% - Accent1 6 3 3 4" xfId="2092" xr:uid="{00000000-0005-0000-0000-0000DB070000}"/>
    <cellStyle name="20% - Accent1 6 3 3 4 2" xfId="2093" xr:uid="{00000000-0005-0000-0000-0000DC070000}"/>
    <cellStyle name="20% - Accent1 6 3 3 5" xfId="2094" xr:uid="{00000000-0005-0000-0000-0000DD070000}"/>
    <cellStyle name="20% - Accent1 6 3 3 5 2" xfId="2095" xr:uid="{00000000-0005-0000-0000-0000DE070000}"/>
    <cellStyle name="20% - Accent1 6 3 3 6" xfId="2096" xr:uid="{00000000-0005-0000-0000-0000DF070000}"/>
    <cellStyle name="20% - Accent1 6 3 3 7" xfId="2097" xr:uid="{00000000-0005-0000-0000-0000E0070000}"/>
    <cellStyle name="20% - Accent1 6 3 4" xfId="2098" xr:uid="{00000000-0005-0000-0000-0000E1070000}"/>
    <cellStyle name="20% - Accent1 6 3 4 2" xfId="2099" xr:uid="{00000000-0005-0000-0000-0000E2070000}"/>
    <cellStyle name="20% - Accent1 6 3 4 2 2" xfId="2100" xr:uid="{00000000-0005-0000-0000-0000E3070000}"/>
    <cellStyle name="20% - Accent1 6 3 4 2 2 2" xfId="2101" xr:uid="{00000000-0005-0000-0000-0000E4070000}"/>
    <cellStyle name="20% - Accent1 6 3 4 2 3" xfId="2102" xr:uid="{00000000-0005-0000-0000-0000E5070000}"/>
    <cellStyle name="20% - Accent1 6 3 4 2 4" xfId="2103" xr:uid="{00000000-0005-0000-0000-0000E6070000}"/>
    <cellStyle name="20% - Accent1 6 3 4 3" xfId="2104" xr:uid="{00000000-0005-0000-0000-0000E7070000}"/>
    <cellStyle name="20% - Accent1 6 3 4 3 2" xfId="2105" xr:uid="{00000000-0005-0000-0000-0000E8070000}"/>
    <cellStyle name="20% - Accent1 6 3 4 4" xfId="2106" xr:uid="{00000000-0005-0000-0000-0000E9070000}"/>
    <cellStyle name="20% - Accent1 6 3 4 4 2" xfId="2107" xr:uid="{00000000-0005-0000-0000-0000EA070000}"/>
    <cellStyle name="20% - Accent1 6 3 4 5" xfId="2108" xr:uid="{00000000-0005-0000-0000-0000EB070000}"/>
    <cellStyle name="20% - Accent1 6 3 4 5 2" xfId="2109" xr:uid="{00000000-0005-0000-0000-0000EC070000}"/>
    <cellStyle name="20% - Accent1 6 3 4 6" xfId="2110" xr:uid="{00000000-0005-0000-0000-0000ED070000}"/>
    <cellStyle name="20% - Accent1 6 3 4 7" xfId="2111" xr:uid="{00000000-0005-0000-0000-0000EE070000}"/>
    <cellStyle name="20% - Accent1 6 3 5" xfId="2112" xr:uid="{00000000-0005-0000-0000-0000EF070000}"/>
    <cellStyle name="20% - Accent1 6 3 5 2" xfId="2113" xr:uid="{00000000-0005-0000-0000-0000F0070000}"/>
    <cellStyle name="20% - Accent1 6 3 5 2 2" xfId="2114" xr:uid="{00000000-0005-0000-0000-0000F1070000}"/>
    <cellStyle name="20% - Accent1 6 3 5 2 2 2" xfId="2115" xr:uid="{00000000-0005-0000-0000-0000F2070000}"/>
    <cellStyle name="20% - Accent1 6 3 5 2 3" xfId="2116" xr:uid="{00000000-0005-0000-0000-0000F3070000}"/>
    <cellStyle name="20% - Accent1 6 3 5 2 4" xfId="2117" xr:uid="{00000000-0005-0000-0000-0000F4070000}"/>
    <cellStyle name="20% - Accent1 6 3 5 3" xfId="2118" xr:uid="{00000000-0005-0000-0000-0000F5070000}"/>
    <cellStyle name="20% - Accent1 6 3 5 3 2" xfId="2119" xr:uid="{00000000-0005-0000-0000-0000F6070000}"/>
    <cellStyle name="20% - Accent1 6 3 5 4" xfId="2120" xr:uid="{00000000-0005-0000-0000-0000F7070000}"/>
    <cellStyle name="20% - Accent1 6 3 5 4 2" xfId="2121" xr:uid="{00000000-0005-0000-0000-0000F8070000}"/>
    <cellStyle name="20% - Accent1 6 3 5 5" xfId="2122" xr:uid="{00000000-0005-0000-0000-0000F9070000}"/>
    <cellStyle name="20% - Accent1 6 3 5 5 2" xfId="2123" xr:uid="{00000000-0005-0000-0000-0000FA070000}"/>
    <cellStyle name="20% - Accent1 6 3 5 6" xfId="2124" xr:uid="{00000000-0005-0000-0000-0000FB070000}"/>
    <cellStyle name="20% - Accent1 6 3 5 7" xfId="2125" xr:uid="{00000000-0005-0000-0000-0000FC070000}"/>
    <cellStyle name="20% - Accent1 6 3 6" xfId="2126" xr:uid="{00000000-0005-0000-0000-0000FD070000}"/>
    <cellStyle name="20% - Accent1 6 3 6 2" xfId="2127" xr:uid="{00000000-0005-0000-0000-0000FE070000}"/>
    <cellStyle name="20% - Accent1 6 3 6 2 2" xfId="2128" xr:uid="{00000000-0005-0000-0000-0000FF070000}"/>
    <cellStyle name="20% - Accent1 6 3 6 2 2 2" xfId="2129" xr:uid="{00000000-0005-0000-0000-000000080000}"/>
    <cellStyle name="20% - Accent1 6 3 6 2 3" xfId="2130" xr:uid="{00000000-0005-0000-0000-000001080000}"/>
    <cellStyle name="20% - Accent1 6 3 6 2 4" xfId="2131" xr:uid="{00000000-0005-0000-0000-000002080000}"/>
    <cellStyle name="20% - Accent1 6 3 6 3" xfId="2132" xr:uid="{00000000-0005-0000-0000-000003080000}"/>
    <cellStyle name="20% - Accent1 6 3 6 3 2" xfId="2133" xr:uid="{00000000-0005-0000-0000-000004080000}"/>
    <cellStyle name="20% - Accent1 6 3 6 4" xfId="2134" xr:uid="{00000000-0005-0000-0000-000005080000}"/>
    <cellStyle name="20% - Accent1 6 3 6 4 2" xfId="2135" xr:uid="{00000000-0005-0000-0000-000006080000}"/>
    <cellStyle name="20% - Accent1 6 3 6 5" xfId="2136" xr:uid="{00000000-0005-0000-0000-000007080000}"/>
    <cellStyle name="20% - Accent1 6 3 6 6" xfId="2137" xr:uid="{00000000-0005-0000-0000-000008080000}"/>
    <cellStyle name="20% - Accent1 6 3 7" xfId="2138" xr:uid="{00000000-0005-0000-0000-000009080000}"/>
    <cellStyle name="20% - Accent1 6 3 7 2" xfId="2139" xr:uid="{00000000-0005-0000-0000-00000A080000}"/>
    <cellStyle name="20% - Accent1 6 3 7 2 2" xfId="2140" xr:uid="{00000000-0005-0000-0000-00000B080000}"/>
    <cellStyle name="20% - Accent1 6 3 7 3" xfId="2141" xr:uid="{00000000-0005-0000-0000-00000C080000}"/>
    <cellStyle name="20% - Accent1 6 3 7 4" xfId="2142" xr:uid="{00000000-0005-0000-0000-00000D080000}"/>
    <cellStyle name="20% - Accent1 6 3 8" xfId="2143" xr:uid="{00000000-0005-0000-0000-00000E080000}"/>
    <cellStyle name="20% - Accent1 6 3 8 2" xfId="2144" xr:uid="{00000000-0005-0000-0000-00000F080000}"/>
    <cellStyle name="20% - Accent1 6 3 9" xfId="2145" xr:uid="{00000000-0005-0000-0000-000010080000}"/>
    <cellStyle name="20% - Accent1 6 3 9 2" xfId="2146" xr:uid="{00000000-0005-0000-0000-000011080000}"/>
    <cellStyle name="20% - Accent1 6 4" xfId="2147" xr:uid="{00000000-0005-0000-0000-000012080000}"/>
    <cellStyle name="20% - Accent1 6 4 2" xfId="2148" xr:uid="{00000000-0005-0000-0000-000013080000}"/>
    <cellStyle name="20% - Accent1 6 4 2 2" xfId="2149" xr:uid="{00000000-0005-0000-0000-000014080000}"/>
    <cellStyle name="20% - Accent1 6 4 2 2 2" xfId="2150" xr:uid="{00000000-0005-0000-0000-000015080000}"/>
    <cellStyle name="20% - Accent1 6 4 2 3" xfId="2151" xr:uid="{00000000-0005-0000-0000-000016080000}"/>
    <cellStyle name="20% - Accent1 6 4 2 4" xfId="2152" xr:uid="{00000000-0005-0000-0000-000017080000}"/>
    <cellStyle name="20% - Accent1 6 4 3" xfId="2153" xr:uid="{00000000-0005-0000-0000-000018080000}"/>
    <cellStyle name="20% - Accent1 6 4 3 2" xfId="2154" xr:uid="{00000000-0005-0000-0000-000019080000}"/>
    <cellStyle name="20% - Accent1 6 4 4" xfId="2155" xr:uid="{00000000-0005-0000-0000-00001A080000}"/>
    <cellStyle name="20% - Accent1 6 4 4 2" xfId="2156" xr:uid="{00000000-0005-0000-0000-00001B080000}"/>
    <cellStyle name="20% - Accent1 6 4 5" xfId="2157" xr:uid="{00000000-0005-0000-0000-00001C080000}"/>
    <cellStyle name="20% - Accent1 6 4 5 2" xfId="2158" xr:uid="{00000000-0005-0000-0000-00001D080000}"/>
    <cellStyle name="20% - Accent1 6 4 6" xfId="2159" xr:uid="{00000000-0005-0000-0000-00001E080000}"/>
    <cellStyle name="20% - Accent1 6 4 7" xfId="2160" xr:uid="{00000000-0005-0000-0000-00001F080000}"/>
    <cellStyle name="20% - Accent1 6 5" xfId="2161" xr:uid="{00000000-0005-0000-0000-000020080000}"/>
    <cellStyle name="20% - Accent1 6 5 2" xfId="2162" xr:uid="{00000000-0005-0000-0000-000021080000}"/>
    <cellStyle name="20% - Accent1 6 5 2 2" xfId="2163" xr:uid="{00000000-0005-0000-0000-000022080000}"/>
    <cellStyle name="20% - Accent1 6 5 2 2 2" xfId="2164" xr:uid="{00000000-0005-0000-0000-000023080000}"/>
    <cellStyle name="20% - Accent1 6 5 2 3" xfId="2165" xr:uid="{00000000-0005-0000-0000-000024080000}"/>
    <cellStyle name="20% - Accent1 6 5 2 4" xfId="2166" xr:uid="{00000000-0005-0000-0000-000025080000}"/>
    <cellStyle name="20% - Accent1 6 5 3" xfId="2167" xr:uid="{00000000-0005-0000-0000-000026080000}"/>
    <cellStyle name="20% - Accent1 6 5 3 2" xfId="2168" xr:uid="{00000000-0005-0000-0000-000027080000}"/>
    <cellStyle name="20% - Accent1 6 5 4" xfId="2169" xr:uid="{00000000-0005-0000-0000-000028080000}"/>
    <cellStyle name="20% - Accent1 6 5 4 2" xfId="2170" xr:uid="{00000000-0005-0000-0000-000029080000}"/>
    <cellStyle name="20% - Accent1 6 5 5" xfId="2171" xr:uid="{00000000-0005-0000-0000-00002A080000}"/>
    <cellStyle name="20% - Accent1 6 5 5 2" xfId="2172" xr:uid="{00000000-0005-0000-0000-00002B080000}"/>
    <cellStyle name="20% - Accent1 6 5 6" xfId="2173" xr:uid="{00000000-0005-0000-0000-00002C080000}"/>
    <cellStyle name="20% - Accent1 6 5 7" xfId="2174" xr:uid="{00000000-0005-0000-0000-00002D080000}"/>
    <cellStyle name="20% - Accent1 6 6" xfId="2175" xr:uid="{00000000-0005-0000-0000-00002E080000}"/>
    <cellStyle name="20% - Accent1 6 6 2" xfId="2176" xr:uid="{00000000-0005-0000-0000-00002F080000}"/>
    <cellStyle name="20% - Accent1 6 6 2 2" xfId="2177" xr:uid="{00000000-0005-0000-0000-000030080000}"/>
    <cellStyle name="20% - Accent1 6 6 2 2 2" xfId="2178" xr:uid="{00000000-0005-0000-0000-000031080000}"/>
    <cellStyle name="20% - Accent1 6 6 2 3" xfId="2179" xr:uid="{00000000-0005-0000-0000-000032080000}"/>
    <cellStyle name="20% - Accent1 6 6 2 4" xfId="2180" xr:uid="{00000000-0005-0000-0000-000033080000}"/>
    <cellStyle name="20% - Accent1 6 6 3" xfId="2181" xr:uid="{00000000-0005-0000-0000-000034080000}"/>
    <cellStyle name="20% - Accent1 6 6 3 2" xfId="2182" xr:uid="{00000000-0005-0000-0000-000035080000}"/>
    <cellStyle name="20% - Accent1 6 6 4" xfId="2183" xr:uid="{00000000-0005-0000-0000-000036080000}"/>
    <cellStyle name="20% - Accent1 6 6 4 2" xfId="2184" xr:uid="{00000000-0005-0000-0000-000037080000}"/>
    <cellStyle name="20% - Accent1 6 6 5" xfId="2185" xr:uid="{00000000-0005-0000-0000-000038080000}"/>
    <cellStyle name="20% - Accent1 6 6 5 2" xfId="2186" xr:uid="{00000000-0005-0000-0000-000039080000}"/>
    <cellStyle name="20% - Accent1 6 6 6" xfId="2187" xr:uid="{00000000-0005-0000-0000-00003A080000}"/>
    <cellStyle name="20% - Accent1 6 6 7" xfId="2188" xr:uid="{00000000-0005-0000-0000-00003B080000}"/>
    <cellStyle name="20% - Accent1 6 7" xfId="2189" xr:uid="{00000000-0005-0000-0000-00003C080000}"/>
    <cellStyle name="20% - Accent1 6 7 2" xfId="2190" xr:uid="{00000000-0005-0000-0000-00003D080000}"/>
    <cellStyle name="20% - Accent1 6 7 2 2" xfId="2191" xr:uid="{00000000-0005-0000-0000-00003E080000}"/>
    <cellStyle name="20% - Accent1 6 7 2 2 2" xfId="2192" xr:uid="{00000000-0005-0000-0000-00003F080000}"/>
    <cellStyle name="20% - Accent1 6 7 2 3" xfId="2193" xr:uid="{00000000-0005-0000-0000-000040080000}"/>
    <cellStyle name="20% - Accent1 6 7 2 4" xfId="2194" xr:uid="{00000000-0005-0000-0000-000041080000}"/>
    <cellStyle name="20% - Accent1 6 7 3" xfId="2195" xr:uid="{00000000-0005-0000-0000-000042080000}"/>
    <cellStyle name="20% - Accent1 6 7 3 2" xfId="2196" xr:uid="{00000000-0005-0000-0000-000043080000}"/>
    <cellStyle name="20% - Accent1 6 7 4" xfId="2197" xr:uid="{00000000-0005-0000-0000-000044080000}"/>
    <cellStyle name="20% - Accent1 6 7 4 2" xfId="2198" xr:uid="{00000000-0005-0000-0000-000045080000}"/>
    <cellStyle name="20% - Accent1 6 7 5" xfId="2199" xr:uid="{00000000-0005-0000-0000-000046080000}"/>
    <cellStyle name="20% - Accent1 6 7 5 2" xfId="2200" xr:uid="{00000000-0005-0000-0000-000047080000}"/>
    <cellStyle name="20% - Accent1 6 7 6" xfId="2201" xr:uid="{00000000-0005-0000-0000-000048080000}"/>
    <cellStyle name="20% - Accent1 6 7 7" xfId="2202" xr:uid="{00000000-0005-0000-0000-000049080000}"/>
    <cellStyle name="20% - Accent1 6 8" xfId="2203" xr:uid="{00000000-0005-0000-0000-00004A080000}"/>
    <cellStyle name="20% - Accent1 6 8 2" xfId="2204" xr:uid="{00000000-0005-0000-0000-00004B080000}"/>
    <cellStyle name="20% - Accent1 6 8 2 2" xfId="2205" xr:uid="{00000000-0005-0000-0000-00004C080000}"/>
    <cellStyle name="20% - Accent1 6 8 2 2 2" xfId="2206" xr:uid="{00000000-0005-0000-0000-00004D080000}"/>
    <cellStyle name="20% - Accent1 6 8 2 3" xfId="2207" xr:uid="{00000000-0005-0000-0000-00004E080000}"/>
    <cellStyle name="20% - Accent1 6 8 2 4" xfId="2208" xr:uid="{00000000-0005-0000-0000-00004F080000}"/>
    <cellStyle name="20% - Accent1 6 8 3" xfId="2209" xr:uid="{00000000-0005-0000-0000-000050080000}"/>
    <cellStyle name="20% - Accent1 6 8 3 2" xfId="2210" xr:uid="{00000000-0005-0000-0000-000051080000}"/>
    <cellStyle name="20% - Accent1 6 8 4" xfId="2211" xr:uid="{00000000-0005-0000-0000-000052080000}"/>
    <cellStyle name="20% - Accent1 6 8 4 2" xfId="2212" xr:uid="{00000000-0005-0000-0000-000053080000}"/>
    <cellStyle name="20% - Accent1 6 8 5" xfId="2213" xr:uid="{00000000-0005-0000-0000-000054080000}"/>
    <cellStyle name="20% - Accent1 6 8 6" xfId="2214" xr:uid="{00000000-0005-0000-0000-000055080000}"/>
    <cellStyle name="20% - Accent1 6 9" xfId="2215" xr:uid="{00000000-0005-0000-0000-000056080000}"/>
    <cellStyle name="20% - Accent1 6 9 2" xfId="2216" xr:uid="{00000000-0005-0000-0000-000057080000}"/>
    <cellStyle name="20% - Accent1 6 9 2 2" xfId="2217" xr:uid="{00000000-0005-0000-0000-000058080000}"/>
    <cellStyle name="20% - Accent1 6 9 3" xfId="2218" xr:uid="{00000000-0005-0000-0000-000059080000}"/>
    <cellStyle name="20% - Accent1 6 9 4" xfId="2219" xr:uid="{00000000-0005-0000-0000-00005A080000}"/>
    <cellStyle name="20% - Accent1 7" xfId="2220" xr:uid="{00000000-0005-0000-0000-00005B080000}"/>
    <cellStyle name="20% - Accent1 7 10" xfId="2221" xr:uid="{00000000-0005-0000-0000-00005C080000}"/>
    <cellStyle name="20% - Accent1 7 10 2" xfId="2222" xr:uid="{00000000-0005-0000-0000-00005D080000}"/>
    <cellStyle name="20% - Accent1 7 11" xfId="2223" xr:uid="{00000000-0005-0000-0000-00005E080000}"/>
    <cellStyle name="20% - Accent1 7 11 2" xfId="2224" xr:uid="{00000000-0005-0000-0000-00005F080000}"/>
    <cellStyle name="20% - Accent1 7 12" xfId="2225" xr:uid="{00000000-0005-0000-0000-000060080000}"/>
    <cellStyle name="20% - Accent1 7 12 2" xfId="2226" xr:uid="{00000000-0005-0000-0000-000061080000}"/>
    <cellStyle name="20% - Accent1 7 13" xfId="2227" xr:uid="{00000000-0005-0000-0000-000062080000}"/>
    <cellStyle name="20% - Accent1 7 13 2" xfId="2228" xr:uid="{00000000-0005-0000-0000-000063080000}"/>
    <cellStyle name="20% - Accent1 7 14" xfId="2229" xr:uid="{00000000-0005-0000-0000-000064080000}"/>
    <cellStyle name="20% - Accent1 7 15" xfId="2230" xr:uid="{00000000-0005-0000-0000-000065080000}"/>
    <cellStyle name="20% - Accent1 7 2" xfId="2231" xr:uid="{00000000-0005-0000-0000-000066080000}"/>
    <cellStyle name="20% - Accent1 7 2 10" xfId="2232" xr:uid="{00000000-0005-0000-0000-000067080000}"/>
    <cellStyle name="20% - Accent1 7 2 10 2" xfId="2233" xr:uid="{00000000-0005-0000-0000-000068080000}"/>
    <cellStyle name="20% - Accent1 7 2 11" xfId="2234" xr:uid="{00000000-0005-0000-0000-000069080000}"/>
    <cellStyle name="20% - Accent1 7 2 11 2" xfId="2235" xr:uid="{00000000-0005-0000-0000-00006A080000}"/>
    <cellStyle name="20% - Accent1 7 2 12" xfId="2236" xr:uid="{00000000-0005-0000-0000-00006B080000}"/>
    <cellStyle name="20% - Accent1 7 2 12 2" xfId="2237" xr:uid="{00000000-0005-0000-0000-00006C080000}"/>
    <cellStyle name="20% - Accent1 7 2 13" xfId="2238" xr:uid="{00000000-0005-0000-0000-00006D080000}"/>
    <cellStyle name="20% - Accent1 7 2 14" xfId="2239" xr:uid="{00000000-0005-0000-0000-00006E080000}"/>
    <cellStyle name="20% - Accent1 7 2 2" xfId="2240" xr:uid="{00000000-0005-0000-0000-00006F080000}"/>
    <cellStyle name="20% - Accent1 7 2 2 10" xfId="2241" xr:uid="{00000000-0005-0000-0000-000070080000}"/>
    <cellStyle name="20% - Accent1 7 2 2 10 2" xfId="2242" xr:uid="{00000000-0005-0000-0000-000071080000}"/>
    <cellStyle name="20% - Accent1 7 2 2 11" xfId="2243" xr:uid="{00000000-0005-0000-0000-000072080000}"/>
    <cellStyle name="20% - Accent1 7 2 2 12" xfId="2244" xr:uid="{00000000-0005-0000-0000-000073080000}"/>
    <cellStyle name="20% - Accent1 7 2 2 2" xfId="2245" xr:uid="{00000000-0005-0000-0000-000074080000}"/>
    <cellStyle name="20% - Accent1 7 2 2 2 2" xfId="2246" xr:uid="{00000000-0005-0000-0000-000075080000}"/>
    <cellStyle name="20% - Accent1 7 2 2 2 2 2" xfId="2247" xr:uid="{00000000-0005-0000-0000-000076080000}"/>
    <cellStyle name="20% - Accent1 7 2 2 2 2 2 2" xfId="2248" xr:uid="{00000000-0005-0000-0000-000077080000}"/>
    <cellStyle name="20% - Accent1 7 2 2 2 2 3" xfId="2249" xr:uid="{00000000-0005-0000-0000-000078080000}"/>
    <cellStyle name="20% - Accent1 7 2 2 2 2 4" xfId="2250" xr:uid="{00000000-0005-0000-0000-000079080000}"/>
    <cellStyle name="20% - Accent1 7 2 2 2 3" xfId="2251" xr:uid="{00000000-0005-0000-0000-00007A080000}"/>
    <cellStyle name="20% - Accent1 7 2 2 2 3 2" xfId="2252" xr:uid="{00000000-0005-0000-0000-00007B080000}"/>
    <cellStyle name="20% - Accent1 7 2 2 2 4" xfId="2253" xr:uid="{00000000-0005-0000-0000-00007C080000}"/>
    <cellStyle name="20% - Accent1 7 2 2 2 4 2" xfId="2254" xr:uid="{00000000-0005-0000-0000-00007D080000}"/>
    <cellStyle name="20% - Accent1 7 2 2 2 5" xfId="2255" xr:uid="{00000000-0005-0000-0000-00007E080000}"/>
    <cellStyle name="20% - Accent1 7 2 2 2 5 2" xfId="2256" xr:uid="{00000000-0005-0000-0000-00007F080000}"/>
    <cellStyle name="20% - Accent1 7 2 2 2 6" xfId="2257" xr:uid="{00000000-0005-0000-0000-000080080000}"/>
    <cellStyle name="20% - Accent1 7 2 2 2 7" xfId="2258" xr:uid="{00000000-0005-0000-0000-000081080000}"/>
    <cellStyle name="20% - Accent1 7 2 2 3" xfId="2259" xr:uid="{00000000-0005-0000-0000-000082080000}"/>
    <cellStyle name="20% - Accent1 7 2 2 3 2" xfId="2260" xr:uid="{00000000-0005-0000-0000-000083080000}"/>
    <cellStyle name="20% - Accent1 7 2 2 3 2 2" xfId="2261" xr:uid="{00000000-0005-0000-0000-000084080000}"/>
    <cellStyle name="20% - Accent1 7 2 2 3 2 2 2" xfId="2262" xr:uid="{00000000-0005-0000-0000-000085080000}"/>
    <cellStyle name="20% - Accent1 7 2 2 3 2 3" xfId="2263" xr:uid="{00000000-0005-0000-0000-000086080000}"/>
    <cellStyle name="20% - Accent1 7 2 2 3 2 4" xfId="2264" xr:uid="{00000000-0005-0000-0000-000087080000}"/>
    <cellStyle name="20% - Accent1 7 2 2 3 3" xfId="2265" xr:uid="{00000000-0005-0000-0000-000088080000}"/>
    <cellStyle name="20% - Accent1 7 2 2 3 3 2" xfId="2266" xr:uid="{00000000-0005-0000-0000-000089080000}"/>
    <cellStyle name="20% - Accent1 7 2 2 3 4" xfId="2267" xr:uid="{00000000-0005-0000-0000-00008A080000}"/>
    <cellStyle name="20% - Accent1 7 2 2 3 4 2" xfId="2268" xr:uid="{00000000-0005-0000-0000-00008B080000}"/>
    <cellStyle name="20% - Accent1 7 2 2 3 5" xfId="2269" xr:uid="{00000000-0005-0000-0000-00008C080000}"/>
    <cellStyle name="20% - Accent1 7 2 2 3 5 2" xfId="2270" xr:uid="{00000000-0005-0000-0000-00008D080000}"/>
    <cellStyle name="20% - Accent1 7 2 2 3 6" xfId="2271" xr:uid="{00000000-0005-0000-0000-00008E080000}"/>
    <cellStyle name="20% - Accent1 7 2 2 3 7" xfId="2272" xr:uid="{00000000-0005-0000-0000-00008F080000}"/>
    <cellStyle name="20% - Accent1 7 2 2 4" xfId="2273" xr:uid="{00000000-0005-0000-0000-000090080000}"/>
    <cellStyle name="20% - Accent1 7 2 2 4 2" xfId="2274" xr:uid="{00000000-0005-0000-0000-000091080000}"/>
    <cellStyle name="20% - Accent1 7 2 2 4 2 2" xfId="2275" xr:uid="{00000000-0005-0000-0000-000092080000}"/>
    <cellStyle name="20% - Accent1 7 2 2 4 2 2 2" xfId="2276" xr:uid="{00000000-0005-0000-0000-000093080000}"/>
    <cellStyle name="20% - Accent1 7 2 2 4 2 3" xfId="2277" xr:uid="{00000000-0005-0000-0000-000094080000}"/>
    <cellStyle name="20% - Accent1 7 2 2 4 2 4" xfId="2278" xr:uid="{00000000-0005-0000-0000-000095080000}"/>
    <cellStyle name="20% - Accent1 7 2 2 4 3" xfId="2279" xr:uid="{00000000-0005-0000-0000-000096080000}"/>
    <cellStyle name="20% - Accent1 7 2 2 4 3 2" xfId="2280" xr:uid="{00000000-0005-0000-0000-000097080000}"/>
    <cellStyle name="20% - Accent1 7 2 2 4 4" xfId="2281" xr:uid="{00000000-0005-0000-0000-000098080000}"/>
    <cellStyle name="20% - Accent1 7 2 2 4 4 2" xfId="2282" xr:uid="{00000000-0005-0000-0000-000099080000}"/>
    <cellStyle name="20% - Accent1 7 2 2 4 5" xfId="2283" xr:uid="{00000000-0005-0000-0000-00009A080000}"/>
    <cellStyle name="20% - Accent1 7 2 2 4 5 2" xfId="2284" xr:uid="{00000000-0005-0000-0000-00009B080000}"/>
    <cellStyle name="20% - Accent1 7 2 2 4 6" xfId="2285" xr:uid="{00000000-0005-0000-0000-00009C080000}"/>
    <cellStyle name="20% - Accent1 7 2 2 4 7" xfId="2286" xr:uid="{00000000-0005-0000-0000-00009D080000}"/>
    <cellStyle name="20% - Accent1 7 2 2 5" xfId="2287" xr:uid="{00000000-0005-0000-0000-00009E080000}"/>
    <cellStyle name="20% - Accent1 7 2 2 5 2" xfId="2288" xr:uid="{00000000-0005-0000-0000-00009F080000}"/>
    <cellStyle name="20% - Accent1 7 2 2 5 2 2" xfId="2289" xr:uid="{00000000-0005-0000-0000-0000A0080000}"/>
    <cellStyle name="20% - Accent1 7 2 2 5 2 2 2" xfId="2290" xr:uid="{00000000-0005-0000-0000-0000A1080000}"/>
    <cellStyle name="20% - Accent1 7 2 2 5 2 3" xfId="2291" xr:uid="{00000000-0005-0000-0000-0000A2080000}"/>
    <cellStyle name="20% - Accent1 7 2 2 5 2 4" xfId="2292" xr:uid="{00000000-0005-0000-0000-0000A3080000}"/>
    <cellStyle name="20% - Accent1 7 2 2 5 3" xfId="2293" xr:uid="{00000000-0005-0000-0000-0000A4080000}"/>
    <cellStyle name="20% - Accent1 7 2 2 5 3 2" xfId="2294" xr:uid="{00000000-0005-0000-0000-0000A5080000}"/>
    <cellStyle name="20% - Accent1 7 2 2 5 4" xfId="2295" xr:uid="{00000000-0005-0000-0000-0000A6080000}"/>
    <cellStyle name="20% - Accent1 7 2 2 5 4 2" xfId="2296" xr:uid="{00000000-0005-0000-0000-0000A7080000}"/>
    <cellStyle name="20% - Accent1 7 2 2 5 5" xfId="2297" xr:uid="{00000000-0005-0000-0000-0000A8080000}"/>
    <cellStyle name="20% - Accent1 7 2 2 5 5 2" xfId="2298" xr:uid="{00000000-0005-0000-0000-0000A9080000}"/>
    <cellStyle name="20% - Accent1 7 2 2 5 6" xfId="2299" xr:uid="{00000000-0005-0000-0000-0000AA080000}"/>
    <cellStyle name="20% - Accent1 7 2 2 5 7" xfId="2300" xr:uid="{00000000-0005-0000-0000-0000AB080000}"/>
    <cellStyle name="20% - Accent1 7 2 2 6" xfId="2301" xr:uid="{00000000-0005-0000-0000-0000AC080000}"/>
    <cellStyle name="20% - Accent1 7 2 2 6 2" xfId="2302" xr:uid="{00000000-0005-0000-0000-0000AD080000}"/>
    <cellStyle name="20% - Accent1 7 2 2 6 2 2" xfId="2303" xr:uid="{00000000-0005-0000-0000-0000AE080000}"/>
    <cellStyle name="20% - Accent1 7 2 2 6 2 2 2" xfId="2304" xr:uid="{00000000-0005-0000-0000-0000AF080000}"/>
    <cellStyle name="20% - Accent1 7 2 2 6 2 3" xfId="2305" xr:uid="{00000000-0005-0000-0000-0000B0080000}"/>
    <cellStyle name="20% - Accent1 7 2 2 6 2 4" xfId="2306" xr:uid="{00000000-0005-0000-0000-0000B1080000}"/>
    <cellStyle name="20% - Accent1 7 2 2 6 3" xfId="2307" xr:uid="{00000000-0005-0000-0000-0000B2080000}"/>
    <cellStyle name="20% - Accent1 7 2 2 6 3 2" xfId="2308" xr:uid="{00000000-0005-0000-0000-0000B3080000}"/>
    <cellStyle name="20% - Accent1 7 2 2 6 4" xfId="2309" xr:uid="{00000000-0005-0000-0000-0000B4080000}"/>
    <cellStyle name="20% - Accent1 7 2 2 6 4 2" xfId="2310" xr:uid="{00000000-0005-0000-0000-0000B5080000}"/>
    <cellStyle name="20% - Accent1 7 2 2 6 5" xfId="2311" xr:uid="{00000000-0005-0000-0000-0000B6080000}"/>
    <cellStyle name="20% - Accent1 7 2 2 6 6" xfId="2312" xr:uid="{00000000-0005-0000-0000-0000B7080000}"/>
    <cellStyle name="20% - Accent1 7 2 2 7" xfId="2313" xr:uid="{00000000-0005-0000-0000-0000B8080000}"/>
    <cellStyle name="20% - Accent1 7 2 2 7 2" xfId="2314" xr:uid="{00000000-0005-0000-0000-0000B9080000}"/>
    <cellStyle name="20% - Accent1 7 2 2 7 2 2" xfId="2315" xr:uid="{00000000-0005-0000-0000-0000BA080000}"/>
    <cellStyle name="20% - Accent1 7 2 2 7 3" xfId="2316" xr:uid="{00000000-0005-0000-0000-0000BB080000}"/>
    <cellStyle name="20% - Accent1 7 2 2 7 4" xfId="2317" xr:uid="{00000000-0005-0000-0000-0000BC080000}"/>
    <cellStyle name="20% - Accent1 7 2 2 8" xfId="2318" xr:uid="{00000000-0005-0000-0000-0000BD080000}"/>
    <cellStyle name="20% - Accent1 7 2 2 8 2" xfId="2319" xr:uid="{00000000-0005-0000-0000-0000BE080000}"/>
    <cellStyle name="20% - Accent1 7 2 2 9" xfId="2320" xr:uid="{00000000-0005-0000-0000-0000BF080000}"/>
    <cellStyle name="20% - Accent1 7 2 2 9 2" xfId="2321" xr:uid="{00000000-0005-0000-0000-0000C0080000}"/>
    <cellStyle name="20% - Accent1 7 2 3" xfId="2322" xr:uid="{00000000-0005-0000-0000-0000C1080000}"/>
    <cellStyle name="20% - Accent1 7 2 3 2" xfId="2323" xr:uid="{00000000-0005-0000-0000-0000C2080000}"/>
    <cellStyle name="20% - Accent1 7 2 3 2 2" xfId="2324" xr:uid="{00000000-0005-0000-0000-0000C3080000}"/>
    <cellStyle name="20% - Accent1 7 2 3 2 2 2" xfId="2325" xr:uid="{00000000-0005-0000-0000-0000C4080000}"/>
    <cellStyle name="20% - Accent1 7 2 3 2 3" xfId="2326" xr:uid="{00000000-0005-0000-0000-0000C5080000}"/>
    <cellStyle name="20% - Accent1 7 2 3 2 4" xfId="2327" xr:uid="{00000000-0005-0000-0000-0000C6080000}"/>
    <cellStyle name="20% - Accent1 7 2 3 3" xfId="2328" xr:uid="{00000000-0005-0000-0000-0000C7080000}"/>
    <cellStyle name="20% - Accent1 7 2 3 3 2" xfId="2329" xr:uid="{00000000-0005-0000-0000-0000C8080000}"/>
    <cellStyle name="20% - Accent1 7 2 3 4" xfId="2330" xr:uid="{00000000-0005-0000-0000-0000C9080000}"/>
    <cellStyle name="20% - Accent1 7 2 3 4 2" xfId="2331" xr:uid="{00000000-0005-0000-0000-0000CA080000}"/>
    <cellStyle name="20% - Accent1 7 2 3 5" xfId="2332" xr:uid="{00000000-0005-0000-0000-0000CB080000}"/>
    <cellStyle name="20% - Accent1 7 2 3 5 2" xfId="2333" xr:uid="{00000000-0005-0000-0000-0000CC080000}"/>
    <cellStyle name="20% - Accent1 7 2 3 6" xfId="2334" xr:uid="{00000000-0005-0000-0000-0000CD080000}"/>
    <cellStyle name="20% - Accent1 7 2 3 7" xfId="2335" xr:uid="{00000000-0005-0000-0000-0000CE080000}"/>
    <cellStyle name="20% - Accent1 7 2 4" xfId="2336" xr:uid="{00000000-0005-0000-0000-0000CF080000}"/>
    <cellStyle name="20% - Accent1 7 2 4 2" xfId="2337" xr:uid="{00000000-0005-0000-0000-0000D0080000}"/>
    <cellStyle name="20% - Accent1 7 2 4 2 2" xfId="2338" xr:uid="{00000000-0005-0000-0000-0000D1080000}"/>
    <cellStyle name="20% - Accent1 7 2 4 2 2 2" xfId="2339" xr:uid="{00000000-0005-0000-0000-0000D2080000}"/>
    <cellStyle name="20% - Accent1 7 2 4 2 3" xfId="2340" xr:uid="{00000000-0005-0000-0000-0000D3080000}"/>
    <cellStyle name="20% - Accent1 7 2 4 2 4" xfId="2341" xr:uid="{00000000-0005-0000-0000-0000D4080000}"/>
    <cellStyle name="20% - Accent1 7 2 4 3" xfId="2342" xr:uid="{00000000-0005-0000-0000-0000D5080000}"/>
    <cellStyle name="20% - Accent1 7 2 4 3 2" xfId="2343" xr:uid="{00000000-0005-0000-0000-0000D6080000}"/>
    <cellStyle name="20% - Accent1 7 2 4 4" xfId="2344" xr:uid="{00000000-0005-0000-0000-0000D7080000}"/>
    <cellStyle name="20% - Accent1 7 2 4 4 2" xfId="2345" xr:uid="{00000000-0005-0000-0000-0000D8080000}"/>
    <cellStyle name="20% - Accent1 7 2 4 5" xfId="2346" xr:uid="{00000000-0005-0000-0000-0000D9080000}"/>
    <cellStyle name="20% - Accent1 7 2 4 5 2" xfId="2347" xr:uid="{00000000-0005-0000-0000-0000DA080000}"/>
    <cellStyle name="20% - Accent1 7 2 4 6" xfId="2348" xr:uid="{00000000-0005-0000-0000-0000DB080000}"/>
    <cellStyle name="20% - Accent1 7 2 4 7" xfId="2349" xr:uid="{00000000-0005-0000-0000-0000DC080000}"/>
    <cellStyle name="20% - Accent1 7 2 5" xfId="2350" xr:uid="{00000000-0005-0000-0000-0000DD080000}"/>
    <cellStyle name="20% - Accent1 7 2 5 2" xfId="2351" xr:uid="{00000000-0005-0000-0000-0000DE080000}"/>
    <cellStyle name="20% - Accent1 7 2 5 2 2" xfId="2352" xr:uid="{00000000-0005-0000-0000-0000DF080000}"/>
    <cellStyle name="20% - Accent1 7 2 5 2 2 2" xfId="2353" xr:uid="{00000000-0005-0000-0000-0000E0080000}"/>
    <cellStyle name="20% - Accent1 7 2 5 2 3" xfId="2354" xr:uid="{00000000-0005-0000-0000-0000E1080000}"/>
    <cellStyle name="20% - Accent1 7 2 5 2 4" xfId="2355" xr:uid="{00000000-0005-0000-0000-0000E2080000}"/>
    <cellStyle name="20% - Accent1 7 2 5 3" xfId="2356" xr:uid="{00000000-0005-0000-0000-0000E3080000}"/>
    <cellStyle name="20% - Accent1 7 2 5 3 2" xfId="2357" xr:uid="{00000000-0005-0000-0000-0000E4080000}"/>
    <cellStyle name="20% - Accent1 7 2 5 4" xfId="2358" xr:uid="{00000000-0005-0000-0000-0000E5080000}"/>
    <cellStyle name="20% - Accent1 7 2 5 4 2" xfId="2359" xr:uid="{00000000-0005-0000-0000-0000E6080000}"/>
    <cellStyle name="20% - Accent1 7 2 5 5" xfId="2360" xr:uid="{00000000-0005-0000-0000-0000E7080000}"/>
    <cellStyle name="20% - Accent1 7 2 5 5 2" xfId="2361" xr:uid="{00000000-0005-0000-0000-0000E8080000}"/>
    <cellStyle name="20% - Accent1 7 2 5 6" xfId="2362" xr:uid="{00000000-0005-0000-0000-0000E9080000}"/>
    <cellStyle name="20% - Accent1 7 2 5 7" xfId="2363" xr:uid="{00000000-0005-0000-0000-0000EA080000}"/>
    <cellStyle name="20% - Accent1 7 2 6" xfId="2364" xr:uid="{00000000-0005-0000-0000-0000EB080000}"/>
    <cellStyle name="20% - Accent1 7 2 6 2" xfId="2365" xr:uid="{00000000-0005-0000-0000-0000EC080000}"/>
    <cellStyle name="20% - Accent1 7 2 6 2 2" xfId="2366" xr:uid="{00000000-0005-0000-0000-0000ED080000}"/>
    <cellStyle name="20% - Accent1 7 2 6 2 2 2" xfId="2367" xr:uid="{00000000-0005-0000-0000-0000EE080000}"/>
    <cellStyle name="20% - Accent1 7 2 6 2 3" xfId="2368" xr:uid="{00000000-0005-0000-0000-0000EF080000}"/>
    <cellStyle name="20% - Accent1 7 2 6 2 4" xfId="2369" xr:uid="{00000000-0005-0000-0000-0000F0080000}"/>
    <cellStyle name="20% - Accent1 7 2 6 3" xfId="2370" xr:uid="{00000000-0005-0000-0000-0000F1080000}"/>
    <cellStyle name="20% - Accent1 7 2 6 3 2" xfId="2371" xr:uid="{00000000-0005-0000-0000-0000F2080000}"/>
    <cellStyle name="20% - Accent1 7 2 6 4" xfId="2372" xr:uid="{00000000-0005-0000-0000-0000F3080000}"/>
    <cellStyle name="20% - Accent1 7 2 6 4 2" xfId="2373" xr:uid="{00000000-0005-0000-0000-0000F4080000}"/>
    <cellStyle name="20% - Accent1 7 2 6 5" xfId="2374" xr:uid="{00000000-0005-0000-0000-0000F5080000}"/>
    <cellStyle name="20% - Accent1 7 2 6 5 2" xfId="2375" xr:uid="{00000000-0005-0000-0000-0000F6080000}"/>
    <cellStyle name="20% - Accent1 7 2 6 6" xfId="2376" xr:uid="{00000000-0005-0000-0000-0000F7080000}"/>
    <cellStyle name="20% - Accent1 7 2 6 7" xfId="2377" xr:uid="{00000000-0005-0000-0000-0000F8080000}"/>
    <cellStyle name="20% - Accent1 7 2 7" xfId="2378" xr:uid="{00000000-0005-0000-0000-0000F9080000}"/>
    <cellStyle name="20% - Accent1 7 2 7 2" xfId="2379" xr:uid="{00000000-0005-0000-0000-0000FA080000}"/>
    <cellStyle name="20% - Accent1 7 2 7 2 2" xfId="2380" xr:uid="{00000000-0005-0000-0000-0000FB080000}"/>
    <cellStyle name="20% - Accent1 7 2 7 2 2 2" xfId="2381" xr:uid="{00000000-0005-0000-0000-0000FC080000}"/>
    <cellStyle name="20% - Accent1 7 2 7 2 3" xfId="2382" xr:uid="{00000000-0005-0000-0000-0000FD080000}"/>
    <cellStyle name="20% - Accent1 7 2 7 2 4" xfId="2383" xr:uid="{00000000-0005-0000-0000-0000FE080000}"/>
    <cellStyle name="20% - Accent1 7 2 7 3" xfId="2384" xr:uid="{00000000-0005-0000-0000-0000FF080000}"/>
    <cellStyle name="20% - Accent1 7 2 7 3 2" xfId="2385" xr:uid="{00000000-0005-0000-0000-000000090000}"/>
    <cellStyle name="20% - Accent1 7 2 7 4" xfId="2386" xr:uid="{00000000-0005-0000-0000-000001090000}"/>
    <cellStyle name="20% - Accent1 7 2 7 4 2" xfId="2387" xr:uid="{00000000-0005-0000-0000-000002090000}"/>
    <cellStyle name="20% - Accent1 7 2 7 5" xfId="2388" xr:uid="{00000000-0005-0000-0000-000003090000}"/>
    <cellStyle name="20% - Accent1 7 2 7 6" xfId="2389" xr:uid="{00000000-0005-0000-0000-000004090000}"/>
    <cellStyle name="20% - Accent1 7 2 8" xfId="2390" xr:uid="{00000000-0005-0000-0000-000005090000}"/>
    <cellStyle name="20% - Accent1 7 2 8 2" xfId="2391" xr:uid="{00000000-0005-0000-0000-000006090000}"/>
    <cellStyle name="20% - Accent1 7 2 8 2 2" xfId="2392" xr:uid="{00000000-0005-0000-0000-000007090000}"/>
    <cellStyle name="20% - Accent1 7 2 8 3" xfId="2393" xr:uid="{00000000-0005-0000-0000-000008090000}"/>
    <cellStyle name="20% - Accent1 7 2 8 4" xfId="2394" xr:uid="{00000000-0005-0000-0000-000009090000}"/>
    <cellStyle name="20% - Accent1 7 2 9" xfId="2395" xr:uid="{00000000-0005-0000-0000-00000A090000}"/>
    <cellStyle name="20% - Accent1 7 2 9 2" xfId="2396" xr:uid="{00000000-0005-0000-0000-00000B090000}"/>
    <cellStyle name="20% - Accent1 7 3" xfId="2397" xr:uid="{00000000-0005-0000-0000-00000C090000}"/>
    <cellStyle name="20% - Accent1 7 3 10" xfId="2398" xr:uid="{00000000-0005-0000-0000-00000D090000}"/>
    <cellStyle name="20% - Accent1 7 3 10 2" xfId="2399" xr:uid="{00000000-0005-0000-0000-00000E090000}"/>
    <cellStyle name="20% - Accent1 7 3 11" xfId="2400" xr:uid="{00000000-0005-0000-0000-00000F090000}"/>
    <cellStyle name="20% - Accent1 7 3 12" xfId="2401" xr:uid="{00000000-0005-0000-0000-000010090000}"/>
    <cellStyle name="20% - Accent1 7 3 2" xfId="2402" xr:uid="{00000000-0005-0000-0000-000011090000}"/>
    <cellStyle name="20% - Accent1 7 3 2 2" xfId="2403" xr:uid="{00000000-0005-0000-0000-000012090000}"/>
    <cellStyle name="20% - Accent1 7 3 2 2 2" xfId="2404" xr:uid="{00000000-0005-0000-0000-000013090000}"/>
    <cellStyle name="20% - Accent1 7 3 2 2 2 2" xfId="2405" xr:uid="{00000000-0005-0000-0000-000014090000}"/>
    <cellStyle name="20% - Accent1 7 3 2 2 3" xfId="2406" xr:uid="{00000000-0005-0000-0000-000015090000}"/>
    <cellStyle name="20% - Accent1 7 3 2 2 4" xfId="2407" xr:uid="{00000000-0005-0000-0000-000016090000}"/>
    <cellStyle name="20% - Accent1 7 3 2 3" xfId="2408" xr:uid="{00000000-0005-0000-0000-000017090000}"/>
    <cellStyle name="20% - Accent1 7 3 2 3 2" xfId="2409" xr:uid="{00000000-0005-0000-0000-000018090000}"/>
    <cellStyle name="20% - Accent1 7 3 2 4" xfId="2410" xr:uid="{00000000-0005-0000-0000-000019090000}"/>
    <cellStyle name="20% - Accent1 7 3 2 4 2" xfId="2411" xr:uid="{00000000-0005-0000-0000-00001A090000}"/>
    <cellStyle name="20% - Accent1 7 3 2 5" xfId="2412" xr:uid="{00000000-0005-0000-0000-00001B090000}"/>
    <cellStyle name="20% - Accent1 7 3 2 5 2" xfId="2413" xr:uid="{00000000-0005-0000-0000-00001C090000}"/>
    <cellStyle name="20% - Accent1 7 3 2 6" xfId="2414" xr:uid="{00000000-0005-0000-0000-00001D090000}"/>
    <cellStyle name="20% - Accent1 7 3 2 7" xfId="2415" xr:uid="{00000000-0005-0000-0000-00001E090000}"/>
    <cellStyle name="20% - Accent1 7 3 3" xfId="2416" xr:uid="{00000000-0005-0000-0000-00001F090000}"/>
    <cellStyle name="20% - Accent1 7 3 3 2" xfId="2417" xr:uid="{00000000-0005-0000-0000-000020090000}"/>
    <cellStyle name="20% - Accent1 7 3 3 2 2" xfId="2418" xr:uid="{00000000-0005-0000-0000-000021090000}"/>
    <cellStyle name="20% - Accent1 7 3 3 2 2 2" xfId="2419" xr:uid="{00000000-0005-0000-0000-000022090000}"/>
    <cellStyle name="20% - Accent1 7 3 3 2 3" xfId="2420" xr:uid="{00000000-0005-0000-0000-000023090000}"/>
    <cellStyle name="20% - Accent1 7 3 3 2 4" xfId="2421" xr:uid="{00000000-0005-0000-0000-000024090000}"/>
    <cellStyle name="20% - Accent1 7 3 3 3" xfId="2422" xr:uid="{00000000-0005-0000-0000-000025090000}"/>
    <cellStyle name="20% - Accent1 7 3 3 3 2" xfId="2423" xr:uid="{00000000-0005-0000-0000-000026090000}"/>
    <cellStyle name="20% - Accent1 7 3 3 4" xfId="2424" xr:uid="{00000000-0005-0000-0000-000027090000}"/>
    <cellStyle name="20% - Accent1 7 3 3 4 2" xfId="2425" xr:uid="{00000000-0005-0000-0000-000028090000}"/>
    <cellStyle name="20% - Accent1 7 3 3 5" xfId="2426" xr:uid="{00000000-0005-0000-0000-000029090000}"/>
    <cellStyle name="20% - Accent1 7 3 3 5 2" xfId="2427" xr:uid="{00000000-0005-0000-0000-00002A090000}"/>
    <cellStyle name="20% - Accent1 7 3 3 6" xfId="2428" xr:uid="{00000000-0005-0000-0000-00002B090000}"/>
    <cellStyle name="20% - Accent1 7 3 3 7" xfId="2429" xr:uid="{00000000-0005-0000-0000-00002C090000}"/>
    <cellStyle name="20% - Accent1 7 3 4" xfId="2430" xr:uid="{00000000-0005-0000-0000-00002D090000}"/>
    <cellStyle name="20% - Accent1 7 3 4 2" xfId="2431" xr:uid="{00000000-0005-0000-0000-00002E090000}"/>
    <cellStyle name="20% - Accent1 7 3 4 2 2" xfId="2432" xr:uid="{00000000-0005-0000-0000-00002F090000}"/>
    <cellStyle name="20% - Accent1 7 3 4 2 2 2" xfId="2433" xr:uid="{00000000-0005-0000-0000-000030090000}"/>
    <cellStyle name="20% - Accent1 7 3 4 2 3" xfId="2434" xr:uid="{00000000-0005-0000-0000-000031090000}"/>
    <cellStyle name="20% - Accent1 7 3 4 2 4" xfId="2435" xr:uid="{00000000-0005-0000-0000-000032090000}"/>
    <cellStyle name="20% - Accent1 7 3 4 3" xfId="2436" xr:uid="{00000000-0005-0000-0000-000033090000}"/>
    <cellStyle name="20% - Accent1 7 3 4 3 2" xfId="2437" xr:uid="{00000000-0005-0000-0000-000034090000}"/>
    <cellStyle name="20% - Accent1 7 3 4 4" xfId="2438" xr:uid="{00000000-0005-0000-0000-000035090000}"/>
    <cellStyle name="20% - Accent1 7 3 4 4 2" xfId="2439" xr:uid="{00000000-0005-0000-0000-000036090000}"/>
    <cellStyle name="20% - Accent1 7 3 4 5" xfId="2440" xr:uid="{00000000-0005-0000-0000-000037090000}"/>
    <cellStyle name="20% - Accent1 7 3 4 5 2" xfId="2441" xr:uid="{00000000-0005-0000-0000-000038090000}"/>
    <cellStyle name="20% - Accent1 7 3 4 6" xfId="2442" xr:uid="{00000000-0005-0000-0000-000039090000}"/>
    <cellStyle name="20% - Accent1 7 3 4 7" xfId="2443" xr:uid="{00000000-0005-0000-0000-00003A090000}"/>
    <cellStyle name="20% - Accent1 7 3 5" xfId="2444" xr:uid="{00000000-0005-0000-0000-00003B090000}"/>
    <cellStyle name="20% - Accent1 7 3 5 2" xfId="2445" xr:uid="{00000000-0005-0000-0000-00003C090000}"/>
    <cellStyle name="20% - Accent1 7 3 5 2 2" xfId="2446" xr:uid="{00000000-0005-0000-0000-00003D090000}"/>
    <cellStyle name="20% - Accent1 7 3 5 2 2 2" xfId="2447" xr:uid="{00000000-0005-0000-0000-00003E090000}"/>
    <cellStyle name="20% - Accent1 7 3 5 2 3" xfId="2448" xr:uid="{00000000-0005-0000-0000-00003F090000}"/>
    <cellStyle name="20% - Accent1 7 3 5 2 4" xfId="2449" xr:uid="{00000000-0005-0000-0000-000040090000}"/>
    <cellStyle name="20% - Accent1 7 3 5 3" xfId="2450" xr:uid="{00000000-0005-0000-0000-000041090000}"/>
    <cellStyle name="20% - Accent1 7 3 5 3 2" xfId="2451" xr:uid="{00000000-0005-0000-0000-000042090000}"/>
    <cellStyle name="20% - Accent1 7 3 5 4" xfId="2452" xr:uid="{00000000-0005-0000-0000-000043090000}"/>
    <cellStyle name="20% - Accent1 7 3 5 4 2" xfId="2453" xr:uid="{00000000-0005-0000-0000-000044090000}"/>
    <cellStyle name="20% - Accent1 7 3 5 5" xfId="2454" xr:uid="{00000000-0005-0000-0000-000045090000}"/>
    <cellStyle name="20% - Accent1 7 3 5 5 2" xfId="2455" xr:uid="{00000000-0005-0000-0000-000046090000}"/>
    <cellStyle name="20% - Accent1 7 3 5 6" xfId="2456" xr:uid="{00000000-0005-0000-0000-000047090000}"/>
    <cellStyle name="20% - Accent1 7 3 5 7" xfId="2457" xr:uid="{00000000-0005-0000-0000-000048090000}"/>
    <cellStyle name="20% - Accent1 7 3 6" xfId="2458" xr:uid="{00000000-0005-0000-0000-000049090000}"/>
    <cellStyle name="20% - Accent1 7 3 6 2" xfId="2459" xr:uid="{00000000-0005-0000-0000-00004A090000}"/>
    <cellStyle name="20% - Accent1 7 3 6 2 2" xfId="2460" xr:uid="{00000000-0005-0000-0000-00004B090000}"/>
    <cellStyle name="20% - Accent1 7 3 6 2 2 2" xfId="2461" xr:uid="{00000000-0005-0000-0000-00004C090000}"/>
    <cellStyle name="20% - Accent1 7 3 6 2 3" xfId="2462" xr:uid="{00000000-0005-0000-0000-00004D090000}"/>
    <cellStyle name="20% - Accent1 7 3 6 2 4" xfId="2463" xr:uid="{00000000-0005-0000-0000-00004E090000}"/>
    <cellStyle name="20% - Accent1 7 3 6 3" xfId="2464" xr:uid="{00000000-0005-0000-0000-00004F090000}"/>
    <cellStyle name="20% - Accent1 7 3 6 3 2" xfId="2465" xr:uid="{00000000-0005-0000-0000-000050090000}"/>
    <cellStyle name="20% - Accent1 7 3 6 4" xfId="2466" xr:uid="{00000000-0005-0000-0000-000051090000}"/>
    <cellStyle name="20% - Accent1 7 3 6 4 2" xfId="2467" xr:uid="{00000000-0005-0000-0000-000052090000}"/>
    <cellStyle name="20% - Accent1 7 3 6 5" xfId="2468" xr:uid="{00000000-0005-0000-0000-000053090000}"/>
    <cellStyle name="20% - Accent1 7 3 6 6" xfId="2469" xr:uid="{00000000-0005-0000-0000-000054090000}"/>
    <cellStyle name="20% - Accent1 7 3 7" xfId="2470" xr:uid="{00000000-0005-0000-0000-000055090000}"/>
    <cellStyle name="20% - Accent1 7 3 7 2" xfId="2471" xr:uid="{00000000-0005-0000-0000-000056090000}"/>
    <cellStyle name="20% - Accent1 7 3 7 2 2" xfId="2472" xr:uid="{00000000-0005-0000-0000-000057090000}"/>
    <cellStyle name="20% - Accent1 7 3 7 3" xfId="2473" xr:uid="{00000000-0005-0000-0000-000058090000}"/>
    <cellStyle name="20% - Accent1 7 3 7 4" xfId="2474" xr:uid="{00000000-0005-0000-0000-000059090000}"/>
    <cellStyle name="20% - Accent1 7 3 8" xfId="2475" xr:uid="{00000000-0005-0000-0000-00005A090000}"/>
    <cellStyle name="20% - Accent1 7 3 8 2" xfId="2476" xr:uid="{00000000-0005-0000-0000-00005B090000}"/>
    <cellStyle name="20% - Accent1 7 3 9" xfId="2477" xr:uid="{00000000-0005-0000-0000-00005C090000}"/>
    <cellStyle name="20% - Accent1 7 3 9 2" xfId="2478" xr:uid="{00000000-0005-0000-0000-00005D090000}"/>
    <cellStyle name="20% - Accent1 7 4" xfId="2479" xr:uid="{00000000-0005-0000-0000-00005E090000}"/>
    <cellStyle name="20% - Accent1 7 4 2" xfId="2480" xr:uid="{00000000-0005-0000-0000-00005F090000}"/>
    <cellStyle name="20% - Accent1 7 4 2 2" xfId="2481" xr:uid="{00000000-0005-0000-0000-000060090000}"/>
    <cellStyle name="20% - Accent1 7 4 2 2 2" xfId="2482" xr:uid="{00000000-0005-0000-0000-000061090000}"/>
    <cellStyle name="20% - Accent1 7 4 2 3" xfId="2483" xr:uid="{00000000-0005-0000-0000-000062090000}"/>
    <cellStyle name="20% - Accent1 7 4 2 4" xfId="2484" xr:uid="{00000000-0005-0000-0000-000063090000}"/>
    <cellStyle name="20% - Accent1 7 4 3" xfId="2485" xr:uid="{00000000-0005-0000-0000-000064090000}"/>
    <cellStyle name="20% - Accent1 7 4 3 2" xfId="2486" xr:uid="{00000000-0005-0000-0000-000065090000}"/>
    <cellStyle name="20% - Accent1 7 4 4" xfId="2487" xr:uid="{00000000-0005-0000-0000-000066090000}"/>
    <cellStyle name="20% - Accent1 7 4 4 2" xfId="2488" xr:uid="{00000000-0005-0000-0000-000067090000}"/>
    <cellStyle name="20% - Accent1 7 4 5" xfId="2489" xr:uid="{00000000-0005-0000-0000-000068090000}"/>
    <cellStyle name="20% - Accent1 7 4 5 2" xfId="2490" xr:uid="{00000000-0005-0000-0000-000069090000}"/>
    <cellStyle name="20% - Accent1 7 4 6" xfId="2491" xr:uid="{00000000-0005-0000-0000-00006A090000}"/>
    <cellStyle name="20% - Accent1 7 4 7" xfId="2492" xr:uid="{00000000-0005-0000-0000-00006B090000}"/>
    <cellStyle name="20% - Accent1 7 5" xfId="2493" xr:uid="{00000000-0005-0000-0000-00006C090000}"/>
    <cellStyle name="20% - Accent1 7 5 2" xfId="2494" xr:uid="{00000000-0005-0000-0000-00006D090000}"/>
    <cellStyle name="20% - Accent1 7 5 2 2" xfId="2495" xr:uid="{00000000-0005-0000-0000-00006E090000}"/>
    <cellStyle name="20% - Accent1 7 5 2 2 2" xfId="2496" xr:uid="{00000000-0005-0000-0000-00006F090000}"/>
    <cellStyle name="20% - Accent1 7 5 2 3" xfId="2497" xr:uid="{00000000-0005-0000-0000-000070090000}"/>
    <cellStyle name="20% - Accent1 7 5 2 4" xfId="2498" xr:uid="{00000000-0005-0000-0000-000071090000}"/>
    <cellStyle name="20% - Accent1 7 5 3" xfId="2499" xr:uid="{00000000-0005-0000-0000-000072090000}"/>
    <cellStyle name="20% - Accent1 7 5 3 2" xfId="2500" xr:uid="{00000000-0005-0000-0000-000073090000}"/>
    <cellStyle name="20% - Accent1 7 5 4" xfId="2501" xr:uid="{00000000-0005-0000-0000-000074090000}"/>
    <cellStyle name="20% - Accent1 7 5 4 2" xfId="2502" xr:uid="{00000000-0005-0000-0000-000075090000}"/>
    <cellStyle name="20% - Accent1 7 5 5" xfId="2503" xr:uid="{00000000-0005-0000-0000-000076090000}"/>
    <cellStyle name="20% - Accent1 7 5 5 2" xfId="2504" xr:uid="{00000000-0005-0000-0000-000077090000}"/>
    <cellStyle name="20% - Accent1 7 5 6" xfId="2505" xr:uid="{00000000-0005-0000-0000-000078090000}"/>
    <cellStyle name="20% - Accent1 7 5 7" xfId="2506" xr:uid="{00000000-0005-0000-0000-000079090000}"/>
    <cellStyle name="20% - Accent1 7 6" xfId="2507" xr:uid="{00000000-0005-0000-0000-00007A090000}"/>
    <cellStyle name="20% - Accent1 7 6 2" xfId="2508" xr:uid="{00000000-0005-0000-0000-00007B090000}"/>
    <cellStyle name="20% - Accent1 7 6 2 2" xfId="2509" xr:uid="{00000000-0005-0000-0000-00007C090000}"/>
    <cellStyle name="20% - Accent1 7 6 2 2 2" xfId="2510" xr:uid="{00000000-0005-0000-0000-00007D090000}"/>
    <cellStyle name="20% - Accent1 7 6 2 3" xfId="2511" xr:uid="{00000000-0005-0000-0000-00007E090000}"/>
    <cellStyle name="20% - Accent1 7 6 2 4" xfId="2512" xr:uid="{00000000-0005-0000-0000-00007F090000}"/>
    <cellStyle name="20% - Accent1 7 6 3" xfId="2513" xr:uid="{00000000-0005-0000-0000-000080090000}"/>
    <cellStyle name="20% - Accent1 7 6 3 2" xfId="2514" xr:uid="{00000000-0005-0000-0000-000081090000}"/>
    <cellStyle name="20% - Accent1 7 6 4" xfId="2515" xr:uid="{00000000-0005-0000-0000-000082090000}"/>
    <cellStyle name="20% - Accent1 7 6 4 2" xfId="2516" xr:uid="{00000000-0005-0000-0000-000083090000}"/>
    <cellStyle name="20% - Accent1 7 6 5" xfId="2517" xr:uid="{00000000-0005-0000-0000-000084090000}"/>
    <cellStyle name="20% - Accent1 7 6 5 2" xfId="2518" xr:uid="{00000000-0005-0000-0000-000085090000}"/>
    <cellStyle name="20% - Accent1 7 6 6" xfId="2519" xr:uid="{00000000-0005-0000-0000-000086090000}"/>
    <cellStyle name="20% - Accent1 7 6 7" xfId="2520" xr:uid="{00000000-0005-0000-0000-000087090000}"/>
    <cellStyle name="20% - Accent1 7 7" xfId="2521" xr:uid="{00000000-0005-0000-0000-000088090000}"/>
    <cellStyle name="20% - Accent1 7 7 2" xfId="2522" xr:uid="{00000000-0005-0000-0000-000089090000}"/>
    <cellStyle name="20% - Accent1 7 7 2 2" xfId="2523" xr:uid="{00000000-0005-0000-0000-00008A090000}"/>
    <cellStyle name="20% - Accent1 7 7 2 2 2" xfId="2524" xr:uid="{00000000-0005-0000-0000-00008B090000}"/>
    <cellStyle name="20% - Accent1 7 7 2 3" xfId="2525" xr:uid="{00000000-0005-0000-0000-00008C090000}"/>
    <cellStyle name="20% - Accent1 7 7 2 4" xfId="2526" xr:uid="{00000000-0005-0000-0000-00008D090000}"/>
    <cellStyle name="20% - Accent1 7 7 3" xfId="2527" xr:uid="{00000000-0005-0000-0000-00008E090000}"/>
    <cellStyle name="20% - Accent1 7 7 3 2" xfId="2528" xr:uid="{00000000-0005-0000-0000-00008F090000}"/>
    <cellStyle name="20% - Accent1 7 7 4" xfId="2529" xr:uid="{00000000-0005-0000-0000-000090090000}"/>
    <cellStyle name="20% - Accent1 7 7 4 2" xfId="2530" xr:uid="{00000000-0005-0000-0000-000091090000}"/>
    <cellStyle name="20% - Accent1 7 7 5" xfId="2531" xr:uid="{00000000-0005-0000-0000-000092090000}"/>
    <cellStyle name="20% - Accent1 7 7 5 2" xfId="2532" xr:uid="{00000000-0005-0000-0000-000093090000}"/>
    <cellStyle name="20% - Accent1 7 7 6" xfId="2533" xr:uid="{00000000-0005-0000-0000-000094090000}"/>
    <cellStyle name="20% - Accent1 7 7 7" xfId="2534" xr:uid="{00000000-0005-0000-0000-000095090000}"/>
    <cellStyle name="20% - Accent1 7 8" xfId="2535" xr:uid="{00000000-0005-0000-0000-000096090000}"/>
    <cellStyle name="20% - Accent1 7 8 2" xfId="2536" xr:uid="{00000000-0005-0000-0000-000097090000}"/>
    <cellStyle name="20% - Accent1 7 8 2 2" xfId="2537" xr:uid="{00000000-0005-0000-0000-000098090000}"/>
    <cellStyle name="20% - Accent1 7 8 2 2 2" xfId="2538" xr:uid="{00000000-0005-0000-0000-000099090000}"/>
    <cellStyle name="20% - Accent1 7 8 2 3" xfId="2539" xr:uid="{00000000-0005-0000-0000-00009A090000}"/>
    <cellStyle name="20% - Accent1 7 8 2 4" xfId="2540" xr:uid="{00000000-0005-0000-0000-00009B090000}"/>
    <cellStyle name="20% - Accent1 7 8 3" xfId="2541" xr:uid="{00000000-0005-0000-0000-00009C090000}"/>
    <cellStyle name="20% - Accent1 7 8 3 2" xfId="2542" xr:uid="{00000000-0005-0000-0000-00009D090000}"/>
    <cellStyle name="20% - Accent1 7 8 4" xfId="2543" xr:uid="{00000000-0005-0000-0000-00009E090000}"/>
    <cellStyle name="20% - Accent1 7 8 4 2" xfId="2544" xr:uid="{00000000-0005-0000-0000-00009F090000}"/>
    <cellStyle name="20% - Accent1 7 8 5" xfId="2545" xr:uid="{00000000-0005-0000-0000-0000A0090000}"/>
    <cellStyle name="20% - Accent1 7 8 6" xfId="2546" xr:uid="{00000000-0005-0000-0000-0000A1090000}"/>
    <cellStyle name="20% - Accent1 7 9" xfId="2547" xr:uid="{00000000-0005-0000-0000-0000A2090000}"/>
    <cellStyle name="20% - Accent1 7 9 2" xfId="2548" xr:uid="{00000000-0005-0000-0000-0000A3090000}"/>
    <cellStyle name="20% - Accent1 7 9 2 2" xfId="2549" xr:uid="{00000000-0005-0000-0000-0000A4090000}"/>
    <cellStyle name="20% - Accent1 7 9 3" xfId="2550" xr:uid="{00000000-0005-0000-0000-0000A5090000}"/>
    <cellStyle name="20% - Accent1 7 9 4" xfId="2551" xr:uid="{00000000-0005-0000-0000-0000A6090000}"/>
    <cellStyle name="20% - Accent1 8" xfId="2552" xr:uid="{00000000-0005-0000-0000-0000A7090000}"/>
    <cellStyle name="20% - Accent1 8 10" xfId="2553" xr:uid="{00000000-0005-0000-0000-0000A8090000}"/>
    <cellStyle name="20% - Accent1 8 10 2" xfId="2554" xr:uid="{00000000-0005-0000-0000-0000A9090000}"/>
    <cellStyle name="20% - Accent1 8 11" xfId="2555" xr:uid="{00000000-0005-0000-0000-0000AA090000}"/>
    <cellStyle name="20% - Accent1 8 11 2" xfId="2556" xr:uid="{00000000-0005-0000-0000-0000AB090000}"/>
    <cellStyle name="20% - Accent1 8 12" xfId="2557" xr:uid="{00000000-0005-0000-0000-0000AC090000}"/>
    <cellStyle name="20% - Accent1 8 12 2" xfId="2558" xr:uid="{00000000-0005-0000-0000-0000AD090000}"/>
    <cellStyle name="20% - Accent1 8 13" xfId="2559" xr:uid="{00000000-0005-0000-0000-0000AE090000}"/>
    <cellStyle name="20% - Accent1 8 13 2" xfId="2560" xr:uid="{00000000-0005-0000-0000-0000AF090000}"/>
    <cellStyle name="20% - Accent1 8 14" xfId="2561" xr:uid="{00000000-0005-0000-0000-0000B0090000}"/>
    <cellStyle name="20% - Accent1 8 15" xfId="2562" xr:uid="{00000000-0005-0000-0000-0000B1090000}"/>
    <cellStyle name="20% - Accent1 8 2" xfId="2563" xr:uid="{00000000-0005-0000-0000-0000B2090000}"/>
    <cellStyle name="20% - Accent1 8 2 10" xfId="2564" xr:uid="{00000000-0005-0000-0000-0000B3090000}"/>
    <cellStyle name="20% - Accent1 8 2 10 2" xfId="2565" xr:uid="{00000000-0005-0000-0000-0000B4090000}"/>
    <cellStyle name="20% - Accent1 8 2 11" xfId="2566" xr:uid="{00000000-0005-0000-0000-0000B5090000}"/>
    <cellStyle name="20% - Accent1 8 2 11 2" xfId="2567" xr:uid="{00000000-0005-0000-0000-0000B6090000}"/>
    <cellStyle name="20% - Accent1 8 2 12" xfId="2568" xr:uid="{00000000-0005-0000-0000-0000B7090000}"/>
    <cellStyle name="20% - Accent1 8 2 12 2" xfId="2569" xr:uid="{00000000-0005-0000-0000-0000B8090000}"/>
    <cellStyle name="20% - Accent1 8 2 13" xfId="2570" xr:uid="{00000000-0005-0000-0000-0000B9090000}"/>
    <cellStyle name="20% - Accent1 8 2 14" xfId="2571" xr:uid="{00000000-0005-0000-0000-0000BA090000}"/>
    <cellStyle name="20% - Accent1 8 2 2" xfId="2572" xr:uid="{00000000-0005-0000-0000-0000BB090000}"/>
    <cellStyle name="20% - Accent1 8 2 2 10" xfId="2573" xr:uid="{00000000-0005-0000-0000-0000BC090000}"/>
    <cellStyle name="20% - Accent1 8 2 2 10 2" xfId="2574" xr:uid="{00000000-0005-0000-0000-0000BD090000}"/>
    <cellStyle name="20% - Accent1 8 2 2 11" xfId="2575" xr:uid="{00000000-0005-0000-0000-0000BE090000}"/>
    <cellStyle name="20% - Accent1 8 2 2 12" xfId="2576" xr:uid="{00000000-0005-0000-0000-0000BF090000}"/>
    <cellStyle name="20% - Accent1 8 2 2 2" xfId="2577" xr:uid="{00000000-0005-0000-0000-0000C0090000}"/>
    <cellStyle name="20% - Accent1 8 2 2 2 2" xfId="2578" xr:uid="{00000000-0005-0000-0000-0000C1090000}"/>
    <cellStyle name="20% - Accent1 8 2 2 2 2 2" xfId="2579" xr:uid="{00000000-0005-0000-0000-0000C2090000}"/>
    <cellStyle name="20% - Accent1 8 2 2 2 2 2 2" xfId="2580" xr:uid="{00000000-0005-0000-0000-0000C3090000}"/>
    <cellStyle name="20% - Accent1 8 2 2 2 2 3" xfId="2581" xr:uid="{00000000-0005-0000-0000-0000C4090000}"/>
    <cellStyle name="20% - Accent1 8 2 2 2 2 4" xfId="2582" xr:uid="{00000000-0005-0000-0000-0000C5090000}"/>
    <cellStyle name="20% - Accent1 8 2 2 2 3" xfId="2583" xr:uid="{00000000-0005-0000-0000-0000C6090000}"/>
    <cellStyle name="20% - Accent1 8 2 2 2 3 2" xfId="2584" xr:uid="{00000000-0005-0000-0000-0000C7090000}"/>
    <cellStyle name="20% - Accent1 8 2 2 2 4" xfId="2585" xr:uid="{00000000-0005-0000-0000-0000C8090000}"/>
    <cellStyle name="20% - Accent1 8 2 2 2 4 2" xfId="2586" xr:uid="{00000000-0005-0000-0000-0000C9090000}"/>
    <cellStyle name="20% - Accent1 8 2 2 2 5" xfId="2587" xr:uid="{00000000-0005-0000-0000-0000CA090000}"/>
    <cellStyle name="20% - Accent1 8 2 2 2 5 2" xfId="2588" xr:uid="{00000000-0005-0000-0000-0000CB090000}"/>
    <cellStyle name="20% - Accent1 8 2 2 2 6" xfId="2589" xr:uid="{00000000-0005-0000-0000-0000CC090000}"/>
    <cellStyle name="20% - Accent1 8 2 2 2 7" xfId="2590" xr:uid="{00000000-0005-0000-0000-0000CD090000}"/>
    <cellStyle name="20% - Accent1 8 2 2 3" xfId="2591" xr:uid="{00000000-0005-0000-0000-0000CE090000}"/>
    <cellStyle name="20% - Accent1 8 2 2 3 2" xfId="2592" xr:uid="{00000000-0005-0000-0000-0000CF090000}"/>
    <cellStyle name="20% - Accent1 8 2 2 3 2 2" xfId="2593" xr:uid="{00000000-0005-0000-0000-0000D0090000}"/>
    <cellStyle name="20% - Accent1 8 2 2 3 2 2 2" xfId="2594" xr:uid="{00000000-0005-0000-0000-0000D1090000}"/>
    <cellStyle name="20% - Accent1 8 2 2 3 2 3" xfId="2595" xr:uid="{00000000-0005-0000-0000-0000D2090000}"/>
    <cellStyle name="20% - Accent1 8 2 2 3 2 4" xfId="2596" xr:uid="{00000000-0005-0000-0000-0000D3090000}"/>
    <cellStyle name="20% - Accent1 8 2 2 3 3" xfId="2597" xr:uid="{00000000-0005-0000-0000-0000D4090000}"/>
    <cellStyle name="20% - Accent1 8 2 2 3 3 2" xfId="2598" xr:uid="{00000000-0005-0000-0000-0000D5090000}"/>
    <cellStyle name="20% - Accent1 8 2 2 3 4" xfId="2599" xr:uid="{00000000-0005-0000-0000-0000D6090000}"/>
    <cellStyle name="20% - Accent1 8 2 2 3 4 2" xfId="2600" xr:uid="{00000000-0005-0000-0000-0000D7090000}"/>
    <cellStyle name="20% - Accent1 8 2 2 3 5" xfId="2601" xr:uid="{00000000-0005-0000-0000-0000D8090000}"/>
    <cellStyle name="20% - Accent1 8 2 2 3 5 2" xfId="2602" xr:uid="{00000000-0005-0000-0000-0000D9090000}"/>
    <cellStyle name="20% - Accent1 8 2 2 3 6" xfId="2603" xr:uid="{00000000-0005-0000-0000-0000DA090000}"/>
    <cellStyle name="20% - Accent1 8 2 2 3 7" xfId="2604" xr:uid="{00000000-0005-0000-0000-0000DB090000}"/>
    <cellStyle name="20% - Accent1 8 2 2 4" xfId="2605" xr:uid="{00000000-0005-0000-0000-0000DC090000}"/>
    <cellStyle name="20% - Accent1 8 2 2 4 2" xfId="2606" xr:uid="{00000000-0005-0000-0000-0000DD090000}"/>
    <cellStyle name="20% - Accent1 8 2 2 4 2 2" xfId="2607" xr:uid="{00000000-0005-0000-0000-0000DE090000}"/>
    <cellStyle name="20% - Accent1 8 2 2 4 2 2 2" xfId="2608" xr:uid="{00000000-0005-0000-0000-0000DF090000}"/>
    <cellStyle name="20% - Accent1 8 2 2 4 2 3" xfId="2609" xr:uid="{00000000-0005-0000-0000-0000E0090000}"/>
    <cellStyle name="20% - Accent1 8 2 2 4 2 4" xfId="2610" xr:uid="{00000000-0005-0000-0000-0000E1090000}"/>
    <cellStyle name="20% - Accent1 8 2 2 4 3" xfId="2611" xr:uid="{00000000-0005-0000-0000-0000E2090000}"/>
    <cellStyle name="20% - Accent1 8 2 2 4 3 2" xfId="2612" xr:uid="{00000000-0005-0000-0000-0000E3090000}"/>
    <cellStyle name="20% - Accent1 8 2 2 4 4" xfId="2613" xr:uid="{00000000-0005-0000-0000-0000E4090000}"/>
    <cellStyle name="20% - Accent1 8 2 2 4 4 2" xfId="2614" xr:uid="{00000000-0005-0000-0000-0000E5090000}"/>
    <cellStyle name="20% - Accent1 8 2 2 4 5" xfId="2615" xr:uid="{00000000-0005-0000-0000-0000E6090000}"/>
    <cellStyle name="20% - Accent1 8 2 2 4 5 2" xfId="2616" xr:uid="{00000000-0005-0000-0000-0000E7090000}"/>
    <cellStyle name="20% - Accent1 8 2 2 4 6" xfId="2617" xr:uid="{00000000-0005-0000-0000-0000E8090000}"/>
    <cellStyle name="20% - Accent1 8 2 2 4 7" xfId="2618" xr:uid="{00000000-0005-0000-0000-0000E9090000}"/>
    <cellStyle name="20% - Accent1 8 2 2 5" xfId="2619" xr:uid="{00000000-0005-0000-0000-0000EA090000}"/>
    <cellStyle name="20% - Accent1 8 2 2 5 2" xfId="2620" xr:uid="{00000000-0005-0000-0000-0000EB090000}"/>
    <cellStyle name="20% - Accent1 8 2 2 5 2 2" xfId="2621" xr:uid="{00000000-0005-0000-0000-0000EC090000}"/>
    <cellStyle name="20% - Accent1 8 2 2 5 2 2 2" xfId="2622" xr:uid="{00000000-0005-0000-0000-0000ED090000}"/>
    <cellStyle name="20% - Accent1 8 2 2 5 2 3" xfId="2623" xr:uid="{00000000-0005-0000-0000-0000EE090000}"/>
    <cellStyle name="20% - Accent1 8 2 2 5 2 4" xfId="2624" xr:uid="{00000000-0005-0000-0000-0000EF090000}"/>
    <cellStyle name="20% - Accent1 8 2 2 5 3" xfId="2625" xr:uid="{00000000-0005-0000-0000-0000F0090000}"/>
    <cellStyle name="20% - Accent1 8 2 2 5 3 2" xfId="2626" xr:uid="{00000000-0005-0000-0000-0000F1090000}"/>
    <cellStyle name="20% - Accent1 8 2 2 5 4" xfId="2627" xr:uid="{00000000-0005-0000-0000-0000F2090000}"/>
    <cellStyle name="20% - Accent1 8 2 2 5 4 2" xfId="2628" xr:uid="{00000000-0005-0000-0000-0000F3090000}"/>
    <cellStyle name="20% - Accent1 8 2 2 5 5" xfId="2629" xr:uid="{00000000-0005-0000-0000-0000F4090000}"/>
    <cellStyle name="20% - Accent1 8 2 2 5 5 2" xfId="2630" xr:uid="{00000000-0005-0000-0000-0000F5090000}"/>
    <cellStyle name="20% - Accent1 8 2 2 5 6" xfId="2631" xr:uid="{00000000-0005-0000-0000-0000F6090000}"/>
    <cellStyle name="20% - Accent1 8 2 2 5 7" xfId="2632" xr:uid="{00000000-0005-0000-0000-0000F7090000}"/>
    <cellStyle name="20% - Accent1 8 2 2 6" xfId="2633" xr:uid="{00000000-0005-0000-0000-0000F8090000}"/>
    <cellStyle name="20% - Accent1 8 2 2 6 2" xfId="2634" xr:uid="{00000000-0005-0000-0000-0000F9090000}"/>
    <cellStyle name="20% - Accent1 8 2 2 6 2 2" xfId="2635" xr:uid="{00000000-0005-0000-0000-0000FA090000}"/>
    <cellStyle name="20% - Accent1 8 2 2 6 2 2 2" xfId="2636" xr:uid="{00000000-0005-0000-0000-0000FB090000}"/>
    <cellStyle name="20% - Accent1 8 2 2 6 2 3" xfId="2637" xr:uid="{00000000-0005-0000-0000-0000FC090000}"/>
    <cellStyle name="20% - Accent1 8 2 2 6 2 4" xfId="2638" xr:uid="{00000000-0005-0000-0000-0000FD090000}"/>
    <cellStyle name="20% - Accent1 8 2 2 6 3" xfId="2639" xr:uid="{00000000-0005-0000-0000-0000FE090000}"/>
    <cellStyle name="20% - Accent1 8 2 2 6 3 2" xfId="2640" xr:uid="{00000000-0005-0000-0000-0000FF090000}"/>
    <cellStyle name="20% - Accent1 8 2 2 6 4" xfId="2641" xr:uid="{00000000-0005-0000-0000-0000000A0000}"/>
    <cellStyle name="20% - Accent1 8 2 2 6 4 2" xfId="2642" xr:uid="{00000000-0005-0000-0000-0000010A0000}"/>
    <cellStyle name="20% - Accent1 8 2 2 6 5" xfId="2643" xr:uid="{00000000-0005-0000-0000-0000020A0000}"/>
    <cellStyle name="20% - Accent1 8 2 2 6 6" xfId="2644" xr:uid="{00000000-0005-0000-0000-0000030A0000}"/>
    <cellStyle name="20% - Accent1 8 2 2 7" xfId="2645" xr:uid="{00000000-0005-0000-0000-0000040A0000}"/>
    <cellStyle name="20% - Accent1 8 2 2 7 2" xfId="2646" xr:uid="{00000000-0005-0000-0000-0000050A0000}"/>
    <cellStyle name="20% - Accent1 8 2 2 7 2 2" xfId="2647" xr:uid="{00000000-0005-0000-0000-0000060A0000}"/>
    <cellStyle name="20% - Accent1 8 2 2 7 3" xfId="2648" xr:uid="{00000000-0005-0000-0000-0000070A0000}"/>
    <cellStyle name="20% - Accent1 8 2 2 7 4" xfId="2649" xr:uid="{00000000-0005-0000-0000-0000080A0000}"/>
    <cellStyle name="20% - Accent1 8 2 2 8" xfId="2650" xr:uid="{00000000-0005-0000-0000-0000090A0000}"/>
    <cellStyle name="20% - Accent1 8 2 2 8 2" xfId="2651" xr:uid="{00000000-0005-0000-0000-00000A0A0000}"/>
    <cellStyle name="20% - Accent1 8 2 2 9" xfId="2652" xr:uid="{00000000-0005-0000-0000-00000B0A0000}"/>
    <cellStyle name="20% - Accent1 8 2 2 9 2" xfId="2653" xr:uid="{00000000-0005-0000-0000-00000C0A0000}"/>
    <cellStyle name="20% - Accent1 8 2 3" xfId="2654" xr:uid="{00000000-0005-0000-0000-00000D0A0000}"/>
    <cellStyle name="20% - Accent1 8 2 3 2" xfId="2655" xr:uid="{00000000-0005-0000-0000-00000E0A0000}"/>
    <cellStyle name="20% - Accent1 8 2 3 2 2" xfId="2656" xr:uid="{00000000-0005-0000-0000-00000F0A0000}"/>
    <cellStyle name="20% - Accent1 8 2 3 2 2 2" xfId="2657" xr:uid="{00000000-0005-0000-0000-0000100A0000}"/>
    <cellStyle name="20% - Accent1 8 2 3 2 3" xfId="2658" xr:uid="{00000000-0005-0000-0000-0000110A0000}"/>
    <cellStyle name="20% - Accent1 8 2 3 2 4" xfId="2659" xr:uid="{00000000-0005-0000-0000-0000120A0000}"/>
    <cellStyle name="20% - Accent1 8 2 3 3" xfId="2660" xr:uid="{00000000-0005-0000-0000-0000130A0000}"/>
    <cellStyle name="20% - Accent1 8 2 3 3 2" xfId="2661" xr:uid="{00000000-0005-0000-0000-0000140A0000}"/>
    <cellStyle name="20% - Accent1 8 2 3 4" xfId="2662" xr:uid="{00000000-0005-0000-0000-0000150A0000}"/>
    <cellStyle name="20% - Accent1 8 2 3 4 2" xfId="2663" xr:uid="{00000000-0005-0000-0000-0000160A0000}"/>
    <cellStyle name="20% - Accent1 8 2 3 5" xfId="2664" xr:uid="{00000000-0005-0000-0000-0000170A0000}"/>
    <cellStyle name="20% - Accent1 8 2 3 5 2" xfId="2665" xr:uid="{00000000-0005-0000-0000-0000180A0000}"/>
    <cellStyle name="20% - Accent1 8 2 3 6" xfId="2666" xr:uid="{00000000-0005-0000-0000-0000190A0000}"/>
    <cellStyle name="20% - Accent1 8 2 3 7" xfId="2667" xr:uid="{00000000-0005-0000-0000-00001A0A0000}"/>
    <cellStyle name="20% - Accent1 8 2 4" xfId="2668" xr:uid="{00000000-0005-0000-0000-00001B0A0000}"/>
    <cellStyle name="20% - Accent1 8 2 4 2" xfId="2669" xr:uid="{00000000-0005-0000-0000-00001C0A0000}"/>
    <cellStyle name="20% - Accent1 8 2 4 2 2" xfId="2670" xr:uid="{00000000-0005-0000-0000-00001D0A0000}"/>
    <cellStyle name="20% - Accent1 8 2 4 2 2 2" xfId="2671" xr:uid="{00000000-0005-0000-0000-00001E0A0000}"/>
    <cellStyle name="20% - Accent1 8 2 4 2 3" xfId="2672" xr:uid="{00000000-0005-0000-0000-00001F0A0000}"/>
    <cellStyle name="20% - Accent1 8 2 4 2 4" xfId="2673" xr:uid="{00000000-0005-0000-0000-0000200A0000}"/>
    <cellStyle name="20% - Accent1 8 2 4 3" xfId="2674" xr:uid="{00000000-0005-0000-0000-0000210A0000}"/>
    <cellStyle name="20% - Accent1 8 2 4 3 2" xfId="2675" xr:uid="{00000000-0005-0000-0000-0000220A0000}"/>
    <cellStyle name="20% - Accent1 8 2 4 4" xfId="2676" xr:uid="{00000000-0005-0000-0000-0000230A0000}"/>
    <cellStyle name="20% - Accent1 8 2 4 4 2" xfId="2677" xr:uid="{00000000-0005-0000-0000-0000240A0000}"/>
    <cellStyle name="20% - Accent1 8 2 4 5" xfId="2678" xr:uid="{00000000-0005-0000-0000-0000250A0000}"/>
    <cellStyle name="20% - Accent1 8 2 4 5 2" xfId="2679" xr:uid="{00000000-0005-0000-0000-0000260A0000}"/>
    <cellStyle name="20% - Accent1 8 2 4 6" xfId="2680" xr:uid="{00000000-0005-0000-0000-0000270A0000}"/>
    <cellStyle name="20% - Accent1 8 2 4 7" xfId="2681" xr:uid="{00000000-0005-0000-0000-0000280A0000}"/>
    <cellStyle name="20% - Accent1 8 2 5" xfId="2682" xr:uid="{00000000-0005-0000-0000-0000290A0000}"/>
    <cellStyle name="20% - Accent1 8 2 5 2" xfId="2683" xr:uid="{00000000-0005-0000-0000-00002A0A0000}"/>
    <cellStyle name="20% - Accent1 8 2 5 2 2" xfId="2684" xr:uid="{00000000-0005-0000-0000-00002B0A0000}"/>
    <cellStyle name="20% - Accent1 8 2 5 2 2 2" xfId="2685" xr:uid="{00000000-0005-0000-0000-00002C0A0000}"/>
    <cellStyle name="20% - Accent1 8 2 5 2 3" xfId="2686" xr:uid="{00000000-0005-0000-0000-00002D0A0000}"/>
    <cellStyle name="20% - Accent1 8 2 5 2 4" xfId="2687" xr:uid="{00000000-0005-0000-0000-00002E0A0000}"/>
    <cellStyle name="20% - Accent1 8 2 5 3" xfId="2688" xr:uid="{00000000-0005-0000-0000-00002F0A0000}"/>
    <cellStyle name="20% - Accent1 8 2 5 3 2" xfId="2689" xr:uid="{00000000-0005-0000-0000-0000300A0000}"/>
    <cellStyle name="20% - Accent1 8 2 5 4" xfId="2690" xr:uid="{00000000-0005-0000-0000-0000310A0000}"/>
    <cellStyle name="20% - Accent1 8 2 5 4 2" xfId="2691" xr:uid="{00000000-0005-0000-0000-0000320A0000}"/>
    <cellStyle name="20% - Accent1 8 2 5 5" xfId="2692" xr:uid="{00000000-0005-0000-0000-0000330A0000}"/>
    <cellStyle name="20% - Accent1 8 2 5 5 2" xfId="2693" xr:uid="{00000000-0005-0000-0000-0000340A0000}"/>
    <cellStyle name="20% - Accent1 8 2 5 6" xfId="2694" xr:uid="{00000000-0005-0000-0000-0000350A0000}"/>
    <cellStyle name="20% - Accent1 8 2 5 7" xfId="2695" xr:uid="{00000000-0005-0000-0000-0000360A0000}"/>
    <cellStyle name="20% - Accent1 8 2 6" xfId="2696" xr:uid="{00000000-0005-0000-0000-0000370A0000}"/>
    <cellStyle name="20% - Accent1 8 2 6 2" xfId="2697" xr:uid="{00000000-0005-0000-0000-0000380A0000}"/>
    <cellStyle name="20% - Accent1 8 2 6 2 2" xfId="2698" xr:uid="{00000000-0005-0000-0000-0000390A0000}"/>
    <cellStyle name="20% - Accent1 8 2 6 2 2 2" xfId="2699" xr:uid="{00000000-0005-0000-0000-00003A0A0000}"/>
    <cellStyle name="20% - Accent1 8 2 6 2 3" xfId="2700" xr:uid="{00000000-0005-0000-0000-00003B0A0000}"/>
    <cellStyle name="20% - Accent1 8 2 6 2 4" xfId="2701" xr:uid="{00000000-0005-0000-0000-00003C0A0000}"/>
    <cellStyle name="20% - Accent1 8 2 6 3" xfId="2702" xr:uid="{00000000-0005-0000-0000-00003D0A0000}"/>
    <cellStyle name="20% - Accent1 8 2 6 3 2" xfId="2703" xr:uid="{00000000-0005-0000-0000-00003E0A0000}"/>
    <cellStyle name="20% - Accent1 8 2 6 4" xfId="2704" xr:uid="{00000000-0005-0000-0000-00003F0A0000}"/>
    <cellStyle name="20% - Accent1 8 2 6 4 2" xfId="2705" xr:uid="{00000000-0005-0000-0000-0000400A0000}"/>
    <cellStyle name="20% - Accent1 8 2 6 5" xfId="2706" xr:uid="{00000000-0005-0000-0000-0000410A0000}"/>
    <cellStyle name="20% - Accent1 8 2 6 5 2" xfId="2707" xr:uid="{00000000-0005-0000-0000-0000420A0000}"/>
    <cellStyle name="20% - Accent1 8 2 6 6" xfId="2708" xr:uid="{00000000-0005-0000-0000-0000430A0000}"/>
    <cellStyle name="20% - Accent1 8 2 6 7" xfId="2709" xr:uid="{00000000-0005-0000-0000-0000440A0000}"/>
    <cellStyle name="20% - Accent1 8 2 7" xfId="2710" xr:uid="{00000000-0005-0000-0000-0000450A0000}"/>
    <cellStyle name="20% - Accent1 8 2 7 2" xfId="2711" xr:uid="{00000000-0005-0000-0000-0000460A0000}"/>
    <cellStyle name="20% - Accent1 8 2 7 2 2" xfId="2712" xr:uid="{00000000-0005-0000-0000-0000470A0000}"/>
    <cellStyle name="20% - Accent1 8 2 7 2 2 2" xfId="2713" xr:uid="{00000000-0005-0000-0000-0000480A0000}"/>
    <cellStyle name="20% - Accent1 8 2 7 2 3" xfId="2714" xr:uid="{00000000-0005-0000-0000-0000490A0000}"/>
    <cellStyle name="20% - Accent1 8 2 7 2 4" xfId="2715" xr:uid="{00000000-0005-0000-0000-00004A0A0000}"/>
    <cellStyle name="20% - Accent1 8 2 7 3" xfId="2716" xr:uid="{00000000-0005-0000-0000-00004B0A0000}"/>
    <cellStyle name="20% - Accent1 8 2 7 3 2" xfId="2717" xr:uid="{00000000-0005-0000-0000-00004C0A0000}"/>
    <cellStyle name="20% - Accent1 8 2 7 4" xfId="2718" xr:uid="{00000000-0005-0000-0000-00004D0A0000}"/>
    <cellStyle name="20% - Accent1 8 2 7 4 2" xfId="2719" xr:uid="{00000000-0005-0000-0000-00004E0A0000}"/>
    <cellStyle name="20% - Accent1 8 2 7 5" xfId="2720" xr:uid="{00000000-0005-0000-0000-00004F0A0000}"/>
    <cellStyle name="20% - Accent1 8 2 7 6" xfId="2721" xr:uid="{00000000-0005-0000-0000-0000500A0000}"/>
    <cellStyle name="20% - Accent1 8 2 8" xfId="2722" xr:uid="{00000000-0005-0000-0000-0000510A0000}"/>
    <cellStyle name="20% - Accent1 8 2 8 2" xfId="2723" xr:uid="{00000000-0005-0000-0000-0000520A0000}"/>
    <cellStyle name="20% - Accent1 8 2 8 2 2" xfId="2724" xr:uid="{00000000-0005-0000-0000-0000530A0000}"/>
    <cellStyle name="20% - Accent1 8 2 8 3" xfId="2725" xr:uid="{00000000-0005-0000-0000-0000540A0000}"/>
    <cellStyle name="20% - Accent1 8 2 8 4" xfId="2726" xr:uid="{00000000-0005-0000-0000-0000550A0000}"/>
    <cellStyle name="20% - Accent1 8 2 9" xfId="2727" xr:uid="{00000000-0005-0000-0000-0000560A0000}"/>
    <cellStyle name="20% - Accent1 8 2 9 2" xfId="2728" xr:uid="{00000000-0005-0000-0000-0000570A0000}"/>
    <cellStyle name="20% - Accent1 8 3" xfId="2729" xr:uid="{00000000-0005-0000-0000-0000580A0000}"/>
    <cellStyle name="20% - Accent1 8 3 10" xfId="2730" xr:uid="{00000000-0005-0000-0000-0000590A0000}"/>
    <cellStyle name="20% - Accent1 8 3 10 2" xfId="2731" xr:uid="{00000000-0005-0000-0000-00005A0A0000}"/>
    <cellStyle name="20% - Accent1 8 3 11" xfId="2732" xr:uid="{00000000-0005-0000-0000-00005B0A0000}"/>
    <cellStyle name="20% - Accent1 8 3 12" xfId="2733" xr:uid="{00000000-0005-0000-0000-00005C0A0000}"/>
    <cellStyle name="20% - Accent1 8 3 2" xfId="2734" xr:uid="{00000000-0005-0000-0000-00005D0A0000}"/>
    <cellStyle name="20% - Accent1 8 3 2 2" xfId="2735" xr:uid="{00000000-0005-0000-0000-00005E0A0000}"/>
    <cellStyle name="20% - Accent1 8 3 2 2 2" xfId="2736" xr:uid="{00000000-0005-0000-0000-00005F0A0000}"/>
    <cellStyle name="20% - Accent1 8 3 2 2 2 2" xfId="2737" xr:uid="{00000000-0005-0000-0000-0000600A0000}"/>
    <cellStyle name="20% - Accent1 8 3 2 2 3" xfId="2738" xr:uid="{00000000-0005-0000-0000-0000610A0000}"/>
    <cellStyle name="20% - Accent1 8 3 2 2 4" xfId="2739" xr:uid="{00000000-0005-0000-0000-0000620A0000}"/>
    <cellStyle name="20% - Accent1 8 3 2 3" xfId="2740" xr:uid="{00000000-0005-0000-0000-0000630A0000}"/>
    <cellStyle name="20% - Accent1 8 3 2 3 2" xfId="2741" xr:uid="{00000000-0005-0000-0000-0000640A0000}"/>
    <cellStyle name="20% - Accent1 8 3 2 4" xfId="2742" xr:uid="{00000000-0005-0000-0000-0000650A0000}"/>
    <cellStyle name="20% - Accent1 8 3 2 4 2" xfId="2743" xr:uid="{00000000-0005-0000-0000-0000660A0000}"/>
    <cellStyle name="20% - Accent1 8 3 2 5" xfId="2744" xr:uid="{00000000-0005-0000-0000-0000670A0000}"/>
    <cellStyle name="20% - Accent1 8 3 2 5 2" xfId="2745" xr:uid="{00000000-0005-0000-0000-0000680A0000}"/>
    <cellStyle name="20% - Accent1 8 3 2 6" xfId="2746" xr:uid="{00000000-0005-0000-0000-0000690A0000}"/>
    <cellStyle name="20% - Accent1 8 3 2 7" xfId="2747" xr:uid="{00000000-0005-0000-0000-00006A0A0000}"/>
    <cellStyle name="20% - Accent1 8 3 3" xfId="2748" xr:uid="{00000000-0005-0000-0000-00006B0A0000}"/>
    <cellStyle name="20% - Accent1 8 3 3 2" xfId="2749" xr:uid="{00000000-0005-0000-0000-00006C0A0000}"/>
    <cellStyle name="20% - Accent1 8 3 3 2 2" xfId="2750" xr:uid="{00000000-0005-0000-0000-00006D0A0000}"/>
    <cellStyle name="20% - Accent1 8 3 3 2 2 2" xfId="2751" xr:uid="{00000000-0005-0000-0000-00006E0A0000}"/>
    <cellStyle name="20% - Accent1 8 3 3 2 3" xfId="2752" xr:uid="{00000000-0005-0000-0000-00006F0A0000}"/>
    <cellStyle name="20% - Accent1 8 3 3 2 4" xfId="2753" xr:uid="{00000000-0005-0000-0000-0000700A0000}"/>
    <cellStyle name="20% - Accent1 8 3 3 3" xfId="2754" xr:uid="{00000000-0005-0000-0000-0000710A0000}"/>
    <cellStyle name="20% - Accent1 8 3 3 3 2" xfId="2755" xr:uid="{00000000-0005-0000-0000-0000720A0000}"/>
    <cellStyle name="20% - Accent1 8 3 3 4" xfId="2756" xr:uid="{00000000-0005-0000-0000-0000730A0000}"/>
    <cellStyle name="20% - Accent1 8 3 3 4 2" xfId="2757" xr:uid="{00000000-0005-0000-0000-0000740A0000}"/>
    <cellStyle name="20% - Accent1 8 3 3 5" xfId="2758" xr:uid="{00000000-0005-0000-0000-0000750A0000}"/>
    <cellStyle name="20% - Accent1 8 3 3 5 2" xfId="2759" xr:uid="{00000000-0005-0000-0000-0000760A0000}"/>
    <cellStyle name="20% - Accent1 8 3 3 6" xfId="2760" xr:uid="{00000000-0005-0000-0000-0000770A0000}"/>
    <cellStyle name="20% - Accent1 8 3 3 7" xfId="2761" xr:uid="{00000000-0005-0000-0000-0000780A0000}"/>
    <cellStyle name="20% - Accent1 8 3 4" xfId="2762" xr:uid="{00000000-0005-0000-0000-0000790A0000}"/>
    <cellStyle name="20% - Accent1 8 3 4 2" xfId="2763" xr:uid="{00000000-0005-0000-0000-00007A0A0000}"/>
    <cellStyle name="20% - Accent1 8 3 4 2 2" xfId="2764" xr:uid="{00000000-0005-0000-0000-00007B0A0000}"/>
    <cellStyle name="20% - Accent1 8 3 4 2 2 2" xfId="2765" xr:uid="{00000000-0005-0000-0000-00007C0A0000}"/>
    <cellStyle name="20% - Accent1 8 3 4 2 3" xfId="2766" xr:uid="{00000000-0005-0000-0000-00007D0A0000}"/>
    <cellStyle name="20% - Accent1 8 3 4 2 4" xfId="2767" xr:uid="{00000000-0005-0000-0000-00007E0A0000}"/>
    <cellStyle name="20% - Accent1 8 3 4 3" xfId="2768" xr:uid="{00000000-0005-0000-0000-00007F0A0000}"/>
    <cellStyle name="20% - Accent1 8 3 4 3 2" xfId="2769" xr:uid="{00000000-0005-0000-0000-0000800A0000}"/>
    <cellStyle name="20% - Accent1 8 3 4 4" xfId="2770" xr:uid="{00000000-0005-0000-0000-0000810A0000}"/>
    <cellStyle name="20% - Accent1 8 3 4 4 2" xfId="2771" xr:uid="{00000000-0005-0000-0000-0000820A0000}"/>
    <cellStyle name="20% - Accent1 8 3 4 5" xfId="2772" xr:uid="{00000000-0005-0000-0000-0000830A0000}"/>
    <cellStyle name="20% - Accent1 8 3 4 5 2" xfId="2773" xr:uid="{00000000-0005-0000-0000-0000840A0000}"/>
    <cellStyle name="20% - Accent1 8 3 4 6" xfId="2774" xr:uid="{00000000-0005-0000-0000-0000850A0000}"/>
    <cellStyle name="20% - Accent1 8 3 4 7" xfId="2775" xr:uid="{00000000-0005-0000-0000-0000860A0000}"/>
    <cellStyle name="20% - Accent1 8 3 5" xfId="2776" xr:uid="{00000000-0005-0000-0000-0000870A0000}"/>
    <cellStyle name="20% - Accent1 8 3 5 2" xfId="2777" xr:uid="{00000000-0005-0000-0000-0000880A0000}"/>
    <cellStyle name="20% - Accent1 8 3 5 2 2" xfId="2778" xr:uid="{00000000-0005-0000-0000-0000890A0000}"/>
    <cellStyle name="20% - Accent1 8 3 5 2 2 2" xfId="2779" xr:uid="{00000000-0005-0000-0000-00008A0A0000}"/>
    <cellStyle name="20% - Accent1 8 3 5 2 3" xfId="2780" xr:uid="{00000000-0005-0000-0000-00008B0A0000}"/>
    <cellStyle name="20% - Accent1 8 3 5 2 4" xfId="2781" xr:uid="{00000000-0005-0000-0000-00008C0A0000}"/>
    <cellStyle name="20% - Accent1 8 3 5 3" xfId="2782" xr:uid="{00000000-0005-0000-0000-00008D0A0000}"/>
    <cellStyle name="20% - Accent1 8 3 5 3 2" xfId="2783" xr:uid="{00000000-0005-0000-0000-00008E0A0000}"/>
    <cellStyle name="20% - Accent1 8 3 5 4" xfId="2784" xr:uid="{00000000-0005-0000-0000-00008F0A0000}"/>
    <cellStyle name="20% - Accent1 8 3 5 4 2" xfId="2785" xr:uid="{00000000-0005-0000-0000-0000900A0000}"/>
    <cellStyle name="20% - Accent1 8 3 5 5" xfId="2786" xr:uid="{00000000-0005-0000-0000-0000910A0000}"/>
    <cellStyle name="20% - Accent1 8 3 5 5 2" xfId="2787" xr:uid="{00000000-0005-0000-0000-0000920A0000}"/>
    <cellStyle name="20% - Accent1 8 3 5 6" xfId="2788" xr:uid="{00000000-0005-0000-0000-0000930A0000}"/>
    <cellStyle name="20% - Accent1 8 3 5 7" xfId="2789" xr:uid="{00000000-0005-0000-0000-0000940A0000}"/>
    <cellStyle name="20% - Accent1 8 3 6" xfId="2790" xr:uid="{00000000-0005-0000-0000-0000950A0000}"/>
    <cellStyle name="20% - Accent1 8 3 6 2" xfId="2791" xr:uid="{00000000-0005-0000-0000-0000960A0000}"/>
    <cellStyle name="20% - Accent1 8 3 6 2 2" xfId="2792" xr:uid="{00000000-0005-0000-0000-0000970A0000}"/>
    <cellStyle name="20% - Accent1 8 3 6 2 2 2" xfId="2793" xr:uid="{00000000-0005-0000-0000-0000980A0000}"/>
    <cellStyle name="20% - Accent1 8 3 6 2 3" xfId="2794" xr:uid="{00000000-0005-0000-0000-0000990A0000}"/>
    <cellStyle name="20% - Accent1 8 3 6 2 4" xfId="2795" xr:uid="{00000000-0005-0000-0000-00009A0A0000}"/>
    <cellStyle name="20% - Accent1 8 3 6 3" xfId="2796" xr:uid="{00000000-0005-0000-0000-00009B0A0000}"/>
    <cellStyle name="20% - Accent1 8 3 6 3 2" xfId="2797" xr:uid="{00000000-0005-0000-0000-00009C0A0000}"/>
    <cellStyle name="20% - Accent1 8 3 6 4" xfId="2798" xr:uid="{00000000-0005-0000-0000-00009D0A0000}"/>
    <cellStyle name="20% - Accent1 8 3 6 4 2" xfId="2799" xr:uid="{00000000-0005-0000-0000-00009E0A0000}"/>
    <cellStyle name="20% - Accent1 8 3 6 5" xfId="2800" xr:uid="{00000000-0005-0000-0000-00009F0A0000}"/>
    <cellStyle name="20% - Accent1 8 3 6 6" xfId="2801" xr:uid="{00000000-0005-0000-0000-0000A00A0000}"/>
    <cellStyle name="20% - Accent1 8 3 7" xfId="2802" xr:uid="{00000000-0005-0000-0000-0000A10A0000}"/>
    <cellStyle name="20% - Accent1 8 3 7 2" xfId="2803" xr:uid="{00000000-0005-0000-0000-0000A20A0000}"/>
    <cellStyle name="20% - Accent1 8 3 7 2 2" xfId="2804" xr:uid="{00000000-0005-0000-0000-0000A30A0000}"/>
    <cellStyle name="20% - Accent1 8 3 7 3" xfId="2805" xr:uid="{00000000-0005-0000-0000-0000A40A0000}"/>
    <cellStyle name="20% - Accent1 8 3 7 4" xfId="2806" xr:uid="{00000000-0005-0000-0000-0000A50A0000}"/>
    <cellStyle name="20% - Accent1 8 3 8" xfId="2807" xr:uid="{00000000-0005-0000-0000-0000A60A0000}"/>
    <cellStyle name="20% - Accent1 8 3 8 2" xfId="2808" xr:uid="{00000000-0005-0000-0000-0000A70A0000}"/>
    <cellStyle name="20% - Accent1 8 3 9" xfId="2809" xr:uid="{00000000-0005-0000-0000-0000A80A0000}"/>
    <cellStyle name="20% - Accent1 8 3 9 2" xfId="2810" xr:uid="{00000000-0005-0000-0000-0000A90A0000}"/>
    <cellStyle name="20% - Accent1 8 4" xfId="2811" xr:uid="{00000000-0005-0000-0000-0000AA0A0000}"/>
    <cellStyle name="20% - Accent1 8 4 2" xfId="2812" xr:uid="{00000000-0005-0000-0000-0000AB0A0000}"/>
    <cellStyle name="20% - Accent1 8 4 2 2" xfId="2813" xr:uid="{00000000-0005-0000-0000-0000AC0A0000}"/>
    <cellStyle name="20% - Accent1 8 4 2 2 2" xfId="2814" xr:uid="{00000000-0005-0000-0000-0000AD0A0000}"/>
    <cellStyle name="20% - Accent1 8 4 2 3" xfId="2815" xr:uid="{00000000-0005-0000-0000-0000AE0A0000}"/>
    <cellStyle name="20% - Accent1 8 4 2 4" xfId="2816" xr:uid="{00000000-0005-0000-0000-0000AF0A0000}"/>
    <cellStyle name="20% - Accent1 8 4 3" xfId="2817" xr:uid="{00000000-0005-0000-0000-0000B00A0000}"/>
    <cellStyle name="20% - Accent1 8 4 3 2" xfId="2818" xr:uid="{00000000-0005-0000-0000-0000B10A0000}"/>
    <cellStyle name="20% - Accent1 8 4 4" xfId="2819" xr:uid="{00000000-0005-0000-0000-0000B20A0000}"/>
    <cellStyle name="20% - Accent1 8 4 4 2" xfId="2820" xr:uid="{00000000-0005-0000-0000-0000B30A0000}"/>
    <cellStyle name="20% - Accent1 8 4 5" xfId="2821" xr:uid="{00000000-0005-0000-0000-0000B40A0000}"/>
    <cellStyle name="20% - Accent1 8 4 5 2" xfId="2822" xr:uid="{00000000-0005-0000-0000-0000B50A0000}"/>
    <cellStyle name="20% - Accent1 8 4 6" xfId="2823" xr:uid="{00000000-0005-0000-0000-0000B60A0000}"/>
    <cellStyle name="20% - Accent1 8 4 7" xfId="2824" xr:uid="{00000000-0005-0000-0000-0000B70A0000}"/>
    <cellStyle name="20% - Accent1 8 5" xfId="2825" xr:uid="{00000000-0005-0000-0000-0000B80A0000}"/>
    <cellStyle name="20% - Accent1 8 5 2" xfId="2826" xr:uid="{00000000-0005-0000-0000-0000B90A0000}"/>
    <cellStyle name="20% - Accent1 8 5 2 2" xfId="2827" xr:uid="{00000000-0005-0000-0000-0000BA0A0000}"/>
    <cellStyle name="20% - Accent1 8 5 2 2 2" xfId="2828" xr:uid="{00000000-0005-0000-0000-0000BB0A0000}"/>
    <cellStyle name="20% - Accent1 8 5 2 3" xfId="2829" xr:uid="{00000000-0005-0000-0000-0000BC0A0000}"/>
    <cellStyle name="20% - Accent1 8 5 2 4" xfId="2830" xr:uid="{00000000-0005-0000-0000-0000BD0A0000}"/>
    <cellStyle name="20% - Accent1 8 5 3" xfId="2831" xr:uid="{00000000-0005-0000-0000-0000BE0A0000}"/>
    <cellStyle name="20% - Accent1 8 5 3 2" xfId="2832" xr:uid="{00000000-0005-0000-0000-0000BF0A0000}"/>
    <cellStyle name="20% - Accent1 8 5 4" xfId="2833" xr:uid="{00000000-0005-0000-0000-0000C00A0000}"/>
    <cellStyle name="20% - Accent1 8 5 4 2" xfId="2834" xr:uid="{00000000-0005-0000-0000-0000C10A0000}"/>
    <cellStyle name="20% - Accent1 8 5 5" xfId="2835" xr:uid="{00000000-0005-0000-0000-0000C20A0000}"/>
    <cellStyle name="20% - Accent1 8 5 5 2" xfId="2836" xr:uid="{00000000-0005-0000-0000-0000C30A0000}"/>
    <cellStyle name="20% - Accent1 8 5 6" xfId="2837" xr:uid="{00000000-0005-0000-0000-0000C40A0000}"/>
    <cellStyle name="20% - Accent1 8 5 7" xfId="2838" xr:uid="{00000000-0005-0000-0000-0000C50A0000}"/>
    <cellStyle name="20% - Accent1 8 6" xfId="2839" xr:uid="{00000000-0005-0000-0000-0000C60A0000}"/>
    <cellStyle name="20% - Accent1 8 6 2" xfId="2840" xr:uid="{00000000-0005-0000-0000-0000C70A0000}"/>
    <cellStyle name="20% - Accent1 8 6 2 2" xfId="2841" xr:uid="{00000000-0005-0000-0000-0000C80A0000}"/>
    <cellStyle name="20% - Accent1 8 6 2 2 2" xfId="2842" xr:uid="{00000000-0005-0000-0000-0000C90A0000}"/>
    <cellStyle name="20% - Accent1 8 6 2 3" xfId="2843" xr:uid="{00000000-0005-0000-0000-0000CA0A0000}"/>
    <cellStyle name="20% - Accent1 8 6 2 4" xfId="2844" xr:uid="{00000000-0005-0000-0000-0000CB0A0000}"/>
    <cellStyle name="20% - Accent1 8 6 3" xfId="2845" xr:uid="{00000000-0005-0000-0000-0000CC0A0000}"/>
    <cellStyle name="20% - Accent1 8 6 3 2" xfId="2846" xr:uid="{00000000-0005-0000-0000-0000CD0A0000}"/>
    <cellStyle name="20% - Accent1 8 6 4" xfId="2847" xr:uid="{00000000-0005-0000-0000-0000CE0A0000}"/>
    <cellStyle name="20% - Accent1 8 6 4 2" xfId="2848" xr:uid="{00000000-0005-0000-0000-0000CF0A0000}"/>
    <cellStyle name="20% - Accent1 8 6 5" xfId="2849" xr:uid="{00000000-0005-0000-0000-0000D00A0000}"/>
    <cellStyle name="20% - Accent1 8 6 5 2" xfId="2850" xr:uid="{00000000-0005-0000-0000-0000D10A0000}"/>
    <cellStyle name="20% - Accent1 8 6 6" xfId="2851" xr:uid="{00000000-0005-0000-0000-0000D20A0000}"/>
    <cellStyle name="20% - Accent1 8 6 7" xfId="2852" xr:uid="{00000000-0005-0000-0000-0000D30A0000}"/>
    <cellStyle name="20% - Accent1 8 7" xfId="2853" xr:uid="{00000000-0005-0000-0000-0000D40A0000}"/>
    <cellStyle name="20% - Accent1 8 7 2" xfId="2854" xr:uid="{00000000-0005-0000-0000-0000D50A0000}"/>
    <cellStyle name="20% - Accent1 8 7 2 2" xfId="2855" xr:uid="{00000000-0005-0000-0000-0000D60A0000}"/>
    <cellStyle name="20% - Accent1 8 7 2 2 2" xfId="2856" xr:uid="{00000000-0005-0000-0000-0000D70A0000}"/>
    <cellStyle name="20% - Accent1 8 7 2 3" xfId="2857" xr:uid="{00000000-0005-0000-0000-0000D80A0000}"/>
    <cellStyle name="20% - Accent1 8 7 2 4" xfId="2858" xr:uid="{00000000-0005-0000-0000-0000D90A0000}"/>
    <cellStyle name="20% - Accent1 8 7 3" xfId="2859" xr:uid="{00000000-0005-0000-0000-0000DA0A0000}"/>
    <cellStyle name="20% - Accent1 8 7 3 2" xfId="2860" xr:uid="{00000000-0005-0000-0000-0000DB0A0000}"/>
    <cellStyle name="20% - Accent1 8 7 4" xfId="2861" xr:uid="{00000000-0005-0000-0000-0000DC0A0000}"/>
    <cellStyle name="20% - Accent1 8 7 4 2" xfId="2862" xr:uid="{00000000-0005-0000-0000-0000DD0A0000}"/>
    <cellStyle name="20% - Accent1 8 7 5" xfId="2863" xr:uid="{00000000-0005-0000-0000-0000DE0A0000}"/>
    <cellStyle name="20% - Accent1 8 7 5 2" xfId="2864" xr:uid="{00000000-0005-0000-0000-0000DF0A0000}"/>
    <cellStyle name="20% - Accent1 8 7 6" xfId="2865" xr:uid="{00000000-0005-0000-0000-0000E00A0000}"/>
    <cellStyle name="20% - Accent1 8 7 7" xfId="2866" xr:uid="{00000000-0005-0000-0000-0000E10A0000}"/>
    <cellStyle name="20% - Accent1 8 8" xfId="2867" xr:uid="{00000000-0005-0000-0000-0000E20A0000}"/>
    <cellStyle name="20% - Accent1 8 8 2" xfId="2868" xr:uid="{00000000-0005-0000-0000-0000E30A0000}"/>
    <cellStyle name="20% - Accent1 8 8 2 2" xfId="2869" xr:uid="{00000000-0005-0000-0000-0000E40A0000}"/>
    <cellStyle name="20% - Accent1 8 8 2 2 2" xfId="2870" xr:uid="{00000000-0005-0000-0000-0000E50A0000}"/>
    <cellStyle name="20% - Accent1 8 8 2 3" xfId="2871" xr:uid="{00000000-0005-0000-0000-0000E60A0000}"/>
    <cellStyle name="20% - Accent1 8 8 2 4" xfId="2872" xr:uid="{00000000-0005-0000-0000-0000E70A0000}"/>
    <cellStyle name="20% - Accent1 8 8 3" xfId="2873" xr:uid="{00000000-0005-0000-0000-0000E80A0000}"/>
    <cellStyle name="20% - Accent1 8 8 3 2" xfId="2874" xr:uid="{00000000-0005-0000-0000-0000E90A0000}"/>
    <cellStyle name="20% - Accent1 8 8 4" xfId="2875" xr:uid="{00000000-0005-0000-0000-0000EA0A0000}"/>
    <cellStyle name="20% - Accent1 8 8 4 2" xfId="2876" xr:uid="{00000000-0005-0000-0000-0000EB0A0000}"/>
    <cellStyle name="20% - Accent1 8 8 5" xfId="2877" xr:uid="{00000000-0005-0000-0000-0000EC0A0000}"/>
    <cellStyle name="20% - Accent1 8 8 6" xfId="2878" xr:uid="{00000000-0005-0000-0000-0000ED0A0000}"/>
    <cellStyle name="20% - Accent1 8 9" xfId="2879" xr:uid="{00000000-0005-0000-0000-0000EE0A0000}"/>
    <cellStyle name="20% - Accent1 8 9 2" xfId="2880" xr:uid="{00000000-0005-0000-0000-0000EF0A0000}"/>
    <cellStyle name="20% - Accent1 8 9 2 2" xfId="2881" xr:uid="{00000000-0005-0000-0000-0000F00A0000}"/>
    <cellStyle name="20% - Accent1 8 9 3" xfId="2882" xr:uid="{00000000-0005-0000-0000-0000F10A0000}"/>
    <cellStyle name="20% - Accent1 8 9 4" xfId="2883" xr:uid="{00000000-0005-0000-0000-0000F20A0000}"/>
    <cellStyle name="20% - Accent1 9" xfId="2884" xr:uid="{00000000-0005-0000-0000-0000F30A0000}"/>
    <cellStyle name="20% - Accent1 9 10" xfId="2885" xr:uid="{00000000-0005-0000-0000-0000F40A0000}"/>
    <cellStyle name="20% - Accent1 9 10 2" xfId="2886" xr:uid="{00000000-0005-0000-0000-0000F50A0000}"/>
    <cellStyle name="20% - Accent1 9 11" xfId="2887" xr:uid="{00000000-0005-0000-0000-0000F60A0000}"/>
    <cellStyle name="20% - Accent1 9 11 2" xfId="2888" xr:uid="{00000000-0005-0000-0000-0000F70A0000}"/>
    <cellStyle name="20% - Accent1 9 12" xfId="2889" xr:uid="{00000000-0005-0000-0000-0000F80A0000}"/>
    <cellStyle name="20% - Accent1 9 12 2" xfId="2890" xr:uid="{00000000-0005-0000-0000-0000F90A0000}"/>
    <cellStyle name="20% - Accent1 9 13" xfId="2891" xr:uid="{00000000-0005-0000-0000-0000FA0A0000}"/>
    <cellStyle name="20% - Accent1 9 14" xfId="2892" xr:uid="{00000000-0005-0000-0000-0000FB0A0000}"/>
    <cellStyle name="20% - Accent1 9 2" xfId="2893" xr:uid="{00000000-0005-0000-0000-0000FC0A0000}"/>
    <cellStyle name="20% - Accent1 9 2 10" xfId="2894" xr:uid="{00000000-0005-0000-0000-0000FD0A0000}"/>
    <cellStyle name="20% - Accent1 9 2 10 2" xfId="2895" xr:uid="{00000000-0005-0000-0000-0000FE0A0000}"/>
    <cellStyle name="20% - Accent1 9 2 11" xfId="2896" xr:uid="{00000000-0005-0000-0000-0000FF0A0000}"/>
    <cellStyle name="20% - Accent1 9 2 12" xfId="2897" xr:uid="{00000000-0005-0000-0000-0000000B0000}"/>
    <cellStyle name="20% - Accent1 9 2 2" xfId="2898" xr:uid="{00000000-0005-0000-0000-0000010B0000}"/>
    <cellStyle name="20% - Accent1 9 2 2 2" xfId="2899" xr:uid="{00000000-0005-0000-0000-0000020B0000}"/>
    <cellStyle name="20% - Accent1 9 2 2 2 2" xfId="2900" xr:uid="{00000000-0005-0000-0000-0000030B0000}"/>
    <cellStyle name="20% - Accent1 9 2 2 2 2 2" xfId="2901" xr:uid="{00000000-0005-0000-0000-0000040B0000}"/>
    <cellStyle name="20% - Accent1 9 2 2 2 3" xfId="2902" xr:uid="{00000000-0005-0000-0000-0000050B0000}"/>
    <cellStyle name="20% - Accent1 9 2 2 2 4" xfId="2903" xr:uid="{00000000-0005-0000-0000-0000060B0000}"/>
    <cellStyle name="20% - Accent1 9 2 2 3" xfId="2904" xr:uid="{00000000-0005-0000-0000-0000070B0000}"/>
    <cellStyle name="20% - Accent1 9 2 2 3 2" xfId="2905" xr:uid="{00000000-0005-0000-0000-0000080B0000}"/>
    <cellStyle name="20% - Accent1 9 2 2 4" xfId="2906" xr:uid="{00000000-0005-0000-0000-0000090B0000}"/>
    <cellStyle name="20% - Accent1 9 2 2 4 2" xfId="2907" xr:uid="{00000000-0005-0000-0000-00000A0B0000}"/>
    <cellStyle name="20% - Accent1 9 2 2 5" xfId="2908" xr:uid="{00000000-0005-0000-0000-00000B0B0000}"/>
    <cellStyle name="20% - Accent1 9 2 2 5 2" xfId="2909" xr:uid="{00000000-0005-0000-0000-00000C0B0000}"/>
    <cellStyle name="20% - Accent1 9 2 2 6" xfId="2910" xr:uid="{00000000-0005-0000-0000-00000D0B0000}"/>
    <cellStyle name="20% - Accent1 9 2 2 7" xfId="2911" xr:uid="{00000000-0005-0000-0000-00000E0B0000}"/>
    <cellStyle name="20% - Accent1 9 2 3" xfId="2912" xr:uid="{00000000-0005-0000-0000-00000F0B0000}"/>
    <cellStyle name="20% - Accent1 9 2 3 2" xfId="2913" xr:uid="{00000000-0005-0000-0000-0000100B0000}"/>
    <cellStyle name="20% - Accent1 9 2 3 2 2" xfId="2914" xr:uid="{00000000-0005-0000-0000-0000110B0000}"/>
    <cellStyle name="20% - Accent1 9 2 3 2 2 2" xfId="2915" xr:uid="{00000000-0005-0000-0000-0000120B0000}"/>
    <cellStyle name="20% - Accent1 9 2 3 2 3" xfId="2916" xr:uid="{00000000-0005-0000-0000-0000130B0000}"/>
    <cellStyle name="20% - Accent1 9 2 3 2 4" xfId="2917" xr:uid="{00000000-0005-0000-0000-0000140B0000}"/>
    <cellStyle name="20% - Accent1 9 2 3 3" xfId="2918" xr:uid="{00000000-0005-0000-0000-0000150B0000}"/>
    <cellStyle name="20% - Accent1 9 2 3 3 2" xfId="2919" xr:uid="{00000000-0005-0000-0000-0000160B0000}"/>
    <cellStyle name="20% - Accent1 9 2 3 4" xfId="2920" xr:uid="{00000000-0005-0000-0000-0000170B0000}"/>
    <cellStyle name="20% - Accent1 9 2 3 4 2" xfId="2921" xr:uid="{00000000-0005-0000-0000-0000180B0000}"/>
    <cellStyle name="20% - Accent1 9 2 3 5" xfId="2922" xr:uid="{00000000-0005-0000-0000-0000190B0000}"/>
    <cellStyle name="20% - Accent1 9 2 3 5 2" xfId="2923" xr:uid="{00000000-0005-0000-0000-00001A0B0000}"/>
    <cellStyle name="20% - Accent1 9 2 3 6" xfId="2924" xr:uid="{00000000-0005-0000-0000-00001B0B0000}"/>
    <cellStyle name="20% - Accent1 9 2 3 7" xfId="2925" xr:uid="{00000000-0005-0000-0000-00001C0B0000}"/>
    <cellStyle name="20% - Accent1 9 2 4" xfId="2926" xr:uid="{00000000-0005-0000-0000-00001D0B0000}"/>
    <cellStyle name="20% - Accent1 9 2 4 2" xfId="2927" xr:uid="{00000000-0005-0000-0000-00001E0B0000}"/>
    <cellStyle name="20% - Accent1 9 2 4 2 2" xfId="2928" xr:uid="{00000000-0005-0000-0000-00001F0B0000}"/>
    <cellStyle name="20% - Accent1 9 2 4 2 2 2" xfId="2929" xr:uid="{00000000-0005-0000-0000-0000200B0000}"/>
    <cellStyle name="20% - Accent1 9 2 4 2 3" xfId="2930" xr:uid="{00000000-0005-0000-0000-0000210B0000}"/>
    <cellStyle name="20% - Accent1 9 2 4 2 4" xfId="2931" xr:uid="{00000000-0005-0000-0000-0000220B0000}"/>
    <cellStyle name="20% - Accent1 9 2 4 3" xfId="2932" xr:uid="{00000000-0005-0000-0000-0000230B0000}"/>
    <cellStyle name="20% - Accent1 9 2 4 3 2" xfId="2933" xr:uid="{00000000-0005-0000-0000-0000240B0000}"/>
    <cellStyle name="20% - Accent1 9 2 4 4" xfId="2934" xr:uid="{00000000-0005-0000-0000-0000250B0000}"/>
    <cellStyle name="20% - Accent1 9 2 4 4 2" xfId="2935" xr:uid="{00000000-0005-0000-0000-0000260B0000}"/>
    <cellStyle name="20% - Accent1 9 2 4 5" xfId="2936" xr:uid="{00000000-0005-0000-0000-0000270B0000}"/>
    <cellStyle name="20% - Accent1 9 2 4 5 2" xfId="2937" xr:uid="{00000000-0005-0000-0000-0000280B0000}"/>
    <cellStyle name="20% - Accent1 9 2 4 6" xfId="2938" xr:uid="{00000000-0005-0000-0000-0000290B0000}"/>
    <cellStyle name="20% - Accent1 9 2 4 7" xfId="2939" xr:uid="{00000000-0005-0000-0000-00002A0B0000}"/>
    <cellStyle name="20% - Accent1 9 2 5" xfId="2940" xr:uid="{00000000-0005-0000-0000-00002B0B0000}"/>
    <cellStyle name="20% - Accent1 9 2 5 2" xfId="2941" xr:uid="{00000000-0005-0000-0000-00002C0B0000}"/>
    <cellStyle name="20% - Accent1 9 2 5 2 2" xfId="2942" xr:uid="{00000000-0005-0000-0000-00002D0B0000}"/>
    <cellStyle name="20% - Accent1 9 2 5 2 2 2" xfId="2943" xr:uid="{00000000-0005-0000-0000-00002E0B0000}"/>
    <cellStyle name="20% - Accent1 9 2 5 2 3" xfId="2944" xr:uid="{00000000-0005-0000-0000-00002F0B0000}"/>
    <cellStyle name="20% - Accent1 9 2 5 2 4" xfId="2945" xr:uid="{00000000-0005-0000-0000-0000300B0000}"/>
    <cellStyle name="20% - Accent1 9 2 5 3" xfId="2946" xr:uid="{00000000-0005-0000-0000-0000310B0000}"/>
    <cellStyle name="20% - Accent1 9 2 5 3 2" xfId="2947" xr:uid="{00000000-0005-0000-0000-0000320B0000}"/>
    <cellStyle name="20% - Accent1 9 2 5 4" xfId="2948" xr:uid="{00000000-0005-0000-0000-0000330B0000}"/>
    <cellStyle name="20% - Accent1 9 2 5 4 2" xfId="2949" xr:uid="{00000000-0005-0000-0000-0000340B0000}"/>
    <cellStyle name="20% - Accent1 9 2 5 5" xfId="2950" xr:uid="{00000000-0005-0000-0000-0000350B0000}"/>
    <cellStyle name="20% - Accent1 9 2 5 5 2" xfId="2951" xr:uid="{00000000-0005-0000-0000-0000360B0000}"/>
    <cellStyle name="20% - Accent1 9 2 5 6" xfId="2952" xr:uid="{00000000-0005-0000-0000-0000370B0000}"/>
    <cellStyle name="20% - Accent1 9 2 5 7" xfId="2953" xr:uid="{00000000-0005-0000-0000-0000380B0000}"/>
    <cellStyle name="20% - Accent1 9 2 6" xfId="2954" xr:uid="{00000000-0005-0000-0000-0000390B0000}"/>
    <cellStyle name="20% - Accent1 9 2 6 2" xfId="2955" xr:uid="{00000000-0005-0000-0000-00003A0B0000}"/>
    <cellStyle name="20% - Accent1 9 2 6 2 2" xfId="2956" xr:uid="{00000000-0005-0000-0000-00003B0B0000}"/>
    <cellStyle name="20% - Accent1 9 2 6 2 2 2" xfId="2957" xr:uid="{00000000-0005-0000-0000-00003C0B0000}"/>
    <cellStyle name="20% - Accent1 9 2 6 2 3" xfId="2958" xr:uid="{00000000-0005-0000-0000-00003D0B0000}"/>
    <cellStyle name="20% - Accent1 9 2 6 2 4" xfId="2959" xr:uid="{00000000-0005-0000-0000-00003E0B0000}"/>
    <cellStyle name="20% - Accent1 9 2 6 3" xfId="2960" xr:uid="{00000000-0005-0000-0000-00003F0B0000}"/>
    <cellStyle name="20% - Accent1 9 2 6 3 2" xfId="2961" xr:uid="{00000000-0005-0000-0000-0000400B0000}"/>
    <cellStyle name="20% - Accent1 9 2 6 4" xfId="2962" xr:uid="{00000000-0005-0000-0000-0000410B0000}"/>
    <cellStyle name="20% - Accent1 9 2 6 4 2" xfId="2963" xr:uid="{00000000-0005-0000-0000-0000420B0000}"/>
    <cellStyle name="20% - Accent1 9 2 6 5" xfId="2964" xr:uid="{00000000-0005-0000-0000-0000430B0000}"/>
    <cellStyle name="20% - Accent1 9 2 6 6" xfId="2965" xr:uid="{00000000-0005-0000-0000-0000440B0000}"/>
    <cellStyle name="20% - Accent1 9 2 7" xfId="2966" xr:uid="{00000000-0005-0000-0000-0000450B0000}"/>
    <cellStyle name="20% - Accent1 9 2 7 2" xfId="2967" xr:uid="{00000000-0005-0000-0000-0000460B0000}"/>
    <cellStyle name="20% - Accent1 9 2 7 2 2" xfId="2968" xr:uid="{00000000-0005-0000-0000-0000470B0000}"/>
    <cellStyle name="20% - Accent1 9 2 7 3" xfId="2969" xr:uid="{00000000-0005-0000-0000-0000480B0000}"/>
    <cellStyle name="20% - Accent1 9 2 7 4" xfId="2970" xr:uid="{00000000-0005-0000-0000-0000490B0000}"/>
    <cellStyle name="20% - Accent1 9 2 8" xfId="2971" xr:uid="{00000000-0005-0000-0000-00004A0B0000}"/>
    <cellStyle name="20% - Accent1 9 2 8 2" xfId="2972" xr:uid="{00000000-0005-0000-0000-00004B0B0000}"/>
    <cellStyle name="20% - Accent1 9 2 9" xfId="2973" xr:uid="{00000000-0005-0000-0000-00004C0B0000}"/>
    <cellStyle name="20% - Accent1 9 2 9 2" xfId="2974" xr:uid="{00000000-0005-0000-0000-00004D0B0000}"/>
    <cellStyle name="20% - Accent1 9 3" xfId="2975" xr:uid="{00000000-0005-0000-0000-00004E0B0000}"/>
    <cellStyle name="20% - Accent1 9 3 2" xfId="2976" xr:uid="{00000000-0005-0000-0000-00004F0B0000}"/>
    <cellStyle name="20% - Accent1 9 3 2 2" xfId="2977" xr:uid="{00000000-0005-0000-0000-0000500B0000}"/>
    <cellStyle name="20% - Accent1 9 3 2 2 2" xfId="2978" xr:uid="{00000000-0005-0000-0000-0000510B0000}"/>
    <cellStyle name="20% - Accent1 9 3 2 3" xfId="2979" xr:uid="{00000000-0005-0000-0000-0000520B0000}"/>
    <cellStyle name="20% - Accent1 9 3 2 4" xfId="2980" xr:uid="{00000000-0005-0000-0000-0000530B0000}"/>
    <cellStyle name="20% - Accent1 9 3 3" xfId="2981" xr:uid="{00000000-0005-0000-0000-0000540B0000}"/>
    <cellStyle name="20% - Accent1 9 3 3 2" xfId="2982" xr:uid="{00000000-0005-0000-0000-0000550B0000}"/>
    <cellStyle name="20% - Accent1 9 3 4" xfId="2983" xr:uid="{00000000-0005-0000-0000-0000560B0000}"/>
    <cellStyle name="20% - Accent1 9 3 4 2" xfId="2984" xr:uid="{00000000-0005-0000-0000-0000570B0000}"/>
    <cellStyle name="20% - Accent1 9 3 5" xfId="2985" xr:uid="{00000000-0005-0000-0000-0000580B0000}"/>
    <cellStyle name="20% - Accent1 9 3 5 2" xfId="2986" xr:uid="{00000000-0005-0000-0000-0000590B0000}"/>
    <cellStyle name="20% - Accent1 9 3 6" xfId="2987" xr:uid="{00000000-0005-0000-0000-00005A0B0000}"/>
    <cellStyle name="20% - Accent1 9 3 7" xfId="2988" xr:uid="{00000000-0005-0000-0000-00005B0B0000}"/>
    <cellStyle name="20% - Accent1 9 4" xfId="2989" xr:uid="{00000000-0005-0000-0000-00005C0B0000}"/>
    <cellStyle name="20% - Accent1 9 4 2" xfId="2990" xr:uid="{00000000-0005-0000-0000-00005D0B0000}"/>
    <cellStyle name="20% - Accent1 9 4 2 2" xfId="2991" xr:uid="{00000000-0005-0000-0000-00005E0B0000}"/>
    <cellStyle name="20% - Accent1 9 4 2 2 2" xfId="2992" xr:uid="{00000000-0005-0000-0000-00005F0B0000}"/>
    <cellStyle name="20% - Accent1 9 4 2 3" xfId="2993" xr:uid="{00000000-0005-0000-0000-0000600B0000}"/>
    <cellStyle name="20% - Accent1 9 4 2 4" xfId="2994" xr:uid="{00000000-0005-0000-0000-0000610B0000}"/>
    <cellStyle name="20% - Accent1 9 4 3" xfId="2995" xr:uid="{00000000-0005-0000-0000-0000620B0000}"/>
    <cellStyle name="20% - Accent1 9 4 3 2" xfId="2996" xr:uid="{00000000-0005-0000-0000-0000630B0000}"/>
    <cellStyle name="20% - Accent1 9 4 4" xfId="2997" xr:uid="{00000000-0005-0000-0000-0000640B0000}"/>
    <cellStyle name="20% - Accent1 9 4 4 2" xfId="2998" xr:uid="{00000000-0005-0000-0000-0000650B0000}"/>
    <cellStyle name="20% - Accent1 9 4 5" xfId="2999" xr:uid="{00000000-0005-0000-0000-0000660B0000}"/>
    <cellStyle name="20% - Accent1 9 4 5 2" xfId="3000" xr:uid="{00000000-0005-0000-0000-0000670B0000}"/>
    <cellStyle name="20% - Accent1 9 4 6" xfId="3001" xr:uid="{00000000-0005-0000-0000-0000680B0000}"/>
    <cellStyle name="20% - Accent1 9 4 7" xfId="3002" xr:uid="{00000000-0005-0000-0000-0000690B0000}"/>
    <cellStyle name="20% - Accent1 9 5" xfId="3003" xr:uid="{00000000-0005-0000-0000-00006A0B0000}"/>
    <cellStyle name="20% - Accent1 9 5 2" xfId="3004" xr:uid="{00000000-0005-0000-0000-00006B0B0000}"/>
    <cellStyle name="20% - Accent1 9 5 2 2" xfId="3005" xr:uid="{00000000-0005-0000-0000-00006C0B0000}"/>
    <cellStyle name="20% - Accent1 9 5 2 2 2" xfId="3006" xr:uid="{00000000-0005-0000-0000-00006D0B0000}"/>
    <cellStyle name="20% - Accent1 9 5 2 3" xfId="3007" xr:uid="{00000000-0005-0000-0000-00006E0B0000}"/>
    <cellStyle name="20% - Accent1 9 5 2 4" xfId="3008" xr:uid="{00000000-0005-0000-0000-00006F0B0000}"/>
    <cellStyle name="20% - Accent1 9 5 3" xfId="3009" xr:uid="{00000000-0005-0000-0000-0000700B0000}"/>
    <cellStyle name="20% - Accent1 9 5 3 2" xfId="3010" xr:uid="{00000000-0005-0000-0000-0000710B0000}"/>
    <cellStyle name="20% - Accent1 9 5 4" xfId="3011" xr:uid="{00000000-0005-0000-0000-0000720B0000}"/>
    <cellStyle name="20% - Accent1 9 5 4 2" xfId="3012" xr:uid="{00000000-0005-0000-0000-0000730B0000}"/>
    <cellStyle name="20% - Accent1 9 5 5" xfId="3013" xr:uid="{00000000-0005-0000-0000-0000740B0000}"/>
    <cellStyle name="20% - Accent1 9 5 5 2" xfId="3014" xr:uid="{00000000-0005-0000-0000-0000750B0000}"/>
    <cellStyle name="20% - Accent1 9 5 6" xfId="3015" xr:uid="{00000000-0005-0000-0000-0000760B0000}"/>
    <cellStyle name="20% - Accent1 9 5 7" xfId="3016" xr:uid="{00000000-0005-0000-0000-0000770B0000}"/>
    <cellStyle name="20% - Accent1 9 6" xfId="3017" xr:uid="{00000000-0005-0000-0000-0000780B0000}"/>
    <cellStyle name="20% - Accent1 9 6 2" xfId="3018" xr:uid="{00000000-0005-0000-0000-0000790B0000}"/>
    <cellStyle name="20% - Accent1 9 6 2 2" xfId="3019" xr:uid="{00000000-0005-0000-0000-00007A0B0000}"/>
    <cellStyle name="20% - Accent1 9 6 2 2 2" xfId="3020" xr:uid="{00000000-0005-0000-0000-00007B0B0000}"/>
    <cellStyle name="20% - Accent1 9 6 2 3" xfId="3021" xr:uid="{00000000-0005-0000-0000-00007C0B0000}"/>
    <cellStyle name="20% - Accent1 9 6 2 4" xfId="3022" xr:uid="{00000000-0005-0000-0000-00007D0B0000}"/>
    <cellStyle name="20% - Accent1 9 6 3" xfId="3023" xr:uid="{00000000-0005-0000-0000-00007E0B0000}"/>
    <cellStyle name="20% - Accent1 9 6 3 2" xfId="3024" xr:uid="{00000000-0005-0000-0000-00007F0B0000}"/>
    <cellStyle name="20% - Accent1 9 6 4" xfId="3025" xr:uid="{00000000-0005-0000-0000-0000800B0000}"/>
    <cellStyle name="20% - Accent1 9 6 4 2" xfId="3026" xr:uid="{00000000-0005-0000-0000-0000810B0000}"/>
    <cellStyle name="20% - Accent1 9 6 5" xfId="3027" xr:uid="{00000000-0005-0000-0000-0000820B0000}"/>
    <cellStyle name="20% - Accent1 9 6 5 2" xfId="3028" xr:uid="{00000000-0005-0000-0000-0000830B0000}"/>
    <cellStyle name="20% - Accent1 9 6 6" xfId="3029" xr:uid="{00000000-0005-0000-0000-0000840B0000}"/>
    <cellStyle name="20% - Accent1 9 6 7" xfId="3030" xr:uid="{00000000-0005-0000-0000-0000850B0000}"/>
    <cellStyle name="20% - Accent1 9 7" xfId="3031" xr:uid="{00000000-0005-0000-0000-0000860B0000}"/>
    <cellStyle name="20% - Accent1 9 7 2" xfId="3032" xr:uid="{00000000-0005-0000-0000-0000870B0000}"/>
    <cellStyle name="20% - Accent1 9 7 2 2" xfId="3033" xr:uid="{00000000-0005-0000-0000-0000880B0000}"/>
    <cellStyle name="20% - Accent1 9 7 2 2 2" xfId="3034" xr:uid="{00000000-0005-0000-0000-0000890B0000}"/>
    <cellStyle name="20% - Accent1 9 7 2 3" xfId="3035" xr:uid="{00000000-0005-0000-0000-00008A0B0000}"/>
    <cellStyle name="20% - Accent1 9 7 2 4" xfId="3036" xr:uid="{00000000-0005-0000-0000-00008B0B0000}"/>
    <cellStyle name="20% - Accent1 9 7 3" xfId="3037" xr:uid="{00000000-0005-0000-0000-00008C0B0000}"/>
    <cellStyle name="20% - Accent1 9 7 3 2" xfId="3038" xr:uid="{00000000-0005-0000-0000-00008D0B0000}"/>
    <cellStyle name="20% - Accent1 9 7 4" xfId="3039" xr:uid="{00000000-0005-0000-0000-00008E0B0000}"/>
    <cellStyle name="20% - Accent1 9 7 4 2" xfId="3040" xr:uid="{00000000-0005-0000-0000-00008F0B0000}"/>
    <cellStyle name="20% - Accent1 9 7 5" xfId="3041" xr:uid="{00000000-0005-0000-0000-0000900B0000}"/>
    <cellStyle name="20% - Accent1 9 7 6" xfId="3042" xr:uid="{00000000-0005-0000-0000-0000910B0000}"/>
    <cellStyle name="20% - Accent1 9 8" xfId="3043" xr:uid="{00000000-0005-0000-0000-0000920B0000}"/>
    <cellStyle name="20% - Accent1 9 8 2" xfId="3044" xr:uid="{00000000-0005-0000-0000-0000930B0000}"/>
    <cellStyle name="20% - Accent1 9 8 2 2" xfId="3045" xr:uid="{00000000-0005-0000-0000-0000940B0000}"/>
    <cellStyle name="20% - Accent1 9 8 3" xfId="3046" xr:uid="{00000000-0005-0000-0000-0000950B0000}"/>
    <cellStyle name="20% - Accent1 9 8 4" xfId="3047" xr:uid="{00000000-0005-0000-0000-0000960B0000}"/>
    <cellStyle name="20% - Accent1 9 9" xfId="3048" xr:uid="{00000000-0005-0000-0000-0000970B0000}"/>
    <cellStyle name="20% - Accent1 9 9 2" xfId="3049" xr:uid="{00000000-0005-0000-0000-0000980B0000}"/>
    <cellStyle name="20% - Accent2 10" xfId="3050" xr:uid="{00000000-0005-0000-0000-0000990B0000}"/>
    <cellStyle name="20% - Accent2 10 2" xfId="3051" xr:uid="{00000000-0005-0000-0000-00009A0B0000}"/>
    <cellStyle name="20% - Accent2 10 2 2" xfId="3052" xr:uid="{00000000-0005-0000-0000-00009B0B0000}"/>
    <cellStyle name="20% - Accent2 10 2 2 2" xfId="3053" xr:uid="{00000000-0005-0000-0000-00009C0B0000}"/>
    <cellStyle name="20% - Accent2 10 2 3" xfId="3054" xr:uid="{00000000-0005-0000-0000-00009D0B0000}"/>
    <cellStyle name="20% - Accent2 10 3" xfId="3055" xr:uid="{00000000-0005-0000-0000-00009E0B0000}"/>
    <cellStyle name="20% - Accent2 10 3 2" xfId="3056" xr:uid="{00000000-0005-0000-0000-00009F0B0000}"/>
    <cellStyle name="20% - Accent2 10 4" xfId="3057" xr:uid="{00000000-0005-0000-0000-0000A00B0000}"/>
    <cellStyle name="20% - Accent2 11" xfId="3058" xr:uid="{00000000-0005-0000-0000-0000A10B0000}"/>
    <cellStyle name="20% - Accent2 11 2" xfId="3059" xr:uid="{00000000-0005-0000-0000-0000A20B0000}"/>
    <cellStyle name="20% - Accent2 11 2 2" xfId="3060" xr:uid="{00000000-0005-0000-0000-0000A30B0000}"/>
    <cellStyle name="20% - Accent2 11 2 2 2" xfId="3061" xr:uid="{00000000-0005-0000-0000-0000A40B0000}"/>
    <cellStyle name="20% - Accent2 11 2 3" xfId="3062" xr:uid="{00000000-0005-0000-0000-0000A50B0000}"/>
    <cellStyle name="20% - Accent2 11 3" xfId="3063" xr:uid="{00000000-0005-0000-0000-0000A60B0000}"/>
    <cellStyle name="20% - Accent2 11 3 2" xfId="3064" xr:uid="{00000000-0005-0000-0000-0000A70B0000}"/>
    <cellStyle name="20% - Accent2 11 4" xfId="3065" xr:uid="{00000000-0005-0000-0000-0000A80B0000}"/>
    <cellStyle name="20% - Accent2 12" xfId="3066" xr:uid="{00000000-0005-0000-0000-0000A90B0000}"/>
    <cellStyle name="20% - Accent2 12 2" xfId="3067" xr:uid="{00000000-0005-0000-0000-0000AA0B0000}"/>
    <cellStyle name="20% - Accent2 12 2 2" xfId="3068" xr:uid="{00000000-0005-0000-0000-0000AB0B0000}"/>
    <cellStyle name="20% - Accent2 12 2 2 2" xfId="3069" xr:uid="{00000000-0005-0000-0000-0000AC0B0000}"/>
    <cellStyle name="20% - Accent2 12 2 3" xfId="3070" xr:uid="{00000000-0005-0000-0000-0000AD0B0000}"/>
    <cellStyle name="20% - Accent2 12 3" xfId="3071" xr:uid="{00000000-0005-0000-0000-0000AE0B0000}"/>
    <cellStyle name="20% - Accent2 12 3 2" xfId="3072" xr:uid="{00000000-0005-0000-0000-0000AF0B0000}"/>
    <cellStyle name="20% - Accent2 12 4" xfId="3073" xr:uid="{00000000-0005-0000-0000-0000B00B0000}"/>
    <cellStyle name="20% - Accent2 13" xfId="3074" xr:uid="{00000000-0005-0000-0000-0000B10B0000}"/>
    <cellStyle name="20% - Accent2 13 2" xfId="3075" xr:uid="{00000000-0005-0000-0000-0000B20B0000}"/>
    <cellStyle name="20% - Accent2 13 2 2" xfId="3076" xr:uid="{00000000-0005-0000-0000-0000B30B0000}"/>
    <cellStyle name="20% - Accent2 13 3" xfId="3077" xr:uid="{00000000-0005-0000-0000-0000B40B0000}"/>
    <cellStyle name="20% - Accent2 14" xfId="3078" xr:uid="{00000000-0005-0000-0000-0000B50B0000}"/>
    <cellStyle name="20% - Accent2 14 10" xfId="3079" xr:uid="{00000000-0005-0000-0000-0000B60B0000}"/>
    <cellStyle name="20% - Accent2 14 10 2" xfId="3080" xr:uid="{00000000-0005-0000-0000-0000B70B0000}"/>
    <cellStyle name="20% - Accent2 14 11" xfId="3081" xr:uid="{00000000-0005-0000-0000-0000B80B0000}"/>
    <cellStyle name="20% - Accent2 14 11 2" xfId="3082" xr:uid="{00000000-0005-0000-0000-0000B90B0000}"/>
    <cellStyle name="20% - Accent2 14 12" xfId="3083" xr:uid="{00000000-0005-0000-0000-0000BA0B0000}"/>
    <cellStyle name="20% - Accent2 14 12 2" xfId="3084" xr:uid="{00000000-0005-0000-0000-0000BB0B0000}"/>
    <cellStyle name="20% - Accent2 14 13" xfId="3085" xr:uid="{00000000-0005-0000-0000-0000BC0B0000}"/>
    <cellStyle name="20% - Accent2 14 14" xfId="3086" xr:uid="{00000000-0005-0000-0000-0000BD0B0000}"/>
    <cellStyle name="20% - Accent2 14 2" xfId="3087" xr:uid="{00000000-0005-0000-0000-0000BE0B0000}"/>
    <cellStyle name="20% - Accent2 14 2 10" xfId="3088" xr:uid="{00000000-0005-0000-0000-0000BF0B0000}"/>
    <cellStyle name="20% - Accent2 14 2 10 2" xfId="3089" xr:uid="{00000000-0005-0000-0000-0000C00B0000}"/>
    <cellStyle name="20% - Accent2 14 2 11" xfId="3090" xr:uid="{00000000-0005-0000-0000-0000C10B0000}"/>
    <cellStyle name="20% - Accent2 14 2 12" xfId="3091" xr:uid="{00000000-0005-0000-0000-0000C20B0000}"/>
    <cellStyle name="20% - Accent2 14 2 2" xfId="3092" xr:uid="{00000000-0005-0000-0000-0000C30B0000}"/>
    <cellStyle name="20% - Accent2 14 2 2 2" xfId="3093" xr:uid="{00000000-0005-0000-0000-0000C40B0000}"/>
    <cellStyle name="20% - Accent2 14 2 2 2 2" xfId="3094" xr:uid="{00000000-0005-0000-0000-0000C50B0000}"/>
    <cellStyle name="20% - Accent2 14 2 2 2 2 2" xfId="3095" xr:uid="{00000000-0005-0000-0000-0000C60B0000}"/>
    <cellStyle name="20% - Accent2 14 2 2 2 3" xfId="3096" xr:uid="{00000000-0005-0000-0000-0000C70B0000}"/>
    <cellStyle name="20% - Accent2 14 2 2 2 4" xfId="3097" xr:uid="{00000000-0005-0000-0000-0000C80B0000}"/>
    <cellStyle name="20% - Accent2 14 2 2 3" xfId="3098" xr:uid="{00000000-0005-0000-0000-0000C90B0000}"/>
    <cellStyle name="20% - Accent2 14 2 2 3 2" xfId="3099" xr:uid="{00000000-0005-0000-0000-0000CA0B0000}"/>
    <cellStyle name="20% - Accent2 14 2 2 4" xfId="3100" xr:uid="{00000000-0005-0000-0000-0000CB0B0000}"/>
    <cellStyle name="20% - Accent2 14 2 2 4 2" xfId="3101" xr:uid="{00000000-0005-0000-0000-0000CC0B0000}"/>
    <cellStyle name="20% - Accent2 14 2 2 5" xfId="3102" xr:uid="{00000000-0005-0000-0000-0000CD0B0000}"/>
    <cellStyle name="20% - Accent2 14 2 2 5 2" xfId="3103" xr:uid="{00000000-0005-0000-0000-0000CE0B0000}"/>
    <cellStyle name="20% - Accent2 14 2 2 6" xfId="3104" xr:uid="{00000000-0005-0000-0000-0000CF0B0000}"/>
    <cellStyle name="20% - Accent2 14 2 2 7" xfId="3105" xr:uid="{00000000-0005-0000-0000-0000D00B0000}"/>
    <cellStyle name="20% - Accent2 14 2 3" xfId="3106" xr:uid="{00000000-0005-0000-0000-0000D10B0000}"/>
    <cellStyle name="20% - Accent2 14 2 3 2" xfId="3107" xr:uid="{00000000-0005-0000-0000-0000D20B0000}"/>
    <cellStyle name="20% - Accent2 14 2 3 2 2" xfId="3108" xr:uid="{00000000-0005-0000-0000-0000D30B0000}"/>
    <cellStyle name="20% - Accent2 14 2 3 2 2 2" xfId="3109" xr:uid="{00000000-0005-0000-0000-0000D40B0000}"/>
    <cellStyle name="20% - Accent2 14 2 3 2 3" xfId="3110" xr:uid="{00000000-0005-0000-0000-0000D50B0000}"/>
    <cellStyle name="20% - Accent2 14 2 3 2 4" xfId="3111" xr:uid="{00000000-0005-0000-0000-0000D60B0000}"/>
    <cellStyle name="20% - Accent2 14 2 3 3" xfId="3112" xr:uid="{00000000-0005-0000-0000-0000D70B0000}"/>
    <cellStyle name="20% - Accent2 14 2 3 3 2" xfId="3113" xr:uid="{00000000-0005-0000-0000-0000D80B0000}"/>
    <cellStyle name="20% - Accent2 14 2 3 4" xfId="3114" xr:uid="{00000000-0005-0000-0000-0000D90B0000}"/>
    <cellStyle name="20% - Accent2 14 2 3 4 2" xfId="3115" xr:uid="{00000000-0005-0000-0000-0000DA0B0000}"/>
    <cellStyle name="20% - Accent2 14 2 3 5" xfId="3116" xr:uid="{00000000-0005-0000-0000-0000DB0B0000}"/>
    <cellStyle name="20% - Accent2 14 2 3 5 2" xfId="3117" xr:uid="{00000000-0005-0000-0000-0000DC0B0000}"/>
    <cellStyle name="20% - Accent2 14 2 3 6" xfId="3118" xr:uid="{00000000-0005-0000-0000-0000DD0B0000}"/>
    <cellStyle name="20% - Accent2 14 2 3 7" xfId="3119" xr:uid="{00000000-0005-0000-0000-0000DE0B0000}"/>
    <cellStyle name="20% - Accent2 14 2 4" xfId="3120" xr:uid="{00000000-0005-0000-0000-0000DF0B0000}"/>
    <cellStyle name="20% - Accent2 14 2 4 2" xfId="3121" xr:uid="{00000000-0005-0000-0000-0000E00B0000}"/>
    <cellStyle name="20% - Accent2 14 2 4 2 2" xfId="3122" xr:uid="{00000000-0005-0000-0000-0000E10B0000}"/>
    <cellStyle name="20% - Accent2 14 2 4 2 2 2" xfId="3123" xr:uid="{00000000-0005-0000-0000-0000E20B0000}"/>
    <cellStyle name="20% - Accent2 14 2 4 2 3" xfId="3124" xr:uid="{00000000-0005-0000-0000-0000E30B0000}"/>
    <cellStyle name="20% - Accent2 14 2 4 2 4" xfId="3125" xr:uid="{00000000-0005-0000-0000-0000E40B0000}"/>
    <cellStyle name="20% - Accent2 14 2 4 3" xfId="3126" xr:uid="{00000000-0005-0000-0000-0000E50B0000}"/>
    <cellStyle name="20% - Accent2 14 2 4 3 2" xfId="3127" xr:uid="{00000000-0005-0000-0000-0000E60B0000}"/>
    <cellStyle name="20% - Accent2 14 2 4 4" xfId="3128" xr:uid="{00000000-0005-0000-0000-0000E70B0000}"/>
    <cellStyle name="20% - Accent2 14 2 4 4 2" xfId="3129" xr:uid="{00000000-0005-0000-0000-0000E80B0000}"/>
    <cellStyle name="20% - Accent2 14 2 4 5" xfId="3130" xr:uid="{00000000-0005-0000-0000-0000E90B0000}"/>
    <cellStyle name="20% - Accent2 14 2 4 5 2" xfId="3131" xr:uid="{00000000-0005-0000-0000-0000EA0B0000}"/>
    <cellStyle name="20% - Accent2 14 2 4 6" xfId="3132" xr:uid="{00000000-0005-0000-0000-0000EB0B0000}"/>
    <cellStyle name="20% - Accent2 14 2 4 7" xfId="3133" xr:uid="{00000000-0005-0000-0000-0000EC0B0000}"/>
    <cellStyle name="20% - Accent2 14 2 5" xfId="3134" xr:uid="{00000000-0005-0000-0000-0000ED0B0000}"/>
    <cellStyle name="20% - Accent2 14 2 5 2" xfId="3135" xr:uid="{00000000-0005-0000-0000-0000EE0B0000}"/>
    <cellStyle name="20% - Accent2 14 2 5 2 2" xfId="3136" xr:uid="{00000000-0005-0000-0000-0000EF0B0000}"/>
    <cellStyle name="20% - Accent2 14 2 5 2 2 2" xfId="3137" xr:uid="{00000000-0005-0000-0000-0000F00B0000}"/>
    <cellStyle name="20% - Accent2 14 2 5 2 3" xfId="3138" xr:uid="{00000000-0005-0000-0000-0000F10B0000}"/>
    <cellStyle name="20% - Accent2 14 2 5 2 4" xfId="3139" xr:uid="{00000000-0005-0000-0000-0000F20B0000}"/>
    <cellStyle name="20% - Accent2 14 2 5 3" xfId="3140" xr:uid="{00000000-0005-0000-0000-0000F30B0000}"/>
    <cellStyle name="20% - Accent2 14 2 5 3 2" xfId="3141" xr:uid="{00000000-0005-0000-0000-0000F40B0000}"/>
    <cellStyle name="20% - Accent2 14 2 5 4" xfId="3142" xr:uid="{00000000-0005-0000-0000-0000F50B0000}"/>
    <cellStyle name="20% - Accent2 14 2 5 4 2" xfId="3143" xr:uid="{00000000-0005-0000-0000-0000F60B0000}"/>
    <cellStyle name="20% - Accent2 14 2 5 5" xfId="3144" xr:uid="{00000000-0005-0000-0000-0000F70B0000}"/>
    <cellStyle name="20% - Accent2 14 2 5 5 2" xfId="3145" xr:uid="{00000000-0005-0000-0000-0000F80B0000}"/>
    <cellStyle name="20% - Accent2 14 2 5 6" xfId="3146" xr:uid="{00000000-0005-0000-0000-0000F90B0000}"/>
    <cellStyle name="20% - Accent2 14 2 5 7" xfId="3147" xr:uid="{00000000-0005-0000-0000-0000FA0B0000}"/>
    <cellStyle name="20% - Accent2 14 2 6" xfId="3148" xr:uid="{00000000-0005-0000-0000-0000FB0B0000}"/>
    <cellStyle name="20% - Accent2 14 2 6 2" xfId="3149" xr:uid="{00000000-0005-0000-0000-0000FC0B0000}"/>
    <cellStyle name="20% - Accent2 14 2 6 2 2" xfId="3150" xr:uid="{00000000-0005-0000-0000-0000FD0B0000}"/>
    <cellStyle name="20% - Accent2 14 2 6 2 2 2" xfId="3151" xr:uid="{00000000-0005-0000-0000-0000FE0B0000}"/>
    <cellStyle name="20% - Accent2 14 2 6 2 3" xfId="3152" xr:uid="{00000000-0005-0000-0000-0000FF0B0000}"/>
    <cellStyle name="20% - Accent2 14 2 6 2 4" xfId="3153" xr:uid="{00000000-0005-0000-0000-0000000C0000}"/>
    <cellStyle name="20% - Accent2 14 2 6 3" xfId="3154" xr:uid="{00000000-0005-0000-0000-0000010C0000}"/>
    <cellStyle name="20% - Accent2 14 2 6 3 2" xfId="3155" xr:uid="{00000000-0005-0000-0000-0000020C0000}"/>
    <cellStyle name="20% - Accent2 14 2 6 4" xfId="3156" xr:uid="{00000000-0005-0000-0000-0000030C0000}"/>
    <cellStyle name="20% - Accent2 14 2 6 4 2" xfId="3157" xr:uid="{00000000-0005-0000-0000-0000040C0000}"/>
    <cellStyle name="20% - Accent2 14 2 6 5" xfId="3158" xr:uid="{00000000-0005-0000-0000-0000050C0000}"/>
    <cellStyle name="20% - Accent2 14 2 6 6" xfId="3159" xr:uid="{00000000-0005-0000-0000-0000060C0000}"/>
    <cellStyle name="20% - Accent2 14 2 7" xfId="3160" xr:uid="{00000000-0005-0000-0000-0000070C0000}"/>
    <cellStyle name="20% - Accent2 14 2 7 2" xfId="3161" xr:uid="{00000000-0005-0000-0000-0000080C0000}"/>
    <cellStyle name="20% - Accent2 14 2 7 2 2" xfId="3162" xr:uid="{00000000-0005-0000-0000-0000090C0000}"/>
    <cellStyle name="20% - Accent2 14 2 7 3" xfId="3163" xr:uid="{00000000-0005-0000-0000-00000A0C0000}"/>
    <cellStyle name="20% - Accent2 14 2 7 4" xfId="3164" xr:uid="{00000000-0005-0000-0000-00000B0C0000}"/>
    <cellStyle name="20% - Accent2 14 2 8" xfId="3165" xr:uid="{00000000-0005-0000-0000-00000C0C0000}"/>
    <cellStyle name="20% - Accent2 14 2 8 2" xfId="3166" xr:uid="{00000000-0005-0000-0000-00000D0C0000}"/>
    <cellStyle name="20% - Accent2 14 2 9" xfId="3167" xr:uid="{00000000-0005-0000-0000-00000E0C0000}"/>
    <cellStyle name="20% - Accent2 14 2 9 2" xfId="3168" xr:uid="{00000000-0005-0000-0000-00000F0C0000}"/>
    <cellStyle name="20% - Accent2 14 3" xfId="3169" xr:uid="{00000000-0005-0000-0000-0000100C0000}"/>
    <cellStyle name="20% - Accent2 14 3 2" xfId="3170" xr:uid="{00000000-0005-0000-0000-0000110C0000}"/>
    <cellStyle name="20% - Accent2 14 3 2 2" xfId="3171" xr:uid="{00000000-0005-0000-0000-0000120C0000}"/>
    <cellStyle name="20% - Accent2 14 3 2 2 2" xfId="3172" xr:uid="{00000000-0005-0000-0000-0000130C0000}"/>
    <cellStyle name="20% - Accent2 14 3 2 3" xfId="3173" xr:uid="{00000000-0005-0000-0000-0000140C0000}"/>
    <cellStyle name="20% - Accent2 14 3 2 4" xfId="3174" xr:uid="{00000000-0005-0000-0000-0000150C0000}"/>
    <cellStyle name="20% - Accent2 14 3 3" xfId="3175" xr:uid="{00000000-0005-0000-0000-0000160C0000}"/>
    <cellStyle name="20% - Accent2 14 3 3 2" xfId="3176" xr:uid="{00000000-0005-0000-0000-0000170C0000}"/>
    <cellStyle name="20% - Accent2 14 3 4" xfId="3177" xr:uid="{00000000-0005-0000-0000-0000180C0000}"/>
    <cellStyle name="20% - Accent2 14 3 4 2" xfId="3178" xr:uid="{00000000-0005-0000-0000-0000190C0000}"/>
    <cellStyle name="20% - Accent2 14 3 5" xfId="3179" xr:uid="{00000000-0005-0000-0000-00001A0C0000}"/>
    <cellStyle name="20% - Accent2 14 3 5 2" xfId="3180" xr:uid="{00000000-0005-0000-0000-00001B0C0000}"/>
    <cellStyle name="20% - Accent2 14 3 6" xfId="3181" xr:uid="{00000000-0005-0000-0000-00001C0C0000}"/>
    <cellStyle name="20% - Accent2 14 3 7" xfId="3182" xr:uid="{00000000-0005-0000-0000-00001D0C0000}"/>
    <cellStyle name="20% - Accent2 14 4" xfId="3183" xr:uid="{00000000-0005-0000-0000-00001E0C0000}"/>
    <cellStyle name="20% - Accent2 14 4 2" xfId="3184" xr:uid="{00000000-0005-0000-0000-00001F0C0000}"/>
    <cellStyle name="20% - Accent2 14 4 2 2" xfId="3185" xr:uid="{00000000-0005-0000-0000-0000200C0000}"/>
    <cellStyle name="20% - Accent2 14 4 2 2 2" xfId="3186" xr:uid="{00000000-0005-0000-0000-0000210C0000}"/>
    <cellStyle name="20% - Accent2 14 4 2 3" xfId="3187" xr:uid="{00000000-0005-0000-0000-0000220C0000}"/>
    <cellStyle name="20% - Accent2 14 4 2 4" xfId="3188" xr:uid="{00000000-0005-0000-0000-0000230C0000}"/>
    <cellStyle name="20% - Accent2 14 4 3" xfId="3189" xr:uid="{00000000-0005-0000-0000-0000240C0000}"/>
    <cellStyle name="20% - Accent2 14 4 3 2" xfId="3190" xr:uid="{00000000-0005-0000-0000-0000250C0000}"/>
    <cellStyle name="20% - Accent2 14 4 4" xfId="3191" xr:uid="{00000000-0005-0000-0000-0000260C0000}"/>
    <cellStyle name="20% - Accent2 14 4 4 2" xfId="3192" xr:uid="{00000000-0005-0000-0000-0000270C0000}"/>
    <cellStyle name="20% - Accent2 14 4 5" xfId="3193" xr:uid="{00000000-0005-0000-0000-0000280C0000}"/>
    <cellStyle name="20% - Accent2 14 4 5 2" xfId="3194" xr:uid="{00000000-0005-0000-0000-0000290C0000}"/>
    <cellStyle name="20% - Accent2 14 4 6" xfId="3195" xr:uid="{00000000-0005-0000-0000-00002A0C0000}"/>
    <cellStyle name="20% - Accent2 14 4 7" xfId="3196" xr:uid="{00000000-0005-0000-0000-00002B0C0000}"/>
    <cellStyle name="20% - Accent2 14 5" xfId="3197" xr:uid="{00000000-0005-0000-0000-00002C0C0000}"/>
    <cellStyle name="20% - Accent2 14 5 2" xfId="3198" xr:uid="{00000000-0005-0000-0000-00002D0C0000}"/>
    <cellStyle name="20% - Accent2 14 5 2 2" xfId="3199" xr:uid="{00000000-0005-0000-0000-00002E0C0000}"/>
    <cellStyle name="20% - Accent2 14 5 2 2 2" xfId="3200" xr:uid="{00000000-0005-0000-0000-00002F0C0000}"/>
    <cellStyle name="20% - Accent2 14 5 2 3" xfId="3201" xr:uid="{00000000-0005-0000-0000-0000300C0000}"/>
    <cellStyle name="20% - Accent2 14 5 2 4" xfId="3202" xr:uid="{00000000-0005-0000-0000-0000310C0000}"/>
    <cellStyle name="20% - Accent2 14 5 3" xfId="3203" xr:uid="{00000000-0005-0000-0000-0000320C0000}"/>
    <cellStyle name="20% - Accent2 14 5 3 2" xfId="3204" xr:uid="{00000000-0005-0000-0000-0000330C0000}"/>
    <cellStyle name="20% - Accent2 14 5 4" xfId="3205" xr:uid="{00000000-0005-0000-0000-0000340C0000}"/>
    <cellStyle name="20% - Accent2 14 5 4 2" xfId="3206" xr:uid="{00000000-0005-0000-0000-0000350C0000}"/>
    <cellStyle name="20% - Accent2 14 5 5" xfId="3207" xr:uid="{00000000-0005-0000-0000-0000360C0000}"/>
    <cellStyle name="20% - Accent2 14 5 5 2" xfId="3208" xr:uid="{00000000-0005-0000-0000-0000370C0000}"/>
    <cellStyle name="20% - Accent2 14 5 6" xfId="3209" xr:uid="{00000000-0005-0000-0000-0000380C0000}"/>
    <cellStyle name="20% - Accent2 14 5 7" xfId="3210" xr:uid="{00000000-0005-0000-0000-0000390C0000}"/>
    <cellStyle name="20% - Accent2 14 6" xfId="3211" xr:uid="{00000000-0005-0000-0000-00003A0C0000}"/>
    <cellStyle name="20% - Accent2 14 6 2" xfId="3212" xr:uid="{00000000-0005-0000-0000-00003B0C0000}"/>
    <cellStyle name="20% - Accent2 14 6 2 2" xfId="3213" xr:uid="{00000000-0005-0000-0000-00003C0C0000}"/>
    <cellStyle name="20% - Accent2 14 6 2 2 2" xfId="3214" xr:uid="{00000000-0005-0000-0000-00003D0C0000}"/>
    <cellStyle name="20% - Accent2 14 6 2 3" xfId="3215" xr:uid="{00000000-0005-0000-0000-00003E0C0000}"/>
    <cellStyle name="20% - Accent2 14 6 2 4" xfId="3216" xr:uid="{00000000-0005-0000-0000-00003F0C0000}"/>
    <cellStyle name="20% - Accent2 14 6 3" xfId="3217" xr:uid="{00000000-0005-0000-0000-0000400C0000}"/>
    <cellStyle name="20% - Accent2 14 6 3 2" xfId="3218" xr:uid="{00000000-0005-0000-0000-0000410C0000}"/>
    <cellStyle name="20% - Accent2 14 6 4" xfId="3219" xr:uid="{00000000-0005-0000-0000-0000420C0000}"/>
    <cellStyle name="20% - Accent2 14 6 4 2" xfId="3220" xr:uid="{00000000-0005-0000-0000-0000430C0000}"/>
    <cellStyle name="20% - Accent2 14 6 5" xfId="3221" xr:uid="{00000000-0005-0000-0000-0000440C0000}"/>
    <cellStyle name="20% - Accent2 14 6 5 2" xfId="3222" xr:uid="{00000000-0005-0000-0000-0000450C0000}"/>
    <cellStyle name="20% - Accent2 14 6 6" xfId="3223" xr:uid="{00000000-0005-0000-0000-0000460C0000}"/>
    <cellStyle name="20% - Accent2 14 6 7" xfId="3224" xr:uid="{00000000-0005-0000-0000-0000470C0000}"/>
    <cellStyle name="20% - Accent2 14 7" xfId="3225" xr:uid="{00000000-0005-0000-0000-0000480C0000}"/>
    <cellStyle name="20% - Accent2 14 7 2" xfId="3226" xr:uid="{00000000-0005-0000-0000-0000490C0000}"/>
    <cellStyle name="20% - Accent2 14 7 2 2" xfId="3227" xr:uid="{00000000-0005-0000-0000-00004A0C0000}"/>
    <cellStyle name="20% - Accent2 14 7 2 2 2" xfId="3228" xr:uid="{00000000-0005-0000-0000-00004B0C0000}"/>
    <cellStyle name="20% - Accent2 14 7 2 3" xfId="3229" xr:uid="{00000000-0005-0000-0000-00004C0C0000}"/>
    <cellStyle name="20% - Accent2 14 7 2 4" xfId="3230" xr:uid="{00000000-0005-0000-0000-00004D0C0000}"/>
    <cellStyle name="20% - Accent2 14 7 3" xfId="3231" xr:uid="{00000000-0005-0000-0000-00004E0C0000}"/>
    <cellStyle name="20% - Accent2 14 7 3 2" xfId="3232" xr:uid="{00000000-0005-0000-0000-00004F0C0000}"/>
    <cellStyle name="20% - Accent2 14 7 4" xfId="3233" xr:uid="{00000000-0005-0000-0000-0000500C0000}"/>
    <cellStyle name="20% - Accent2 14 7 4 2" xfId="3234" xr:uid="{00000000-0005-0000-0000-0000510C0000}"/>
    <cellStyle name="20% - Accent2 14 7 5" xfId="3235" xr:uid="{00000000-0005-0000-0000-0000520C0000}"/>
    <cellStyle name="20% - Accent2 14 7 6" xfId="3236" xr:uid="{00000000-0005-0000-0000-0000530C0000}"/>
    <cellStyle name="20% - Accent2 14 8" xfId="3237" xr:uid="{00000000-0005-0000-0000-0000540C0000}"/>
    <cellStyle name="20% - Accent2 14 8 2" xfId="3238" xr:uid="{00000000-0005-0000-0000-0000550C0000}"/>
    <cellStyle name="20% - Accent2 14 8 2 2" xfId="3239" xr:uid="{00000000-0005-0000-0000-0000560C0000}"/>
    <cellStyle name="20% - Accent2 14 8 3" xfId="3240" xr:uid="{00000000-0005-0000-0000-0000570C0000}"/>
    <cellStyle name="20% - Accent2 14 8 4" xfId="3241" xr:uid="{00000000-0005-0000-0000-0000580C0000}"/>
    <cellStyle name="20% - Accent2 14 9" xfId="3242" xr:uid="{00000000-0005-0000-0000-0000590C0000}"/>
    <cellStyle name="20% - Accent2 14 9 2" xfId="3243" xr:uid="{00000000-0005-0000-0000-00005A0C0000}"/>
    <cellStyle name="20% - Accent2 15" xfId="3244" xr:uid="{00000000-0005-0000-0000-00005B0C0000}"/>
    <cellStyle name="20% - Accent2 15 2" xfId="3245" xr:uid="{00000000-0005-0000-0000-00005C0C0000}"/>
    <cellStyle name="20% - Accent2 15 2 2" xfId="3246" xr:uid="{00000000-0005-0000-0000-00005D0C0000}"/>
    <cellStyle name="20% - Accent2 15 3" xfId="3247" xr:uid="{00000000-0005-0000-0000-00005E0C0000}"/>
    <cellStyle name="20% - Accent2 16" xfId="3248" xr:uid="{00000000-0005-0000-0000-00005F0C0000}"/>
    <cellStyle name="20% - Accent2 16 10" xfId="3249" xr:uid="{00000000-0005-0000-0000-0000600C0000}"/>
    <cellStyle name="20% - Accent2 16 10 2" xfId="3250" xr:uid="{00000000-0005-0000-0000-0000610C0000}"/>
    <cellStyle name="20% - Accent2 16 11" xfId="3251" xr:uid="{00000000-0005-0000-0000-0000620C0000}"/>
    <cellStyle name="20% - Accent2 16 11 2" xfId="3252" xr:uid="{00000000-0005-0000-0000-0000630C0000}"/>
    <cellStyle name="20% - Accent2 16 12" xfId="3253" xr:uid="{00000000-0005-0000-0000-0000640C0000}"/>
    <cellStyle name="20% - Accent2 16 12 2" xfId="3254" xr:uid="{00000000-0005-0000-0000-0000650C0000}"/>
    <cellStyle name="20% - Accent2 16 13" xfId="3255" xr:uid="{00000000-0005-0000-0000-0000660C0000}"/>
    <cellStyle name="20% - Accent2 16 14" xfId="3256" xr:uid="{00000000-0005-0000-0000-0000670C0000}"/>
    <cellStyle name="20% - Accent2 16 2" xfId="3257" xr:uid="{00000000-0005-0000-0000-0000680C0000}"/>
    <cellStyle name="20% - Accent2 16 2 10" xfId="3258" xr:uid="{00000000-0005-0000-0000-0000690C0000}"/>
    <cellStyle name="20% - Accent2 16 2 10 2" xfId="3259" xr:uid="{00000000-0005-0000-0000-00006A0C0000}"/>
    <cellStyle name="20% - Accent2 16 2 11" xfId="3260" xr:uid="{00000000-0005-0000-0000-00006B0C0000}"/>
    <cellStyle name="20% - Accent2 16 2 12" xfId="3261" xr:uid="{00000000-0005-0000-0000-00006C0C0000}"/>
    <cellStyle name="20% - Accent2 16 2 2" xfId="3262" xr:uid="{00000000-0005-0000-0000-00006D0C0000}"/>
    <cellStyle name="20% - Accent2 16 2 2 2" xfId="3263" xr:uid="{00000000-0005-0000-0000-00006E0C0000}"/>
    <cellStyle name="20% - Accent2 16 2 2 2 2" xfId="3264" xr:uid="{00000000-0005-0000-0000-00006F0C0000}"/>
    <cellStyle name="20% - Accent2 16 2 2 2 2 2" xfId="3265" xr:uid="{00000000-0005-0000-0000-0000700C0000}"/>
    <cellStyle name="20% - Accent2 16 2 2 2 3" xfId="3266" xr:uid="{00000000-0005-0000-0000-0000710C0000}"/>
    <cellStyle name="20% - Accent2 16 2 2 2 4" xfId="3267" xr:uid="{00000000-0005-0000-0000-0000720C0000}"/>
    <cellStyle name="20% - Accent2 16 2 2 3" xfId="3268" xr:uid="{00000000-0005-0000-0000-0000730C0000}"/>
    <cellStyle name="20% - Accent2 16 2 2 3 2" xfId="3269" xr:uid="{00000000-0005-0000-0000-0000740C0000}"/>
    <cellStyle name="20% - Accent2 16 2 2 4" xfId="3270" xr:uid="{00000000-0005-0000-0000-0000750C0000}"/>
    <cellStyle name="20% - Accent2 16 2 2 4 2" xfId="3271" xr:uid="{00000000-0005-0000-0000-0000760C0000}"/>
    <cellStyle name="20% - Accent2 16 2 2 5" xfId="3272" xr:uid="{00000000-0005-0000-0000-0000770C0000}"/>
    <cellStyle name="20% - Accent2 16 2 2 5 2" xfId="3273" xr:uid="{00000000-0005-0000-0000-0000780C0000}"/>
    <cellStyle name="20% - Accent2 16 2 2 6" xfId="3274" xr:uid="{00000000-0005-0000-0000-0000790C0000}"/>
    <cellStyle name="20% - Accent2 16 2 2 7" xfId="3275" xr:uid="{00000000-0005-0000-0000-00007A0C0000}"/>
    <cellStyle name="20% - Accent2 16 2 3" xfId="3276" xr:uid="{00000000-0005-0000-0000-00007B0C0000}"/>
    <cellStyle name="20% - Accent2 16 2 3 2" xfId="3277" xr:uid="{00000000-0005-0000-0000-00007C0C0000}"/>
    <cellStyle name="20% - Accent2 16 2 3 2 2" xfId="3278" xr:uid="{00000000-0005-0000-0000-00007D0C0000}"/>
    <cellStyle name="20% - Accent2 16 2 3 2 2 2" xfId="3279" xr:uid="{00000000-0005-0000-0000-00007E0C0000}"/>
    <cellStyle name="20% - Accent2 16 2 3 2 3" xfId="3280" xr:uid="{00000000-0005-0000-0000-00007F0C0000}"/>
    <cellStyle name="20% - Accent2 16 2 3 2 4" xfId="3281" xr:uid="{00000000-0005-0000-0000-0000800C0000}"/>
    <cellStyle name="20% - Accent2 16 2 3 3" xfId="3282" xr:uid="{00000000-0005-0000-0000-0000810C0000}"/>
    <cellStyle name="20% - Accent2 16 2 3 3 2" xfId="3283" xr:uid="{00000000-0005-0000-0000-0000820C0000}"/>
    <cellStyle name="20% - Accent2 16 2 3 4" xfId="3284" xr:uid="{00000000-0005-0000-0000-0000830C0000}"/>
    <cellStyle name="20% - Accent2 16 2 3 4 2" xfId="3285" xr:uid="{00000000-0005-0000-0000-0000840C0000}"/>
    <cellStyle name="20% - Accent2 16 2 3 5" xfId="3286" xr:uid="{00000000-0005-0000-0000-0000850C0000}"/>
    <cellStyle name="20% - Accent2 16 2 3 5 2" xfId="3287" xr:uid="{00000000-0005-0000-0000-0000860C0000}"/>
    <cellStyle name="20% - Accent2 16 2 3 6" xfId="3288" xr:uid="{00000000-0005-0000-0000-0000870C0000}"/>
    <cellStyle name="20% - Accent2 16 2 3 7" xfId="3289" xr:uid="{00000000-0005-0000-0000-0000880C0000}"/>
    <cellStyle name="20% - Accent2 16 2 4" xfId="3290" xr:uid="{00000000-0005-0000-0000-0000890C0000}"/>
    <cellStyle name="20% - Accent2 16 2 4 2" xfId="3291" xr:uid="{00000000-0005-0000-0000-00008A0C0000}"/>
    <cellStyle name="20% - Accent2 16 2 4 2 2" xfId="3292" xr:uid="{00000000-0005-0000-0000-00008B0C0000}"/>
    <cellStyle name="20% - Accent2 16 2 4 2 2 2" xfId="3293" xr:uid="{00000000-0005-0000-0000-00008C0C0000}"/>
    <cellStyle name="20% - Accent2 16 2 4 2 3" xfId="3294" xr:uid="{00000000-0005-0000-0000-00008D0C0000}"/>
    <cellStyle name="20% - Accent2 16 2 4 2 4" xfId="3295" xr:uid="{00000000-0005-0000-0000-00008E0C0000}"/>
    <cellStyle name="20% - Accent2 16 2 4 3" xfId="3296" xr:uid="{00000000-0005-0000-0000-00008F0C0000}"/>
    <cellStyle name="20% - Accent2 16 2 4 3 2" xfId="3297" xr:uid="{00000000-0005-0000-0000-0000900C0000}"/>
    <cellStyle name="20% - Accent2 16 2 4 4" xfId="3298" xr:uid="{00000000-0005-0000-0000-0000910C0000}"/>
    <cellStyle name="20% - Accent2 16 2 4 4 2" xfId="3299" xr:uid="{00000000-0005-0000-0000-0000920C0000}"/>
    <cellStyle name="20% - Accent2 16 2 4 5" xfId="3300" xr:uid="{00000000-0005-0000-0000-0000930C0000}"/>
    <cellStyle name="20% - Accent2 16 2 4 5 2" xfId="3301" xr:uid="{00000000-0005-0000-0000-0000940C0000}"/>
    <cellStyle name="20% - Accent2 16 2 4 6" xfId="3302" xr:uid="{00000000-0005-0000-0000-0000950C0000}"/>
    <cellStyle name="20% - Accent2 16 2 4 7" xfId="3303" xr:uid="{00000000-0005-0000-0000-0000960C0000}"/>
    <cellStyle name="20% - Accent2 16 2 5" xfId="3304" xr:uid="{00000000-0005-0000-0000-0000970C0000}"/>
    <cellStyle name="20% - Accent2 16 2 5 2" xfId="3305" xr:uid="{00000000-0005-0000-0000-0000980C0000}"/>
    <cellStyle name="20% - Accent2 16 2 5 2 2" xfId="3306" xr:uid="{00000000-0005-0000-0000-0000990C0000}"/>
    <cellStyle name="20% - Accent2 16 2 5 2 2 2" xfId="3307" xr:uid="{00000000-0005-0000-0000-00009A0C0000}"/>
    <cellStyle name="20% - Accent2 16 2 5 2 3" xfId="3308" xr:uid="{00000000-0005-0000-0000-00009B0C0000}"/>
    <cellStyle name="20% - Accent2 16 2 5 2 4" xfId="3309" xr:uid="{00000000-0005-0000-0000-00009C0C0000}"/>
    <cellStyle name="20% - Accent2 16 2 5 3" xfId="3310" xr:uid="{00000000-0005-0000-0000-00009D0C0000}"/>
    <cellStyle name="20% - Accent2 16 2 5 3 2" xfId="3311" xr:uid="{00000000-0005-0000-0000-00009E0C0000}"/>
    <cellStyle name="20% - Accent2 16 2 5 4" xfId="3312" xr:uid="{00000000-0005-0000-0000-00009F0C0000}"/>
    <cellStyle name="20% - Accent2 16 2 5 4 2" xfId="3313" xr:uid="{00000000-0005-0000-0000-0000A00C0000}"/>
    <cellStyle name="20% - Accent2 16 2 5 5" xfId="3314" xr:uid="{00000000-0005-0000-0000-0000A10C0000}"/>
    <cellStyle name="20% - Accent2 16 2 5 5 2" xfId="3315" xr:uid="{00000000-0005-0000-0000-0000A20C0000}"/>
    <cellStyle name="20% - Accent2 16 2 5 6" xfId="3316" xr:uid="{00000000-0005-0000-0000-0000A30C0000}"/>
    <cellStyle name="20% - Accent2 16 2 5 7" xfId="3317" xr:uid="{00000000-0005-0000-0000-0000A40C0000}"/>
    <cellStyle name="20% - Accent2 16 2 6" xfId="3318" xr:uid="{00000000-0005-0000-0000-0000A50C0000}"/>
    <cellStyle name="20% - Accent2 16 2 6 2" xfId="3319" xr:uid="{00000000-0005-0000-0000-0000A60C0000}"/>
    <cellStyle name="20% - Accent2 16 2 6 2 2" xfId="3320" xr:uid="{00000000-0005-0000-0000-0000A70C0000}"/>
    <cellStyle name="20% - Accent2 16 2 6 2 2 2" xfId="3321" xr:uid="{00000000-0005-0000-0000-0000A80C0000}"/>
    <cellStyle name="20% - Accent2 16 2 6 2 3" xfId="3322" xr:uid="{00000000-0005-0000-0000-0000A90C0000}"/>
    <cellStyle name="20% - Accent2 16 2 6 2 4" xfId="3323" xr:uid="{00000000-0005-0000-0000-0000AA0C0000}"/>
    <cellStyle name="20% - Accent2 16 2 6 3" xfId="3324" xr:uid="{00000000-0005-0000-0000-0000AB0C0000}"/>
    <cellStyle name="20% - Accent2 16 2 6 3 2" xfId="3325" xr:uid="{00000000-0005-0000-0000-0000AC0C0000}"/>
    <cellStyle name="20% - Accent2 16 2 6 4" xfId="3326" xr:uid="{00000000-0005-0000-0000-0000AD0C0000}"/>
    <cellStyle name="20% - Accent2 16 2 6 4 2" xfId="3327" xr:uid="{00000000-0005-0000-0000-0000AE0C0000}"/>
    <cellStyle name="20% - Accent2 16 2 6 5" xfId="3328" xr:uid="{00000000-0005-0000-0000-0000AF0C0000}"/>
    <cellStyle name="20% - Accent2 16 2 6 6" xfId="3329" xr:uid="{00000000-0005-0000-0000-0000B00C0000}"/>
    <cellStyle name="20% - Accent2 16 2 7" xfId="3330" xr:uid="{00000000-0005-0000-0000-0000B10C0000}"/>
    <cellStyle name="20% - Accent2 16 2 7 2" xfId="3331" xr:uid="{00000000-0005-0000-0000-0000B20C0000}"/>
    <cellStyle name="20% - Accent2 16 2 7 2 2" xfId="3332" xr:uid="{00000000-0005-0000-0000-0000B30C0000}"/>
    <cellStyle name="20% - Accent2 16 2 7 3" xfId="3333" xr:uid="{00000000-0005-0000-0000-0000B40C0000}"/>
    <cellStyle name="20% - Accent2 16 2 7 4" xfId="3334" xr:uid="{00000000-0005-0000-0000-0000B50C0000}"/>
    <cellStyle name="20% - Accent2 16 2 8" xfId="3335" xr:uid="{00000000-0005-0000-0000-0000B60C0000}"/>
    <cellStyle name="20% - Accent2 16 2 8 2" xfId="3336" xr:uid="{00000000-0005-0000-0000-0000B70C0000}"/>
    <cellStyle name="20% - Accent2 16 2 9" xfId="3337" xr:uid="{00000000-0005-0000-0000-0000B80C0000}"/>
    <cellStyle name="20% - Accent2 16 2 9 2" xfId="3338" xr:uid="{00000000-0005-0000-0000-0000B90C0000}"/>
    <cellStyle name="20% - Accent2 16 3" xfId="3339" xr:uid="{00000000-0005-0000-0000-0000BA0C0000}"/>
    <cellStyle name="20% - Accent2 16 3 2" xfId="3340" xr:uid="{00000000-0005-0000-0000-0000BB0C0000}"/>
    <cellStyle name="20% - Accent2 16 3 2 2" xfId="3341" xr:uid="{00000000-0005-0000-0000-0000BC0C0000}"/>
    <cellStyle name="20% - Accent2 16 3 2 2 2" xfId="3342" xr:uid="{00000000-0005-0000-0000-0000BD0C0000}"/>
    <cellStyle name="20% - Accent2 16 3 2 3" xfId="3343" xr:uid="{00000000-0005-0000-0000-0000BE0C0000}"/>
    <cellStyle name="20% - Accent2 16 3 2 4" xfId="3344" xr:uid="{00000000-0005-0000-0000-0000BF0C0000}"/>
    <cellStyle name="20% - Accent2 16 3 3" xfId="3345" xr:uid="{00000000-0005-0000-0000-0000C00C0000}"/>
    <cellStyle name="20% - Accent2 16 3 3 2" xfId="3346" xr:uid="{00000000-0005-0000-0000-0000C10C0000}"/>
    <cellStyle name="20% - Accent2 16 3 4" xfId="3347" xr:uid="{00000000-0005-0000-0000-0000C20C0000}"/>
    <cellStyle name="20% - Accent2 16 3 4 2" xfId="3348" xr:uid="{00000000-0005-0000-0000-0000C30C0000}"/>
    <cellStyle name="20% - Accent2 16 3 5" xfId="3349" xr:uid="{00000000-0005-0000-0000-0000C40C0000}"/>
    <cellStyle name="20% - Accent2 16 3 5 2" xfId="3350" xr:uid="{00000000-0005-0000-0000-0000C50C0000}"/>
    <cellStyle name="20% - Accent2 16 3 6" xfId="3351" xr:uid="{00000000-0005-0000-0000-0000C60C0000}"/>
    <cellStyle name="20% - Accent2 16 3 7" xfId="3352" xr:uid="{00000000-0005-0000-0000-0000C70C0000}"/>
    <cellStyle name="20% - Accent2 16 4" xfId="3353" xr:uid="{00000000-0005-0000-0000-0000C80C0000}"/>
    <cellStyle name="20% - Accent2 16 4 2" xfId="3354" xr:uid="{00000000-0005-0000-0000-0000C90C0000}"/>
    <cellStyle name="20% - Accent2 16 4 2 2" xfId="3355" xr:uid="{00000000-0005-0000-0000-0000CA0C0000}"/>
    <cellStyle name="20% - Accent2 16 4 2 2 2" xfId="3356" xr:uid="{00000000-0005-0000-0000-0000CB0C0000}"/>
    <cellStyle name="20% - Accent2 16 4 2 3" xfId="3357" xr:uid="{00000000-0005-0000-0000-0000CC0C0000}"/>
    <cellStyle name="20% - Accent2 16 4 2 4" xfId="3358" xr:uid="{00000000-0005-0000-0000-0000CD0C0000}"/>
    <cellStyle name="20% - Accent2 16 4 3" xfId="3359" xr:uid="{00000000-0005-0000-0000-0000CE0C0000}"/>
    <cellStyle name="20% - Accent2 16 4 3 2" xfId="3360" xr:uid="{00000000-0005-0000-0000-0000CF0C0000}"/>
    <cellStyle name="20% - Accent2 16 4 4" xfId="3361" xr:uid="{00000000-0005-0000-0000-0000D00C0000}"/>
    <cellStyle name="20% - Accent2 16 4 4 2" xfId="3362" xr:uid="{00000000-0005-0000-0000-0000D10C0000}"/>
    <cellStyle name="20% - Accent2 16 4 5" xfId="3363" xr:uid="{00000000-0005-0000-0000-0000D20C0000}"/>
    <cellStyle name="20% - Accent2 16 4 5 2" xfId="3364" xr:uid="{00000000-0005-0000-0000-0000D30C0000}"/>
    <cellStyle name="20% - Accent2 16 4 6" xfId="3365" xr:uid="{00000000-0005-0000-0000-0000D40C0000}"/>
    <cellStyle name="20% - Accent2 16 4 7" xfId="3366" xr:uid="{00000000-0005-0000-0000-0000D50C0000}"/>
    <cellStyle name="20% - Accent2 16 5" xfId="3367" xr:uid="{00000000-0005-0000-0000-0000D60C0000}"/>
    <cellStyle name="20% - Accent2 16 5 2" xfId="3368" xr:uid="{00000000-0005-0000-0000-0000D70C0000}"/>
    <cellStyle name="20% - Accent2 16 5 2 2" xfId="3369" xr:uid="{00000000-0005-0000-0000-0000D80C0000}"/>
    <cellStyle name="20% - Accent2 16 5 2 2 2" xfId="3370" xr:uid="{00000000-0005-0000-0000-0000D90C0000}"/>
    <cellStyle name="20% - Accent2 16 5 2 3" xfId="3371" xr:uid="{00000000-0005-0000-0000-0000DA0C0000}"/>
    <cellStyle name="20% - Accent2 16 5 2 4" xfId="3372" xr:uid="{00000000-0005-0000-0000-0000DB0C0000}"/>
    <cellStyle name="20% - Accent2 16 5 3" xfId="3373" xr:uid="{00000000-0005-0000-0000-0000DC0C0000}"/>
    <cellStyle name="20% - Accent2 16 5 3 2" xfId="3374" xr:uid="{00000000-0005-0000-0000-0000DD0C0000}"/>
    <cellStyle name="20% - Accent2 16 5 4" xfId="3375" xr:uid="{00000000-0005-0000-0000-0000DE0C0000}"/>
    <cellStyle name="20% - Accent2 16 5 4 2" xfId="3376" xr:uid="{00000000-0005-0000-0000-0000DF0C0000}"/>
    <cellStyle name="20% - Accent2 16 5 5" xfId="3377" xr:uid="{00000000-0005-0000-0000-0000E00C0000}"/>
    <cellStyle name="20% - Accent2 16 5 5 2" xfId="3378" xr:uid="{00000000-0005-0000-0000-0000E10C0000}"/>
    <cellStyle name="20% - Accent2 16 5 6" xfId="3379" xr:uid="{00000000-0005-0000-0000-0000E20C0000}"/>
    <cellStyle name="20% - Accent2 16 5 7" xfId="3380" xr:uid="{00000000-0005-0000-0000-0000E30C0000}"/>
    <cellStyle name="20% - Accent2 16 6" xfId="3381" xr:uid="{00000000-0005-0000-0000-0000E40C0000}"/>
    <cellStyle name="20% - Accent2 16 6 2" xfId="3382" xr:uid="{00000000-0005-0000-0000-0000E50C0000}"/>
    <cellStyle name="20% - Accent2 16 6 2 2" xfId="3383" xr:uid="{00000000-0005-0000-0000-0000E60C0000}"/>
    <cellStyle name="20% - Accent2 16 6 2 2 2" xfId="3384" xr:uid="{00000000-0005-0000-0000-0000E70C0000}"/>
    <cellStyle name="20% - Accent2 16 6 2 3" xfId="3385" xr:uid="{00000000-0005-0000-0000-0000E80C0000}"/>
    <cellStyle name="20% - Accent2 16 6 2 4" xfId="3386" xr:uid="{00000000-0005-0000-0000-0000E90C0000}"/>
    <cellStyle name="20% - Accent2 16 6 3" xfId="3387" xr:uid="{00000000-0005-0000-0000-0000EA0C0000}"/>
    <cellStyle name="20% - Accent2 16 6 3 2" xfId="3388" xr:uid="{00000000-0005-0000-0000-0000EB0C0000}"/>
    <cellStyle name="20% - Accent2 16 6 4" xfId="3389" xr:uid="{00000000-0005-0000-0000-0000EC0C0000}"/>
    <cellStyle name="20% - Accent2 16 6 4 2" xfId="3390" xr:uid="{00000000-0005-0000-0000-0000ED0C0000}"/>
    <cellStyle name="20% - Accent2 16 6 5" xfId="3391" xr:uid="{00000000-0005-0000-0000-0000EE0C0000}"/>
    <cellStyle name="20% - Accent2 16 6 5 2" xfId="3392" xr:uid="{00000000-0005-0000-0000-0000EF0C0000}"/>
    <cellStyle name="20% - Accent2 16 6 6" xfId="3393" xr:uid="{00000000-0005-0000-0000-0000F00C0000}"/>
    <cellStyle name="20% - Accent2 16 6 7" xfId="3394" xr:uid="{00000000-0005-0000-0000-0000F10C0000}"/>
    <cellStyle name="20% - Accent2 16 7" xfId="3395" xr:uid="{00000000-0005-0000-0000-0000F20C0000}"/>
    <cellStyle name="20% - Accent2 16 7 2" xfId="3396" xr:uid="{00000000-0005-0000-0000-0000F30C0000}"/>
    <cellStyle name="20% - Accent2 16 7 2 2" xfId="3397" xr:uid="{00000000-0005-0000-0000-0000F40C0000}"/>
    <cellStyle name="20% - Accent2 16 7 2 2 2" xfId="3398" xr:uid="{00000000-0005-0000-0000-0000F50C0000}"/>
    <cellStyle name="20% - Accent2 16 7 2 3" xfId="3399" xr:uid="{00000000-0005-0000-0000-0000F60C0000}"/>
    <cellStyle name="20% - Accent2 16 7 2 4" xfId="3400" xr:uid="{00000000-0005-0000-0000-0000F70C0000}"/>
    <cellStyle name="20% - Accent2 16 7 3" xfId="3401" xr:uid="{00000000-0005-0000-0000-0000F80C0000}"/>
    <cellStyle name="20% - Accent2 16 7 3 2" xfId="3402" xr:uid="{00000000-0005-0000-0000-0000F90C0000}"/>
    <cellStyle name="20% - Accent2 16 7 4" xfId="3403" xr:uid="{00000000-0005-0000-0000-0000FA0C0000}"/>
    <cellStyle name="20% - Accent2 16 7 4 2" xfId="3404" xr:uid="{00000000-0005-0000-0000-0000FB0C0000}"/>
    <cellStyle name="20% - Accent2 16 7 5" xfId="3405" xr:uid="{00000000-0005-0000-0000-0000FC0C0000}"/>
    <cellStyle name="20% - Accent2 16 7 6" xfId="3406" xr:uid="{00000000-0005-0000-0000-0000FD0C0000}"/>
    <cellStyle name="20% - Accent2 16 8" xfId="3407" xr:uid="{00000000-0005-0000-0000-0000FE0C0000}"/>
    <cellStyle name="20% - Accent2 16 8 2" xfId="3408" xr:uid="{00000000-0005-0000-0000-0000FF0C0000}"/>
    <cellStyle name="20% - Accent2 16 8 2 2" xfId="3409" xr:uid="{00000000-0005-0000-0000-0000000D0000}"/>
    <cellStyle name="20% - Accent2 16 8 3" xfId="3410" xr:uid="{00000000-0005-0000-0000-0000010D0000}"/>
    <cellStyle name="20% - Accent2 16 8 4" xfId="3411" xr:uid="{00000000-0005-0000-0000-0000020D0000}"/>
    <cellStyle name="20% - Accent2 16 9" xfId="3412" xr:uid="{00000000-0005-0000-0000-0000030D0000}"/>
    <cellStyle name="20% - Accent2 16 9 2" xfId="3413" xr:uid="{00000000-0005-0000-0000-0000040D0000}"/>
    <cellStyle name="20% - Accent2 17" xfId="3414" xr:uid="{00000000-0005-0000-0000-0000050D0000}"/>
    <cellStyle name="20% - Accent2 17 2" xfId="3415" xr:uid="{00000000-0005-0000-0000-0000060D0000}"/>
    <cellStyle name="20% - Accent2 18" xfId="3416" xr:uid="{00000000-0005-0000-0000-0000070D0000}"/>
    <cellStyle name="20% - Accent2 19" xfId="3417" xr:uid="{00000000-0005-0000-0000-0000080D0000}"/>
    <cellStyle name="20% - Accent2 19 2" xfId="3418" xr:uid="{00000000-0005-0000-0000-0000090D0000}"/>
    <cellStyle name="20% - Accent2 19 2 2" xfId="3419" xr:uid="{00000000-0005-0000-0000-00000A0D0000}"/>
    <cellStyle name="20% - Accent2 19 2 2 2" xfId="3420" xr:uid="{00000000-0005-0000-0000-00000B0D0000}"/>
    <cellStyle name="20% - Accent2 19 2 3" xfId="3421" xr:uid="{00000000-0005-0000-0000-00000C0D0000}"/>
    <cellStyle name="20% - Accent2 19 2 4" xfId="3422" xr:uid="{00000000-0005-0000-0000-00000D0D0000}"/>
    <cellStyle name="20% - Accent2 19 3" xfId="3423" xr:uid="{00000000-0005-0000-0000-00000E0D0000}"/>
    <cellStyle name="20% - Accent2 19 3 2" xfId="3424" xr:uid="{00000000-0005-0000-0000-00000F0D0000}"/>
    <cellStyle name="20% - Accent2 19 4" xfId="3425" xr:uid="{00000000-0005-0000-0000-0000100D0000}"/>
    <cellStyle name="20% - Accent2 19 4 2" xfId="3426" xr:uid="{00000000-0005-0000-0000-0000110D0000}"/>
    <cellStyle name="20% - Accent2 19 5" xfId="3427" xr:uid="{00000000-0005-0000-0000-0000120D0000}"/>
    <cellStyle name="20% - Accent2 19 5 2" xfId="3428" xr:uid="{00000000-0005-0000-0000-0000130D0000}"/>
    <cellStyle name="20% - Accent2 19 6" xfId="3429" xr:uid="{00000000-0005-0000-0000-0000140D0000}"/>
    <cellStyle name="20% - Accent2 19 7" xfId="3430" xr:uid="{00000000-0005-0000-0000-0000150D0000}"/>
    <cellStyle name="20% - Accent2 2" xfId="3431" xr:uid="{00000000-0005-0000-0000-0000160D0000}"/>
    <cellStyle name="20% - Accent2 2 10" xfId="3432" xr:uid="{00000000-0005-0000-0000-0000170D0000}"/>
    <cellStyle name="20% - Accent2 2 10 2" xfId="3433" xr:uid="{00000000-0005-0000-0000-0000180D0000}"/>
    <cellStyle name="20% - Accent2 2 11" xfId="3434" xr:uid="{00000000-0005-0000-0000-0000190D0000}"/>
    <cellStyle name="20% - Accent2 2 11 2" xfId="3435" xr:uid="{00000000-0005-0000-0000-00001A0D0000}"/>
    <cellStyle name="20% - Accent2 2 12" xfId="3436" xr:uid="{00000000-0005-0000-0000-00001B0D0000}"/>
    <cellStyle name="20% - Accent2 2 12 2" xfId="3437" xr:uid="{00000000-0005-0000-0000-00001C0D0000}"/>
    <cellStyle name="20% - Accent2 2 13" xfId="3438" xr:uid="{00000000-0005-0000-0000-00001D0D0000}"/>
    <cellStyle name="20% - Accent2 2 13 2" xfId="3439" xr:uid="{00000000-0005-0000-0000-00001E0D0000}"/>
    <cellStyle name="20% - Accent2 2 14" xfId="3440" xr:uid="{00000000-0005-0000-0000-00001F0D0000}"/>
    <cellStyle name="20% - Accent2 2 15" xfId="3441" xr:uid="{00000000-0005-0000-0000-0000200D0000}"/>
    <cellStyle name="20% - Accent2 2 2" xfId="3442" xr:uid="{00000000-0005-0000-0000-0000210D0000}"/>
    <cellStyle name="20% - Accent2 2 2 10" xfId="3443" xr:uid="{00000000-0005-0000-0000-0000220D0000}"/>
    <cellStyle name="20% - Accent2 2 2 10 2" xfId="3444" xr:uid="{00000000-0005-0000-0000-0000230D0000}"/>
    <cellStyle name="20% - Accent2 2 2 11" xfId="3445" xr:uid="{00000000-0005-0000-0000-0000240D0000}"/>
    <cellStyle name="20% - Accent2 2 2 11 2" xfId="3446" xr:uid="{00000000-0005-0000-0000-0000250D0000}"/>
    <cellStyle name="20% - Accent2 2 2 12" xfId="3447" xr:uid="{00000000-0005-0000-0000-0000260D0000}"/>
    <cellStyle name="20% - Accent2 2 2 12 2" xfId="3448" xr:uid="{00000000-0005-0000-0000-0000270D0000}"/>
    <cellStyle name="20% - Accent2 2 2 13" xfId="3449" xr:uid="{00000000-0005-0000-0000-0000280D0000}"/>
    <cellStyle name="20% - Accent2 2 2 14" xfId="3450" xr:uid="{00000000-0005-0000-0000-0000290D0000}"/>
    <cellStyle name="20% - Accent2 2 2 2" xfId="3451" xr:uid="{00000000-0005-0000-0000-00002A0D0000}"/>
    <cellStyle name="20% - Accent2 2 2 2 10" xfId="3452" xr:uid="{00000000-0005-0000-0000-00002B0D0000}"/>
    <cellStyle name="20% - Accent2 2 2 2 10 2" xfId="3453" xr:uid="{00000000-0005-0000-0000-00002C0D0000}"/>
    <cellStyle name="20% - Accent2 2 2 2 11" xfId="3454" xr:uid="{00000000-0005-0000-0000-00002D0D0000}"/>
    <cellStyle name="20% - Accent2 2 2 2 12" xfId="3455" xr:uid="{00000000-0005-0000-0000-00002E0D0000}"/>
    <cellStyle name="20% - Accent2 2 2 2 2" xfId="3456" xr:uid="{00000000-0005-0000-0000-00002F0D0000}"/>
    <cellStyle name="20% - Accent2 2 2 2 2 2" xfId="3457" xr:uid="{00000000-0005-0000-0000-0000300D0000}"/>
    <cellStyle name="20% - Accent2 2 2 2 2 2 2" xfId="3458" xr:uid="{00000000-0005-0000-0000-0000310D0000}"/>
    <cellStyle name="20% - Accent2 2 2 2 2 2 2 2" xfId="3459" xr:uid="{00000000-0005-0000-0000-0000320D0000}"/>
    <cellStyle name="20% - Accent2 2 2 2 2 2 3" xfId="3460" xr:uid="{00000000-0005-0000-0000-0000330D0000}"/>
    <cellStyle name="20% - Accent2 2 2 2 2 2 4" xfId="3461" xr:uid="{00000000-0005-0000-0000-0000340D0000}"/>
    <cellStyle name="20% - Accent2 2 2 2 2 3" xfId="3462" xr:uid="{00000000-0005-0000-0000-0000350D0000}"/>
    <cellStyle name="20% - Accent2 2 2 2 2 3 2" xfId="3463" xr:uid="{00000000-0005-0000-0000-0000360D0000}"/>
    <cellStyle name="20% - Accent2 2 2 2 2 4" xfId="3464" xr:uid="{00000000-0005-0000-0000-0000370D0000}"/>
    <cellStyle name="20% - Accent2 2 2 2 2 4 2" xfId="3465" xr:uid="{00000000-0005-0000-0000-0000380D0000}"/>
    <cellStyle name="20% - Accent2 2 2 2 2 5" xfId="3466" xr:uid="{00000000-0005-0000-0000-0000390D0000}"/>
    <cellStyle name="20% - Accent2 2 2 2 2 5 2" xfId="3467" xr:uid="{00000000-0005-0000-0000-00003A0D0000}"/>
    <cellStyle name="20% - Accent2 2 2 2 2 6" xfId="3468" xr:uid="{00000000-0005-0000-0000-00003B0D0000}"/>
    <cellStyle name="20% - Accent2 2 2 2 2 7" xfId="3469" xr:uid="{00000000-0005-0000-0000-00003C0D0000}"/>
    <cellStyle name="20% - Accent2 2 2 2 3" xfId="3470" xr:uid="{00000000-0005-0000-0000-00003D0D0000}"/>
    <cellStyle name="20% - Accent2 2 2 2 3 2" xfId="3471" xr:uid="{00000000-0005-0000-0000-00003E0D0000}"/>
    <cellStyle name="20% - Accent2 2 2 2 3 2 2" xfId="3472" xr:uid="{00000000-0005-0000-0000-00003F0D0000}"/>
    <cellStyle name="20% - Accent2 2 2 2 3 2 2 2" xfId="3473" xr:uid="{00000000-0005-0000-0000-0000400D0000}"/>
    <cellStyle name="20% - Accent2 2 2 2 3 2 3" xfId="3474" xr:uid="{00000000-0005-0000-0000-0000410D0000}"/>
    <cellStyle name="20% - Accent2 2 2 2 3 2 4" xfId="3475" xr:uid="{00000000-0005-0000-0000-0000420D0000}"/>
    <cellStyle name="20% - Accent2 2 2 2 3 3" xfId="3476" xr:uid="{00000000-0005-0000-0000-0000430D0000}"/>
    <cellStyle name="20% - Accent2 2 2 2 3 3 2" xfId="3477" xr:uid="{00000000-0005-0000-0000-0000440D0000}"/>
    <cellStyle name="20% - Accent2 2 2 2 3 4" xfId="3478" xr:uid="{00000000-0005-0000-0000-0000450D0000}"/>
    <cellStyle name="20% - Accent2 2 2 2 3 4 2" xfId="3479" xr:uid="{00000000-0005-0000-0000-0000460D0000}"/>
    <cellStyle name="20% - Accent2 2 2 2 3 5" xfId="3480" xr:uid="{00000000-0005-0000-0000-0000470D0000}"/>
    <cellStyle name="20% - Accent2 2 2 2 3 5 2" xfId="3481" xr:uid="{00000000-0005-0000-0000-0000480D0000}"/>
    <cellStyle name="20% - Accent2 2 2 2 3 6" xfId="3482" xr:uid="{00000000-0005-0000-0000-0000490D0000}"/>
    <cellStyle name="20% - Accent2 2 2 2 3 7" xfId="3483" xr:uid="{00000000-0005-0000-0000-00004A0D0000}"/>
    <cellStyle name="20% - Accent2 2 2 2 4" xfId="3484" xr:uid="{00000000-0005-0000-0000-00004B0D0000}"/>
    <cellStyle name="20% - Accent2 2 2 2 4 2" xfId="3485" xr:uid="{00000000-0005-0000-0000-00004C0D0000}"/>
    <cellStyle name="20% - Accent2 2 2 2 4 2 2" xfId="3486" xr:uid="{00000000-0005-0000-0000-00004D0D0000}"/>
    <cellStyle name="20% - Accent2 2 2 2 4 2 2 2" xfId="3487" xr:uid="{00000000-0005-0000-0000-00004E0D0000}"/>
    <cellStyle name="20% - Accent2 2 2 2 4 2 3" xfId="3488" xr:uid="{00000000-0005-0000-0000-00004F0D0000}"/>
    <cellStyle name="20% - Accent2 2 2 2 4 2 4" xfId="3489" xr:uid="{00000000-0005-0000-0000-0000500D0000}"/>
    <cellStyle name="20% - Accent2 2 2 2 4 3" xfId="3490" xr:uid="{00000000-0005-0000-0000-0000510D0000}"/>
    <cellStyle name="20% - Accent2 2 2 2 4 3 2" xfId="3491" xr:uid="{00000000-0005-0000-0000-0000520D0000}"/>
    <cellStyle name="20% - Accent2 2 2 2 4 4" xfId="3492" xr:uid="{00000000-0005-0000-0000-0000530D0000}"/>
    <cellStyle name="20% - Accent2 2 2 2 4 4 2" xfId="3493" xr:uid="{00000000-0005-0000-0000-0000540D0000}"/>
    <cellStyle name="20% - Accent2 2 2 2 4 5" xfId="3494" xr:uid="{00000000-0005-0000-0000-0000550D0000}"/>
    <cellStyle name="20% - Accent2 2 2 2 4 5 2" xfId="3495" xr:uid="{00000000-0005-0000-0000-0000560D0000}"/>
    <cellStyle name="20% - Accent2 2 2 2 4 6" xfId="3496" xr:uid="{00000000-0005-0000-0000-0000570D0000}"/>
    <cellStyle name="20% - Accent2 2 2 2 4 7" xfId="3497" xr:uid="{00000000-0005-0000-0000-0000580D0000}"/>
    <cellStyle name="20% - Accent2 2 2 2 5" xfId="3498" xr:uid="{00000000-0005-0000-0000-0000590D0000}"/>
    <cellStyle name="20% - Accent2 2 2 2 5 2" xfId="3499" xr:uid="{00000000-0005-0000-0000-00005A0D0000}"/>
    <cellStyle name="20% - Accent2 2 2 2 5 2 2" xfId="3500" xr:uid="{00000000-0005-0000-0000-00005B0D0000}"/>
    <cellStyle name="20% - Accent2 2 2 2 5 2 2 2" xfId="3501" xr:uid="{00000000-0005-0000-0000-00005C0D0000}"/>
    <cellStyle name="20% - Accent2 2 2 2 5 2 3" xfId="3502" xr:uid="{00000000-0005-0000-0000-00005D0D0000}"/>
    <cellStyle name="20% - Accent2 2 2 2 5 2 4" xfId="3503" xr:uid="{00000000-0005-0000-0000-00005E0D0000}"/>
    <cellStyle name="20% - Accent2 2 2 2 5 3" xfId="3504" xr:uid="{00000000-0005-0000-0000-00005F0D0000}"/>
    <cellStyle name="20% - Accent2 2 2 2 5 3 2" xfId="3505" xr:uid="{00000000-0005-0000-0000-0000600D0000}"/>
    <cellStyle name="20% - Accent2 2 2 2 5 4" xfId="3506" xr:uid="{00000000-0005-0000-0000-0000610D0000}"/>
    <cellStyle name="20% - Accent2 2 2 2 5 4 2" xfId="3507" xr:uid="{00000000-0005-0000-0000-0000620D0000}"/>
    <cellStyle name="20% - Accent2 2 2 2 5 5" xfId="3508" xr:uid="{00000000-0005-0000-0000-0000630D0000}"/>
    <cellStyle name="20% - Accent2 2 2 2 5 5 2" xfId="3509" xr:uid="{00000000-0005-0000-0000-0000640D0000}"/>
    <cellStyle name="20% - Accent2 2 2 2 5 6" xfId="3510" xr:uid="{00000000-0005-0000-0000-0000650D0000}"/>
    <cellStyle name="20% - Accent2 2 2 2 5 7" xfId="3511" xr:uid="{00000000-0005-0000-0000-0000660D0000}"/>
    <cellStyle name="20% - Accent2 2 2 2 6" xfId="3512" xr:uid="{00000000-0005-0000-0000-0000670D0000}"/>
    <cellStyle name="20% - Accent2 2 2 2 6 2" xfId="3513" xr:uid="{00000000-0005-0000-0000-0000680D0000}"/>
    <cellStyle name="20% - Accent2 2 2 2 6 2 2" xfId="3514" xr:uid="{00000000-0005-0000-0000-0000690D0000}"/>
    <cellStyle name="20% - Accent2 2 2 2 6 2 2 2" xfId="3515" xr:uid="{00000000-0005-0000-0000-00006A0D0000}"/>
    <cellStyle name="20% - Accent2 2 2 2 6 2 3" xfId="3516" xr:uid="{00000000-0005-0000-0000-00006B0D0000}"/>
    <cellStyle name="20% - Accent2 2 2 2 6 2 4" xfId="3517" xr:uid="{00000000-0005-0000-0000-00006C0D0000}"/>
    <cellStyle name="20% - Accent2 2 2 2 6 3" xfId="3518" xr:uid="{00000000-0005-0000-0000-00006D0D0000}"/>
    <cellStyle name="20% - Accent2 2 2 2 6 3 2" xfId="3519" xr:uid="{00000000-0005-0000-0000-00006E0D0000}"/>
    <cellStyle name="20% - Accent2 2 2 2 6 4" xfId="3520" xr:uid="{00000000-0005-0000-0000-00006F0D0000}"/>
    <cellStyle name="20% - Accent2 2 2 2 6 4 2" xfId="3521" xr:uid="{00000000-0005-0000-0000-0000700D0000}"/>
    <cellStyle name="20% - Accent2 2 2 2 6 5" xfId="3522" xr:uid="{00000000-0005-0000-0000-0000710D0000}"/>
    <cellStyle name="20% - Accent2 2 2 2 6 6" xfId="3523" xr:uid="{00000000-0005-0000-0000-0000720D0000}"/>
    <cellStyle name="20% - Accent2 2 2 2 7" xfId="3524" xr:uid="{00000000-0005-0000-0000-0000730D0000}"/>
    <cellStyle name="20% - Accent2 2 2 2 7 2" xfId="3525" xr:uid="{00000000-0005-0000-0000-0000740D0000}"/>
    <cellStyle name="20% - Accent2 2 2 2 7 2 2" xfId="3526" xr:uid="{00000000-0005-0000-0000-0000750D0000}"/>
    <cellStyle name="20% - Accent2 2 2 2 7 3" xfId="3527" xr:uid="{00000000-0005-0000-0000-0000760D0000}"/>
    <cellStyle name="20% - Accent2 2 2 2 7 4" xfId="3528" xr:uid="{00000000-0005-0000-0000-0000770D0000}"/>
    <cellStyle name="20% - Accent2 2 2 2 8" xfId="3529" xr:uid="{00000000-0005-0000-0000-0000780D0000}"/>
    <cellStyle name="20% - Accent2 2 2 2 8 2" xfId="3530" xr:uid="{00000000-0005-0000-0000-0000790D0000}"/>
    <cellStyle name="20% - Accent2 2 2 2 9" xfId="3531" xr:uid="{00000000-0005-0000-0000-00007A0D0000}"/>
    <cellStyle name="20% - Accent2 2 2 2 9 2" xfId="3532" xr:uid="{00000000-0005-0000-0000-00007B0D0000}"/>
    <cellStyle name="20% - Accent2 2 2 3" xfId="3533" xr:uid="{00000000-0005-0000-0000-00007C0D0000}"/>
    <cellStyle name="20% - Accent2 2 2 3 2" xfId="3534" xr:uid="{00000000-0005-0000-0000-00007D0D0000}"/>
    <cellStyle name="20% - Accent2 2 2 3 2 2" xfId="3535" xr:uid="{00000000-0005-0000-0000-00007E0D0000}"/>
    <cellStyle name="20% - Accent2 2 2 3 2 2 2" xfId="3536" xr:uid="{00000000-0005-0000-0000-00007F0D0000}"/>
    <cellStyle name="20% - Accent2 2 2 3 2 3" xfId="3537" xr:uid="{00000000-0005-0000-0000-0000800D0000}"/>
    <cellStyle name="20% - Accent2 2 2 3 2 4" xfId="3538" xr:uid="{00000000-0005-0000-0000-0000810D0000}"/>
    <cellStyle name="20% - Accent2 2 2 3 3" xfId="3539" xr:uid="{00000000-0005-0000-0000-0000820D0000}"/>
    <cellStyle name="20% - Accent2 2 2 3 3 2" xfId="3540" xr:uid="{00000000-0005-0000-0000-0000830D0000}"/>
    <cellStyle name="20% - Accent2 2 2 3 4" xfId="3541" xr:uid="{00000000-0005-0000-0000-0000840D0000}"/>
    <cellStyle name="20% - Accent2 2 2 3 4 2" xfId="3542" xr:uid="{00000000-0005-0000-0000-0000850D0000}"/>
    <cellStyle name="20% - Accent2 2 2 3 5" xfId="3543" xr:uid="{00000000-0005-0000-0000-0000860D0000}"/>
    <cellStyle name="20% - Accent2 2 2 3 5 2" xfId="3544" xr:uid="{00000000-0005-0000-0000-0000870D0000}"/>
    <cellStyle name="20% - Accent2 2 2 3 6" xfId="3545" xr:uid="{00000000-0005-0000-0000-0000880D0000}"/>
    <cellStyle name="20% - Accent2 2 2 3 7" xfId="3546" xr:uid="{00000000-0005-0000-0000-0000890D0000}"/>
    <cellStyle name="20% - Accent2 2 2 4" xfId="3547" xr:uid="{00000000-0005-0000-0000-00008A0D0000}"/>
    <cellStyle name="20% - Accent2 2 2 4 2" xfId="3548" xr:uid="{00000000-0005-0000-0000-00008B0D0000}"/>
    <cellStyle name="20% - Accent2 2 2 4 2 2" xfId="3549" xr:uid="{00000000-0005-0000-0000-00008C0D0000}"/>
    <cellStyle name="20% - Accent2 2 2 4 2 2 2" xfId="3550" xr:uid="{00000000-0005-0000-0000-00008D0D0000}"/>
    <cellStyle name="20% - Accent2 2 2 4 2 3" xfId="3551" xr:uid="{00000000-0005-0000-0000-00008E0D0000}"/>
    <cellStyle name="20% - Accent2 2 2 4 2 4" xfId="3552" xr:uid="{00000000-0005-0000-0000-00008F0D0000}"/>
    <cellStyle name="20% - Accent2 2 2 4 3" xfId="3553" xr:uid="{00000000-0005-0000-0000-0000900D0000}"/>
    <cellStyle name="20% - Accent2 2 2 4 3 2" xfId="3554" xr:uid="{00000000-0005-0000-0000-0000910D0000}"/>
    <cellStyle name="20% - Accent2 2 2 4 4" xfId="3555" xr:uid="{00000000-0005-0000-0000-0000920D0000}"/>
    <cellStyle name="20% - Accent2 2 2 4 4 2" xfId="3556" xr:uid="{00000000-0005-0000-0000-0000930D0000}"/>
    <cellStyle name="20% - Accent2 2 2 4 5" xfId="3557" xr:uid="{00000000-0005-0000-0000-0000940D0000}"/>
    <cellStyle name="20% - Accent2 2 2 4 5 2" xfId="3558" xr:uid="{00000000-0005-0000-0000-0000950D0000}"/>
    <cellStyle name="20% - Accent2 2 2 4 6" xfId="3559" xr:uid="{00000000-0005-0000-0000-0000960D0000}"/>
    <cellStyle name="20% - Accent2 2 2 4 7" xfId="3560" xr:uid="{00000000-0005-0000-0000-0000970D0000}"/>
    <cellStyle name="20% - Accent2 2 2 5" xfId="3561" xr:uid="{00000000-0005-0000-0000-0000980D0000}"/>
    <cellStyle name="20% - Accent2 2 2 5 2" xfId="3562" xr:uid="{00000000-0005-0000-0000-0000990D0000}"/>
    <cellStyle name="20% - Accent2 2 2 5 2 2" xfId="3563" xr:uid="{00000000-0005-0000-0000-00009A0D0000}"/>
    <cellStyle name="20% - Accent2 2 2 5 2 2 2" xfId="3564" xr:uid="{00000000-0005-0000-0000-00009B0D0000}"/>
    <cellStyle name="20% - Accent2 2 2 5 2 3" xfId="3565" xr:uid="{00000000-0005-0000-0000-00009C0D0000}"/>
    <cellStyle name="20% - Accent2 2 2 5 2 4" xfId="3566" xr:uid="{00000000-0005-0000-0000-00009D0D0000}"/>
    <cellStyle name="20% - Accent2 2 2 5 3" xfId="3567" xr:uid="{00000000-0005-0000-0000-00009E0D0000}"/>
    <cellStyle name="20% - Accent2 2 2 5 3 2" xfId="3568" xr:uid="{00000000-0005-0000-0000-00009F0D0000}"/>
    <cellStyle name="20% - Accent2 2 2 5 4" xfId="3569" xr:uid="{00000000-0005-0000-0000-0000A00D0000}"/>
    <cellStyle name="20% - Accent2 2 2 5 4 2" xfId="3570" xr:uid="{00000000-0005-0000-0000-0000A10D0000}"/>
    <cellStyle name="20% - Accent2 2 2 5 5" xfId="3571" xr:uid="{00000000-0005-0000-0000-0000A20D0000}"/>
    <cellStyle name="20% - Accent2 2 2 5 5 2" xfId="3572" xr:uid="{00000000-0005-0000-0000-0000A30D0000}"/>
    <cellStyle name="20% - Accent2 2 2 5 6" xfId="3573" xr:uid="{00000000-0005-0000-0000-0000A40D0000}"/>
    <cellStyle name="20% - Accent2 2 2 5 7" xfId="3574" xr:uid="{00000000-0005-0000-0000-0000A50D0000}"/>
    <cellStyle name="20% - Accent2 2 2 6" xfId="3575" xr:uid="{00000000-0005-0000-0000-0000A60D0000}"/>
    <cellStyle name="20% - Accent2 2 2 6 2" xfId="3576" xr:uid="{00000000-0005-0000-0000-0000A70D0000}"/>
    <cellStyle name="20% - Accent2 2 2 6 2 2" xfId="3577" xr:uid="{00000000-0005-0000-0000-0000A80D0000}"/>
    <cellStyle name="20% - Accent2 2 2 6 2 2 2" xfId="3578" xr:uid="{00000000-0005-0000-0000-0000A90D0000}"/>
    <cellStyle name="20% - Accent2 2 2 6 2 3" xfId="3579" xr:uid="{00000000-0005-0000-0000-0000AA0D0000}"/>
    <cellStyle name="20% - Accent2 2 2 6 2 4" xfId="3580" xr:uid="{00000000-0005-0000-0000-0000AB0D0000}"/>
    <cellStyle name="20% - Accent2 2 2 6 3" xfId="3581" xr:uid="{00000000-0005-0000-0000-0000AC0D0000}"/>
    <cellStyle name="20% - Accent2 2 2 6 3 2" xfId="3582" xr:uid="{00000000-0005-0000-0000-0000AD0D0000}"/>
    <cellStyle name="20% - Accent2 2 2 6 4" xfId="3583" xr:uid="{00000000-0005-0000-0000-0000AE0D0000}"/>
    <cellStyle name="20% - Accent2 2 2 6 4 2" xfId="3584" xr:uid="{00000000-0005-0000-0000-0000AF0D0000}"/>
    <cellStyle name="20% - Accent2 2 2 6 5" xfId="3585" xr:uid="{00000000-0005-0000-0000-0000B00D0000}"/>
    <cellStyle name="20% - Accent2 2 2 6 5 2" xfId="3586" xr:uid="{00000000-0005-0000-0000-0000B10D0000}"/>
    <cellStyle name="20% - Accent2 2 2 6 6" xfId="3587" xr:uid="{00000000-0005-0000-0000-0000B20D0000}"/>
    <cellStyle name="20% - Accent2 2 2 6 7" xfId="3588" xr:uid="{00000000-0005-0000-0000-0000B30D0000}"/>
    <cellStyle name="20% - Accent2 2 2 7" xfId="3589" xr:uid="{00000000-0005-0000-0000-0000B40D0000}"/>
    <cellStyle name="20% - Accent2 2 2 7 2" xfId="3590" xr:uid="{00000000-0005-0000-0000-0000B50D0000}"/>
    <cellStyle name="20% - Accent2 2 2 7 2 2" xfId="3591" xr:uid="{00000000-0005-0000-0000-0000B60D0000}"/>
    <cellStyle name="20% - Accent2 2 2 7 2 2 2" xfId="3592" xr:uid="{00000000-0005-0000-0000-0000B70D0000}"/>
    <cellStyle name="20% - Accent2 2 2 7 2 3" xfId="3593" xr:uid="{00000000-0005-0000-0000-0000B80D0000}"/>
    <cellStyle name="20% - Accent2 2 2 7 2 4" xfId="3594" xr:uid="{00000000-0005-0000-0000-0000B90D0000}"/>
    <cellStyle name="20% - Accent2 2 2 7 3" xfId="3595" xr:uid="{00000000-0005-0000-0000-0000BA0D0000}"/>
    <cellStyle name="20% - Accent2 2 2 7 3 2" xfId="3596" xr:uid="{00000000-0005-0000-0000-0000BB0D0000}"/>
    <cellStyle name="20% - Accent2 2 2 7 4" xfId="3597" xr:uid="{00000000-0005-0000-0000-0000BC0D0000}"/>
    <cellStyle name="20% - Accent2 2 2 7 4 2" xfId="3598" xr:uid="{00000000-0005-0000-0000-0000BD0D0000}"/>
    <cellStyle name="20% - Accent2 2 2 7 5" xfId="3599" xr:uid="{00000000-0005-0000-0000-0000BE0D0000}"/>
    <cellStyle name="20% - Accent2 2 2 7 6" xfId="3600" xr:uid="{00000000-0005-0000-0000-0000BF0D0000}"/>
    <cellStyle name="20% - Accent2 2 2 8" xfId="3601" xr:uid="{00000000-0005-0000-0000-0000C00D0000}"/>
    <cellStyle name="20% - Accent2 2 2 8 2" xfId="3602" xr:uid="{00000000-0005-0000-0000-0000C10D0000}"/>
    <cellStyle name="20% - Accent2 2 2 8 2 2" xfId="3603" xr:uid="{00000000-0005-0000-0000-0000C20D0000}"/>
    <cellStyle name="20% - Accent2 2 2 8 3" xfId="3604" xr:uid="{00000000-0005-0000-0000-0000C30D0000}"/>
    <cellStyle name="20% - Accent2 2 2 8 4" xfId="3605" xr:uid="{00000000-0005-0000-0000-0000C40D0000}"/>
    <cellStyle name="20% - Accent2 2 2 9" xfId="3606" xr:uid="{00000000-0005-0000-0000-0000C50D0000}"/>
    <cellStyle name="20% - Accent2 2 2 9 2" xfId="3607" xr:uid="{00000000-0005-0000-0000-0000C60D0000}"/>
    <cellStyle name="20% - Accent2 2 3" xfId="3608" xr:uid="{00000000-0005-0000-0000-0000C70D0000}"/>
    <cellStyle name="20% - Accent2 2 3 10" xfId="3609" xr:uid="{00000000-0005-0000-0000-0000C80D0000}"/>
    <cellStyle name="20% - Accent2 2 3 10 2" xfId="3610" xr:uid="{00000000-0005-0000-0000-0000C90D0000}"/>
    <cellStyle name="20% - Accent2 2 3 11" xfId="3611" xr:uid="{00000000-0005-0000-0000-0000CA0D0000}"/>
    <cellStyle name="20% - Accent2 2 3 12" xfId="3612" xr:uid="{00000000-0005-0000-0000-0000CB0D0000}"/>
    <cellStyle name="20% - Accent2 2 3 2" xfId="3613" xr:uid="{00000000-0005-0000-0000-0000CC0D0000}"/>
    <cellStyle name="20% - Accent2 2 3 2 2" xfId="3614" xr:uid="{00000000-0005-0000-0000-0000CD0D0000}"/>
    <cellStyle name="20% - Accent2 2 3 2 2 2" xfId="3615" xr:uid="{00000000-0005-0000-0000-0000CE0D0000}"/>
    <cellStyle name="20% - Accent2 2 3 2 2 2 2" xfId="3616" xr:uid="{00000000-0005-0000-0000-0000CF0D0000}"/>
    <cellStyle name="20% - Accent2 2 3 2 2 3" xfId="3617" xr:uid="{00000000-0005-0000-0000-0000D00D0000}"/>
    <cellStyle name="20% - Accent2 2 3 2 2 4" xfId="3618" xr:uid="{00000000-0005-0000-0000-0000D10D0000}"/>
    <cellStyle name="20% - Accent2 2 3 2 3" xfId="3619" xr:uid="{00000000-0005-0000-0000-0000D20D0000}"/>
    <cellStyle name="20% - Accent2 2 3 2 3 2" xfId="3620" xr:uid="{00000000-0005-0000-0000-0000D30D0000}"/>
    <cellStyle name="20% - Accent2 2 3 2 4" xfId="3621" xr:uid="{00000000-0005-0000-0000-0000D40D0000}"/>
    <cellStyle name="20% - Accent2 2 3 2 4 2" xfId="3622" xr:uid="{00000000-0005-0000-0000-0000D50D0000}"/>
    <cellStyle name="20% - Accent2 2 3 2 5" xfId="3623" xr:uid="{00000000-0005-0000-0000-0000D60D0000}"/>
    <cellStyle name="20% - Accent2 2 3 2 5 2" xfId="3624" xr:uid="{00000000-0005-0000-0000-0000D70D0000}"/>
    <cellStyle name="20% - Accent2 2 3 2 6" xfId="3625" xr:uid="{00000000-0005-0000-0000-0000D80D0000}"/>
    <cellStyle name="20% - Accent2 2 3 2 7" xfId="3626" xr:uid="{00000000-0005-0000-0000-0000D90D0000}"/>
    <cellStyle name="20% - Accent2 2 3 3" xfId="3627" xr:uid="{00000000-0005-0000-0000-0000DA0D0000}"/>
    <cellStyle name="20% - Accent2 2 3 3 2" xfId="3628" xr:uid="{00000000-0005-0000-0000-0000DB0D0000}"/>
    <cellStyle name="20% - Accent2 2 3 3 2 2" xfId="3629" xr:uid="{00000000-0005-0000-0000-0000DC0D0000}"/>
    <cellStyle name="20% - Accent2 2 3 3 2 2 2" xfId="3630" xr:uid="{00000000-0005-0000-0000-0000DD0D0000}"/>
    <cellStyle name="20% - Accent2 2 3 3 2 3" xfId="3631" xr:uid="{00000000-0005-0000-0000-0000DE0D0000}"/>
    <cellStyle name="20% - Accent2 2 3 3 2 4" xfId="3632" xr:uid="{00000000-0005-0000-0000-0000DF0D0000}"/>
    <cellStyle name="20% - Accent2 2 3 3 3" xfId="3633" xr:uid="{00000000-0005-0000-0000-0000E00D0000}"/>
    <cellStyle name="20% - Accent2 2 3 3 3 2" xfId="3634" xr:uid="{00000000-0005-0000-0000-0000E10D0000}"/>
    <cellStyle name="20% - Accent2 2 3 3 4" xfId="3635" xr:uid="{00000000-0005-0000-0000-0000E20D0000}"/>
    <cellStyle name="20% - Accent2 2 3 3 4 2" xfId="3636" xr:uid="{00000000-0005-0000-0000-0000E30D0000}"/>
    <cellStyle name="20% - Accent2 2 3 3 5" xfId="3637" xr:uid="{00000000-0005-0000-0000-0000E40D0000}"/>
    <cellStyle name="20% - Accent2 2 3 3 5 2" xfId="3638" xr:uid="{00000000-0005-0000-0000-0000E50D0000}"/>
    <cellStyle name="20% - Accent2 2 3 3 6" xfId="3639" xr:uid="{00000000-0005-0000-0000-0000E60D0000}"/>
    <cellStyle name="20% - Accent2 2 3 3 7" xfId="3640" xr:uid="{00000000-0005-0000-0000-0000E70D0000}"/>
    <cellStyle name="20% - Accent2 2 3 4" xfId="3641" xr:uid="{00000000-0005-0000-0000-0000E80D0000}"/>
    <cellStyle name="20% - Accent2 2 3 4 2" xfId="3642" xr:uid="{00000000-0005-0000-0000-0000E90D0000}"/>
    <cellStyle name="20% - Accent2 2 3 4 2 2" xfId="3643" xr:uid="{00000000-0005-0000-0000-0000EA0D0000}"/>
    <cellStyle name="20% - Accent2 2 3 4 2 2 2" xfId="3644" xr:uid="{00000000-0005-0000-0000-0000EB0D0000}"/>
    <cellStyle name="20% - Accent2 2 3 4 2 3" xfId="3645" xr:uid="{00000000-0005-0000-0000-0000EC0D0000}"/>
    <cellStyle name="20% - Accent2 2 3 4 2 4" xfId="3646" xr:uid="{00000000-0005-0000-0000-0000ED0D0000}"/>
    <cellStyle name="20% - Accent2 2 3 4 3" xfId="3647" xr:uid="{00000000-0005-0000-0000-0000EE0D0000}"/>
    <cellStyle name="20% - Accent2 2 3 4 3 2" xfId="3648" xr:uid="{00000000-0005-0000-0000-0000EF0D0000}"/>
    <cellStyle name="20% - Accent2 2 3 4 4" xfId="3649" xr:uid="{00000000-0005-0000-0000-0000F00D0000}"/>
    <cellStyle name="20% - Accent2 2 3 4 4 2" xfId="3650" xr:uid="{00000000-0005-0000-0000-0000F10D0000}"/>
    <cellStyle name="20% - Accent2 2 3 4 5" xfId="3651" xr:uid="{00000000-0005-0000-0000-0000F20D0000}"/>
    <cellStyle name="20% - Accent2 2 3 4 5 2" xfId="3652" xr:uid="{00000000-0005-0000-0000-0000F30D0000}"/>
    <cellStyle name="20% - Accent2 2 3 4 6" xfId="3653" xr:uid="{00000000-0005-0000-0000-0000F40D0000}"/>
    <cellStyle name="20% - Accent2 2 3 4 7" xfId="3654" xr:uid="{00000000-0005-0000-0000-0000F50D0000}"/>
    <cellStyle name="20% - Accent2 2 3 5" xfId="3655" xr:uid="{00000000-0005-0000-0000-0000F60D0000}"/>
    <cellStyle name="20% - Accent2 2 3 5 2" xfId="3656" xr:uid="{00000000-0005-0000-0000-0000F70D0000}"/>
    <cellStyle name="20% - Accent2 2 3 5 2 2" xfId="3657" xr:uid="{00000000-0005-0000-0000-0000F80D0000}"/>
    <cellStyle name="20% - Accent2 2 3 5 2 2 2" xfId="3658" xr:uid="{00000000-0005-0000-0000-0000F90D0000}"/>
    <cellStyle name="20% - Accent2 2 3 5 2 3" xfId="3659" xr:uid="{00000000-0005-0000-0000-0000FA0D0000}"/>
    <cellStyle name="20% - Accent2 2 3 5 2 4" xfId="3660" xr:uid="{00000000-0005-0000-0000-0000FB0D0000}"/>
    <cellStyle name="20% - Accent2 2 3 5 3" xfId="3661" xr:uid="{00000000-0005-0000-0000-0000FC0D0000}"/>
    <cellStyle name="20% - Accent2 2 3 5 3 2" xfId="3662" xr:uid="{00000000-0005-0000-0000-0000FD0D0000}"/>
    <cellStyle name="20% - Accent2 2 3 5 4" xfId="3663" xr:uid="{00000000-0005-0000-0000-0000FE0D0000}"/>
    <cellStyle name="20% - Accent2 2 3 5 4 2" xfId="3664" xr:uid="{00000000-0005-0000-0000-0000FF0D0000}"/>
    <cellStyle name="20% - Accent2 2 3 5 5" xfId="3665" xr:uid="{00000000-0005-0000-0000-0000000E0000}"/>
    <cellStyle name="20% - Accent2 2 3 5 5 2" xfId="3666" xr:uid="{00000000-0005-0000-0000-0000010E0000}"/>
    <cellStyle name="20% - Accent2 2 3 5 6" xfId="3667" xr:uid="{00000000-0005-0000-0000-0000020E0000}"/>
    <cellStyle name="20% - Accent2 2 3 5 7" xfId="3668" xr:uid="{00000000-0005-0000-0000-0000030E0000}"/>
    <cellStyle name="20% - Accent2 2 3 6" xfId="3669" xr:uid="{00000000-0005-0000-0000-0000040E0000}"/>
    <cellStyle name="20% - Accent2 2 3 6 2" xfId="3670" xr:uid="{00000000-0005-0000-0000-0000050E0000}"/>
    <cellStyle name="20% - Accent2 2 3 6 2 2" xfId="3671" xr:uid="{00000000-0005-0000-0000-0000060E0000}"/>
    <cellStyle name="20% - Accent2 2 3 6 2 2 2" xfId="3672" xr:uid="{00000000-0005-0000-0000-0000070E0000}"/>
    <cellStyle name="20% - Accent2 2 3 6 2 3" xfId="3673" xr:uid="{00000000-0005-0000-0000-0000080E0000}"/>
    <cellStyle name="20% - Accent2 2 3 6 2 4" xfId="3674" xr:uid="{00000000-0005-0000-0000-0000090E0000}"/>
    <cellStyle name="20% - Accent2 2 3 6 3" xfId="3675" xr:uid="{00000000-0005-0000-0000-00000A0E0000}"/>
    <cellStyle name="20% - Accent2 2 3 6 3 2" xfId="3676" xr:uid="{00000000-0005-0000-0000-00000B0E0000}"/>
    <cellStyle name="20% - Accent2 2 3 6 4" xfId="3677" xr:uid="{00000000-0005-0000-0000-00000C0E0000}"/>
    <cellStyle name="20% - Accent2 2 3 6 4 2" xfId="3678" xr:uid="{00000000-0005-0000-0000-00000D0E0000}"/>
    <cellStyle name="20% - Accent2 2 3 6 5" xfId="3679" xr:uid="{00000000-0005-0000-0000-00000E0E0000}"/>
    <cellStyle name="20% - Accent2 2 3 6 6" xfId="3680" xr:uid="{00000000-0005-0000-0000-00000F0E0000}"/>
    <cellStyle name="20% - Accent2 2 3 7" xfId="3681" xr:uid="{00000000-0005-0000-0000-0000100E0000}"/>
    <cellStyle name="20% - Accent2 2 3 7 2" xfId="3682" xr:uid="{00000000-0005-0000-0000-0000110E0000}"/>
    <cellStyle name="20% - Accent2 2 3 7 2 2" xfId="3683" xr:uid="{00000000-0005-0000-0000-0000120E0000}"/>
    <cellStyle name="20% - Accent2 2 3 7 3" xfId="3684" xr:uid="{00000000-0005-0000-0000-0000130E0000}"/>
    <cellStyle name="20% - Accent2 2 3 7 4" xfId="3685" xr:uid="{00000000-0005-0000-0000-0000140E0000}"/>
    <cellStyle name="20% - Accent2 2 3 8" xfId="3686" xr:uid="{00000000-0005-0000-0000-0000150E0000}"/>
    <cellStyle name="20% - Accent2 2 3 8 2" xfId="3687" xr:uid="{00000000-0005-0000-0000-0000160E0000}"/>
    <cellStyle name="20% - Accent2 2 3 9" xfId="3688" xr:uid="{00000000-0005-0000-0000-0000170E0000}"/>
    <cellStyle name="20% - Accent2 2 3 9 2" xfId="3689" xr:uid="{00000000-0005-0000-0000-0000180E0000}"/>
    <cellStyle name="20% - Accent2 2 4" xfId="3690" xr:uid="{00000000-0005-0000-0000-0000190E0000}"/>
    <cellStyle name="20% - Accent2 2 4 2" xfId="3691" xr:uid="{00000000-0005-0000-0000-00001A0E0000}"/>
    <cellStyle name="20% - Accent2 2 4 2 2" xfId="3692" xr:uid="{00000000-0005-0000-0000-00001B0E0000}"/>
    <cellStyle name="20% - Accent2 2 4 2 2 2" xfId="3693" xr:uid="{00000000-0005-0000-0000-00001C0E0000}"/>
    <cellStyle name="20% - Accent2 2 4 2 3" xfId="3694" xr:uid="{00000000-0005-0000-0000-00001D0E0000}"/>
    <cellStyle name="20% - Accent2 2 4 2 4" xfId="3695" xr:uid="{00000000-0005-0000-0000-00001E0E0000}"/>
    <cellStyle name="20% - Accent2 2 4 3" xfId="3696" xr:uid="{00000000-0005-0000-0000-00001F0E0000}"/>
    <cellStyle name="20% - Accent2 2 4 3 2" xfId="3697" xr:uid="{00000000-0005-0000-0000-0000200E0000}"/>
    <cellStyle name="20% - Accent2 2 4 4" xfId="3698" xr:uid="{00000000-0005-0000-0000-0000210E0000}"/>
    <cellStyle name="20% - Accent2 2 4 4 2" xfId="3699" xr:uid="{00000000-0005-0000-0000-0000220E0000}"/>
    <cellStyle name="20% - Accent2 2 4 5" xfId="3700" xr:uid="{00000000-0005-0000-0000-0000230E0000}"/>
    <cellStyle name="20% - Accent2 2 4 5 2" xfId="3701" xr:uid="{00000000-0005-0000-0000-0000240E0000}"/>
    <cellStyle name="20% - Accent2 2 4 6" xfId="3702" xr:uid="{00000000-0005-0000-0000-0000250E0000}"/>
    <cellStyle name="20% - Accent2 2 4 7" xfId="3703" xr:uid="{00000000-0005-0000-0000-0000260E0000}"/>
    <cellStyle name="20% - Accent2 2 5" xfId="3704" xr:uid="{00000000-0005-0000-0000-0000270E0000}"/>
    <cellStyle name="20% - Accent2 2 5 2" xfId="3705" xr:uid="{00000000-0005-0000-0000-0000280E0000}"/>
    <cellStyle name="20% - Accent2 2 5 2 2" xfId="3706" xr:uid="{00000000-0005-0000-0000-0000290E0000}"/>
    <cellStyle name="20% - Accent2 2 5 2 2 2" xfId="3707" xr:uid="{00000000-0005-0000-0000-00002A0E0000}"/>
    <cellStyle name="20% - Accent2 2 5 2 3" xfId="3708" xr:uid="{00000000-0005-0000-0000-00002B0E0000}"/>
    <cellStyle name="20% - Accent2 2 5 2 4" xfId="3709" xr:uid="{00000000-0005-0000-0000-00002C0E0000}"/>
    <cellStyle name="20% - Accent2 2 5 3" xfId="3710" xr:uid="{00000000-0005-0000-0000-00002D0E0000}"/>
    <cellStyle name="20% - Accent2 2 5 3 2" xfId="3711" xr:uid="{00000000-0005-0000-0000-00002E0E0000}"/>
    <cellStyle name="20% - Accent2 2 5 4" xfId="3712" xr:uid="{00000000-0005-0000-0000-00002F0E0000}"/>
    <cellStyle name="20% - Accent2 2 5 4 2" xfId="3713" xr:uid="{00000000-0005-0000-0000-0000300E0000}"/>
    <cellStyle name="20% - Accent2 2 5 5" xfId="3714" xr:uid="{00000000-0005-0000-0000-0000310E0000}"/>
    <cellStyle name="20% - Accent2 2 5 5 2" xfId="3715" xr:uid="{00000000-0005-0000-0000-0000320E0000}"/>
    <cellStyle name="20% - Accent2 2 5 6" xfId="3716" xr:uid="{00000000-0005-0000-0000-0000330E0000}"/>
    <cellStyle name="20% - Accent2 2 5 7" xfId="3717" xr:uid="{00000000-0005-0000-0000-0000340E0000}"/>
    <cellStyle name="20% - Accent2 2 6" xfId="3718" xr:uid="{00000000-0005-0000-0000-0000350E0000}"/>
    <cellStyle name="20% - Accent2 2 6 2" xfId="3719" xr:uid="{00000000-0005-0000-0000-0000360E0000}"/>
    <cellStyle name="20% - Accent2 2 6 2 2" xfId="3720" xr:uid="{00000000-0005-0000-0000-0000370E0000}"/>
    <cellStyle name="20% - Accent2 2 6 2 2 2" xfId="3721" xr:uid="{00000000-0005-0000-0000-0000380E0000}"/>
    <cellStyle name="20% - Accent2 2 6 2 3" xfId="3722" xr:uid="{00000000-0005-0000-0000-0000390E0000}"/>
    <cellStyle name="20% - Accent2 2 6 2 4" xfId="3723" xr:uid="{00000000-0005-0000-0000-00003A0E0000}"/>
    <cellStyle name="20% - Accent2 2 6 3" xfId="3724" xr:uid="{00000000-0005-0000-0000-00003B0E0000}"/>
    <cellStyle name="20% - Accent2 2 6 3 2" xfId="3725" xr:uid="{00000000-0005-0000-0000-00003C0E0000}"/>
    <cellStyle name="20% - Accent2 2 6 4" xfId="3726" xr:uid="{00000000-0005-0000-0000-00003D0E0000}"/>
    <cellStyle name="20% - Accent2 2 6 4 2" xfId="3727" xr:uid="{00000000-0005-0000-0000-00003E0E0000}"/>
    <cellStyle name="20% - Accent2 2 6 5" xfId="3728" xr:uid="{00000000-0005-0000-0000-00003F0E0000}"/>
    <cellStyle name="20% - Accent2 2 6 5 2" xfId="3729" xr:uid="{00000000-0005-0000-0000-0000400E0000}"/>
    <cellStyle name="20% - Accent2 2 6 6" xfId="3730" xr:uid="{00000000-0005-0000-0000-0000410E0000}"/>
    <cellStyle name="20% - Accent2 2 6 7" xfId="3731" xr:uid="{00000000-0005-0000-0000-0000420E0000}"/>
    <cellStyle name="20% - Accent2 2 7" xfId="3732" xr:uid="{00000000-0005-0000-0000-0000430E0000}"/>
    <cellStyle name="20% - Accent2 2 7 2" xfId="3733" xr:uid="{00000000-0005-0000-0000-0000440E0000}"/>
    <cellStyle name="20% - Accent2 2 7 2 2" xfId="3734" xr:uid="{00000000-0005-0000-0000-0000450E0000}"/>
    <cellStyle name="20% - Accent2 2 7 2 2 2" xfId="3735" xr:uid="{00000000-0005-0000-0000-0000460E0000}"/>
    <cellStyle name="20% - Accent2 2 7 2 3" xfId="3736" xr:uid="{00000000-0005-0000-0000-0000470E0000}"/>
    <cellStyle name="20% - Accent2 2 7 2 4" xfId="3737" xr:uid="{00000000-0005-0000-0000-0000480E0000}"/>
    <cellStyle name="20% - Accent2 2 7 3" xfId="3738" xr:uid="{00000000-0005-0000-0000-0000490E0000}"/>
    <cellStyle name="20% - Accent2 2 7 3 2" xfId="3739" xr:uid="{00000000-0005-0000-0000-00004A0E0000}"/>
    <cellStyle name="20% - Accent2 2 7 4" xfId="3740" xr:uid="{00000000-0005-0000-0000-00004B0E0000}"/>
    <cellStyle name="20% - Accent2 2 7 4 2" xfId="3741" xr:uid="{00000000-0005-0000-0000-00004C0E0000}"/>
    <cellStyle name="20% - Accent2 2 7 5" xfId="3742" xr:uid="{00000000-0005-0000-0000-00004D0E0000}"/>
    <cellStyle name="20% - Accent2 2 7 5 2" xfId="3743" xr:uid="{00000000-0005-0000-0000-00004E0E0000}"/>
    <cellStyle name="20% - Accent2 2 7 6" xfId="3744" xr:uid="{00000000-0005-0000-0000-00004F0E0000}"/>
    <cellStyle name="20% - Accent2 2 7 7" xfId="3745" xr:uid="{00000000-0005-0000-0000-0000500E0000}"/>
    <cellStyle name="20% - Accent2 2 8" xfId="3746" xr:uid="{00000000-0005-0000-0000-0000510E0000}"/>
    <cellStyle name="20% - Accent2 2 8 2" xfId="3747" xr:uid="{00000000-0005-0000-0000-0000520E0000}"/>
    <cellStyle name="20% - Accent2 2 8 2 2" xfId="3748" xr:uid="{00000000-0005-0000-0000-0000530E0000}"/>
    <cellStyle name="20% - Accent2 2 8 2 2 2" xfId="3749" xr:uid="{00000000-0005-0000-0000-0000540E0000}"/>
    <cellStyle name="20% - Accent2 2 8 2 3" xfId="3750" xr:uid="{00000000-0005-0000-0000-0000550E0000}"/>
    <cellStyle name="20% - Accent2 2 8 2 4" xfId="3751" xr:uid="{00000000-0005-0000-0000-0000560E0000}"/>
    <cellStyle name="20% - Accent2 2 8 3" xfId="3752" xr:uid="{00000000-0005-0000-0000-0000570E0000}"/>
    <cellStyle name="20% - Accent2 2 8 3 2" xfId="3753" xr:uid="{00000000-0005-0000-0000-0000580E0000}"/>
    <cellStyle name="20% - Accent2 2 8 4" xfId="3754" xr:uid="{00000000-0005-0000-0000-0000590E0000}"/>
    <cellStyle name="20% - Accent2 2 8 4 2" xfId="3755" xr:uid="{00000000-0005-0000-0000-00005A0E0000}"/>
    <cellStyle name="20% - Accent2 2 8 5" xfId="3756" xr:uid="{00000000-0005-0000-0000-00005B0E0000}"/>
    <cellStyle name="20% - Accent2 2 8 6" xfId="3757" xr:uid="{00000000-0005-0000-0000-00005C0E0000}"/>
    <cellStyle name="20% - Accent2 2 9" xfId="3758" xr:uid="{00000000-0005-0000-0000-00005D0E0000}"/>
    <cellStyle name="20% - Accent2 2 9 2" xfId="3759" xr:uid="{00000000-0005-0000-0000-00005E0E0000}"/>
    <cellStyle name="20% - Accent2 2 9 2 2" xfId="3760" xr:uid="{00000000-0005-0000-0000-00005F0E0000}"/>
    <cellStyle name="20% - Accent2 2 9 3" xfId="3761" xr:uid="{00000000-0005-0000-0000-0000600E0000}"/>
    <cellStyle name="20% - Accent2 2 9 4" xfId="3762" xr:uid="{00000000-0005-0000-0000-0000610E0000}"/>
    <cellStyle name="20% - Accent2 20" xfId="3763" xr:uid="{00000000-0005-0000-0000-0000620E0000}"/>
    <cellStyle name="20% - Accent2 20 2" xfId="3764" xr:uid="{00000000-0005-0000-0000-0000630E0000}"/>
    <cellStyle name="20% - Accent2 20 2 2" xfId="3765" xr:uid="{00000000-0005-0000-0000-0000640E0000}"/>
    <cellStyle name="20% - Accent2 20 2 2 2" xfId="3766" xr:uid="{00000000-0005-0000-0000-0000650E0000}"/>
    <cellStyle name="20% - Accent2 20 2 3" xfId="3767" xr:uid="{00000000-0005-0000-0000-0000660E0000}"/>
    <cellStyle name="20% - Accent2 20 2 4" xfId="3768" xr:uid="{00000000-0005-0000-0000-0000670E0000}"/>
    <cellStyle name="20% - Accent2 20 3" xfId="3769" xr:uid="{00000000-0005-0000-0000-0000680E0000}"/>
    <cellStyle name="20% - Accent2 20 3 2" xfId="3770" xr:uid="{00000000-0005-0000-0000-0000690E0000}"/>
    <cellStyle name="20% - Accent2 20 4" xfId="3771" xr:uid="{00000000-0005-0000-0000-00006A0E0000}"/>
    <cellStyle name="20% - Accent2 20 4 2" xfId="3772" xr:uid="{00000000-0005-0000-0000-00006B0E0000}"/>
    <cellStyle name="20% - Accent2 20 5" xfId="3773" xr:uid="{00000000-0005-0000-0000-00006C0E0000}"/>
    <cellStyle name="20% - Accent2 20 5 2" xfId="3774" xr:uid="{00000000-0005-0000-0000-00006D0E0000}"/>
    <cellStyle name="20% - Accent2 20 6" xfId="3775" xr:uid="{00000000-0005-0000-0000-00006E0E0000}"/>
    <cellStyle name="20% - Accent2 20 7" xfId="3776" xr:uid="{00000000-0005-0000-0000-00006F0E0000}"/>
    <cellStyle name="20% - Accent2 21" xfId="3777" xr:uid="{00000000-0005-0000-0000-0000700E0000}"/>
    <cellStyle name="20% - Accent2 21 2" xfId="3778" xr:uid="{00000000-0005-0000-0000-0000710E0000}"/>
    <cellStyle name="20% - Accent2 21 2 2" xfId="3779" xr:uid="{00000000-0005-0000-0000-0000720E0000}"/>
    <cellStyle name="20% - Accent2 21 2 2 2" xfId="3780" xr:uid="{00000000-0005-0000-0000-0000730E0000}"/>
    <cellStyle name="20% - Accent2 21 2 3" xfId="3781" xr:uid="{00000000-0005-0000-0000-0000740E0000}"/>
    <cellStyle name="20% - Accent2 21 2 4" xfId="3782" xr:uid="{00000000-0005-0000-0000-0000750E0000}"/>
    <cellStyle name="20% - Accent2 21 3" xfId="3783" xr:uid="{00000000-0005-0000-0000-0000760E0000}"/>
    <cellStyle name="20% - Accent2 21 3 2" xfId="3784" xr:uid="{00000000-0005-0000-0000-0000770E0000}"/>
    <cellStyle name="20% - Accent2 21 4" xfId="3785" xr:uid="{00000000-0005-0000-0000-0000780E0000}"/>
    <cellStyle name="20% - Accent2 21 4 2" xfId="3786" xr:uid="{00000000-0005-0000-0000-0000790E0000}"/>
    <cellStyle name="20% - Accent2 21 5" xfId="3787" xr:uid="{00000000-0005-0000-0000-00007A0E0000}"/>
    <cellStyle name="20% - Accent2 21 5 2" xfId="3788" xr:uid="{00000000-0005-0000-0000-00007B0E0000}"/>
    <cellStyle name="20% - Accent2 21 6" xfId="3789" xr:uid="{00000000-0005-0000-0000-00007C0E0000}"/>
    <cellStyle name="20% - Accent2 21 7" xfId="3790" xr:uid="{00000000-0005-0000-0000-00007D0E0000}"/>
    <cellStyle name="20% - Accent2 22" xfId="3791" xr:uid="{00000000-0005-0000-0000-00007E0E0000}"/>
    <cellStyle name="20% - Accent2 22 2" xfId="3792" xr:uid="{00000000-0005-0000-0000-00007F0E0000}"/>
    <cellStyle name="20% - Accent2 22 2 2" xfId="3793" xr:uid="{00000000-0005-0000-0000-0000800E0000}"/>
    <cellStyle name="20% - Accent2 22 2 2 2" xfId="3794" xr:uid="{00000000-0005-0000-0000-0000810E0000}"/>
    <cellStyle name="20% - Accent2 22 2 3" xfId="3795" xr:uid="{00000000-0005-0000-0000-0000820E0000}"/>
    <cellStyle name="20% - Accent2 22 2 4" xfId="3796" xr:uid="{00000000-0005-0000-0000-0000830E0000}"/>
    <cellStyle name="20% - Accent2 22 3" xfId="3797" xr:uid="{00000000-0005-0000-0000-0000840E0000}"/>
    <cellStyle name="20% - Accent2 22 3 2" xfId="3798" xr:uid="{00000000-0005-0000-0000-0000850E0000}"/>
    <cellStyle name="20% - Accent2 22 4" xfId="3799" xr:uid="{00000000-0005-0000-0000-0000860E0000}"/>
    <cellStyle name="20% - Accent2 22 4 2" xfId="3800" xr:uid="{00000000-0005-0000-0000-0000870E0000}"/>
    <cellStyle name="20% - Accent2 22 5" xfId="3801" xr:uid="{00000000-0005-0000-0000-0000880E0000}"/>
    <cellStyle name="20% - Accent2 22 5 2" xfId="3802" xr:uid="{00000000-0005-0000-0000-0000890E0000}"/>
    <cellStyle name="20% - Accent2 22 6" xfId="3803" xr:uid="{00000000-0005-0000-0000-00008A0E0000}"/>
    <cellStyle name="20% - Accent2 22 7" xfId="3804" xr:uid="{00000000-0005-0000-0000-00008B0E0000}"/>
    <cellStyle name="20% - Accent2 23" xfId="3805" xr:uid="{00000000-0005-0000-0000-00008C0E0000}"/>
    <cellStyle name="20% - Accent2 23 2" xfId="3806" xr:uid="{00000000-0005-0000-0000-00008D0E0000}"/>
    <cellStyle name="20% - Accent2 23 2 2" xfId="3807" xr:uid="{00000000-0005-0000-0000-00008E0E0000}"/>
    <cellStyle name="20% - Accent2 23 2 2 2" xfId="3808" xr:uid="{00000000-0005-0000-0000-00008F0E0000}"/>
    <cellStyle name="20% - Accent2 23 2 3" xfId="3809" xr:uid="{00000000-0005-0000-0000-0000900E0000}"/>
    <cellStyle name="20% - Accent2 23 2 4" xfId="3810" xr:uid="{00000000-0005-0000-0000-0000910E0000}"/>
    <cellStyle name="20% - Accent2 23 3" xfId="3811" xr:uid="{00000000-0005-0000-0000-0000920E0000}"/>
    <cellStyle name="20% - Accent2 23 3 2" xfId="3812" xr:uid="{00000000-0005-0000-0000-0000930E0000}"/>
    <cellStyle name="20% - Accent2 23 4" xfId="3813" xr:uid="{00000000-0005-0000-0000-0000940E0000}"/>
    <cellStyle name="20% - Accent2 23 4 2" xfId="3814" xr:uid="{00000000-0005-0000-0000-0000950E0000}"/>
    <cellStyle name="20% - Accent2 23 5" xfId="3815" xr:uid="{00000000-0005-0000-0000-0000960E0000}"/>
    <cellStyle name="20% - Accent2 23 6" xfId="3816" xr:uid="{00000000-0005-0000-0000-0000970E0000}"/>
    <cellStyle name="20% - Accent2 24" xfId="3817" xr:uid="{00000000-0005-0000-0000-0000980E0000}"/>
    <cellStyle name="20% - Accent2 24 2" xfId="3818" xr:uid="{00000000-0005-0000-0000-0000990E0000}"/>
    <cellStyle name="20% - Accent2 25" xfId="3819" xr:uid="{00000000-0005-0000-0000-00009A0E0000}"/>
    <cellStyle name="20% - Accent2 25 2" xfId="3820" xr:uid="{00000000-0005-0000-0000-00009B0E0000}"/>
    <cellStyle name="20% - Accent2 26" xfId="3821" xr:uid="{00000000-0005-0000-0000-00009C0E0000}"/>
    <cellStyle name="20% - Accent2 26 2" xfId="3822" xr:uid="{00000000-0005-0000-0000-00009D0E0000}"/>
    <cellStyle name="20% - Accent2 27" xfId="3823" xr:uid="{00000000-0005-0000-0000-00009E0E0000}"/>
    <cellStyle name="20% - Accent2 27 2" xfId="3824" xr:uid="{00000000-0005-0000-0000-00009F0E0000}"/>
    <cellStyle name="20% - Accent2 28" xfId="3825" xr:uid="{00000000-0005-0000-0000-0000A00E0000}"/>
    <cellStyle name="20% - Accent2 28 2" xfId="3826" xr:uid="{00000000-0005-0000-0000-0000A10E0000}"/>
    <cellStyle name="20% - Accent2 29" xfId="3827" xr:uid="{00000000-0005-0000-0000-0000A20E0000}"/>
    <cellStyle name="20% - Accent2 3" xfId="3828" xr:uid="{00000000-0005-0000-0000-0000A30E0000}"/>
    <cellStyle name="20% - Accent2 3 10" xfId="3829" xr:uid="{00000000-0005-0000-0000-0000A40E0000}"/>
    <cellStyle name="20% - Accent2 3 10 2" xfId="3830" xr:uid="{00000000-0005-0000-0000-0000A50E0000}"/>
    <cellStyle name="20% - Accent2 3 11" xfId="3831" xr:uid="{00000000-0005-0000-0000-0000A60E0000}"/>
    <cellStyle name="20% - Accent2 3 11 2" xfId="3832" xr:uid="{00000000-0005-0000-0000-0000A70E0000}"/>
    <cellStyle name="20% - Accent2 3 12" xfId="3833" xr:uid="{00000000-0005-0000-0000-0000A80E0000}"/>
    <cellStyle name="20% - Accent2 3 12 2" xfId="3834" xr:uid="{00000000-0005-0000-0000-0000A90E0000}"/>
    <cellStyle name="20% - Accent2 3 13" xfId="3835" xr:uid="{00000000-0005-0000-0000-0000AA0E0000}"/>
    <cellStyle name="20% - Accent2 3 13 2" xfId="3836" xr:uid="{00000000-0005-0000-0000-0000AB0E0000}"/>
    <cellStyle name="20% - Accent2 3 14" xfId="3837" xr:uid="{00000000-0005-0000-0000-0000AC0E0000}"/>
    <cellStyle name="20% - Accent2 3 15" xfId="3838" xr:uid="{00000000-0005-0000-0000-0000AD0E0000}"/>
    <cellStyle name="20% - Accent2 3 2" xfId="3839" xr:uid="{00000000-0005-0000-0000-0000AE0E0000}"/>
    <cellStyle name="20% - Accent2 3 2 10" xfId="3840" xr:uid="{00000000-0005-0000-0000-0000AF0E0000}"/>
    <cellStyle name="20% - Accent2 3 2 10 2" xfId="3841" xr:uid="{00000000-0005-0000-0000-0000B00E0000}"/>
    <cellStyle name="20% - Accent2 3 2 11" xfId="3842" xr:uid="{00000000-0005-0000-0000-0000B10E0000}"/>
    <cellStyle name="20% - Accent2 3 2 11 2" xfId="3843" xr:uid="{00000000-0005-0000-0000-0000B20E0000}"/>
    <cellStyle name="20% - Accent2 3 2 12" xfId="3844" xr:uid="{00000000-0005-0000-0000-0000B30E0000}"/>
    <cellStyle name="20% - Accent2 3 2 12 2" xfId="3845" xr:uid="{00000000-0005-0000-0000-0000B40E0000}"/>
    <cellStyle name="20% - Accent2 3 2 13" xfId="3846" xr:uid="{00000000-0005-0000-0000-0000B50E0000}"/>
    <cellStyle name="20% - Accent2 3 2 14" xfId="3847" xr:uid="{00000000-0005-0000-0000-0000B60E0000}"/>
    <cellStyle name="20% - Accent2 3 2 2" xfId="3848" xr:uid="{00000000-0005-0000-0000-0000B70E0000}"/>
    <cellStyle name="20% - Accent2 3 2 2 10" xfId="3849" xr:uid="{00000000-0005-0000-0000-0000B80E0000}"/>
    <cellStyle name="20% - Accent2 3 2 2 10 2" xfId="3850" xr:uid="{00000000-0005-0000-0000-0000B90E0000}"/>
    <cellStyle name="20% - Accent2 3 2 2 11" xfId="3851" xr:uid="{00000000-0005-0000-0000-0000BA0E0000}"/>
    <cellStyle name="20% - Accent2 3 2 2 12" xfId="3852" xr:uid="{00000000-0005-0000-0000-0000BB0E0000}"/>
    <cellStyle name="20% - Accent2 3 2 2 2" xfId="3853" xr:uid="{00000000-0005-0000-0000-0000BC0E0000}"/>
    <cellStyle name="20% - Accent2 3 2 2 2 2" xfId="3854" xr:uid="{00000000-0005-0000-0000-0000BD0E0000}"/>
    <cellStyle name="20% - Accent2 3 2 2 2 2 2" xfId="3855" xr:uid="{00000000-0005-0000-0000-0000BE0E0000}"/>
    <cellStyle name="20% - Accent2 3 2 2 2 2 2 2" xfId="3856" xr:uid="{00000000-0005-0000-0000-0000BF0E0000}"/>
    <cellStyle name="20% - Accent2 3 2 2 2 2 3" xfId="3857" xr:uid="{00000000-0005-0000-0000-0000C00E0000}"/>
    <cellStyle name="20% - Accent2 3 2 2 2 2 4" xfId="3858" xr:uid="{00000000-0005-0000-0000-0000C10E0000}"/>
    <cellStyle name="20% - Accent2 3 2 2 2 3" xfId="3859" xr:uid="{00000000-0005-0000-0000-0000C20E0000}"/>
    <cellStyle name="20% - Accent2 3 2 2 2 3 2" xfId="3860" xr:uid="{00000000-0005-0000-0000-0000C30E0000}"/>
    <cellStyle name="20% - Accent2 3 2 2 2 4" xfId="3861" xr:uid="{00000000-0005-0000-0000-0000C40E0000}"/>
    <cellStyle name="20% - Accent2 3 2 2 2 4 2" xfId="3862" xr:uid="{00000000-0005-0000-0000-0000C50E0000}"/>
    <cellStyle name="20% - Accent2 3 2 2 2 5" xfId="3863" xr:uid="{00000000-0005-0000-0000-0000C60E0000}"/>
    <cellStyle name="20% - Accent2 3 2 2 2 5 2" xfId="3864" xr:uid="{00000000-0005-0000-0000-0000C70E0000}"/>
    <cellStyle name="20% - Accent2 3 2 2 2 6" xfId="3865" xr:uid="{00000000-0005-0000-0000-0000C80E0000}"/>
    <cellStyle name="20% - Accent2 3 2 2 2 7" xfId="3866" xr:uid="{00000000-0005-0000-0000-0000C90E0000}"/>
    <cellStyle name="20% - Accent2 3 2 2 3" xfId="3867" xr:uid="{00000000-0005-0000-0000-0000CA0E0000}"/>
    <cellStyle name="20% - Accent2 3 2 2 3 2" xfId="3868" xr:uid="{00000000-0005-0000-0000-0000CB0E0000}"/>
    <cellStyle name="20% - Accent2 3 2 2 3 2 2" xfId="3869" xr:uid="{00000000-0005-0000-0000-0000CC0E0000}"/>
    <cellStyle name="20% - Accent2 3 2 2 3 2 2 2" xfId="3870" xr:uid="{00000000-0005-0000-0000-0000CD0E0000}"/>
    <cellStyle name="20% - Accent2 3 2 2 3 2 3" xfId="3871" xr:uid="{00000000-0005-0000-0000-0000CE0E0000}"/>
    <cellStyle name="20% - Accent2 3 2 2 3 2 4" xfId="3872" xr:uid="{00000000-0005-0000-0000-0000CF0E0000}"/>
    <cellStyle name="20% - Accent2 3 2 2 3 3" xfId="3873" xr:uid="{00000000-0005-0000-0000-0000D00E0000}"/>
    <cellStyle name="20% - Accent2 3 2 2 3 3 2" xfId="3874" xr:uid="{00000000-0005-0000-0000-0000D10E0000}"/>
    <cellStyle name="20% - Accent2 3 2 2 3 4" xfId="3875" xr:uid="{00000000-0005-0000-0000-0000D20E0000}"/>
    <cellStyle name="20% - Accent2 3 2 2 3 4 2" xfId="3876" xr:uid="{00000000-0005-0000-0000-0000D30E0000}"/>
    <cellStyle name="20% - Accent2 3 2 2 3 5" xfId="3877" xr:uid="{00000000-0005-0000-0000-0000D40E0000}"/>
    <cellStyle name="20% - Accent2 3 2 2 3 5 2" xfId="3878" xr:uid="{00000000-0005-0000-0000-0000D50E0000}"/>
    <cellStyle name="20% - Accent2 3 2 2 3 6" xfId="3879" xr:uid="{00000000-0005-0000-0000-0000D60E0000}"/>
    <cellStyle name="20% - Accent2 3 2 2 3 7" xfId="3880" xr:uid="{00000000-0005-0000-0000-0000D70E0000}"/>
    <cellStyle name="20% - Accent2 3 2 2 4" xfId="3881" xr:uid="{00000000-0005-0000-0000-0000D80E0000}"/>
    <cellStyle name="20% - Accent2 3 2 2 4 2" xfId="3882" xr:uid="{00000000-0005-0000-0000-0000D90E0000}"/>
    <cellStyle name="20% - Accent2 3 2 2 4 2 2" xfId="3883" xr:uid="{00000000-0005-0000-0000-0000DA0E0000}"/>
    <cellStyle name="20% - Accent2 3 2 2 4 2 2 2" xfId="3884" xr:uid="{00000000-0005-0000-0000-0000DB0E0000}"/>
    <cellStyle name="20% - Accent2 3 2 2 4 2 3" xfId="3885" xr:uid="{00000000-0005-0000-0000-0000DC0E0000}"/>
    <cellStyle name="20% - Accent2 3 2 2 4 2 4" xfId="3886" xr:uid="{00000000-0005-0000-0000-0000DD0E0000}"/>
    <cellStyle name="20% - Accent2 3 2 2 4 3" xfId="3887" xr:uid="{00000000-0005-0000-0000-0000DE0E0000}"/>
    <cellStyle name="20% - Accent2 3 2 2 4 3 2" xfId="3888" xr:uid="{00000000-0005-0000-0000-0000DF0E0000}"/>
    <cellStyle name="20% - Accent2 3 2 2 4 4" xfId="3889" xr:uid="{00000000-0005-0000-0000-0000E00E0000}"/>
    <cellStyle name="20% - Accent2 3 2 2 4 4 2" xfId="3890" xr:uid="{00000000-0005-0000-0000-0000E10E0000}"/>
    <cellStyle name="20% - Accent2 3 2 2 4 5" xfId="3891" xr:uid="{00000000-0005-0000-0000-0000E20E0000}"/>
    <cellStyle name="20% - Accent2 3 2 2 4 5 2" xfId="3892" xr:uid="{00000000-0005-0000-0000-0000E30E0000}"/>
    <cellStyle name="20% - Accent2 3 2 2 4 6" xfId="3893" xr:uid="{00000000-0005-0000-0000-0000E40E0000}"/>
    <cellStyle name="20% - Accent2 3 2 2 4 7" xfId="3894" xr:uid="{00000000-0005-0000-0000-0000E50E0000}"/>
    <cellStyle name="20% - Accent2 3 2 2 5" xfId="3895" xr:uid="{00000000-0005-0000-0000-0000E60E0000}"/>
    <cellStyle name="20% - Accent2 3 2 2 5 2" xfId="3896" xr:uid="{00000000-0005-0000-0000-0000E70E0000}"/>
    <cellStyle name="20% - Accent2 3 2 2 5 2 2" xfId="3897" xr:uid="{00000000-0005-0000-0000-0000E80E0000}"/>
    <cellStyle name="20% - Accent2 3 2 2 5 2 2 2" xfId="3898" xr:uid="{00000000-0005-0000-0000-0000E90E0000}"/>
    <cellStyle name="20% - Accent2 3 2 2 5 2 3" xfId="3899" xr:uid="{00000000-0005-0000-0000-0000EA0E0000}"/>
    <cellStyle name="20% - Accent2 3 2 2 5 2 4" xfId="3900" xr:uid="{00000000-0005-0000-0000-0000EB0E0000}"/>
    <cellStyle name="20% - Accent2 3 2 2 5 3" xfId="3901" xr:uid="{00000000-0005-0000-0000-0000EC0E0000}"/>
    <cellStyle name="20% - Accent2 3 2 2 5 3 2" xfId="3902" xr:uid="{00000000-0005-0000-0000-0000ED0E0000}"/>
    <cellStyle name="20% - Accent2 3 2 2 5 4" xfId="3903" xr:uid="{00000000-0005-0000-0000-0000EE0E0000}"/>
    <cellStyle name="20% - Accent2 3 2 2 5 4 2" xfId="3904" xr:uid="{00000000-0005-0000-0000-0000EF0E0000}"/>
    <cellStyle name="20% - Accent2 3 2 2 5 5" xfId="3905" xr:uid="{00000000-0005-0000-0000-0000F00E0000}"/>
    <cellStyle name="20% - Accent2 3 2 2 5 5 2" xfId="3906" xr:uid="{00000000-0005-0000-0000-0000F10E0000}"/>
    <cellStyle name="20% - Accent2 3 2 2 5 6" xfId="3907" xr:uid="{00000000-0005-0000-0000-0000F20E0000}"/>
    <cellStyle name="20% - Accent2 3 2 2 5 7" xfId="3908" xr:uid="{00000000-0005-0000-0000-0000F30E0000}"/>
    <cellStyle name="20% - Accent2 3 2 2 6" xfId="3909" xr:uid="{00000000-0005-0000-0000-0000F40E0000}"/>
    <cellStyle name="20% - Accent2 3 2 2 6 2" xfId="3910" xr:uid="{00000000-0005-0000-0000-0000F50E0000}"/>
    <cellStyle name="20% - Accent2 3 2 2 6 2 2" xfId="3911" xr:uid="{00000000-0005-0000-0000-0000F60E0000}"/>
    <cellStyle name="20% - Accent2 3 2 2 6 2 2 2" xfId="3912" xr:uid="{00000000-0005-0000-0000-0000F70E0000}"/>
    <cellStyle name="20% - Accent2 3 2 2 6 2 3" xfId="3913" xr:uid="{00000000-0005-0000-0000-0000F80E0000}"/>
    <cellStyle name="20% - Accent2 3 2 2 6 2 4" xfId="3914" xr:uid="{00000000-0005-0000-0000-0000F90E0000}"/>
    <cellStyle name="20% - Accent2 3 2 2 6 3" xfId="3915" xr:uid="{00000000-0005-0000-0000-0000FA0E0000}"/>
    <cellStyle name="20% - Accent2 3 2 2 6 3 2" xfId="3916" xr:uid="{00000000-0005-0000-0000-0000FB0E0000}"/>
    <cellStyle name="20% - Accent2 3 2 2 6 4" xfId="3917" xr:uid="{00000000-0005-0000-0000-0000FC0E0000}"/>
    <cellStyle name="20% - Accent2 3 2 2 6 4 2" xfId="3918" xr:uid="{00000000-0005-0000-0000-0000FD0E0000}"/>
    <cellStyle name="20% - Accent2 3 2 2 6 5" xfId="3919" xr:uid="{00000000-0005-0000-0000-0000FE0E0000}"/>
    <cellStyle name="20% - Accent2 3 2 2 6 6" xfId="3920" xr:uid="{00000000-0005-0000-0000-0000FF0E0000}"/>
    <cellStyle name="20% - Accent2 3 2 2 7" xfId="3921" xr:uid="{00000000-0005-0000-0000-0000000F0000}"/>
    <cellStyle name="20% - Accent2 3 2 2 7 2" xfId="3922" xr:uid="{00000000-0005-0000-0000-0000010F0000}"/>
    <cellStyle name="20% - Accent2 3 2 2 7 2 2" xfId="3923" xr:uid="{00000000-0005-0000-0000-0000020F0000}"/>
    <cellStyle name="20% - Accent2 3 2 2 7 3" xfId="3924" xr:uid="{00000000-0005-0000-0000-0000030F0000}"/>
    <cellStyle name="20% - Accent2 3 2 2 7 4" xfId="3925" xr:uid="{00000000-0005-0000-0000-0000040F0000}"/>
    <cellStyle name="20% - Accent2 3 2 2 8" xfId="3926" xr:uid="{00000000-0005-0000-0000-0000050F0000}"/>
    <cellStyle name="20% - Accent2 3 2 2 8 2" xfId="3927" xr:uid="{00000000-0005-0000-0000-0000060F0000}"/>
    <cellStyle name="20% - Accent2 3 2 2 9" xfId="3928" xr:uid="{00000000-0005-0000-0000-0000070F0000}"/>
    <cellStyle name="20% - Accent2 3 2 2 9 2" xfId="3929" xr:uid="{00000000-0005-0000-0000-0000080F0000}"/>
    <cellStyle name="20% - Accent2 3 2 3" xfId="3930" xr:uid="{00000000-0005-0000-0000-0000090F0000}"/>
    <cellStyle name="20% - Accent2 3 2 3 2" xfId="3931" xr:uid="{00000000-0005-0000-0000-00000A0F0000}"/>
    <cellStyle name="20% - Accent2 3 2 3 2 2" xfId="3932" xr:uid="{00000000-0005-0000-0000-00000B0F0000}"/>
    <cellStyle name="20% - Accent2 3 2 3 2 2 2" xfId="3933" xr:uid="{00000000-0005-0000-0000-00000C0F0000}"/>
    <cellStyle name="20% - Accent2 3 2 3 2 3" xfId="3934" xr:uid="{00000000-0005-0000-0000-00000D0F0000}"/>
    <cellStyle name="20% - Accent2 3 2 3 2 4" xfId="3935" xr:uid="{00000000-0005-0000-0000-00000E0F0000}"/>
    <cellStyle name="20% - Accent2 3 2 3 3" xfId="3936" xr:uid="{00000000-0005-0000-0000-00000F0F0000}"/>
    <cellStyle name="20% - Accent2 3 2 3 3 2" xfId="3937" xr:uid="{00000000-0005-0000-0000-0000100F0000}"/>
    <cellStyle name="20% - Accent2 3 2 3 4" xfId="3938" xr:uid="{00000000-0005-0000-0000-0000110F0000}"/>
    <cellStyle name="20% - Accent2 3 2 3 4 2" xfId="3939" xr:uid="{00000000-0005-0000-0000-0000120F0000}"/>
    <cellStyle name="20% - Accent2 3 2 3 5" xfId="3940" xr:uid="{00000000-0005-0000-0000-0000130F0000}"/>
    <cellStyle name="20% - Accent2 3 2 3 5 2" xfId="3941" xr:uid="{00000000-0005-0000-0000-0000140F0000}"/>
    <cellStyle name="20% - Accent2 3 2 3 6" xfId="3942" xr:uid="{00000000-0005-0000-0000-0000150F0000}"/>
    <cellStyle name="20% - Accent2 3 2 3 7" xfId="3943" xr:uid="{00000000-0005-0000-0000-0000160F0000}"/>
    <cellStyle name="20% - Accent2 3 2 4" xfId="3944" xr:uid="{00000000-0005-0000-0000-0000170F0000}"/>
    <cellStyle name="20% - Accent2 3 2 4 2" xfId="3945" xr:uid="{00000000-0005-0000-0000-0000180F0000}"/>
    <cellStyle name="20% - Accent2 3 2 4 2 2" xfId="3946" xr:uid="{00000000-0005-0000-0000-0000190F0000}"/>
    <cellStyle name="20% - Accent2 3 2 4 2 2 2" xfId="3947" xr:uid="{00000000-0005-0000-0000-00001A0F0000}"/>
    <cellStyle name="20% - Accent2 3 2 4 2 3" xfId="3948" xr:uid="{00000000-0005-0000-0000-00001B0F0000}"/>
    <cellStyle name="20% - Accent2 3 2 4 2 4" xfId="3949" xr:uid="{00000000-0005-0000-0000-00001C0F0000}"/>
    <cellStyle name="20% - Accent2 3 2 4 3" xfId="3950" xr:uid="{00000000-0005-0000-0000-00001D0F0000}"/>
    <cellStyle name="20% - Accent2 3 2 4 3 2" xfId="3951" xr:uid="{00000000-0005-0000-0000-00001E0F0000}"/>
    <cellStyle name="20% - Accent2 3 2 4 4" xfId="3952" xr:uid="{00000000-0005-0000-0000-00001F0F0000}"/>
    <cellStyle name="20% - Accent2 3 2 4 4 2" xfId="3953" xr:uid="{00000000-0005-0000-0000-0000200F0000}"/>
    <cellStyle name="20% - Accent2 3 2 4 5" xfId="3954" xr:uid="{00000000-0005-0000-0000-0000210F0000}"/>
    <cellStyle name="20% - Accent2 3 2 4 5 2" xfId="3955" xr:uid="{00000000-0005-0000-0000-0000220F0000}"/>
    <cellStyle name="20% - Accent2 3 2 4 6" xfId="3956" xr:uid="{00000000-0005-0000-0000-0000230F0000}"/>
    <cellStyle name="20% - Accent2 3 2 4 7" xfId="3957" xr:uid="{00000000-0005-0000-0000-0000240F0000}"/>
    <cellStyle name="20% - Accent2 3 2 5" xfId="3958" xr:uid="{00000000-0005-0000-0000-0000250F0000}"/>
    <cellStyle name="20% - Accent2 3 2 5 2" xfId="3959" xr:uid="{00000000-0005-0000-0000-0000260F0000}"/>
    <cellStyle name="20% - Accent2 3 2 5 2 2" xfId="3960" xr:uid="{00000000-0005-0000-0000-0000270F0000}"/>
    <cellStyle name="20% - Accent2 3 2 5 2 2 2" xfId="3961" xr:uid="{00000000-0005-0000-0000-0000280F0000}"/>
    <cellStyle name="20% - Accent2 3 2 5 2 3" xfId="3962" xr:uid="{00000000-0005-0000-0000-0000290F0000}"/>
    <cellStyle name="20% - Accent2 3 2 5 2 4" xfId="3963" xr:uid="{00000000-0005-0000-0000-00002A0F0000}"/>
    <cellStyle name="20% - Accent2 3 2 5 3" xfId="3964" xr:uid="{00000000-0005-0000-0000-00002B0F0000}"/>
    <cellStyle name="20% - Accent2 3 2 5 3 2" xfId="3965" xr:uid="{00000000-0005-0000-0000-00002C0F0000}"/>
    <cellStyle name="20% - Accent2 3 2 5 4" xfId="3966" xr:uid="{00000000-0005-0000-0000-00002D0F0000}"/>
    <cellStyle name="20% - Accent2 3 2 5 4 2" xfId="3967" xr:uid="{00000000-0005-0000-0000-00002E0F0000}"/>
    <cellStyle name="20% - Accent2 3 2 5 5" xfId="3968" xr:uid="{00000000-0005-0000-0000-00002F0F0000}"/>
    <cellStyle name="20% - Accent2 3 2 5 5 2" xfId="3969" xr:uid="{00000000-0005-0000-0000-0000300F0000}"/>
    <cellStyle name="20% - Accent2 3 2 5 6" xfId="3970" xr:uid="{00000000-0005-0000-0000-0000310F0000}"/>
    <cellStyle name="20% - Accent2 3 2 5 7" xfId="3971" xr:uid="{00000000-0005-0000-0000-0000320F0000}"/>
    <cellStyle name="20% - Accent2 3 2 6" xfId="3972" xr:uid="{00000000-0005-0000-0000-0000330F0000}"/>
    <cellStyle name="20% - Accent2 3 2 6 2" xfId="3973" xr:uid="{00000000-0005-0000-0000-0000340F0000}"/>
    <cellStyle name="20% - Accent2 3 2 6 2 2" xfId="3974" xr:uid="{00000000-0005-0000-0000-0000350F0000}"/>
    <cellStyle name="20% - Accent2 3 2 6 2 2 2" xfId="3975" xr:uid="{00000000-0005-0000-0000-0000360F0000}"/>
    <cellStyle name="20% - Accent2 3 2 6 2 3" xfId="3976" xr:uid="{00000000-0005-0000-0000-0000370F0000}"/>
    <cellStyle name="20% - Accent2 3 2 6 2 4" xfId="3977" xr:uid="{00000000-0005-0000-0000-0000380F0000}"/>
    <cellStyle name="20% - Accent2 3 2 6 3" xfId="3978" xr:uid="{00000000-0005-0000-0000-0000390F0000}"/>
    <cellStyle name="20% - Accent2 3 2 6 3 2" xfId="3979" xr:uid="{00000000-0005-0000-0000-00003A0F0000}"/>
    <cellStyle name="20% - Accent2 3 2 6 4" xfId="3980" xr:uid="{00000000-0005-0000-0000-00003B0F0000}"/>
    <cellStyle name="20% - Accent2 3 2 6 4 2" xfId="3981" xr:uid="{00000000-0005-0000-0000-00003C0F0000}"/>
    <cellStyle name="20% - Accent2 3 2 6 5" xfId="3982" xr:uid="{00000000-0005-0000-0000-00003D0F0000}"/>
    <cellStyle name="20% - Accent2 3 2 6 5 2" xfId="3983" xr:uid="{00000000-0005-0000-0000-00003E0F0000}"/>
    <cellStyle name="20% - Accent2 3 2 6 6" xfId="3984" xr:uid="{00000000-0005-0000-0000-00003F0F0000}"/>
    <cellStyle name="20% - Accent2 3 2 6 7" xfId="3985" xr:uid="{00000000-0005-0000-0000-0000400F0000}"/>
    <cellStyle name="20% - Accent2 3 2 7" xfId="3986" xr:uid="{00000000-0005-0000-0000-0000410F0000}"/>
    <cellStyle name="20% - Accent2 3 2 7 2" xfId="3987" xr:uid="{00000000-0005-0000-0000-0000420F0000}"/>
    <cellStyle name="20% - Accent2 3 2 7 2 2" xfId="3988" xr:uid="{00000000-0005-0000-0000-0000430F0000}"/>
    <cellStyle name="20% - Accent2 3 2 7 2 2 2" xfId="3989" xr:uid="{00000000-0005-0000-0000-0000440F0000}"/>
    <cellStyle name="20% - Accent2 3 2 7 2 3" xfId="3990" xr:uid="{00000000-0005-0000-0000-0000450F0000}"/>
    <cellStyle name="20% - Accent2 3 2 7 2 4" xfId="3991" xr:uid="{00000000-0005-0000-0000-0000460F0000}"/>
    <cellStyle name="20% - Accent2 3 2 7 3" xfId="3992" xr:uid="{00000000-0005-0000-0000-0000470F0000}"/>
    <cellStyle name="20% - Accent2 3 2 7 3 2" xfId="3993" xr:uid="{00000000-0005-0000-0000-0000480F0000}"/>
    <cellStyle name="20% - Accent2 3 2 7 4" xfId="3994" xr:uid="{00000000-0005-0000-0000-0000490F0000}"/>
    <cellStyle name="20% - Accent2 3 2 7 4 2" xfId="3995" xr:uid="{00000000-0005-0000-0000-00004A0F0000}"/>
    <cellStyle name="20% - Accent2 3 2 7 5" xfId="3996" xr:uid="{00000000-0005-0000-0000-00004B0F0000}"/>
    <cellStyle name="20% - Accent2 3 2 7 6" xfId="3997" xr:uid="{00000000-0005-0000-0000-00004C0F0000}"/>
    <cellStyle name="20% - Accent2 3 2 8" xfId="3998" xr:uid="{00000000-0005-0000-0000-00004D0F0000}"/>
    <cellStyle name="20% - Accent2 3 2 8 2" xfId="3999" xr:uid="{00000000-0005-0000-0000-00004E0F0000}"/>
    <cellStyle name="20% - Accent2 3 2 8 2 2" xfId="4000" xr:uid="{00000000-0005-0000-0000-00004F0F0000}"/>
    <cellStyle name="20% - Accent2 3 2 8 3" xfId="4001" xr:uid="{00000000-0005-0000-0000-0000500F0000}"/>
    <cellStyle name="20% - Accent2 3 2 8 4" xfId="4002" xr:uid="{00000000-0005-0000-0000-0000510F0000}"/>
    <cellStyle name="20% - Accent2 3 2 9" xfId="4003" xr:uid="{00000000-0005-0000-0000-0000520F0000}"/>
    <cellStyle name="20% - Accent2 3 2 9 2" xfId="4004" xr:uid="{00000000-0005-0000-0000-0000530F0000}"/>
    <cellStyle name="20% - Accent2 3 3" xfId="4005" xr:uid="{00000000-0005-0000-0000-0000540F0000}"/>
    <cellStyle name="20% - Accent2 3 3 10" xfId="4006" xr:uid="{00000000-0005-0000-0000-0000550F0000}"/>
    <cellStyle name="20% - Accent2 3 3 10 2" xfId="4007" xr:uid="{00000000-0005-0000-0000-0000560F0000}"/>
    <cellStyle name="20% - Accent2 3 3 11" xfId="4008" xr:uid="{00000000-0005-0000-0000-0000570F0000}"/>
    <cellStyle name="20% - Accent2 3 3 12" xfId="4009" xr:uid="{00000000-0005-0000-0000-0000580F0000}"/>
    <cellStyle name="20% - Accent2 3 3 2" xfId="4010" xr:uid="{00000000-0005-0000-0000-0000590F0000}"/>
    <cellStyle name="20% - Accent2 3 3 2 2" xfId="4011" xr:uid="{00000000-0005-0000-0000-00005A0F0000}"/>
    <cellStyle name="20% - Accent2 3 3 2 2 2" xfId="4012" xr:uid="{00000000-0005-0000-0000-00005B0F0000}"/>
    <cellStyle name="20% - Accent2 3 3 2 2 2 2" xfId="4013" xr:uid="{00000000-0005-0000-0000-00005C0F0000}"/>
    <cellStyle name="20% - Accent2 3 3 2 2 3" xfId="4014" xr:uid="{00000000-0005-0000-0000-00005D0F0000}"/>
    <cellStyle name="20% - Accent2 3 3 2 2 4" xfId="4015" xr:uid="{00000000-0005-0000-0000-00005E0F0000}"/>
    <cellStyle name="20% - Accent2 3 3 2 3" xfId="4016" xr:uid="{00000000-0005-0000-0000-00005F0F0000}"/>
    <cellStyle name="20% - Accent2 3 3 2 3 2" xfId="4017" xr:uid="{00000000-0005-0000-0000-0000600F0000}"/>
    <cellStyle name="20% - Accent2 3 3 2 4" xfId="4018" xr:uid="{00000000-0005-0000-0000-0000610F0000}"/>
    <cellStyle name="20% - Accent2 3 3 2 4 2" xfId="4019" xr:uid="{00000000-0005-0000-0000-0000620F0000}"/>
    <cellStyle name="20% - Accent2 3 3 2 5" xfId="4020" xr:uid="{00000000-0005-0000-0000-0000630F0000}"/>
    <cellStyle name="20% - Accent2 3 3 2 5 2" xfId="4021" xr:uid="{00000000-0005-0000-0000-0000640F0000}"/>
    <cellStyle name="20% - Accent2 3 3 2 6" xfId="4022" xr:uid="{00000000-0005-0000-0000-0000650F0000}"/>
    <cellStyle name="20% - Accent2 3 3 2 7" xfId="4023" xr:uid="{00000000-0005-0000-0000-0000660F0000}"/>
    <cellStyle name="20% - Accent2 3 3 3" xfId="4024" xr:uid="{00000000-0005-0000-0000-0000670F0000}"/>
    <cellStyle name="20% - Accent2 3 3 3 2" xfId="4025" xr:uid="{00000000-0005-0000-0000-0000680F0000}"/>
    <cellStyle name="20% - Accent2 3 3 3 2 2" xfId="4026" xr:uid="{00000000-0005-0000-0000-0000690F0000}"/>
    <cellStyle name="20% - Accent2 3 3 3 2 2 2" xfId="4027" xr:uid="{00000000-0005-0000-0000-00006A0F0000}"/>
    <cellStyle name="20% - Accent2 3 3 3 2 3" xfId="4028" xr:uid="{00000000-0005-0000-0000-00006B0F0000}"/>
    <cellStyle name="20% - Accent2 3 3 3 2 4" xfId="4029" xr:uid="{00000000-0005-0000-0000-00006C0F0000}"/>
    <cellStyle name="20% - Accent2 3 3 3 3" xfId="4030" xr:uid="{00000000-0005-0000-0000-00006D0F0000}"/>
    <cellStyle name="20% - Accent2 3 3 3 3 2" xfId="4031" xr:uid="{00000000-0005-0000-0000-00006E0F0000}"/>
    <cellStyle name="20% - Accent2 3 3 3 4" xfId="4032" xr:uid="{00000000-0005-0000-0000-00006F0F0000}"/>
    <cellStyle name="20% - Accent2 3 3 3 4 2" xfId="4033" xr:uid="{00000000-0005-0000-0000-0000700F0000}"/>
    <cellStyle name="20% - Accent2 3 3 3 5" xfId="4034" xr:uid="{00000000-0005-0000-0000-0000710F0000}"/>
    <cellStyle name="20% - Accent2 3 3 3 5 2" xfId="4035" xr:uid="{00000000-0005-0000-0000-0000720F0000}"/>
    <cellStyle name="20% - Accent2 3 3 3 6" xfId="4036" xr:uid="{00000000-0005-0000-0000-0000730F0000}"/>
    <cellStyle name="20% - Accent2 3 3 3 7" xfId="4037" xr:uid="{00000000-0005-0000-0000-0000740F0000}"/>
    <cellStyle name="20% - Accent2 3 3 4" xfId="4038" xr:uid="{00000000-0005-0000-0000-0000750F0000}"/>
    <cellStyle name="20% - Accent2 3 3 4 2" xfId="4039" xr:uid="{00000000-0005-0000-0000-0000760F0000}"/>
    <cellStyle name="20% - Accent2 3 3 4 2 2" xfId="4040" xr:uid="{00000000-0005-0000-0000-0000770F0000}"/>
    <cellStyle name="20% - Accent2 3 3 4 2 2 2" xfId="4041" xr:uid="{00000000-0005-0000-0000-0000780F0000}"/>
    <cellStyle name="20% - Accent2 3 3 4 2 3" xfId="4042" xr:uid="{00000000-0005-0000-0000-0000790F0000}"/>
    <cellStyle name="20% - Accent2 3 3 4 2 4" xfId="4043" xr:uid="{00000000-0005-0000-0000-00007A0F0000}"/>
    <cellStyle name="20% - Accent2 3 3 4 3" xfId="4044" xr:uid="{00000000-0005-0000-0000-00007B0F0000}"/>
    <cellStyle name="20% - Accent2 3 3 4 3 2" xfId="4045" xr:uid="{00000000-0005-0000-0000-00007C0F0000}"/>
    <cellStyle name="20% - Accent2 3 3 4 4" xfId="4046" xr:uid="{00000000-0005-0000-0000-00007D0F0000}"/>
    <cellStyle name="20% - Accent2 3 3 4 4 2" xfId="4047" xr:uid="{00000000-0005-0000-0000-00007E0F0000}"/>
    <cellStyle name="20% - Accent2 3 3 4 5" xfId="4048" xr:uid="{00000000-0005-0000-0000-00007F0F0000}"/>
    <cellStyle name="20% - Accent2 3 3 4 5 2" xfId="4049" xr:uid="{00000000-0005-0000-0000-0000800F0000}"/>
    <cellStyle name="20% - Accent2 3 3 4 6" xfId="4050" xr:uid="{00000000-0005-0000-0000-0000810F0000}"/>
    <cellStyle name="20% - Accent2 3 3 4 7" xfId="4051" xr:uid="{00000000-0005-0000-0000-0000820F0000}"/>
    <cellStyle name="20% - Accent2 3 3 5" xfId="4052" xr:uid="{00000000-0005-0000-0000-0000830F0000}"/>
    <cellStyle name="20% - Accent2 3 3 5 2" xfId="4053" xr:uid="{00000000-0005-0000-0000-0000840F0000}"/>
    <cellStyle name="20% - Accent2 3 3 5 2 2" xfId="4054" xr:uid="{00000000-0005-0000-0000-0000850F0000}"/>
    <cellStyle name="20% - Accent2 3 3 5 2 2 2" xfId="4055" xr:uid="{00000000-0005-0000-0000-0000860F0000}"/>
    <cellStyle name="20% - Accent2 3 3 5 2 3" xfId="4056" xr:uid="{00000000-0005-0000-0000-0000870F0000}"/>
    <cellStyle name="20% - Accent2 3 3 5 2 4" xfId="4057" xr:uid="{00000000-0005-0000-0000-0000880F0000}"/>
    <cellStyle name="20% - Accent2 3 3 5 3" xfId="4058" xr:uid="{00000000-0005-0000-0000-0000890F0000}"/>
    <cellStyle name="20% - Accent2 3 3 5 3 2" xfId="4059" xr:uid="{00000000-0005-0000-0000-00008A0F0000}"/>
    <cellStyle name="20% - Accent2 3 3 5 4" xfId="4060" xr:uid="{00000000-0005-0000-0000-00008B0F0000}"/>
    <cellStyle name="20% - Accent2 3 3 5 4 2" xfId="4061" xr:uid="{00000000-0005-0000-0000-00008C0F0000}"/>
    <cellStyle name="20% - Accent2 3 3 5 5" xfId="4062" xr:uid="{00000000-0005-0000-0000-00008D0F0000}"/>
    <cellStyle name="20% - Accent2 3 3 5 5 2" xfId="4063" xr:uid="{00000000-0005-0000-0000-00008E0F0000}"/>
    <cellStyle name="20% - Accent2 3 3 5 6" xfId="4064" xr:uid="{00000000-0005-0000-0000-00008F0F0000}"/>
    <cellStyle name="20% - Accent2 3 3 5 7" xfId="4065" xr:uid="{00000000-0005-0000-0000-0000900F0000}"/>
    <cellStyle name="20% - Accent2 3 3 6" xfId="4066" xr:uid="{00000000-0005-0000-0000-0000910F0000}"/>
    <cellStyle name="20% - Accent2 3 3 6 2" xfId="4067" xr:uid="{00000000-0005-0000-0000-0000920F0000}"/>
    <cellStyle name="20% - Accent2 3 3 6 2 2" xfId="4068" xr:uid="{00000000-0005-0000-0000-0000930F0000}"/>
    <cellStyle name="20% - Accent2 3 3 6 2 2 2" xfId="4069" xr:uid="{00000000-0005-0000-0000-0000940F0000}"/>
    <cellStyle name="20% - Accent2 3 3 6 2 3" xfId="4070" xr:uid="{00000000-0005-0000-0000-0000950F0000}"/>
    <cellStyle name="20% - Accent2 3 3 6 2 4" xfId="4071" xr:uid="{00000000-0005-0000-0000-0000960F0000}"/>
    <cellStyle name="20% - Accent2 3 3 6 3" xfId="4072" xr:uid="{00000000-0005-0000-0000-0000970F0000}"/>
    <cellStyle name="20% - Accent2 3 3 6 3 2" xfId="4073" xr:uid="{00000000-0005-0000-0000-0000980F0000}"/>
    <cellStyle name="20% - Accent2 3 3 6 4" xfId="4074" xr:uid="{00000000-0005-0000-0000-0000990F0000}"/>
    <cellStyle name="20% - Accent2 3 3 6 4 2" xfId="4075" xr:uid="{00000000-0005-0000-0000-00009A0F0000}"/>
    <cellStyle name="20% - Accent2 3 3 6 5" xfId="4076" xr:uid="{00000000-0005-0000-0000-00009B0F0000}"/>
    <cellStyle name="20% - Accent2 3 3 6 6" xfId="4077" xr:uid="{00000000-0005-0000-0000-00009C0F0000}"/>
    <cellStyle name="20% - Accent2 3 3 7" xfId="4078" xr:uid="{00000000-0005-0000-0000-00009D0F0000}"/>
    <cellStyle name="20% - Accent2 3 3 7 2" xfId="4079" xr:uid="{00000000-0005-0000-0000-00009E0F0000}"/>
    <cellStyle name="20% - Accent2 3 3 7 2 2" xfId="4080" xr:uid="{00000000-0005-0000-0000-00009F0F0000}"/>
    <cellStyle name="20% - Accent2 3 3 7 3" xfId="4081" xr:uid="{00000000-0005-0000-0000-0000A00F0000}"/>
    <cellStyle name="20% - Accent2 3 3 7 4" xfId="4082" xr:uid="{00000000-0005-0000-0000-0000A10F0000}"/>
    <cellStyle name="20% - Accent2 3 3 8" xfId="4083" xr:uid="{00000000-0005-0000-0000-0000A20F0000}"/>
    <cellStyle name="20% - Accent2 3 3 8 2" xfId="4084" xr:uid="{00000000-0005-0000-0000-0000A30F0000}"/>
    <cellStyle name="20% - Accent2 3 3 9" xfId="4085" xr:uid="{00000000-0005-0000-0000-0000A40F0000}"/>
    <cellStyle name="20% - Accent2 3 3 9 2" xfId="4086" xr:uid="{00000000-0005-0000-0000-0000A50F0000}"/>
    <cellStyle name="20% - Accent2 3 4" xfId="4087" xr:uid="{00000000-0005-0000-0000-0000A60F0000}"/>
    <cellStyle name="20% - Accent2 3 4 2" xfId="4088" xr:uid="{00000000-0005-0000-0000-0000A70F0000}"/>
    <cellStyle name="20% - Accent2 3 4 2 2" xfId="4089" xr:uid="{00000000-0005-0000-0000-0000A80F0000}"/>
    <cellStyle name="20% - Accent2 3 4 2 2 2" xfId="4090" xr:uid="{00000000-0005-0000-0000-0000A90F0000}"/>
    <cellStyle name="20% - Accent2 3 4 2 3" xfId="4091" xr:uid="{00000000-0005-0000-0000-0000AA0F0000}"/>
    <cellStyle name="20% - Accent2 3 4 2 4" xfId="4092" xr:uid="{00000000-0005-0000-0000-0000AB0F0000}"/>
    <cellStyle name="20% - Accent2 3 4 3" xfId="4093" xr:uid="{00000000-0005-0000-0000-0000AC0F0000}"/>
    <cellStyle name="20% - Accent2 3 4 3 2" xfId="4094" xr:uid="{00000000-0005-0000-0000-0000AD0F0000}"/>
    <cellStyle name="20% - Accent2 3 4 4" xfId="4095" xr:uid="{00000000-0005-0000-0000-0000AE0F0000}"/>
    <cellStyle name="20% - Accent2 3 4 4 2" xfId="4096" xr:uid="{00000000-0005-0000-0000-0000AF0F0000}"/>
    <cellStyle name="20% - Accent2 3 4 5" xfId="4097" xr:uid="{00000000-0005-0000-0000-0000B00F0000}"/>
    <cellStyle name="20% - Accent2 3 4 5 2" xfId="4098" xr:uid="{00000000-0005-0000-0000-0000B10F0000}"/>
    <cellStyle name="20% - Accent2 3 4 6" xfId="4099" xr:uid="{00000000-0005-0000-0000-0000B20F0000}"/>
    <cellStyle name="20% - Accent2 3 4 7" xfId="4100" xr:uid="{00000000-0005-0000-0000-0000B30F0000}"/>
    <cellStyle name="20% - Accent2 3 5" xfId="4101" xr:uid="{00000000-0005-0000-0000-0000B40F0000}"/>
    <cellStyle name="20% - Accent2 3 5 2" xfId="4102" xr:uid="{00000000-0005-0000-0000-0000B50F0000}"/>
    <cellStyle name="20% - Accent2 3 5 2 2" xfId="4103" xr:uid="{00000000-0005-0000-0000-0000B60F0000}"/>
    <cellStyle name="20% - Accent2 3 5 2 2 2" xfId="4104" xr:uid="{00000000-0005-0000-0000-0000B70F0000}"/>
    <cellStyle name="20% - Accent2 3 5 2 3" xfId="4105" xr:uid="{00000000-0005-0000-0000-0000B80F0000}"/>
    <cellStyle name="20% - Accent2 3 5 2 4" xfId="4106" xr:uid="{00000000-0005-0000-0000-0000B90F0000}"/>
    <cellStyle name="20% - Accent2 3 5 3" xfId="4107" xr:uid="{00000000-0005-0000-0000-0000BA0F0000}"/>
    <cellStyle name="20% - Accent2 3 5 3 2" xfId="4108" xr:uid="{00000000-0005-0000-0000-0000BB0F0000}"/>
    <cellStyle name="20% - Accent2 3 5 4" xfId="4109" xr:uid="{00000000-0005-0000-0000-0000BC0F0000}"/>
    <cellStyle name="20% - Accent2 3 5 4 2" xfId="4110" xr:uid="{00000000-0005-0000-0000-0000BD0F0000}"/>
    <cellStyle name="20% - Accent2 3 5 5" xfId="4111" xr:uid="{00000000-0005-0000-0000-0000BE0F0000}"/>
    <cellStyle name="20% - Accent2 3 5 5 2" xfId="4112" xr:uid="{00000000-0005-0000-0000-0000BF0F0000}"/>
    <cellStyle name="20% - Accent2 3 5 6" xfId="4113" xr:uid="{00000000-0005-0000-0000-0000C00F0000}"/>
    <cellStyle name="20% - Accent2 3 5 7" xfId="4114" xr:uid="{00000000-0005-0000-0000-0000C10F0000}"/>
    <cellStyle name="20% - Accent2 3 6" xfId="4115" xr:uid="{00000000-0005-0000-0000-0000C20F0000}"/>
    <cellStyle name="20% - Accent2 3 6 2" xfId="4116" xr:uid="{00000000-0005-0000-0000-0000C30F0000}"/>
    <cellStyle name="20% - Accent2 3 6 2 2" xfId="4117" xr:uid="{00000000-0005-0000-0000-0000C40F0000}"/>
    <cellStyle name="20% - Accent2 3 6 2 2 2" xfId="4118" xr:uid="{00000000-0005-0000-0000-0000C50F0000}"/>
    <cellStyle name="20% - Accent2 3 6 2 3" xfId="4119" xr:uid="{00000000-0005-0000-0000-0000C60F0000}"/>
    <cellStyle name="20% - Accent2 3 6 2 4" xfId="4120" xr:uid="{00000000-0005-0000-0000-0000C70F0000}"/>
    <cellStyle name="20% - Accent2 3 6 3" xfId="4121" xr:uid="{00000000-0005-0000-0000-0000C80F0000}"/>
    <cellStyle name="20% - Accent2 3 6 3 2" xfId="4122" xr:uid="{00000000-0005-0000-0000-0000C90F0000}"/>
    <cellStyle name="20% - Accent2 3 6 4" xfId="4123" xr:uid="{00000000-0005-0000-0000-0000CA0F0000}"/>
    <cellStyle name="20% - Accent2 3 6 4 2" xfId="4124" xr:uid="{00000000-0005-0000-0000-0000CB0F0000}"/>
    <cellStyle name="20% - Accent2 3 6 5" xfId="4125" xr:uid="{00000000-0005-0000-0000-0000CC0F0000}"/>
    <cellStyle name="20% - Accent2 3 6 5 2" xfId="4126" xr:uid="{00000000-0005-0000-0000-0000CD0F0000}"/>
    <cellStyle name="20% - Accent2 3 6 6" xfId="4127" xr:uid="{00000000-0005-0000-0000-0000CE0F0000}"/>
    <cellStyle name="20% - Accent2 3 6 7" xfId="4128" xr:uid="{00000000-0005-0000-0000-0000CF0F0000}"/>
    <cellStyle name="20% - Accent2 3 7" xfId="4129" xr:uid="{00000000-0005-0000-0000-0000D00F0000}"/>
    <cellStyle name="20% - Accent2 3 7 2" xfId="4130" xr:uid="{00000000-0005-0000-0000-0000D10F0000}"/>
    <cellStyle name="20% - Accent2 3 7 2 2" xfId="4131" xr:uid="{00000000-0005-0000-0000-0000D20F0000}"/>
    <cellStyle name="20% - Accent2 3 7 2 2 2" xfId="4132" xr:uid="{00000000-0005-0000-0000-0000D30F0000}"/>
    <cellStyle name="20% - Accent2 3 7 2 3" xfId="4133" xr:uid="{00000000-0005-0000-0000-0000D40F0000}"/>
    <cellStyle name="20% - Accent2 3 7 2 4" xfId="4134" xr:uid="{00000000-0005-0000-0000-0000D50F0000}"/>
    <cellStyle name="20% - Accent2 3 7 3" xfId="4135" xr:uid="{00000000-0005-0000-0000-0000D60F0000}"/>
    <cellStyle name="20% - Accent2 3 7 3 2" xfId="4136" xr:uid="{00000000-0005-0000-0000-0000D70F0000}"/>
    <cellStyle name="20% - Accent2 3 7 4" xfId="4137" xr:uid="{00000000-0005-0000-0000-0000D80F0000}"/>
    <cellStyle name="20% - Accent2 3 7 4 2" xfId="4138" xr:uid="{00000000-0005-0000-0000-0000D90F0000}"/>
    <cellStyle name="20% - Accent2 3 7 5" xfId="4139" xr:uid="{00000000-0005-0000-0000-0000DA0F0000}"/>
    <cellStyle name="20% - Accent2 3 7 5 2" xfId="4140" xr:uid="{00000000-0005-0000-0000-0000DB0F0000}"/>
    <cellStyle name="20% - Accent2 3 7 6" xfId="4141" xr:uid="{00000000-0005-0000-0000-0000DC0F0000}"/>
    <cellStyle name="20% - Accent2 3 7 7" xfId="4142" xr:uid="{00000000-0005-0000-0000-0000DD0F0000}"/>
    <cellStyle name="20% - Accent2 3 8" xfId="4143" xr:uid="{00000000-0005-0000-0000-0000DE0F0000}"/>
    <cellStyle name="20% - Accent2 3 8 2" xfId="4144" xr:uid="{00000000-0005-0000-0000-0000DF0F0000}"/>
    <cellStyle name="20% - Accent2 3 8 2 2" xfId="4145" xr:uid="{00000000-0005-0000-0000-0000E00F0000}"/>
    <cellStyle name="20% - Accent2 3 8 2 2 2" xfId="4146" xr:uid="{00000000-0005-0000-0000-0000E10F0000}"/>
    <cellStyle name="20% - Accent2 3 8 2 3" xfId="4147" xr:uid="{00000000-0005-0000-0000-0000E20F0000}"/>
    <cellStyle name="20% - Accent2 3 8 2 4" xfId="4148" xr:uid="{00000000-0005-0000-0000-0000E30F0000}"/>
    <cellStyle name="20% - Accent2 3 8 3" xfId="4149" xr:uid="{00000000-0005-0000-0000-0000E40F0000}"/>
    <cellStyle name="20% - Accent2 3 8 3 2" xfId="4150" xr:uid="{00000000-0005-0000-0000-0000E50F0000}"/>
    <cellStyle name="20% - Accent2 3 8 4" xfId="4151" xr:uid="{00000000-0005-0000-0000-0000E60F0000}"/>
    <cellStyle name="20% - Accent2 3 8 4 2" xfId="4152" xr:uid="{00000000-0005-0000-0000-0000E70F0000}"/>
    <cellStyle name="20% - Accent2 3 8 5" xfId="4153" xr:uid="{00000000-0005-0000-0000-0000E80F0000}"/>
    <cellStyle name="20% - Accent2 3 8 6" xfId="4154" xr:uid="{00000000-0005-0000-0000-0000E90F0000}"/>
    <cellStyle name="20% - Accent2 3 9" xfId="4155" xr:uid="{00000000-0005-0000-0000-0000EA0F0000}"/>
    <cellStyle name="20% - Accent2 3 9 2" xfId="4156" xr:uid="{00000000-0005-0000-0000-0000EB0F0000}"/>
    <cellStyle name="20% - Accent2 3 9 2 2" xfId="4157" xr:uid="{00000000-0005-0000-0000-0000EC0F0000}"/>
    <cellStyle name="20% - Accent2 3 9 3" xfId="4158" xr:uid="{00000000-0005-0000-0000-0000ED0F0000}"/>
    <cellStyle name="20% - Accent2 3 9 4" xfId="4159" xr:uid="{00000000-0005-0000-0000-0000EE0F0000}"/>
    <cellStyle name="20% - Accent2 30" xfId="4160" xr:uid="{00000000-0005-0000-0000-0000EF0F0000}"/>
    <cellStyle name="20% - Accent2 4" xfId="4161" xr:uid="{00000000-0005-0000-0000-0000F00F0000}"/>
    <cellStyle name="20% - Accent2 4 10" xfId="4162" xr:uid="{00000000-0005-0000-0000-0000F10F0000}"/>
    <cellStyle name="20% - Accent2 4 10 2" xfId="4163" xr:uid="{00000000-0005-0000-0000-0000F20F0000}"/>
    <cellStyle name="20% - Accent2 4 11" xfId="4164" xr:uid="{00000000-0005-0000-0000-0000F30F0000}"/>
    <cellStyle name="20% - Accent2 4 11 2" xfId="4165" xr:uid="{00000000-0005-0000-0000-0000F40F0000}"/>
    <cellStyle name="20% - Accent2 4 12" xfId="4166" xr:uid="{00000000-0005-0000-0000-0000F50F0000}"/>
    <cellStyle name="20% - Accent2 4 12 2" xfId="4167" xr:uid="{00000000-0005-0000-0000-0000F60F0000}"/>
    <cellStyle name="20% - Accent2 4 13" xfId="4168" xr:uid="{00000000-0005-0000-0000-0000F70F0000}"/>
    <cellStyle name="20% - Accent2 4 13 2" xfId="4169" xr:uid="{00000000-0005-0000-0000-0000F80F0000}"/>
    <cellStyle name="20% - Accent2 4 14" xfId="4170" xr:uid="{00000000-0005-0000-0000-0000F90F0000}"/>
    <cellStyle name="20% - Accent2 4 15" xfId="4171" xr:uid="{00000000-0005-0000-0000-0000FA0F0000}"/>
    <cellStyle name="20% - Accent2 4 2" xfId="4172" xr:uid="{00000000-0005-0000-0000-0000FB0F0000}"/>
    <cellStyle name="20% - Accent2 4 2 10" xfId="4173" xr:uid="{00000000-0005-0000-0000-0000FC0F0000}"/>
    <cellStyle name="20% - Accent2 4 2 10 2" xfId="4174" xr:uid="{00000000-0005-0000-0000-0000FD0F0000}"/>
    <cellStyle name="20% - Accent2 4 2 11" xfId="4175" xr:uid="{00000000-0005-0000-0000-0000FE0F0000}"/>
    <cellStyle name="20% - Accent2 4 2 11 2" xfId="4176" xr:uid="{00000000-0005-0000-0000-0000FF0F0000}"/>
    <cellStyle name="20% - Accent2 4 2 12" xfId="4177" xr:uid="{00000000-0005-0000-0000-000000100000}"/>
    <cellStyle name="20% - Accent2 4 2 12 2" xfId="4178" xr:uid="{00000000-0005-0000-0000-000001100000}"/>
    <cellStyle name="20% - Accent2 4 2 13" xfId="4179" xr:uid="{00000000-0005-0000-0000-000002100000}"/>
    <cellStyle name="20% - Accent2 4 2 14" xfId="4180" xr:uid="{00000000-0005-0000-0000-000003100000}"/>
    <cellStyle name="20% - Accent2 4 2 2" xfId="4181" xr:uid="{00000000-0005-0000-0000-000004100000}"/>
    <cellStyle name="20% - Accent2 4 2 2 10" xfId="4182" xr:uid="{00000000-0005-0000-0000-000005100000}"/>
    <cellStyle name="20% - Accent2 4 2 2 10 2" xfId="4183" xr:uid="{00000000-0005-0000-0000-000006100000}"/>
    <cellStyle name="20% - Accent2 4 2 2 11" xfId="4184" xr:uid="{00000000-0005-0000-0000-000007100000}"/>
    <cellStyle name="20% - Accent2 4 2 2 12" xfId="4185" xr:uid="{00000000-0005-0000-0000-000008100000}"/>
    <cellStyle name="20% - Accent2 4 2 2 2" xfId="4186" xr:uid="{00000000-0005-0000-0000-000009100000}"/>
    <cellStyle name="20% - Accent2 4 2 2 2 2" xfId="4187" xr:uid="{00000000-0005-0000-0000-00000A100000}"/>
    <cellStyle name="20% - Accent2 4 2 2 2 2 2" xfId="4188" xr:uid="{00000000-0005-0000-0000-00000B100000}"/>
    <cellStyle name="20% - Accent2 4 2 2 2 2 2 2" xfId="4189" xr:uid="{00000000-0005-0000-0000-00000C100000}"/>
    <cellStyle name="20% - Accent2 4 2 2 2 2 3" xfId="4190" xr:uid="{00000000-0005-0000-0000-00000D100000}"/>
    <cellStyle name="20% - Accent2 4 2 2 2 2 4" xfId="4191" xr:uid="{00000000-0005-0000-0000-00000E100000}"/>
    <cellStyle name="20% - Accent2 4 2 2 2 3" xfId="4192" xr:uid="{00000000-0005-0000-0000-00000F100000}"/>
    <cellStyle name="20% - Accent2 4 2 2 2 3 2" xfId="4193" xr:uid="{00000000-0005-0000-0000-000010100000}"/>
    <cellStyle name="20% - Accent2 4 2 2 2 4" xfId="4194" xr:uid="{00000000-0005-0000-0000-000011100000}"/>
    <cellStyle name="20% - Accent2 4 2 2 2 4 2" xfId="4195" xr:uid="{00000000-0005-0000-0000-000012100000}"/>
    <cellStyle name="20% - Accent2 4 2 2 2 5" xfId="4196" xr:uid="{00000000-0005-0000-0000-000013100000}"/>
    <cellStyle name="20% - Accent2 4 2 2 2 5 2" xfId="4197" xr:uid="{00000000-0005-0000-0000-000014100000}"/>
    <cellStyle name="20% - Accent2 4 2 2 2 6" xfId="4198" xr:uid="{00000000-0005-0000-0000-000015100000}"/>
    <cellStyle name="20% - Accent2 4 2 2 2 7" xfId="4199" xr:uid="{00000000-0005-0000-0000-000016100000}"/>
    <cellStyle name="20% - Accent2 4 2 2 3" xfId="4200" xr:uid="{00000000-0005-0000-0000-000017100000}"/>
    <cellStyle name="20% - Accent2 4 2 2 3 2" xfId="4201" xr:uid="{00000000-0005-0000-0000-000018100000}"/>
    <cellStyle name="20% - Accent2 4 2 2 3 2 2" xfId="4202" xr:uid="{00000000-0005-0000-0000-000019100000}"/>
    <cellStyle name="20% - Accent2 4 2 2 3 2 2 2" xfId="4203" xr:uid="{00000000-0005-0000-0000-00001A100000}"/>
    <cellStyle name="20% - Accent2 4 2 2 3 2 3" xfId="4204" xr:uid="{00000000-0005-0000-0000-00001B100000}"/>
    <cellStyle name="20% - Accent2 4 2 2 3 2 4" xfId="4205" xr:uid="{00000000-0005-0000-0000-00001C100000}"/>
    <cellStyle name="20% - Accent2 4 2 2 3 3" xfId="4206" xr:uid="{00000000-0005-0000-0000-00001D100000}"/>
    <cellStyle name="20% - Accent2 4 2 2 3 3 2" xfId="4207" xr:uid="{00000000-0005-0000-0000-00001E100000}"/>
    <cellStyle name="20% - Accent2 4 2 2 3 4" xfId="4208" xr:uid="{00000000-0005-0000-0000-00001F100000}"/>
    <cellStyle name="20% - Accent2 4 2 2 3 4 2" xfId="4209" xr:uid="{00000000-0005-0000-0000-000020100000}"/>
    <cellStyle name="20% - Accent2 4 2 2 3 5" xfId="4210" xr:uid="{00000000-0005-0000-0000-000021100000}"/>
    <cellStyle name="20% - Accent2 4 2 2 3 5 2" xfId="4211" xr:uid="{00000000-0005-0000-0000-000022100000}"/>
    <cellStyle name="20% - Accent2 4 2 2 3 6" xfId="4212" xr:uid="{00000000-0005-0000-0000-000023100000}"/>
    <cellStyle name="20% - Accent2 4 2 2 3 7" xfId="4213" xr:uid="{00000000-0005-0000-0000-000024100000}"/>
    <cellStyle name="20% - Accent2 4 2 2 4" xfId="4214" xr:uid="{00000000-0005-0000-0000-000025100000}"/>
    <cellStyle name="20% - Accent2 4 2 2 4 2" xfId="4215" xr:uid="{00000000-0005-0000-0000-000026100000}"/>
    <cellStyle name="20% - Accent2 4 2 2 4 2 2" xfId="4216" xr:uid="{00000000-0005-0000-0000-000027100000}"/>
    <cellStyle name="20% - Accent2 4 2 2 4 2 2 2" xfId="4217" xr:uid="{00000000-0005-0000-0000-000028100000}"/>
    <cellStyle name="20% - Accent2 4 2 2 4 2 3" xfId="4218" xr:uid="{00000000-0005-0000-0000-000029100000}"/>
    <cellStyle name="20% - Accent2 4 2 2 4 2 4" xfId="4219" xr:uid="{00000000-0005-0000-0000-00002A100000}"/>
    <cellStyle name="20% - Accent2 4 2 2 4 3" xfId="4220" xr:uid="{00000000-0005-0000-0000-00002B100000}"/>
    <cellStyle name="20% - Accent2 4 2 2 4 3 2" xfId="4221" xr:uid="{00000000-0005-0000-0000-00002C100000}"/>
    <cellStyle name="20% - Accent2 4 2 2 4 4" xfId="4222" xr:uid="{00000000-0005-0000-0000-00002D100000}"/>
    <cellStyle name="20% - Accent2 4 2 2 4 4 2" xfId="4223" xr:uid="{00000000-0005-0000-0000-00002E100000}"/>
    <cellStyle name="20% - Accent2 4 2 2 4 5" xfId="4224" xr:uid="{00000000-0005-0000-0000-00002F100000}"/>
    <cellStyle name="20% - Accent2 4 2 2 4 5 2" xfId="4225" xr:uid="{00000000-0005-0000-0000-000030100000}"/>
    <cellStyle name="20% - Accent2 4 2 2 4 6" xfId="4226" xr:uid="{00000000-0005-0000-0000-000031100000}"/>
    <cellStyle name="20% - Accent2 4 2 2 4 7" xfId="4227" xr:uid="{00000000-0005-0000-0000-000032100000}"/>
    <cellStyle name="20% - Accent2 4 2 2 5" xfId="4228" xr:uid="{00000000-0005-0000-0000-000033100000}"/>
    <cellStyle name="20% - Accent2 4 2 2 5 2" xfId="4229" xr:uid="{00000000-0005-0000-0000-000034100000}"/>
    <cellStyle name="20% - Accent2 4 2 2 5 2 2" xfId="4230" xr:uid="{00000000-0005-0000-0000-000035100000}"/>
    <cellStyle name="20% - Accent2 4 2 2 5 2 2 2" xfId="4231" xr:uid="{00000000-0005-0000-0000-000036100000}"/>
    <cellStyle name="20% - Accent2 4 2 2 5 2 3" xfId="4232" xr:uid="{00000000-0005-0000-0000-000037100000}"/>
    <cellStyle name="20% - Accent2 4 2 2 5 2 4" xfId="4233" xr:uid="{00000000-0005-0000-0000-000038100000}"/>
    <cellStyle name="20% - Accent2 4 2 2 5 3" xfId="4234" xr:uid="{00000000-0005-0000-0000-000039100000}"/>
    <cellStyle name="20% - Accent2 4 2 2 5 3 2" xfId="4235" xr:uid="{00000000-0005-0000-0000-00003A100000}"/>
    <cellStyle name="20% - Accent2 4 2 2 5 4" xfId="4236" xr:uid="{00000000-0005-0000-0000-00003B100000}"/>
    <cellStyle name="20% - Accent2 4 2 2 5 4 2" xfId="4237" xr:uid="{00000000-0005-0000-0000-00003C100000}"/>
    <cellStyle name="20% - Accent2 4 2 2 5 5" xfId="4238" xr:uid="{00000000-0005-0000-0000-00003D100000}"/>
    <cellStyle name="20% - Accent2 4 2 2 5 5 2" xfId="4239" xr:uid="{00000000-0005-0000-0000-00003E100000}"/>
    <cellStyle name="20% - Accent2 4 2 2 5 6" xfId="4240" xr:uid="{00000000-0005-0000-0000-00003F100000}"/>
    <cellStyle name="20% - Accent2 4 2 2 5 7" xfId="4241" xr:uid="{00000000-0005-0000-0000-000040100000}"/>
    <cellStyle name="20% - Accent2 4 2 2 6" xfId="4242" xr:uid="{00000000-0005-0000-0000-000041100000}"/>
    <cellStyle name="20% - Accent2 4 2 2 6 2" xfId="4243" xr:uid="{00000000-0005-0000-0000-000042100000}"/>
    <cellStyle name="20% - Accent2 4 2 2 6 2 2" xfId="4244" xr:uid="{00000000-0005-0000-0000-000043100000}"/>
    <cellStyle name="20% - Accent2 4 2 2 6 2 2 2" xfId="4245" xr:uid="{00000000-0005-0000-0000-000044100000}"/>
    <cellStyle name="20% - Accent2 4 2 2 6 2 3" xfId="4246" xr:uid="{00000000-0005-0000-0000-000045100000}"/>
    <cellStyle name="20% - Accent2 4 2 2 6 2 4" xfId="4247" xr:uid="{00000000-0005-0000-0000-000046100000}"/>
    <cellStyle name="20% - Accent2 4 2 2 6 3" xfId="4248" xr:uid="{00000000-0005-0000-0000-000047100000}"/>
    <cellStyle name="20% - Accent2 4 2 2 6 3 2" xfId="4249" xr:uid="{00000000-0005-0000-0000-000048100000}"/>
    <cellStyle name="20% - Accent2 4 2 2 6 4" xfId="4250" xr:uid="{00000000-0005-0000-0000-000049100000}"/>
    <cellStyle name="20% - Accent2 4 2 2 6 4 2" xfId="4251" xr:uid="{00000000-0005-0000-0000-00004A100000}"/>
    <cellStyle name="20% - Accent2 4 2 2 6 5" xfId="4252" xr:uid="{00000000-0005-0000-0000-00004B100000}"/>
    <cellStyle name="20% - Accent2 4 2 2 6 6" xfId="4253" xr:uid="{00000000-0005-0000-0000-00004C100000}"/>
    <cellStyle name="20% - Accent2 4 2 2 7" xfId="4254" xr:uid="{00000000-0005-0000-0000-00004D100000}"/>
    <cellStyle name="20% - Accent2 4 2 2 7 2" xfId="4255" xr:uid="{00000000-0005-0000-0000-00004E100000}"/>
    <cellStyle name="20% - Accent2 4 2 2 7 2 2" xfId="4256" xr:uid="{00000000-0005-0000-0000-00004F100000}"/>
    <cellStyle name="20% - Accent2 4 2 2 7 3" xfId="4257" xr:uid="{00000000-0005-0000-0000-000050100000}"/>
    <cellStyle name="20% - Accent2 4 2 2 7 4" xfId="4258" xr:uid="{00000000-0005-0000-0000-000051100000}"/>
    <cellStyle name="20% - Accent2 4 2 2 8" xfId="4259" xr:uid="{00000000-0005-0000-0000-000052100000}"/>
    <cellStyle name="20% - Accent2 4 2 2 8 2" xfId="4260" xr:uid="{00000000-0005-0000-0000-000053100000}"/>
    <cellStyle name="20% - Accent2 4 2 2 9" xfId="4261" xr:uid="{00000000-0005-0000-0000-000054100000}"/>
    <cellStyle name="20% - Accent2 4 2 2 9 2" xfId="4262" xr:uid="{00000000-0005-0000-0000-000055100000}"/>
    <cellStyle name="20% - Accent2 4 2 3" xfId="4263" xr:uid="{00000000-0005-0000-0000-000056100000}"/>
    <cellStyle name="20% - Accent2 4 2 3 2" xfId="4264" xr:uid="{00000000-0005-0000-0000-000057100000}"/>
    <cellStyle name="20% - Accent2 4 2 3 2 2" xfId="4265" xr:uid="{00000000-0005-0000-0000-000058100000}"/>
    <cellStyle name="20% - Accent2 4 2 3 2 2 2" xfId="4266" xr:uid="{00000000-0005-0000-0000-000059100000}"/>
    <cellStyle name="20% - Accent2 4 2 3 2 3" xfId="4267" xr:uid="{00000000-0005-0000-0000-00005A100000}"/>
    <cellStyle name="20% - Accent2 4 2 3 2 4" xfId="4268" xr:uid="{00000000-0005-0000-0000-00005B100000}"/>
    <cellStyle name="20% - Accent2 4 2 3 3" xfId="4269" xr:uid="{00000000-0005-0000-0000-00005C100000}"/>
    <cellStyle name="20% - Accent2 4 2 3 3 2" xfId="4270" xr:uid="{00000000-0005-0000-0000-00005D100000}"/>
    <cellStyle name="20% - Accent2 4 2 3 4" xfId="4271" xr:uid="{00000000-0005-0000-0000-00005E100000}"/>
    <cellStyle name="20% - Accent2 4 2 3 4 2" xfId="4272" xr:uid="{00000000-0005-0000-0000-00005F100000}"/>
    <cellStyle name="20% - Accent2 4 2 3 5" xfId="4273" xr:uid="{00000000-0005-0000-0000-000060100000}"/>
    <cellStyle name="20% - Accent2 4 2 3 5 2" xfId="4274" xr:uid="{00000000-0005-0000-0000-000061100000}"/>
    <cellStyle name="20% - Accent2 4 2 3 6" xfId="4275" xr:uid="{00000000-0005-0000-0000-000062100000}"/>
    <cellStyle name="20% - Accent2 4 2 3 7" xfId="4276" xr:uid="{00000000-0005-0000-0000-000063100000}"/>
    <cellStyle name="20% - Accent2 4 2 4" xfId="4277" xr:uid="{00000000-0005-0000-0000-000064100000}"/>
    <cellStyle name="20% - Accent2 4 2 4 2" xfId="4278" xr:uid="{00000000-0005-0000-0000-000065100000}"/>
    <cellStyle name="20% - Accent2 4 2 4 2 2" xfId="4279" xr:uid="{00000000-0005-0000-0000-000066100000}"/>
    <cellStyle name="20% - Accent2 4 2 4 2 2 2" xfId="4280" xr:uid="{00000000-0005-0000-0000-000067100000}"/>
    <cellStyle name="20% - Accent2 4 2 4 2 3" xfId="4281" xr:uid="{00000000-0005-0000-0000-000068100000}"/>
    <cellStyle name="20% - Accent2 4 2 4 2 4" xfId="4282" xr:uid="{00000000-0005-0000-0000-000069100000}"/>
    <cellStyle name="20% - Accent2 4 2 4 3" xfId="4283" xr:uid="{00000000-0005-0000-0000-00006A100000}"/>
    <cellStyle name="20% - Accent2 4 2 4 3 2" xfId="4284" xr:uid="{00000000-0005-0000-0000-00006B100000}"/>
    <cellStyle name="20% - Accent2 4 2 4 4" xfId="4285" xr:uid="{00000000-0005-0000-0000-00006C100000}"/>
    <cellStyle name="20% - Accent2 4 2 4 4 2" xfId="4286" xr:uid="{00000000-0005-0000-0000-00006D100000}"/>
    <cellStyle name="20% - Accent2 4 2 4 5" xfId="4287" xr:uid="{00000000-0005-0000-0000-00006E100000}"/>
    <cellStyle name="20% - Accent2 4 2 4 5 2" xfId="4288" xr:uid="{00000000-0005-0000-0000-00006F100000}"/>
    <cellStyle name="20% - Accent2 4 2 4 6" xfId="4289" xr:uid="{00000000-0005-0000-0000-000070100000}"/>
    <cellStyle name="20% - Accent2 4 2 4 7" xfId="4290" xr:uid="{00000000-0005-0000-0000-000071100000}"/>
    <cellStyle name="20% - Accent2 4 2 5" xfId="4291" xr:uid="{00000000-0005-0000-0000-000072100000}"/>
    <cellStyle name="20% - Accent2 4 2 5 2" xfId="4292" xr:uid="{00000000-0005-0000-0000-000073100000}"/>
    <cellStyle name="20% - Accent2 4 2 5 2 2" xfId="4293" xr:uid="{00000000-0005-0000-0000-000074100000}"/>
    <cellStyle name="20% - Accent2 4 2 5 2 2 2" xfId="4294" xr:uid="{00000000-0005-0000-0000-000075100000}"/>
    <cellStyle name="20% - Accent2 4 2 5 2 3" xfId="4295" xr:uid="{00000000-0005-0000-0000-000076100000}"/>
    <cellStyle name="20% - Accent2 4 2 5 2 4" xfId="4296" xr:uid="{00000000-0005-0000-0000-000077100000}"/>
    <cellStyle name="20% - Accent2 4 2 5 3" xfId="4297" xr:uid="{00000000-0005-0000-0000-000078100000}"/>
    <cellStyle name="20% - Accent2 4 2 5 3 2" xfId="4298" xr:uid="{00000000-0005-0000-0000-000079100000}"/>
    <cellStyle name="20% - Accent2 4 2 5 4" xfId="4299" xr:uid="{00000000-0005-0000-0000-00007A100000}"/>
    <cellStyle name="20% - Accent2 4 2 5 4 2" xfId="4300" xr:uid="{00000000-0005-0000-0000-00007B100000}"/>
    <cellStyle name="20% - Accent2 4 2 5 5" xfId="4301" xr:uid="{00000000-0005-0000-0000-00007C100000}"/>
    <cellStyle name="20% - Accent2 4 2 5 5 2" xfId="4302" xr:uid="{00000000-0005-0000-0000-00007D100000}"/>
    <cellStyle name="20% - Accent2 4 2 5 6" xfId="4303" xr:uid="{00000000-0005-0000-0000-00007E100000}"/>
    <cellStyle name="20% - Accent2 4 2 5 7" xfId="4304" xr:uid="{00000000-0005-0000-0000-00007F100000}"/>
    <cellStyle name="20% - Accent2 4 2 6" xfId="4305" xr:uid="{00000000-0005-0000-0000-000080100000}"/>
    <cellStyle name="20% - Accent2 4 2 6 2" xfId="4306" xr:uid="{00000000-0005-0000-0000-000081100000}"/>
    <cellStyle name="20% - Accent2 4 2 6 2 2" xfId="4307" xr:uid="{00000000-0005-0000-0000-000082100000}"/>
    <cellStyle name="20% - Accent2 4 2 6 2 2 2" xfId="4308" xr:uid="{00000000-0005-0000-0000-000083100000}"/>
    <cellStyle name="20% - Accent2 4 2 6 2 3" xfId="4309" xr:uid="{00000000-0005-0000-0000-000084100000}"/>
    <cellStyle name="20% - Accent2 4 2 6 2 4" xfId="4310" xr:uid="{00000000-0005-0000-0000-000085100000}"/>
    <cellStyle name="20% - Accent2 4 2 6 3" xfId="4311" xr:uid="{00000000-0005-0000-0000-000086100000}"/>
    <cellStyle name="20% - Accent2 4 2 6 3 2" xfId="4312" xr:uid="{00000000-0005-0000-0000-000087100000}"/>
    <cellStyle name="20% - Accent2 4 2 6 4" xfId="4313" xr:uid="{00000000-0005-0000-0000-000088100000}"/>
    <cellStyle name="20% - Accent2 4 2 6 4 2" xfId="4314" xr:uid="{00000000-0005-0000-0000-000089100000}"/>
    <cellStyle name="20% - Accent2 4 2 6 5" xfId="4315" xr:uid="{00000000-0005-0000-0000-00008A100000}"/>
    <cellStyle name="20% - Accent2 4 2 6 5 2" xfId="4316" xr:uid="{00000000-0005-0000-0000-00008B100000}"/>
    <cellStyle name="20% - Accent2 4 2 6 6" xfId="4317" xr:uid="{00000000-0005-0000-0000-00008C100000}"/>
    <cellStyle name="20% - Accent2 4 2 6 7" xfId="4318" xr:uid="{00000000-0005-0000-0000-00008D100000}"/>
    <cellStyle name="20% - Accent2 4 2 7" xfId="4319" xr:uid="{00000000-0005-0000-0000-00008E100000}"/>
    <cellStyle name="20% - Accent2 4 2 7 2" xfId="4320" xr:uid="{00000000-0005-0000-0000-00008F100000}"/>
    <cellStyle name="20% - Accent2 4 2 7 2 2" xfId="4321" xr:uid="{00000000-0005-0000-0000-000090100000}"/>
    <cellStyle name="20% - Accent2 4 2 7 2 2 2" xfId="4322" xr:uid="{00000000-0005-0000-0000-000091100000}"/>
    <cellStyle name="20% - Accent2 4 2 7 2 3" xfId="4323" xr:uid="{00000000-0005-0000-0000-000092100000}"/>
    <cellStyle name="20% - Accent2 4 2 7 2 4" xfId="4324" xr:uid="{00000000-0005-0000-0000-000093100000}"/>
    <cellStyle name="20% - Accent2 4 2 7 3" xfId="4325" xr:uid="{00000000-0005-0000-0000-000094100000}"/>
    <cellStyle name="20% - Accent2 4 2 7 3 2" xfId="4326" xr:uid="{00000000-0005-0000-0000-000095100000}"/>
    <cellStyle name="20% - Accent2 4 2 7 4" xfId="4327" xr:uid="{00000000-0005-0000-0000-000096100000}"/>
    <cellStyle name="20% - Accent2 4 2 7 4 2" xfId="4328" xr:uid="{00000000-0005-0000-0000-000097100000}"/>
    <cellStyle name="20% - Accent2 4 2 7 5" xfId="4329" xr:uid="{00000000-0005-0000-0000-000098100000}"/>
    <cellStyle name="20% - Accent2 4 2 7 6" xfId="4330" xr:uid="{00000000-0005-0000-0000-000099100000}"/>
    <cellStyle name="20% - Accent2 4 2 8" xfId="4331" xr:uid="{00000000-0005-0000-0000-00009A100000}"/>
    <cellStyle name="20% - Accent2 4 2 8 2" xfId="4332" xr:uid="{00000000-0005-0000-0000-00009B100000}"/>
    <cellStyle name="20% - Accent2 4 2 8 2 2" xfId="4333" xr:uid="{00000000-0005-0000-0000-00009C100000}"/>
    <cellStyle name="20% - Accent2 4 2 8 3" xfId="4334" xr:uid="{00000000-0005-0000-0000-00009D100000}"/>
    <cellStyle name="20% - Accent2 4 2 8 4" xfId="4335" xr:uid="{00000000-0005-0000-0000-00009E100000}"/>
    <cellStyle name="20% - Accent2 4 2 9" xfId="4336" xr:uid="{00000000-0005-0000-0000-00009F100000}"/>
    <cellStyle name="20% - Accent2 4 2 9 2" xfId="4337" xr:uid="{00000000-0005-0000-0000-0000A0100000}"/>
    <cellStyle name="20% - Accent2 4 3" xfId="4338" xr:uid="{00000000-0005-0000-0000-0000A1100000}"/>
    <cellStyle name="20% - Accent2 4 3 10" xfId="4339" xr:uid="{00000000-0005-0000-0000-0000A2100000}"/>
    <cellStyle name="20% - Accent2 4 3 10 2" xfId="4340" xr:uid="{00000000-0005-0000-0000-0000A3100000}"/>
    <cellStyle name="20% - Accent2 4 3 11" xfId="4341" xr:uid="{00000000-0005-0000-0000-0000A4100000}"/>
    <cellStyle name="20% - Accent2 4 3 12" xfId="4342" xr:uid="{00000000-0005-0000-0000-0000A5100000}"/>
    <cellStyle name="20% - Accent2 4 3 2" xfId="4343" xr:uid="{00000000-0005-0000-0000-0000A6100000}"/>
    <cellStyle name="20% - Accent2 4 3 2 2" xfId="4344" xr:uid="{00000000-0005-0000-0000-0000A7100000}"/>
    <cellStyle name="20% - Accent2 4 3 2 2 2" xfId="4345" xr:uid="{00000000-0005-0000-0000-0000A8100000}"/>
    <cellStyle name="20% - Accent2 4 3 2 2 2 2" xfId="4346" xr:uid="{00000000-0005-0000-0000-0000A9100000}"/>
    <cellStyle name="20% - Accent2 4 3 2 2 3" xfId="4347" xr:uid="{00000000-0005-0000-0000-0000AA100000}"/>
    <cellStyle name="20% - Accent2 4 3 2 2 4" xfId="4348" xr:uid="{00000000-0005-0000-0000-0000AB100000}"/>
    <cellStyle name="20% - Accent2 4 3 2 3" xfId="4349" xr:uid="{00000000-0005-0000-0000-0000AC100000}"/>
    <cellStyle name="20% - Accent2 4 3 2 3 2" xfId="4350" xr:uid="{00000000-0005-0000-0000-0000AD100000}"/>
    <cellStyle name="20% - Accent2 4 3 2 4" xfId="4351" xr:uid="{00000000-0005-0000-0000-0000AE100000}"/>
    <cellStyle name="20% - Accent2 4 3 2 4 2" xfId="4352" xr:uid="{00000000-0005-0000-0000-0000AF100000}"/>
    <cellStyle name="20% - Accent2 4 3 2 5" xfId="4353" xr:uid="{00000000-0005-0000-0000-0000B0100000}"/>
    <cellStyle name="20% - Accent2 4 3 2 5 2" xfId="4354" xr:uid="{00000000-0005-0000-0000-0000B1100000}"/>
    <cellStyle name="20% - Accent2 4 3 2 6" xfId="4355" xr:uid="{00000000-0005-0000-0000-0000B2100000}"/>
    <cellStyle name="20% - Accent2 4 3 2 7" xfId="4356" xr:uid="{00000000-0005-0000-0000-0000B3100000}"/>
    <cellStyle name="20% - Accent2 4 3 3" xfId="4357" xr:uid="{00000000-0005-0000-0000-0000B4100000}"/>
    <cellStyle name="20% - Accent2 4 3 3 2" xfId="4358" xr:uid="{00000000-0005-0000-0000-0000B5100000}"/>
    <cellStyle name="20% - Accent2 4 3 3 2 2" xfId="4359" xr:uid="{00000000-0005-0000-0000-0000B6100000}"/>
    <cellStyle name="20% - Accent2 4 3 3 2 2 2" xfId="4360" xr:uid="{00000000-0005-0000-0000-0000B7100000}"/>
    <cellStyle name="20% - Accent2 4 3 3 2 3" xfId="4361" xr:uid="{00000000-0005-0000-0000-0000B8100000}"/>
    <cellStyle name="20% - Accent2 4 3 3 2 4" xfId="4362" xr:uid="{00000000-0005-0000-0000-0000B9100000}"/>
    <cellStyle name="20% - Accent2 4 3 3 3" xfId="4363" xr:uid="{00000000-0005-0000-0000-0000BA100000}"/>
    <cellStyle name="20% - Accent2 4 3 3 3 2" xfId="4364" xr:uid="{00000000-0005-0000-0000-0000BB100000}"/>
    <cellStyle name="20% - Accent2 4 3 3 4" xfId="4365" xr:uid="{00000000-0005-0000-0000-0000BC100000}"/>
    <cellStyle name="20% - Accent2 4 3 3 4 2" xfId="4366" xr:uid="{00000000-0005-0000-0000-0000BD100000}"/>
    <cellStyle name="20% - Accent2 4 3 3 5" xfId="4367" xr:uid="{00000000-0005-0000-0000-0000BE100000}"/>
    <cellStyle name="20% - Accent2 4 3 3 5 2" xfId="4368" xr:uid="{00000000-0005-0000-0000-0000BF100000}"/>
    <cellStyle name="20% - Accent2 4 3 3 6" xfId="4369" xr:uid="{00000000-0005-0000-0000-0000C0100000}"/>
    <cellStyle name="20% - Accent2 4 3 3 7" xfId="4370" xr:uid="{00000000-0005-0000-0000-0000C1100000}"/>
    <cellStyle name="20% - Accent2 4 3 4" xfId="4371" xr:uid="{00000000-0005-0000-0000-0000C2100000}"/>
    <cellStyle name="20% - Accent2 4 3 4 2" xfId="4372" xr:uid="{00000000-0005-0000-0000-0000C3100000}"/>
    <cellStyle name="20% - Accent2 4 3 4 2 2" xfId="4373" xr:uid="{00000000-0005-0000-0000-0000C4100000}"/>
    <cellStyle name="20% - Accent2 4 3 4 2 2 2" xfId="4374" xr:uid="{00000000-0005-0000-0000-0000C5100000}"/>
    <cellStyle name="20% - Accent2 4 3 4 2 3" xfId="4375" xr:uid="{00000000-0005-0000-0000-0000C6100000}"/>
    <cellStyle name="20% - Accent2 4 3 4 2 4" xfId="4376" xr:uid="{00000000-0005-0000-0000-0000C7100000}"/>
    <cellStyle name="20% - Accent2 4 3 4 3" xfId="4377" xr:uid="{00000000-0005-0000-0000-0000C8100000}"/>
    <cellStyle name="20% - Accent2 4 3 4 3 2" xfId="4378" xr:uid="{00000000-0005-0000-0000-0000C9100000}"/>
    <cellStyle name="20% - Accent2 4 3 4 4" xfId="4379" xr:uid="{00000000-0005-0000-0000-0000CA100000}"/>
    <cellStyle name="20% - Accent2 4 3 4 4 2" xfId="4380" xr:uid="{00000000-0005-0000-0000-0000CB100000}"/>
    <cellStyle name="20% - Accent2 4 3 4 5" xfId="4381" xr:uid="{00000000-0005-0000-0000-0000CC100000}"/>
    <cellStyle name="20% - Accent2 4 3 4 5 2" xfId="4382" xr:uid="{00000000-0005-0000-0000-0000CD100000}"/>
    <cellStyle name="20% - Accent2 4 3 4 6" xfId="4383" xr:uid="{00000000-0005-0000-0000-0000CE100000}"/>
    <cellStyle name="20% - Accent2 4 3 4 7" xfId="4384" xr:uid="{00000000-0005-0000-0000-0000CF100000}"/>
    <cellStyle name="20% - Accent2 4 3 5" xfId="4385" xr:uid="{00000000-0005-0000-0000-0000D0100000}"/>
    <cellStyle name="20% - Accent2 4 3 5 2" xfId="4386" xr:uid="{00000000-0005-0000-0000-0000D1100000}"/>
    <cellStyle name="20% - Accent2 4 3 5 2 2" xfId="4387" xr:uid="{00000000-0005-0000-0000-0000D2100000}"/>
    <cellStyle name="20% - Accent2 4 3 5 2 2 2" xfId="4388" xr:uid="{00000000-0005-0000-0000-0000D3100000}"/>
    <cellStyle name="20% - Accent2 4 3 5 2 3" xfId="4389" xr:uid="{00000000-0005-0000-0000-0000D4100000}"/>
    <cellStyle name="20% - Accent2 4 3 5 2 4" xfId="4390" xr:uid="{00000000-0005-0000-0000-0000D5100000}"/>
    <cellStyle name="20% - Accent2 4 3 5 3" xfId="4391" xr:uid="{00000000-0005-0000-0000-0000D6100000}"/>
    <cellStyle name="20% - Accent2 4 3 5 3 2" xfId="4392" xr:uid="{00000000-0005-0000-0000-0000D7100000}"/>
    <cellStyle name="20% - Accent2 4 3 5 4" xfId="4393" xr:uid="{00000000-0005-0000-0000-0000D8100000}"/>
    <cellStyle name="20% - Accent2 4 3 5 4 2" xfId="4394" xr:uid="{00000000-0005-0000-0000-0000D9100000}"/>
    <cellStyle name="20% - Accent2 4 3 5 5" xfId="4395" xr:uid="{00000000-0005-0000-0000-0000DA100000}"/>
    <cellStyle name="20% - Accent2 4 3 5 5 2" xfId="4396" xr:uid="{00000000-0005-0000-0000-0000DB100000}"/>
    <cellStyle name="20% - Accent2 4 3 5 6" xfId="4397" xr:uid="{00000000-0005-0000-0000-0000DC100000}"/>
    <cellStyle name="20% - Accent2 4 3 5 7" xfId="4398" xr:uid="{00000000-0005-0000-0000-0000DD100000}"/>
    <cellStyle name="20% - Accent2 4 3 6" xfId="4399" xr:uid="{00000000-0005-0000-0000-0000DE100000}"/>
    <cellStyle name="20% - Accent2 4 3 6 2" xfId="4400" xr:uid="{00000000-0005-0000-0000-0000DF100000}"/>
    <cellStyle name="20% - Accent2 4 3 6 2 2" xfId="4401" xr:uid="{00000000-0005-0000-0000-0000E0100000}"/>
    <cellStyle name="20% - Accent2 4 3 6 2 2 2" xfId="4402" xr:uid="{00000000-0005-0000-0000-0000E1100000}"/>
    <cellStyle name="20% - Accent2 4 3 6 2 3" xfId="4403" xr:uid="{00000000-0005-0000-0000-0000E2100000}"/>
    <cellStyle name="20% - Accent2 4 3 6 2 4" xfId="4404" xr:uid="{00000000-0005-0000-0000-0000E3100000}"/>
    <cellStyle name="20% - Accent2 4 3 6 3" xfId="4405" xr:uid="{00000000-0005-0000-0000-0000E4100000}"/>
    <cellStyle name="20% - Accent2 4 3 6 3 2" xfId="4406" xr:uid="{00000000-0005-0000-0000-0000E5100000}"/>
    <cellStyle name="20% - Accent2 4 3 6 4" xfId="4407" xr:uid="{00000000-0005-0000-0000-0000E6100000}"/>
    <cellStyle name="20% - Accent2 4 3 6 4 2" xfId="4408" xr:uid="{00000000-0005-0000-0000-0000E7100000}"/>
    <cellStyle name="20% - Accent2 4 3 6 5" xfId="4409" xr:uid="{00000000-0005-0000-0000-0000E8100000}"/>
    <cellStyle name="20% - Accent2 4 3 6 6" xfId="4410" xr:uid="{00000000-0005-0000-0000-0000E9100000}"/>
    <cellStyle name="20% - Accent2 4 3 7" xfId="4411" xr:uid="{00000000-0005-0000-0000-0000EA100000}"/>
    <cellStyle name="20% - Accent2 4 3 7 2" xfId="4412" xr:uid="{00000000-0005-0000-0000-0000EB100000}"/>
    <cellStyle name="20% - Accent2 4 3 7 2 2" xfId="4413" xr:uid="{00000000-0005-0000-0000-0000EC100000}"/>
    <cellStyle name="20% - Accent2 4 3 7 3" xfId="4414" xr:uid="{00000000-0005-0000-0000-0000ED100000}"/>
    <cellStyle name="20% - Accent2 4 3 7 4" xfId="4415" xr:uid="{00000000-0005-0000-0000-0000EE100000}"/>
    <cellStyle name="20% - Accent2 4 3 8" xfId="4416" xr:uid="{00000000-0005-0000-0000-0000EF100000}"/>
    <cellStyle name="20% - Accent2 4 3 8 2" xfId="4417" xr:uid="{00000000-0005-0000-0000-0000F0100000}"/>
    <cellStyle name="20% - Accent2 4 3 9" xfId="4418" xr:uid="{00000000-0005-0000-0000-0000F1100000}"/>
    <cellStyle name="20% - Accent2 4 3 9 2" xfId="4419" xr:uid="{00000000-0005-0000-0000-0000F2100000}"/>
    <cellStyle name="20% - Accent2 4 4" xfId="4420" xr:uid="{00000000-0005-0000-0000-0000F3100000}"/>
    <cellStyle name="20% - Accent2 4 4 2" xfId="4421" xr:uid="{00000000-0005-0000-0000-0000F4100000}"/>
    <cellStyle name="20% - Accent2 4 4 2 2" xfId="4422" xr:uid="{00000000-0005-0000-0000-0000F5100000}"/>
    <cellStyle name="20% - Accent2 4 4 2 2 2" xfId="4423" xr:uid="{00000000-0005-0000-0000-0000F6100000}"/>
    <cellStyle name="20% - Accent2 4 4 2 3" xfId="4424" xr:uid="{00000000-0005-0000-0000-0000F7100000}"/>
    <cellStyle name="20% - Accent2 4 4 2 4" xfId="4425" xr:uid="{00000000-0005-0000-0000-0000F8100000}"/>
    <cellStyle name="20% - Accent2 4 4 3" xfId="4426" xr:uid="{00000000-0005-0000-0000-0000F9100000}"/>
    <cellStyle name="20% - Accent2 4 4 3 2" xfId="4427" xr:uid="{00000000-0005-0000-0000-0000FA100000}"/>
    <cellStyle name="20% - Accent2 4 4 4" xfId="4428" xr:uid="{00000000-0005-0000-0000-0000FB100000}"/>
    <cellStyle name="20% - Accent2 4 4 4 2" xfId="4429" xr:uid="{00000000-0005-0000-0000-0000FC100000}"/>
    <cellStyle name="20% - Accent2 4 4 5" xfId="4430" xr:uid="{00000000-0005-0000-0000-0000FD100000}"/>
    <cellStyle name="20% - Accent2 4 4 5 2" xfId="4431" xr:uid="{00000000-0005-0000-0000-0000FE100000}"/>
    <cellStyle name="20% - Accent2 4 4 6" xfId="4432" xr:uid="{00000000-0005-0000-0000-0000FF100000}"/>
    <cellStyle name="20% - Accent2 4 4 7" xfId="4433" xr:uid="{00000000-0005-0000-0000-000000110000}"/>
    <cellStyle name="20% - Accent2 4 5" xfId="4434" xr:uid="{00000000-0005-0000-0000-000001110000}"/>
    <cellStyle name="20% - Accent2 4 5 2" xfId="4435" xr:uid="{00000000-0005-0000-0000-000002110000}"/>
    <cellStyle name="20% - Accent2 4 5 2 2" xfId="4436" xr:uid="{00000000-0005-0000-0000-000003110000}"/>
    <cellStyle name="20% - Accent2 4 5 2 2 2" xfId="4437" xr:uid="{00000000-0005-0000-0000-000004110000}"/>
    <cellStyle name="20% - Accent2 4 5 2 3" xfId="4438" xr:uid="{00000000-0005-0000-0000-000005110000}"/>
    <cellStyle name="20% - Accent2 4 5 2 4" xfId="4439" xr:uid="{00000000-0005-0000-0000-000006110000}"/>
    <cellStyle name="20% - Accent2 4 5 3" xfId="4440" xr:uid="{00000000-0005-0000-0000-000007110000}"/>
    <cellStyle name="20% - Accent2 4 5 3 2" xfId="4441" xr:uid="{00000000-0005-0000-0000-000008110000}"/>
    <cellStyle name="20% - Accent2 4 5 4" xfId="4442" xr:uid="{00000000-0005-0000-0000-000009110000}"/>
    <cellStyle name="20% - Accent2 4 5 4 2" xfId="4443" xr:uid="{00000000-0005-0000-0000-00000A110000}"/>
    <cellStyle name="20% - Accent2 4 5 5" xfId="4444" xr:uid="{00000000-0005-0000-0000-00000B110000}"/>
    <cellStyle name="20% - Accent2 4 5 5 2" xfId="4445" xr:uid="{00000000-0005-0000-0000-00000C110000}"/>
    <cellStyle name="20% - Accent2 4 5 6" xfId="4446" xr:uid="{00000000-0005-0000-0000-00000D110000}"/>
    <cellStyle name="20% - Accent2 4 5 7" xfId="4447" xr:uid="{00000000-0005-0000-0000-00000E110000}"/>
    <cellStyle name="20% - Accent2 4 6" xfId="4448" xr:uid="{00000000-0005-0000-0000-00000F110000}"/>
    <cellStyle name="20% - Accent2 4 6 2" xfId="4449" xr:uid="{00000000-0005-0000-0000-000010110000}"/>
    <cellStyle name="20% - Accent2 4 6 2 2" xfId="4450" xr:uid="{00000000-0005-0000-0000-000011110000}"/>
    <cellStyle name="20% - Accent2 4 6 2 2 2" xfId="4451" xr:uid="{00000000-0005-0000-0000-000012110000}"/>
    <cellStyle name="20% - Accent2 4 6 2 3" xfId="4452" xr:uid="{00000000-0005-0000-0000-000013110000}"/>
    <cellStyle name="20% - Accent2 4 6 2 4" xfId="4453" xr:uid="{00000000-0005-0000-0000-000014110000}"/>
    <cellStyle name="20% - Accent2 4 6 3" xfId="4454" xr:uid="{00000000-0005-0000-0000-000015110000}"/>
    <cellStyle name="20% - Accent2 4 6 3 2" xfId="4455" xr:uid="{00000000-0005-0000-0000-000016110000}"/>
    <cellStyle name="20% - Accent2 4 6 4" xfId="4456" xr:uid="{00000000-0005-0000-0000-000017110000}"/>
    <cellStyle name="20% - Accent2 4 6 4 2" xfId="4457" xr:uid="{00000000-0005-0000-0000-000018110000}"/>
    <cellStyle name="20% - Accent2 4 6 5" xfId="4458" xr:uid="{00000000-0005-0000-0000-000019110000}"/>
    <cellStyle name="20% - Accent2 4 6 5 2" xfId="4459" xr:uid="{00000000-0005-0000-0000-00001A110000}"/>
    <cellStyle name="20% - Accent2 4 6 6" xfId="4460" xr:uid="{00000000-0005-0000-0000-00001B110000}"/>
    <cellStyle name="20% - Accent2 4 6 7" xfId="4461" xr:uid="{00000000-0005-0000-0000-00001C110000}"/>
    <cellStyle name="20% - Accent2 4 7" xfId="4462" xr:uid="{00000000-0005-0000-0000-00001D110000}"/>
    <cellStyle name="20% - Accent2 4 7 2" xfId="4463" xr:uid="{00000000-0005-0000-0000-00001E110000}"/>
    <cellStyle name="20% - Accent2 4 7 2 2" xfId="4464" xr:uid="{00000000-0005-0000-0000-00001F110000}"/>
    <cellStyle name="20% - Accent2 4 7 2 2 2" xfId="4465" xr:uid="{00000000-0005-0000-0000-000020110000}"/>
    <cellStyle name="20% - Accent2 4 7 2 3" xfId="4466" xr:uid="{00000000-0005-0000-0000-000021110000}"/>
    <cellStyle name="20% - Accent2 4 7 2 4" xfId="4467" xr:uid="{00000000-0005-0000-0000-000022110000}"/>
    <cellStyle name="20% - Accent2 4 7 3" xfId="4468" xr:uid="{00000000-0005-0000-0000-000023110000}"/>
    <cellStyle name="20% - Accent2 4 7 3 2" xfId="4469" xr:uid="{00000000-0005-0000-0000-000024110000}"/>
    <cellStyle name="20% - Accent2 4 7 4" xfId="4470" xr:uid="{00000000-0005-0000-0000-000025110000}"/>
    <cellStyle name="20% - Accent2 4 7 4 2" xfId="4471" xr:uid="{00000000-0005-0000-0000-000026110000}"/>
    <cellStyle name="20% - Accent2 4 7 5" xfId="4472" xr:uid="{00000000-0005-0000-0000-000027110000}"/>
    <cellStyle name="20% - Accent2 4 7 5 2" xfId="4473" xr:uid="{00000000-0005-0000-0000-000028110000}"/>
    <cellStyle name="20% - Accent2 4 7 6" xfId="4474" xr:uid="{00000000-0005-0000-0000-000029110000}"/>
    <cellStyle name="20% - Accent2 4 7 7" xfId="4475" xr:uid="{00000000-0005-0000-0000-00002A110000}"/>
    <cellStyle name="20% - Accent2 4 8" xfId="4476" xr:uid="{00000000-0005-0000-0000-00002B110000}"/>
    <cellStyle name="20% - Accent2 4 8 2" xfId="4477" xr:uid="{00000000-0005-0000-0000-00002C110000}"/>
    <cellStyle name="20% - Accent2 4 8 2 2" xfId="4478" xr:uid="{00000000-0005-0000-0000-00002D110000}"/>
    <cellStyle name="20% - Accent2 4 8 2 2 2" xfId="4479" xr:uid="{00000000-0005-0000-0000-00002E110000}"/>
    <cellStyle name="20% - Accent2 4 8 2 3" xfId="4480" xr:uid="{00000000-0005-0000-0000-00002F110000}"/>
    <cellStyle name="20% - Accent2 4 8 2 4" xfId="4481" xr:uid="{00000000-0005-0000-0000-000030110000}"/>
    <cellStyle name="20% - Accent2 4 8 3" xfId="4482" xr:uid="{00000000-0005-0000-0000-000031110000}"/>
    <cellStyle name="20% - Accent2 4 8 3 2" xfId="4483" xr:uid="{00000000-0005-0000-0000-000032110000}"/>
    <cellStyle name="20% - Accent2 4 8 4" xfId="4484" xr:uid="{00000000-0005-0000-0000-000033110000}"/>
    <cellStyle name="20% - Accent2 4 8 4 2" xfId="4485" xr:uid="{00000000-0005-0000-0000-000034110000}"/>
    <cellStyle name="20% - Accent2 4 8 5" xfId="4486" xr:uid="{00000000-0005-0000-0000-000035110000}"/>
    <cellStyle name="20% - Accent2 4 8 6" xfId="4487" xr:uid="{00000000-0005-0000-0000-000036110000}"/>
    <cellStyle name="20% - Accent2 4 9" xfId="4488" xr:uid="{00000000-0005-0000-0000-000037110000}"/>
    <cellStyle name="20% - Accent2 4 9 2" xfId="4489" xr:uid="{00000000-0005-0000-0000-000038110000}"/>
    <cellStyle name="20% - Accent2 4 9 2 2" xfId="4490" xr:uid="{00000000-0005-0000-0000-000039110000}"/>
    <cellStyle name="20% - Accent2 4 9 3" xfId="4491" xr:uid="{00000000-0005-0000-0000-00003A110000}"/>
    <cellStyle name="20% - Accent2 4 9 4" xfId="4492" xr:uid="{00000000-0005-0000-0000-00003B110000}"/>
    <cellStyle name="20% - Accent2 5" xfId="4493" xr:uid="{00000000-0005-0000-0000-00003C110000}"/>
    <cellStyle name="20% - Accent2 5 10" xfId="4494" xr:uid="{00000000-0005-0000-0000-00003D110000}"/>
    <cellStyle name="20% - Accent2 5 10 2" xfId="4495" xr:uid="{00000000-0005-0000-0000-00003E110000}"/>
    <cellStyle name="20% - Accent2 5 11" xfId="4496" xr:uid="{00000000-0005-0000-0000-00003F110000}"/>
    <cellStyle name="20% - Accent2 5 11 2" xfId="4497" xr:uid="{00000000-0005-0000-0000-000040110000}"/>
    <cellStyle name="20% - Accent2 5 12" xfId="4498" xr:uid="{00000000-0005-0000-0000-000041110000}"/>
    <cellStyle name="20% - Accent2 5 12 2" xfId="4499" xr:uid="{00000000-0005-0000-0000-000042110000}"/>
    <cellStyle name="20% - Accent2 5 13" xfId="4500" xr:uid="{00000000-0005-0000-0000-000043110000}"/>
    <cellStyle name="20% - Accent2 5 13 2" xfId="4501" xr:uid="{00000000-0005-0000-0000-000044110000}"/>
    <cellStyle name="20% - Accent2 5 14" xfId="4502" xr:uid="{00000000-0005-0000-0000-000045110000}"/>
    <cellStyle name="20% - Accent2 5 15" xfId="4503" xr:uid="{00000000-0005-0000-0000-000046110000}"/>
    <cellStyle name="20% - Accent2 5 2" xfId="4504" xr:uid="{00000000-0005-0000-0000-000047110000}"/>
    <cellStyle name="20% - Accent2 5 2 10" xfId="4505" xr:uid="{00000000-0005-0000-0000-000048110000}"/>
    <cellStyle name="20% - Accent2 5 2 10 2" xfId="4506" xr:uid="{00000000-0005-0000-0000-000049110000}"/>
    <cellStyle name="20% - Accent2 5 2 11" xfId="4507" xr:uid="{00000000-0005-0000-0000-00004A110000}"/>
    <cellStyle name="20% - Accent2 5 2 11 2" xfId="4508" xr:uid="{00000000-0005-0000-0000-00004B110000}"/>
    <cellStyle name="20% - Accent2 5 2 12" xfId="4509" xr:uid="{00000000-0005-0000-0000-00004C110000}"/>
    <cellStyle name="20% - Accent2 5 2 12 2" xfId="4510" xr:uid="{00000000-0005-0000-0000-00004D110000}"/>
    <cellStyle name="20% - Accent2 5 2 13" xfId="4511" xr:uid="{00000000-0005-0000-0000-00004E110000}"/>
    <cellStyle name="20% - Accent2 5 2 14" xfId="4512" xr:uid="{00000000-0005-0000-0000-00004F110000}"/>
    <cellStyle name="20% - Accent2 5 2 2" xfId="4513" xr:uid="{00000000-0005-0000-0000-000050110000}"/>
    <cellStyle name="20% - Accent2 5 2 2 10" xfId="4514" xr:uid="{00000000-0005-0000-0000-000051110000}"/>
    <cellStyle name="20% - Accent2 5 2 2 10 2" xfId="4515" xr:uid="{00000000-0005-0000-0000-000052110000}"/>
    <cellStyle name="20% - Accent2 5 2 2 11" xfId="4516" xr:uid="{00000000-0005-0000-0000-000053110000}"/>
    <cellStyle name="20% - Accent2 5 2 2 12" xfId="4517" xr:uid="{00000000-0005-0000-0000-000054110000}"/>
    <cellStyle name="20% - Accent2 5 2 2 2" xfId="4518" xr:uid="{00000000-0005-0000-0000-000055110000}"/>
    <cellStyle name="20% - Accent2 5 2 2 2 2" xfId="4519" xr:uid="{00000000-0005-0000-0000-000056110000}"/>
    <cellStyle name="20% - Accent2 5 2 2 2 2 2" xfId="4520" xr:uid="{00000000-0005-0000-0000-000057110000}"/>
    <cellStyle name="20% - Accent2 5 2 2 2 2 2 2" xfId="4521" xr:uid="{00000000-0005-0000-0000-000058110000}"/>
    <cellStyle name="20% - Accent2 5 2 2 2 2 3" xfId="4522" xr:uid="{00000000-0005-0000-0000-000059110000}"/>
    <cellStyle name="20% - Accent2 5 2 2 2 2 4" xfId="4523" xr:uid="{00000000-0005-0000-0000-00005A110000}"/>
    <cellStyle name="20% - Accent2 5 2 2 2 3" xfId="4524" xr:uid="{00000000-0005-0000-0000-00005B110000}"/>
    <cellStyle name="20% - Accent2 5 2 2 2 3 2" xfId="4525" xr:uid="{00000000-0005-0000-0000-00005C110000}"/>
    <cellStyle name="20% - Accent2 5 2 2 2 4" xfId="4526" xr:uid="{00000000-0005-0000-0000-00005D110000}"/>
    <cellStyle name="20% - Accent2 5 2 2 2 4 2" xfId="4527" xr:uid="{00000000-0005-0000-0000-00005E110000}"/>
    <cellStyle name="20% - Accent2 5 2 2 2 5" xfId="4528" xr:uid="{00000000-0005-0000-0000-00005F110000}"/>
    <cellStyle name="20% - Accent2 5 2 2 2 5 2" xfId="4529" xr:uid="{00000000-0005-0000-0000-000060110000}"/>
    <cellStyle name="20% - Accent2 5 2 2 2 6" xfId="4530" xr:uid="{00000000-0005-0000-0000-000061110000}"/>
    <cellStyle name="20% - Accent2 5 2 2 2 7" xfId="4531" xr:uid="{00000000-0005-0000-0000-000062110000}"/>
    <cellStyle name="20% - Accent2 5 2 2 3" xfId="4532" xr:uid="{00000000-0005-0000-0000-000063110000}"/>
    <cellStyle name="20% - Accent2 5 2 2 3 2" xfId="4533" xr:uid="{00000000-0005-0000-0000-000064110000}"/>
    <cellStyle name="20% - Accent2 5 2 2 3 2 2" xfId="4534" xr:uid="{00000000-0005-0000-0000-000065110000}"/>
    <cellStyle name="20% - Accent2 5 2 2 3 2 2 2" xfId="4535" xr:uid="{00000000-0005-0000-0000-000066110000}"/>
    <cellStyle name="20% - Accent2 5 2 2 3 2 3" xfId="4536" xr:uid="{00000000-0005-0000-0000-000067110000}"/>
    <cellStyle name="20% - Accent2 5 2 2 3 2 4" xfId="4537" xr:uid="{00000000-0005-0000-0000-000068110000}"/>
    <cellStyle name="20% - Accent2 5 2 2 3 3" xfId="4538" xr:uid="{00000000-0005-0000-0000-000069110000}"/>
    <cellStyle name="20% - Accent2 5 2 2 3 3 2" xfId="4539" xr:uid="{00000000-0005-0000-0000-00006A110000}"/>
    <cellStyle name="20% - Accent2 5 2 2 3 4" xfId="4540" xr:uid="{00000000-0005-0000-0000-00006B110000}"/>
    <cellStyle name="20% - Accent2 5 2 2 3 4 2" xfId="4541" xr:uid="{00000000-0005-0000-0000-00006C110000}"/>
    <cellStyle name="20% - Accent2 5 2 2 3 5" xfId="4542" xr:uid="{00000000-0005-0000-0000-00006D110000}"/>
    <cellStyle name="20% - Accent2 5 2 2 3 5 2" xfId="4543" xr:uid="{00000000-0005-0000-0000-00006E110000}"/>
    <cellStyle name="20% - Accent2 5 2 2 3 6" xfId="4544" xr:uid="{00000000-0005-0000-0000-00006F110000}"/>
    <cellStyle name="20% - Accent2 5 2 2 3 7" xfId="4545" xr:uid="{00000000-0005-0000-0000-000070110000}"/>
    <cellStyle name="20% - Accent2 5 2 2 4" xfId="4546" xr:uid="{00000000-0005-0000-0000-000071110000}"/>
    <cellStyle name="20% - Accent2 5 2 2 4 2" xfId="4547" xr:uid="{00000000-0005-0000-0000-000072110000}"/>
    <cellStyle name="20% - Accent2 5 2 2 4 2 2" xfId="4548" xr:uid="{00000000-0005-0000-0000-000073110000}"/>
    <cellStyle name="20% - Accent2 5 2 2 4 2 2 2" xfId="4549" xr:uid="{00000000-0005-0000-0000-000074110000}"/>
    <cellStyle name="20% - Accent2 5 2 2 4 2 3" xfId="4550" xr:uid="{00000000-0005-0000-0000-000075110000}"/>
    <cellStyle name="20% - Accent2 5 2 2 4 2 4" xfId="4551" xr:uid="{00000000-0005-0000-0000-000076110000}"/>
    <cellStyle name="20% - Accent2 5 2 2 4 3" xfId="4552" xr:uid="{00000000-0005-0000-0000-000077110000}"/>
    <cellStyle name="20% - Accent2 5 2 2 4 3 2" xfId="4553" xr:uid="{00000000-0005-0000-0000-000078110000}"/>
    <cellStyle name="20% - Accent2 5 2 2 4 4" xfId="4554" xr:uid="{00000000-0005-0000-0000-000079110000}"/>
    <cellStyle name="20% - Accent2 5 2 2 4 4 2" xfId="4555" xr:uid="{00000000-0005-0000-0000-00007A110000}"/>
    <cellStyle name="20% - Accent2 5 2 2 4 5" xfId="4556" xr:uid="{00000000-0005-0000-0000-00007B110000}"/>
    <cellStyle name="20% - Accent2 5 2 2 4 5 2" xfId="4557" xr:uid="{00000000-0005-0000-0000-00007C110000}"/>
    <cellStyle name="20% - Accent2 5 2 2 4 6" xfId="4558" xr:uid="{00000000-0005-0000-0000-00007D110000}"/>
    <cellStyle name="20% - Accent2 5 2 2 4 7" xfId="4559" xr:uid="{00000000-0005-0000-0000-00007E110000}"/>
    <cellStyle name="20% - Accent2 5 2 2 5" xfId="4560" xr:uid="{00000000-0005-0000-0000-00007F110000}"/>
    <cellStyle name="20% - Accent2 5 2 2 5 2" xfId="4561" xr:uid="{00000000-0005-0000-0000-000080110000}"/>
    <cellStyle name="20% - Accent2 5 2 2 5 2 2" xfId="4562" xr:uid="{00000000-0005-0000-0000-000081110000}"/>
    <cellStyle name="20% - Accent2 5 2 2 5 2 2 2" xfId="4563" xr:uid="{00000000-0005-0000-0000-000082110000}"/>
    <cellStyle name="20% - Accent2 5 2 2 5 2 3" xfId="4564" xr:uid="{00000000-0005-0000-0000-000083110000}"/>
    <cellStyle name="20% - Accent2 5 2 2 5 2 4" xfId="4565" xr:uid="{00000000-0005-0000-0000-000084110000}"/>
    <cellStyle name="20% - Accent2 5 2 2 5 3" xfId="4566" xr:uid="{00000000-0005-0000-0000-000085110000}"/>
    <cellStyle name="20% - Accent2 5 2 2 5 3 2" xfId="4567" xr:uid="{00000000-0005-0000-0000-000086110000}"/>
    <cellStyle name="20% - Accent2 5 2 2 5 4" xfId="4568" xr:uid="{00000000-0005-0000-0000-000087110000}"/>
    <cellStyle name="20% - Accent2 5 2 2 5 4 2" xfId="4569" xr:uid="{00000000-0005-0000-0000-000088110000}"/>
    <cellStyle name="20% - Accent2 5 2 2 5 5" xfId="4570" xr:uid="{00000000-0005-0000-0000-000089110000}"/>
    <cellStyle name="20% - Accent2 5 2 2 5 5 2" xfId="4571" xr:uid="{00000000-0005-0000-0000-00008A110000}"/>
    <cellStyle name="20% - Accent2 5 2 2 5 6" xfId="4572" xr:uid="{00000000-0005-0000-0000-00008B110000}"/>
    <cellStyle name="20% - Accent2 5 2 2 5 7" xfId="4573" xr:uid="{00000000-0005-0000-0000-00008C110000}"/>
    <cellStyle name="20% - Accent2 5 2 2 6" xfId="4574" xr:uid="{00000000-0005-0000-0000-00008D110000}"/>
    <cellStyle name="20% - Accent2 5 2 2 6 2" xfId="4575" xr:uid="{00000000-0005-0000-0000-00008E110000}"/>
    <cellStyle name="20% - Accent2 5 2 2 6 2 2" xfId="4576" xr:uid="{00000000-0005-0000-0000-00008F110000}"/>
    <cellStyle name="20% - Accent2 5 2 2 6 2 2 2" xfId="4577" xr:uid="{00000000-0005-0000-0000-000090110000}"/>
    <cellStyle name="20% - Accent2 5 2 2 6 2 3" xfId="4578" xr:uid="{00000000-0005-0000-0000-000091110000}"/>
    <cellStyle name="20% - Accent2 5 2 2 6 2 4" xfId="4579" xr:uid="{00000000-0005-0000-0000-000092110000}"/>
    <cellStyle name="20% - Accent2 5 2 2 6 3" xfId="4580" xr:uid="{00000000-0005-0000-0000-000093110000}"/>
    <cellStyle name="20% - Accent2 5 2 2 6 3 2" xfId="4581" xr:uid="{00000000-0005-0000-0000-000094110000}"/>
    <cellStyle name="20% - Accent2 5 2 2 6 4" xfId="4582" xr:uid="{00000000-0005-0000-0000-000095110000}"/>
    <cellStyle name="20% - Accent2 5 2 2 6 4 2" xfId="4583" xr:uid="{00000000-0005-0000-0000-000096110000}"/>
    <cellStyle name="20% - Accent2 5 2 2 6 5" xfId="4584" xr:uid="{00000000-0005-0000-0000-000097110000}"/>
    <cellStyle name="20% - Accent2 5 2 2 6 6" xfId="4585" xr:uid="{00000000-0005-0000-0000-000098110000}"/>
    <cellStyle name="20% - Accent2 5 2 2 7" xfId="4586" xr:uid="{00000000-0005-0000-0000-000099110000}"/>
    <cellStyle name="20% - Accent2 5 2 2 7 2" xfId="4587" xr:uid="{00000000-0005-0000-0000-00009A110000}"/>
    <cellStyle name="20% - Accent2 5 2 2 7 2 2" xfId="4588" xr:uid="{00000000-0005-0000-0000-00009B110000}"/>
    <cellStyle name="20% - Accent2 5 2 2 7 3" xfId="4589" xr:uid="{00000000-0005-0000-0000-00009C110000}"/>
    <cellStyle name="20% - Accent2 5 2 2 7 4" xfId="4590" xr:uid="{00000000-0005-0000-0000-00009D110000}"/>
    <cellStyle name="20% - Accent2 5 2 2 8" xfId="4591" xr:uid="{00000000-0005-0000-0000-00009E110000}"/>
    <cellStyle name="20% - Accent2 5 2 2 8 2" xfId="4592" xr:uid="{00000000-0005-0000-0000-00009F110000}"/>
    <cellStyle name="20% - Accent2 5 2 2 9" xfId="4593" xr:uid="{00000000-0005-0000-0000-0000A0110000}"/>
    <cellStyle name="20% - Accent2 5 2 2 9 2" xfId="4594" xr:uid="{00000000-0005-0000-0000-0000A1110000}"/>
    <cellStyle name="20% - Accent2 5 2 3" xfId="4595" xr:uid="{00000000-0005-0000-0000-0000A2110000}"/>
    <cellStyle name="20% - Accent2 5 2 3 2" xfId="4596" xr:uid="{00000000-0005-0000-0000-0000A3110000}"/>
    <cellStyle name="20% - Accent2 5 2 3 2 2" xfId="4597" xr:uid="{00000000-0005-0000-0000-0000A4110000}"/>
    <cellStyle name="20% - Accent2 5 2 3 2 2 2" xfId="4598" xr:uid="{00000000-0005-0000-0000-0000A5110000}"/>
    <cellStyle name="20% - Accent2 5 2 3 2 3" xfId="4599" xr:uid="{00000000-0005-0000-0000-0000A6110000}"/>
    <cellStyle name="20% - Accent2 5 2 3 2 4" xfId="4600" xr:uid="{00000000-0005-0000-0000-0000A7110000}"/>
    <cellStyle name="20% - Accent2 5 2 3 3" xfId="4601" xr:uid="{00000000-0005-0000-0000-0000A8110000}"/>
    <cellStyle name="20% - Accent2 5 2 3 3 2" xfId="4602" xr:uid="{00000000-0005-0000-0000-0000A9110000}"/>
    <cellStyle name="20% - Accent2 5 2 3 4" xfId="4603" xr:uid="{00000000-0005-0000-0000-0000AA110000}"/>
    <cellStyle name="20% - Accent2 5 2 3 4 2" xfId="4604" xr:uid="{00000000-0005-0000-0000-0000AB110000}"/>
    <cellStyle name="20% - Accent2 5 2 3 5" xfId="4605" xr:uid="{00000000-0005-0000-0000-0000AC110000}"/>
    <cellStyle name="20% - Accent2 5 2 3 5 2" xfId="4606" xr:uid="{00000000-0005-0000-0000-0000AD110000}"/>
    <cellStyle name="20% - Accent2 5 2 3 6" xfId="4607" xr:uid="{00000000-0005-0000-0000-0000AE110000}"/>
    <cellStyle name="20% - Accent2 5 2 3 7" xfId="4608" xr:uid="{00000000-0005-0000-0000-0000AF110000}"/>
    <cellStyle name="20% - Accent2 5 2 4" xfId="4609" xr:uid="{00000000-0005-0000-0000-0000B0110000}"/>
    <cellStyle name="20% - Accent2 5 2 4 2" xfId="4610" xr:uid="{00000000-0005-0000-0000-0000B1110000}"/>
    <cellStyle name="20% - Accent2 5 2 4 2 2" xfId="4611" xr:uid="{00000000-0005-0000-0000-0000B2110000}"/>
    <cellStyle name="20% - Accent2 5 2 4 2 2 2" xfId="4612" xr:uid="{00000000-0005-0000-0000-0000B3110000}"/>
    <cellStyle name="20% - Accent2 5 2 4 2 3" xfId="4613" xr:uid="{00000000-0005-0000-0000-0000B4110000}"/>
    <cellStyle name="20% - Accent2 5 2 4 2 4" xfId="4614" xr:uid="{00000000-0005-0000-0000-0000B5110000}"/>
    <cellStyle name="20% - Accent2 5 2 4 3" xfId="4615" xr:uid="{00000000-0005-0000-0000-0000B6110000}"/>
    <cellStyle name="20% - Accent2 5 2 4 3 2" xfId="4616" xr:uid="{00000000-0005-0000-0000-0000B7110000}"/>
    <cellStyle name="20% - Accent2 5 2 4 4" xfId="4617" xr:uid="{00000000-0005-0000-0000-0000B8110000}"/>
    <cellStyle name="20% - Accent2 5 2 4 4 2" xfId="4618" xr:uid="{00000000-0005-0000-0000-0000B9110000}"/>
    <cellStyle name="20% - Accent2 5 2 4 5" xfId="4619" xr:uid="{00000000-0005-0000-0000-0000BA110000}"/>
    <cellStyle name="20% - Accent2 5 2 4 5 2" xfId="4620" xr:uid="{00000000-0005-0000-0000-0000BB110000}"/>
    <cellStyle name="20% - Accent2 5 2 4 6" xfId="4621" xr:uid="{00000000-0005-0000-0000-0000BC110000}"/>
    <cellStyle name="20% - Accent2 5 2 4 7" xfId="4622" xr:uid="{00000000-0005-0000-0000-0000BD110000}"/>
    <cellStyle name="20% - Accent2 5 2 5" xfId="4623" xr:uid="{00000000-0005-0000-0000-0000BE110000}"/>
    <cellStyle name="20% - Accent2 5 2 5 2" xfId="4624" xr:uid="{00000000-0005-0000-0000-0000BF110000}"/>
    <cellStyle name="20% - Accent2 5 2 5 2 2" xfId="4625" xr:uid="{00000000-0005-0000-0000-0000C0110000}"/>
    <cellStyle name="20% - Accent2 5 2 5 2 2 2" xfId="4626" xr:uid="{00000000-0005-0000-0000-0000C1110000}"/>
    <cellStyle name="20% - Accent2 5 2 5 2 3" xfId="4627" xr:uid="{00000000-0005-0000-0000-0000C2110000}"/>
    <cellStyle name="20% - Accent2 5 2 5 2 4" xfId="4628" xr:uid="{00000000-0005-0000-0000-0000C3110000}"/>
    <cellStyle name="20% - Accent2 5 2 5 3" xfId="4629" xr:uid="{00000000-0005-0000-0000-0000C4110000}"/>
    <cellStyle name="20% - Accent2 5 2 5 3 2" xfId="4630" xr:uid="{00000000-0005-0000-0000-0000C5110000}"/>
    <cellStyle name="20% - Accent2 5 2 5 4" xfId="4631" xr:uid="{00000000-0005-0000-0000-0000C6110000}"/>
    <cellStyle name="20% - Accent2 5 2 5 4 2" xfId="4632" xr:uid="{00000000-0005-0000-0000-0000C7110000}"/>
    <cellStyle name="20% - Accent2 5 2 5 5" xfId="4633" xr:uid="{00000000-0005-0000-0000-0000C8110000}"/>
    <cellStyle name="20% - Accent2 5 2 5 5 2" xfId="4634" xr:uid="{00000000-0005-0000-0000-0000C9110000}"/>
    <cellStyle name="20% - Accent2 5 2 5 6" xfId="4635" xr:uid="{00000000-0005-0000-0000-0000CA110000}"/>
    <cellStyle name="20% - Accent2 5 2 5 7" xfId="4636" xr:uid="{00000000-0005-0000-0000-0000CB110000}"/>
    <cellStyle name="20% - Accent2 5 2 6" xfId="4637" xr:uid="{00000000-0005-0000-0000-0000CC110000}"/>
    <cellStyle name="20% - Accent2 5 2 6 2" xfId="4638" xr:uid="{00000000-0005-0000-0000-0000CD110000}"/>
    <cellStyle name="20% - Accent2 5 2 6 2 2" xfId="4639" xr:uid="{00000000-0005-0000-0000-0000CE110000}"/>
    <cellStyle name="20% - Accent2 5 2 6 2 2 2" xfId="4640" xr:uid="{00000000-0005-0000-0000-0000CF110000}"/>
    <cellStyle name="20% - Accent2 5 2 6 2 3" xfId="4641" xr:uid="{00000000-0005-0000-0000-0000D0110000}"/>
    <cellStyle name="20% - Accent2 5 2 6 2 4" xfId="4642" xr:uid="{00000000-0005-0000-0000-0000D1110000}"/>
    <cellStyle name="20% - Accent2 5 2 6 3" xfId="4643" xr:uid="{00000000-0005-0000-0000-0000D2110000}"/>
    <cellStyle name="20% - Accent2 5 2 6 3 2" xfId="4644" xr:uid="{00000000-0005-0000-0000-0000D3110000}"/>
    <cellStyle name="20% - Accent2 5 2 6 4" xfId="4645" xr:uid="{00000000-0005-0000-0000-0000D4110000}"/>
    <cellStyle name="20% - Accent2 5 2 6 4 2" xfId="4646" xr:uid="{00000000-0005-0000-0000-0000D5110000}"/>
    <cellStyle name="20% - Accent2 5 2 6 5" xfId="4647" xr:uid="{00000000-0005-0000-0000-0000D6110000}"/>
    <cellStyle name="20% - Accent2 5 2 6 5 2" xfId="4648" xr:uid="{00000000-0005-0000-0000-0000D7110000}"/>
    <cellStyle name="20% - Accent2 5 2 6 6" xfId="4649" xr:uid="{00000000-0005-0000-0000-0000D8110000}"/>
    <cellStyle name="20% - Accent2 5 2 6 7" xfId="4650" xr:uid="{00000000-0005-0000-0000-0000D9110000}"/>
    <cellStyle name="20% - Accent2 5 2 7" xfId="4651" xr:uid="{00000000-0005-0000-0000-0000DA110000}"/>
    <cellStyle name="20% - Accent2 5 2 7 2" xfId="4652" xr:uid="{00000000-0005-0000-0000-0000DB110000}"/>
    <cellStyle name="20% - Accent2 5 2 7 2 2" xfId="4653" xr:uid="{00000000-0005-0000-0000-0000DC110000}"/>
    <cellStyle name="20% - Accent2 5 2 7 2 2 2" xfId="4654" xr:uid="{00000000-0005-0000-0000-0000DD110000}"/>
    <cellStyle name="20% - Accent2 5 2 7 2 3" xfId="4655" xr:uid="{00000000-0005-0000-0000-0000DE110000}"/>
    <cellStyle name="20% - Accent2 5 2 7 2 4" xfId="4656" xr:uid="{00000000-0005-0000-0000-0000DF110000}"/>
    <cellStyle name="20% - Accent2 5 2 7 3" xfId="4657" xr:uid="{00000000-0005-0000-0000-0000E0110000}"/>
    <cellStyle name="20% - Accent2 5 2 7 3 2" xfId="4658" xr:uid="{00000000-0005-0000-0000-0000E1110000}"/>
    <cellStyle name="20% - Accent2 5 2 7 4" xfId="4659" xr:uid="{00000000-0005-0000-0000-0000E2110000}"/>
    <cellStyle name="20% - Accent2 5 2 7 4 2" xfId="4660" xr:uid="{00000000-0005-0000-0000-0000E3110000}"/>
    <cellStyle name="20% - Accent2 5 2 7 5" xfId="4661" xr:uid="{00000000-0005-0000-0000-0000E4110000}"/>
    <cellStyle name="20% - Accent2 5 2 7 6" xfId="4662" xr:uid="{00000000-0005-0000-0000-0000E5110000}"/>
    <cellStyle name="20% - Accent2 5 2 8" xfId="4663" xr:uid="{00000000-0005-0000-0000-0000E6110000}"/>
    <cellStyle name="20% - Accent2 5 2 8 2" xfId="4664" xr:uid="{00000000-0005-0000-0000-0000E7110000}"/>
    <cellStyle name="20% - Accent2 5 2 8 2 2" xfId="4665" xr:uid="{00000000-0005-0000-0000-0000E8110000}"/>
    <cellStyle name="20% - Accent2 5 2 8 3" xfId="4666" xr:uid="{00000000-0005-0000-0000-0000E9110000}"/>
    <cellStyle name="20% - Accent2 5 2 8 4" xfId="4667" xr:uid="{00000000-0005-0000-0000-0000EA110000}"/>
    <cellStyle name="20% - Accent2 5 2 9" xfId="4668" xr:uid="{00000000-0005-0000-0000-0000EB110000}"/>
    <cellStyle name="20% - Accent2 5 2 9 2" xfId="4669" xr:uid="{00000000-0005-0000-0000-0000EC110000}"/>
    <cellStyle name="20% - Accent2 5 3" xfId="4670" xr:uid="{00000000-0005-0000-0000-0000ED110000}"/>
    <cellStyle name="20% - Accent2 5 3 10" xfId="4671" xr:uid="{00000000-0005-0000-0000-0000EE110000}"/>
    <cellStyle name="20% - Accent2 5 3 10 2" xfId="4672" xr:uid="{00000000-0005-0000-0000-0000EF110000}"/>
    <cellStyle name="20% - Accent2 5 3 11" xfId="4673" xr:uid="{00000000-0005-0000-0000-0000F0110000}"/>
    <cellStyle name="20% - Accent2 5 3 12" xfId="4674" xr:uid="{00000000-0005-0000-0000-0000F1110000}"/>
    <cellStyle name="20% - Accent2 5 3 2" xfId="4675" xr:uid="{00000000-0005-0000-0000-0000F2110000}"/>
    <cellStyle name="20% - Accent2 5 3 2 2" xfId="4676" xr:uid="{00000000-0005-0000-0000-0000F3110000}"/>
    <cellStyle name="20% - Accent2 5 3 2 2 2" xfId="4677" xr:uid="{00000000-0005-0000-0000-0000F4110000}"/>
    <cellStyle name="20% - Accent2 5 3 2 2 2 2" xfId="4678" xr:uid="{00000000-0005-0000-0000-0000F5110000}"/>
    <cellStyle name="20% - Accent2 5 3 2 2 3" xfId="4679" xr:uid="{00000000-0005-0000-0000-0000F6110000}"/>
    <cellStyle name="20% - Accent2 5 3 2 2 4" xfId="4680" xr:uid="{00000000-0005-0000-0000-0000F7110000}"/>
    <cellStyle name="20% - Accent2 5 3 2 3" xfId="4681" xr:uid="{00000000-0005-0000-0000-0000F8110000}"/>
    <cellStyle name="20% - Accent2 5 3 2 3 2" xfId="4682" xr:uid="{00000000-0005-0000-0000-0000F9110000}"/>
    <cellStyle name="20% - Accent2 5 3 2 4" xfId="4683" xr:uid="{00000000-0005-0000-0000-0000FA110000}"/>
    <cellStyle name="20% - Accent2 5 3 2 4 2" xfId="4684" xr:uid="{00000000-0005-0000-0000-0000FB110000}"/>
    <cellStyle name="20% - Accent2 5 3 2 5" xfId="4685" xr:uid="{00000000-0005-0000-0000-0000FC110000}"/>
    <cellStyle name="20% - Accent2 5 3 2 5 2" xfId="4686" xr:uid="{00000000-0005-0000-0000-0000FD110000}"/>
    <cellStyle name="20% - Accent2 5 3 2 6" xfId="4687" xr:uid="{00000000-0005-0000-0000-0000FE110000}"/>
    <cellStyle name="20% - Accent2 5 3 2 7" xfId="4688" xr:uid="{00000000-0005-0000-0000-0000FF110000}"/>
    <cellStyle name="20% - Accent2 5 3 3" xfId="4689" xr:uid="{00000000-0005-0000-0000-000000120000}"/>
    <cellStyle name="20% - Accent2 5 3 3 2" xfId="4690" xr:uid="{00000000-0005-0000-0000-000001120000}"/>
    <cellStyle name="20% - Accent2 5 3 3 2 2" xfId="4691" xr:uid="{00000000-0005-0000-0000-000002120000}"/>
    <cellStyle name="20% - Accent2 5 3 3 2 2 2" xfId="4692" xr:uid="{00000000-0005-0000-0000-000003120000}"/>
    <cellStyle name="20% - Accent2 5 3 3 2 3" xfId="4693" xr:uid="{00000000-0005-0000-0000-000004120000}"/>
    <cellStyle name="20% - Accent2 5 3 3 2 4" xfId="4694" xr:uid="{00000000-0005-0000-0000-000005120000}"/>
    <cellStyle name="20% - Accent2 5 3 3 3" xfId="4695" xr:uid="{00000000-0005-0000-0000-000006120000}"/>
    <cellStyle name="20% - Accent2 5 3 3 3 2" xfId="4696" xr:uid="{00000000-0005-0000-0000-000007120000}"/>
    <cellStyle name="20% - Accent2 5 3 3 4" xfId="4697" xr:uid="{00000000-0005-0000-0000-000008120000}"/>
    <cellStyle name="20% - Accent2 5 3 3 4 2" xfId="4698" xr:uid="{00000000-0005-0000-0000-000009120000}"/>
    <cellStyle name="20% - Accent2 5 3 3 5" xfId="4699" xr:uid="{00000000-0005-0000-0000-00000A120000}"/>
    <cellStyle name="20% - Accent2 5 3 3 5 2" xfId="4700" xr:uid="{00000000-0005-0000-0000-00000B120000}"/>
    <cellStyle name="20% - Accent2 5 3 3 6" xfId="4701" xr:uid="{00000000-0005-0000-0000-00000C120000}"/>
    <cellStyle name="20% - Accent2 5 3 3 7" xfId="4702" xr:uid="{00000000-0005-0000-0000-00000D120000}"/>
    <cellStyle name="20% - Accent2 5 3 4" xfId="4703" xr:uid="{00000000-0005-0000-0000-00000E120000}"/>
    <cellStyle name="20% - Accent2 5 3 4 2" xfId="4704" xr:uid="{00000000-0005-0000-0000-00000F120000}"/>
    <cellStyle name="20% - Accent2 5 3 4 2 2" xfId="4705" xr:uid="{00000000-0005-0000-0000-000010120000}"/>
    <cellStyle name="20% - Accent2 5 3 4 2 2 2" xfId="4706" xr:uid="{00000000-0005-0000-0000-000011120000}"/>
    <cellStyle name="20% - Accent2 5 3 4 2 3" xfId="4707" xr:uid="{00000000-0005-0000-0000-000012120000}"/>
    <cellStyle name="20% - Accent2 5 3 4 2 4" xfId="4708" xr:uid="{00000000-0005-0000-0000-000013120000}"/>
    <cellStyle name="20% - Accent2 5 3 4 3" xfId="4709" xr:uid="{00000000-0005-0000-0000-000014120000}"/>
    <cellStyle name="20% - Accent2 5 3 4 3 2" xfId="4710" xr:uid="{00000000-0005-0000-0000-000015120000}"/>
    <cellStyle name="20% - Accent2 5 3 4 4" xfId="4711" xr:uid="{00000000-0005-0000-0000-000016120000}"/>
    <cellStyle name="20% - Accent2 5 3 4 4 2" xfId="4712" xr:uid="{00000000-0005-0000-0000-000017120000}"/>
    <cellStyle name="20% - Accent2 5 3 4 5" xfId="4713" xr:uid="{00000000-0005-0000-0000-000018120000}"/>
    <cellStyle name="20% - Accent2 5 3 4 5 2" xfId="4714" xr:uid="{00000000-0005-0000-0000-000019120000}"/>
    <cellStyle name="20% - Accent2 5 3 4 6" xfId="4715" xr:uid="{00000000-0005-0000-0000-00001A120000}"/>
    <cellStyle name="20% - Accent2 5 3 4 7" xfId="4716" xr:uid="{00000000-0005-0000-0000-00001B120000}"/>
    <cellStyle name="20% - Accent2 5 3 5" xfId="4717" xr:uid="{00000000-0005-0000-0000-00001C120000}"/>
    <cellStyle name="20% - Accent2 5 3 5 2" xfId="4718" xr:uid="{00000000-0005-0000-0000-00001D120000}"/>
    <cellStyle name="20% - Accent2 5 3 5 2 2" xfId="4719" xr:uid="{00000000-0005-0000-0000-00001E120000}"/>
    <cellStyle name="20% - Accent2 5 3 5 2 2 2" xfId="4720" xr:uid="{00000000-0005-0000-0000-00001F120000}"/>
    <cellStyle name="20% - Accent2 5 3 5 2 3" xfId="4721" xr:uid="{00000000-0005-0000-0000-000020120000}"/>
    <cellStyle name="20% - Accent2 5 3 5 2 4" xfId="4722" xr:uid="{00000000-0005-0000-0000-000021120000}"/>
    <cellStyle name="20% - Accent2 5 3 5 3" xfId="4723" xr:uid="{00000000-0005-0000-0000-000022120000}"/>
    <cellStyle name="20% - Accent2 5 3 5 3 2" xfId="4724" xr:uid="{00000000-0005-0000-0000-000023120000}"/>
    <cellStyle name="20% - Accent2 5 3 5 4" xfId="4725" xr:uid="{00000000-0005-0000-0000-000024120000}"/>
    <cellStyle name="20% - Accent2 5 3 5 4 2" xfId="4726" xr:uid="{00000000-0005-0000-0000-000025120000}"/>
    <cellStyle name="20% - Accent2 5 3 5 5" xfId="4727" xr:uid="{00000000-0005-0000-0000-000026120000}"/>
    <cellStyle name="20% - Accent2 5 3 5 5 2" xfId="4728" xr:uid="{00000000-0005-0000-0000-000027120000}"/>
    <cellStyle name="20% - Accent2 5 3 5 6" xfId="4729" xr:uid="{00000000-0005-0000-0000-000028120000}"/>
    <cellStyle name="20% - Accent2 5 3 5 7" xfId="4730" xr:uid="{00000000-0005-0000-0000-000029120000}"/>
    <cellStyle name="20% - Accent2 5 3 6" xfId="4731" xr:uid="{00000000-0005-0000-0000-00002A120000}"/>
    <cellStyle name="20% - Accent2 5 3 6 2" xfId="4732" xr:uid="{00000000-0005-0000-0000-00002B120000}"/>
    <cellStyle name="20% - Accent2 5 3 6 2 2" xfId="4733" xr:uid="{00000000-0005-0000-0000-00002C120000}"/>
    <cellStyle name="20% - Accent2 5 3 6 2 2 2" xfId="4734" xr:uid="{00000000-0005-0000-0000-00002D120000}"/>
    <cellStyle name="20% - Accent2 5 3 6 2 3" xfId="4735" xr:uid="{00000000-0005-0000-0000-00002E120000}"/>
    <cellStyle name="20% - Accent2 5 3 6 2 4" xfId="4736" xr:uid="{00000000-0005-0000-0000-00002F120000}"/>
    <cellStyle name="20% - Accent2 5 3 6 3" xfId="4737" xr:uid="{00000000-0005-0000-0000-000030120000}"/>
    <cellStyle name="20% - Accent2 5 3 6 3 2" xfId="4738" xr:uid="{00000000-0005-0000-0000-000031120000}"/>
    <cellStyle name="20% - Accent2 5 3 6 4" xfId="4739" xr:uid="{00000000-0005-0000-0000-000032120000}"/>
    <cellStyle name="20% - Accent2 5 3 6 4 2" xfId="4740" xr:uid="{00000000-0005-0000-0000-000033120000}"/>
    <cellStyle name="20% - Accent2 5 3 6 5" xfId="4741" xr:uid="{00000000-0005-0000-0000-000034120000}"/>
    <cellStyle name="20% - Accent2 5 3 6 6" xfId="4742" xr:uid="{00000000-0005-0000-0000-000035120000}"/>
    <cellStyle name="20% - Accent2 5 3 7" xfId="4743" xr:uid="{00000000-0005-0000-0000-000036120000}"/>
    <cellStyle name="20% - Accent2 5 3 7 2" xfId="4744" xr:uid="{00000000-0005-0000-0000-000037120000}"/>
    <cellStyle name="20% - Accent2 5 3 7 2 2" xfId="4745" xr:uid="{00000000-0005-0000-0000-000038120000}"/>
    <cellStyle name="20% - Accent2 5 3 7 3" xfId="4746" xr:uid="{00000000-0005-0000-0000-000039120000}"/>
    <cellStyle name="20% - Accent2 5 3 7 4" xfId="4747" xr:uid="{00000000-0005-0000-0000-00003A120000}"/>
    <cellStyle name="20% - Accent2 5 3 8" xfId="4748" xr:uid="{00000000-0005-0000-0000-00003B120000}"/>
    <cellStyle name="20% - Accent2 5 3 8 2" xfId="4749" xr:uid="{00000000-0005-0000-0000-00003C120000}"/>
    <cellStyle name="20% - Accent2 5 3 9" xfId="4750" xr:uid="{00000000-0005-0000-0000-00003D120000}"/>
    <cellStyle name="20% - Accent2 5 3 9 2" xfId="4751" xr:uid="{00000000-0005-0000-0000-00003E120000}"/>
    <cellStyle name="20% - Accent2 5 4" xfId="4752" xr:uid="{00000000-0005-0000-0000-00003F120000}"/>
    <cellStyle name="20% - Accent2 5 4 2" xfId="4753" xr:uid="{00000000-0005-0000-0000-000040120000}"/>
    <cellStyle name="20% - Accent2 5 4 2 2" xfId="4754" xr:uid="{00000000-0005-0000-0000-000041120000}"/>
    <cellStyle name="20% - Accent2 5 4 2 2 2" xfId="4755" xr:uid="{00000000-0005-0000-0000-000042120000}"/>
    <cellStyle name="20% - Accent2 5 4 2 3" xfId="4756" xr:uid="{00000000-0005-0000-0000-000043120000}"/>
    <cellStyle name="20% - Accent2 5 4 2 4" xfId="4757" xr:uid="{00000000-0005-0000-0000-000044120000}"/>
    <cellStyle name="20% - Accent2 5 4 3" xfId="4758" xr:uid="{00000000-0005-0000-0000-000045120000}"/>
    <cellStyle name="20% - Accent2 5 4 3 2" xfId="4759" xr:uid="{00000000-0005-0000-0000-000046120000}"/>
    <cellStyle name="20% - Accent2 5 4 4" xfId="4760" xr:uid="{00000000-0005-0000-0000-000047120000}"/>
    <cellStyle name="20% - Accent2 5 4 4 2" xfId="4761" xr:uid="{00000000-0005-0000-0000-000048120000}"/>
    <cellStyle name="20% - Accent2 5 4 5" xfId="4762" xr:uid="{00000000-0005-0000-0000-000049120000}"/>
    <cellStyle name="20% - Accent2 5 4 5 2" xfId="4763" xr:uid="{00000000-0005-0000-0000-00004A120000}"/>
    <cellStyle name="20% - Accent2 5 4 6" xfId="4764" xr:uid="{00000000-0005-0000-0000-00004B120000}"/>
    <cellStyle name="20% - Accent2 5 4 7" xfId="4765" xr:uid="{00000000-0005-0000-0000-00004C120000}"/>
    <cellStyle name="20% - Accent2 5 5" xfId="4766" xr:uid="{00000000-0005-0000-0000-00004D120000}"/>
    <cellStyle name="20% - Accent2 5 5 2" xfId="4767" xr:uid="{00000000-0005-0000-0000-00004E120000}"/>
    <cellStyle name="20% - Accent2 5 5 2 2" xfId="4768" xr:uid="{00000000-0005-0000-0000-00004F120000}"/>
    <cellStyle name="20% - Accent2 5 5 2 2 2" xfId="4769" xr:uid="{00000000-0005-0000-0000-000050120000}"/>
    <cellStyle name="20% - Accent2 5 5 2 3" xfId="4770" xr:uid="{00000000-0005-0000-0000-000051120000}"/>
    <cellStyle name="20% - Accent2 5 5 2 4" xfId="4771" xr:uid="{00000000-0005-0000-0000-000052120000}"/>
    <cellStyle name="20% - Accent2 5 5 3" xfId="4772" xr:uid="{00000000-0005-0000-0000-000053120000}"/>
    <cellStyle name="20% - Accent2 5 5 3 2" xfId="4773" xr:uid="{00000000-0005-0000-0000-000054120000}"/>
    <cellStyle name="20% - Accent2 5 5 4" xfId="4774" xr:uid="{00000000-0005-0000-0000-000055120000}"/>
    <cellStyle name="20% - Accent2 5 5 4 2" xfId="4775" xr:uid="{00000000-0005-0000-0000-000056120000}"/>
    <cellStyle name="20% - Accent2 5 5 5" xfId="4776" xr:uid="{00000000-0005-0000-0000-000057120000}"/>
    <cellStyle name="20% - Accent2 5 5 5 2" xfId="4777" xr:uid="{00000000-0005-0000-0000-000058120000}"/>
    <cellStyle name="20% - Accent2 5 5 6" xfId="4778" xr:uid="{00000000-0005-0000-0000-000059120000}"/>
    <cellStyle name="20% - Accent2 5 5 7" xfId="4779" xr:uid="{00000000-0005-0000-0000-00005A120000}"/>
    <cellStyle name="20% - Accent2 5 6" xfId="4780" xr:uid="{00000000-0005-0000-0000-00005B120000}"/>
    <cellStyle name="20% - Accent2 5 6 2" xfId="4781" xr:uid="{00000000-0005-0000-0000-00005C120000}"/>
    <cellStyle name="20% - Accent2 5 6 2 2" xfId="4782" xr:uid="{00000000-0005-0000-0000-00005D120000}"/>
    <cellStyle name="20% - Accent2 5 6 2 2 2" xfId="4783" xr:uid="{00000000-0005-0000-0000-00005E120000}"/>
    <cellStyle name="20% - Accent2 5 6 2 3" xfId="4784" xr:uid="{00000000-0005-0000-0000-00005F120000}"/>
    <cellStyle name="20% - Accent2 5 6 2 4" xfId="4785" xr:uid="{00000000-0005-0000-0000-000060120000}"/>
    <cellStyle name="20% - Accent2 5 6 3" xfId="4786" xr:uid="{00000000-0005-0000-0000-000061120000}"/>
    <cellStyle name="20% - Accent2 5 6 3 2" xfId="4787" xr:uid="{00000000-0005-0000-0000-000062120000}"/>
    <cellStyle name="20% - Accent2 5 6 4" xfId="4788" xr:uid="{00000000-0005-0000-0000-000063120000}"/>
    <cellStyle name="20% - Accent2 5 6 4 2" xfId="4789" xr:uid="{00000000-0005-0000-0000-000064120000}"/>
    <cellStyle name="20% - Accent2 5 6 5" xfId="4790" xr:uid="{00000000-0005-0000-0000-000065120000}"/>
    <cellStyle name="20% - Accent2 5 6 5 2" xfId="4791" xr:uid="{00000000-0005-0000-0000-000066120000}"/>
    <cellStyle name="20% - Accent2 5 6 6" xfId="4792" xr:uid="{00000000-0005-0000-0000-000067120000}"/>
    <cellStyle name="20% - Accent2 5 6 7" xfId="4793" xr:uid="{00000000-0005-0000-0000-000068120000}"/>
    <cellStyle name="20% - Accent2 5 7" xfId="4794" xr:uid="{00000000-0005-0000-0000-000069120000}"/>
    <cellStyle name="20% - Accent2 5 7 2" xfId="4795" xr:uid="{00000000-0005-0000-0000-00006A120000}"/>
    <cellStyle name="20% - Accent2 5 7 2 2" xfId="4796" xr:uid="{00000000-0005-0000-0000-00006B120000}"/>
    <cellStyle name="20% - Accent2 5 7 2 2 2" xfId="4797" xr:uid="{00000000-0005-0000-0000-00006C120000}"/>
    <cellStyle name="20% - Accent2 5 7 2 3" xfId="4798" xr:uid="{00000000-0005-0000-0000-00006D120000}"/>
    <cellStyle name="20% - Accent2 5 7 2 4" xfId="4799" xr:uid="{00000000-0005-0000-0000-00006E120000}"/>
    <cellStyle name="20% - Accent2 5 7 3" xfId="4800" xr:uid="{00000000-0005-0000-0000-00006F120000}"/>
    <cellStyle name="20% - Accent2 5 7 3 2" xfId="4801" xr:uid="{00000000-0005-0000-0000-000070120000}"/>
    <cellStyle name="20% - Accent2 5 7 4" xfId="4802" xr:uid="{00000000-0005-0000-0000-000071120000}"/>
    <cellStyle name="20% - Accent2 5 7 4 2" xfId="4803" xr:uid="{00000000-0005-0000-0000-000072120000}"/>
    <cellStyle name="20% - Accent2 5 7 5" xfId="4804" xr:uid="{00000000-0005-0000-0000-000073120000}"/>
    <cellStyle name="20% - Accent2 5 7 5 2" xfId="4805" xr:uid="{00000000-0005-0000-0000-000074120000}"/>
    <cellStyle name="20% - Accent2 5 7 6" xfId="4806" xr:uid="{00000000-0005-0000-0000-000075120000}"/>
    <cellStyle name="20% - Accent2 5 7 7" xfId="4807" xr:uid="{00000000-0005-0000-0000-000076120000}"/>
    <cellStyle name="20% - Accent2 5 8" xfId="4808" xr:uid="{00000000-0005-0000-0000-000077120000}"/>
    <cellStyle name="20% - Accent2 5 8 2" xfId="4809" xr:uid="{00000000-0005-0000-0000-000078120000}"/>
    <cellStyle name="20% - Accent2 5 8 2 2" xfId="4810" xr:uid="{00000000-0005-0000-0000-000079120000}"/>
    <cellStyle name="20% - Accent2 5 8 2 2 2" xfId="4811" xr:uid="{00000000-0005-0000-0000-00007A120000}"/>
    <cellStyle name="20% - Accent2 5 8 2 3" xfId="4812" xr:uid="{00000000-0005-0000-0000-00007B120000}"/>
    <cellStyle name="20% - Accent2 5 8 2 4" xfId="4813" xr:uid="{00000000-0005-0000-0000-00007C120000}"/>
    <cellStyle name="20% - Accent2 5 8 3" xfId="4814" xr:uid="{00000000-0005-0000-0000-00007D120000}"/>
    <cellStyle name="20% - Accent2 5 8 3 2" xfId="4815" xr:uid="{00000000-0005-0000-0000-00007E120000}"/>
    <cellStyle name="20% - Accent2 5 8 4" xfId="4816" xr:uid="{00000000-0005-0000-0000-00007F120000}"/>
    <cellStyle name="20% - Accent2 5 8 4 2" xfId="4817" xr:uid="{00000000-0005-0000-0000-000080120000}"/>
    <cellStyle name="20% - Accent2 5 8 5" xfId="4818" xr:uid="{00000000-0005-0000-0000-000081120000}"/>
    <cellStyle name="20% - Accent2 5 8 6" xfId="4819" xr:uid="{00000000-0005-0000-0000-000082120000}"/>
    <cellStyle name="20% - Accent2 5 9" xfId="4820" xr:uid="{00000000-0005-0000-0000-000083120000}"/>
    <cellStyle name="20% - Accent2 5 9 2" xfId="4821" xr:uid="{00000000-0005-0000-0000-000084120000}"/>
    <cellStyle name="20% - Accent2 5 9 2 2" xfId="4822" xr:uid="{00000000-0005-0000-0000-000085120000}"/>
    <cellStyle name="20% - Accent2 5 9 3" xfId="4823" xr:uid="{00000000-0005-0000-0000-000086120000}"/>
    <cellStyle name="20% - Accent2 5 9 4" xfId="4824" xr:uid="{00000000-0005-0000-0000-000087120000}"/>
    <cellStyle name="20% - Accent2 6" xfId="4825" xr:uid="{00000000-0005-0000-0000-000088120000}"/>
    <cellStyle name="20% - Accent2 6 10" xfId="4826" xr:uid="{00000000-0005-0000-0000-000089120000}"/>
    <cellStyle name="20% - Accent2 6 10 2" xfId="4827" xr:uid="{00000000-0005-0000-0000-00008A120000}"/>
    <cellStyle name="20% - Accent2 6 11" xfId="4828" xr:uid="{00000000-0005-0000-0000-00008B120000}"/>
    <cellStyle name="20% - Accent2 6 11 2" xfId="4829" xr:uid="{00000000-0005-0000-0000-00008C120000}"/>
    <cellStyle name="20% - Accent2 6 12" xfId="4830" xr:uid="{00000000-0005-0000-0000-00008D120000}"/>
    <cellStyle name="20% - Accent2 6 12 2" xfId="4831" xr:uid="{00000000-0005-0000-0000-00008E120000}"/>
    <cellStyle name="20% - Accent2 6 13" xfId="4832" xr:uid="{00000000-0005-0000-0000-00008F120000}"/>
    <cellStyle name="20% - Accent2 6 13 2" xfId="4833" xr:uid="{00000000-0005-0000-0000-000090120000}"/>
    <cellStyle name="20% - Accent2 6 14" xfId="4834" xr:uid="{00000000-0005-0000-0000-000091120000}"/>
    <cellStyle name="20% - Accent2 6 15" xfId="4835" xr:uid="{00000000-0005-0000-0000-000092120000}"/>
    <cellStyle name="20% - Accent2 6 2" xfId="4836" xr:uid="{00000000-0005-0000-0000-000093120000}"/>
    <cellStyle name="20% - Accent2 6 2 10" xfId="4837" xr:uid="{00000000-0005-0000-0000-000094120000}"/>
    <cellStyle name="20% - Accent2 6 2 10 2" xfId="4838" xr:uid="{00000000-0005-0000-0000-000095120000}"/>
    <cellStyle name="20% - Accent2 6 2 11" xfId="4839" xr:uid="{00000000-0005-0000-0000-000096120000}"/>
    <cellStyle name="20% - Accent2 6 2 11 2" xfId="4840" xr:uid="{00000000-0005-0000-0000-000097120000}"/>
    <cellStyle name="20% - Accent2 6 2 12" xfId="4841" xr:uid="{00000000-0005-0000-0000-000098120000}"/>
    <cellStyle name="20% - Accent2 6 2 12 2" xfId="4842" xr:uid="{00000000-0005-0000-0000-000099120000}"/>
    <cellStyle name="20% - Accent2 6 2 13" xfId="4843" xr:uid="{00000000-0005-0000-0000-00009A120000}"/>
    <cellStyle name="20% - Accent2 6 2 14" xfId="4844" xr:uid="{00000000-0005-0000-0000-00009B120000}"/>
    <cellStyle name="20% - Accent2 6 2 2" xfId="4845" xr:uid="{00000000-0005-0000-0000-00009C120000}"/>
    <cellStyle name="20% - Accent2 6 2 2 10" xfId="4846" xr:uid="{00000000-0005-0000-0000-00009D120000}"/>
    <cellStyle name="20% - Accent2 6 2 2 10 2" xfId="4847" xr:uid="{00000000-0005-0000-0000-00009E120000}"/>
    <cellStyle name="20% - Accent2 6 2 2 11" xfId="4848" xr:uid="{00000000-0005-0000-0000-00009F120000}"/>
    <cellStyle name="20% - Accent2 6 2 2 12" xfId="4849" xr:uid="{00000000-0005-0000-0000-0000A0120000}"/>
    <cellStyle name="20% - Accent2 6 2 2 2" xfId="4850" xr:uid="{00000000-0005-0000-0000-0000A1120000}"/>
    <cellStyle name="20% - Accent2 6 2 2 2 2" xfId="4851" xr:uid="{00000000-0005-0000-0000-0000A2120000}"/>
    <cellStyle name="20% - Accent2 6 2 2 2 2 2" xfId="4852" xr:uid="{00000000-0005-0000-0000-0000A3120000}"/>
    <cellStyle name="20% - Accent2 6 2 2 2 2 2 2" xfId="4853" xr:uid="{00000000-0005-0000-0000-0000A4120000}"/>
    <cellStyle name="20% - Accent2 6 2 2 2 2 3" xfId="4854" xr:uid="{00000000-0005-0000-0000-0000A5120000}"/>
    <cellStyle name="20% - Accent2 6 2 2 2 2 4" xfId="4855" xr:uid="{00000000-0005-0000-0000-0000A6120000}"/>
    <cellStyle name="20% - Accent2 6 2 2 2 3" xfId="4856" xr:uid="{00000000-0005-0000-0000-0000A7120000}"/>
    <cellStyle name="20% - Accent2 6 2 2 2 3 2" xfId="4857" xr:uid="{00000000-0005-0000-0000-0000A8120000}"/>
    <cellStyle name="20% - Accent2 6 2 2 2 4" xfId="4858" xr:uid="{00000000-0005-0000-0000-0000A9120000}"/>
    <cellStyle name="20% - Accent2 6 2 2 2 4 2" xfId="4859" xr:uid="{00000000-0005-0000-0000-0000AA120000}"/>
    <cellStyle name="20% - Accent2 6 2 2 2 5" xfId="4860" xr:uid="{00000000-0005-0000-0000-0000AB120000}"/>
    <cellStyle name="20% - Accent2 6 2 2 2 5 2" xfId="4861" xr:uid="{00000000-0005-0000-0000-0000AC120000}"/>
    <cellStyle name="20% - Accent2 6 2 2 2 6" xfId="4862" xr:uid="{00000000-0005-0000-0000-0000AD120000}"/>
    <cellStyle name="20% - Accent2 6 2 2 2 7" xfId="4863" xr:uid="{00000000-0005-0000-0000-0000AE120000}"/>
    <cellStyle name="20% - Accent2 6 2 2 3" xfId="4864" xr:uid="{00000000-0005-0000-0000-0000AF120000}"/>
    <cellStyle name="20% - Accent2 6 2 2 3 2" xfId="4865" xr:uid="{00000000-0005-0000-0000-0000B0120000}"/>
    <cellStyle name="20% - Accent2 6 2 2 3 2 2" xfId="4866" xr:uid="{00000000-0005-0000-0000-0000B1120000}"/>
    <cellStyle name="20% - Accent2 6 2 2 3 2 2 2" xfId="4867" xr:uid="{00000000-0005-0000-0000-0000B2120000}"/>
    <cellStyle name="20% - Accent2 6 2 2 3 2 3" xfId="4868" xr:uid="{00000000-0005-0000-0000-0000B3120000}"/>
    <cellStyle name="20% - Accent2 6 2 2 3 2 4" xfId="4869" xr:uid="{00000000-0005-0000-0000-0000B4120000}"/>
    <cellStyle name="20% - Accent2 6 2 2 3 3" xfId="4870" xr:uid="{00000000-0005-0000-0000-0000B5120000}"/>
    <cellStyle name="20% - Accent2 6 2 2 3 3 2" xfId="4871" xr:uid="{00000000-0005-0000-0000-0000B6120000}"/>
    <cellStyle name="20% - Accent2 6 2 2 3 4" xfId="4872" xr:uid="{00000000-0005-0000-0000-0000B7120000}"/>
    <cellStyle name="20% - Accent2 6 2 2 3 4 2" xfId="4873" xr:uid="{00000000-0005-0000-0000-0000B8120000}"/>
    <cellStyle name="20% - Accent2 6 2 2 3 5" xfId="4874" xr:uid="{00000000-0005-0000-0000-0000B9120000}"/>
    <cellStyle name="20% - Accent2 6 2 2 3 5 2" xfId="4875" xr:uid="{00000000-0005-0000-0000-0000BA120000}"/>
    <cellStyle name="20% - Accent2 6 2 2 3 6" xfId="4876" xr:uid="{00000000-0005-0000-0000-0000BB120000}"/>
    <cellStyle name="20% - Accent2 6 2 2 3 7" xfId="4877" xr:uid="{00000000-0005-0000-0000-0000BC120000}"/>
    <cellStyle name="20% - Accent2 6 2 2 4" xfId="4878" xr:uid="{00000000-0005-0000-0000-0000BD120000}"/>
    <cellStyle name="20% - Accent2 6 2 2 4 2" xfId="4879" xr:uid="{00000000-0005-0000-0000-0000BE120000}"/>
    <cellStyle name="20% - Accent2 6 2 2 4 2 2" xfId="4880" xr:uid="{00000000-0005-0000-0000-0000BF120000}"/>
    <cellStyle name="20% - Accent2 6 2 2 4 2 2 2" xfId="4881" xr:uid="{00000000-0005-0000-0000-0000C0120000}"/>
    <cellStyle name="20% - Accent2 6 2 2 4 2 3" xfId="4882" xr:uid="{00000000-0005-0000-0000-0000C1120000}"/>
    <cellStyle name="20% - Accent2 6 2 2 4 2 4" xfId="4883" xr:uid="{00000000-0005-0000-0000-0000C2120000}"/>
    <cellStyle name="20% - Accent2 6 2 2 4 3" xfId="4884" xr:uid="{00000000-0005-0000-0000-0000C3120000}"/>
    <cellStyle name="20% - Accent2 6 2 2 4 3 2" xfId="4885" xr:uid="{00000000-0005-0000-0000-0000C4120000}"/>
    <cellStyle name="20% - Accent2 6 2 2 4 4" xfId="4886" xr:uid="{00000000-0005-0000-0000-0000C5120000}"/>
    <cellStyle name="20% - Accent2 6 2 2 4 4 2" xfId="4887" xr:uid="{00000000-0005-0000-0000-0000C6120000}"/>
    <cellStyle name="20% - Accent2 6 2 2 4 5" xfId="4888" xr:uid="{00000000-0005-0000-0000-0000C7120000}"/>
    <cellStyle name="20% - Accent2 6 2 2 4 5 2" xfId="4889" xr:uid="{00000000-0005-0000-0000-0000C8120000}"/>
    <cellStyle name="20% - Accent2 6 2 2 4 6" xfId="4890" xr:uid="{00000000-0005-0000-0000-0000C9120000}"/>
    <cellStyle name="20% - Accent2 6 2 2 4 7" xfId="4891" xr:uid="{00000000-0005-0000-0000-0000CA120000}"/>
    <cellStyle name="20% - Accent2 6 2 2 5" xfId="4892" xr:uid="{00000000-0005-0000-0000-0000CB120000}"/>
    <cellStyle name="20% - Accent2 6 2 2 5 2" xfId="4893" xr:uid="{00000000-0005-0000-0000-0000CC120000}"/>
    <cellStyle name="20% - Accent2 6 2 2 5 2 2" xfId="4894" xr:uid="{00000000-0005-0000-0000-0000CD120000}"/>
    <cellStyle name="20% - Accent2 6 2 2 5 2 2 2" xfId="4895" xr:uid="{00000000-0005-0000-0000-0000CE120000}"/>
    <cellStyle name="20% - Accent2 6 2 2 5 2 3" xfId="4896" xr:uid="{00000000-0005-0000-0000-0000CF120000}"/>
    <cellStyle name="20% - Accent2 6 2 2 5 2 4" xfId="4897" xr:uid="{00000000-0005-0000-0000-0000D0120000}"/>
    <cellStyle name="20% - Accent2 6 2 2 5 3" xfId="4898" xr:uid="{00000000-0005-0000-0000-0000D1120000}"/>
    <cellStyle name="20% - Accent2 6 2 2 5 3 2" xfId="4899" xr:uid="{00000000-0005-0000-0000-0000D2120000}"/>
    <cellStyle name="20% - Accent2 6 2 2 5 4" xfId="4900" xr:uid="{00000000-0005-0000-0000-0000D3120000}"/>
    <cellStyle name="20% - Accent2 6 2 2 5 4 2" xfId="4901" xr:uid="{00000000-0005-0000-0000-0000D4120000}"/>
    <cellStyle name="20% - Accent2 6 2 2 5 5" xfId="4902" xr:uid="{00000000-0005-0000-0000-0000D5120000}"/>
    <cellStyle name="20% - Accent2 6 2 2 5 5 2" xfId="4903" xr:uid="{00000000-0005-0000-0000-0000D6120000}"/>
    <cellStyle name="20% - Accent2 6 2 2 5 6" xfId="4904" xr:uid="{00000000-0005-0000-0000-0000D7120000}"/>
    <cellStyle name="20% - Accent2 6 2 2 5 7" xfId="4905" xr:uid="{00000000-0005-0000-0000-0000D8120000}"/>
    <cellStyle name="20% - Accent2 6 2 2 6" xfId="4906" xr:uid="{00000000-0005-0000-0000-0000D9120000}"/>
    <cellStyle name="20% - Accent2 6 2 2 6 2" xfId="4907" xr:uid="{00000000-0005-0000-0000-0000DA120000}"/>
    <cellStyle name="20% - Accent2 6 2 2 6 2 2" xfId="4908" xr:uid="{00000000-0005-0000-0000-0000DB120000}"/>
    <cellStyle name="20% - Accent2 6 2 2 6 2 2 2" xfId="4909" xr:uid="{00000000-0005-0000-0000-0000DC120000}"/>
    <cellStyle name="20% - Accent2 6 2 2 6 2 3" xfId="4910" xr:uid="{00000000-0005-0000-0000-0000DD120000}"/>
    <cellStyle name="20% - Accent2 6 2 2 6 2 4" xfId="4911" xr:uid="{00000000-0005-0000-0000-0000DE120000}"/>
    <cellStyle name="20% - Accent2 6 2 2 6 3" xfId="4912" xr:uid="{00000000-0005-0000-0000-0000DF120000}"/>
    <cellStyle name="20% - Accent2 6 2 2 6 3 2" xfId="4913" xr:uid="{00000000-0005-0000-0000-0000E0120000}"/>
    <cellStyle name="20% - Accent2 6 2 2 6 4" xfId="4914" xr:uid="{00000000-0005-0000-0000-0000E1120000}"/>
    <cellStyle name="20% - Accent2 6 2 2 6 4 2" xfId="4915" xr:uid="{00000000-0005-0000-0000-0000E2120000}"/>
    <cellStyle name="20% - Accent2 6 2 2 6 5" xfId="4916" xr:uid="{00000000-0005-0000-0000-0000E3120000}"/>
    <cellStyle name="20% - Accent2 6 2 2 6 6" xfId="4917" xr:uid="{00000000-0005-0000-0000-0000E4120000}"/>
    <cellStyle name="20% - Accent2 6 2 2 7" xfId="4918" xr:uid="{00000000-0005-0000-0000-0000E5120000}"/>
    <cellStyle name="20% - Accent2 6 2 2 7 2" xfId="4919" xr:uid="{00000000-0005-0000-0000-0000E6120000}"/>
    <cellStyle name="20% - Accent2 6 2 2 7 2 2" xfId="4920" xr:uid="{00000000-0005-0000-0000-0000E7120000}"/>
    <cellStyle name="20% - Accent2 6 2 2 7 3" xfId="4921" xr:uid="{00000000-0005-0000-0000-0000E8120000}"/>
    <cellStyle name="20% - Accent2 6 2 2 7 4" xfId="4922" xr:uid="{00000000-0005-0000-0000-0000E9120000}"/>
    <cellStyle name="20% - Accent2 6 2 2 8" xfId="4923" xr:uid="{00000000-0005-0000-0000-0000EA120000}"/>
    <cellStyle name="20% - Accent2 6 2 2 8 2" xfId="4924" xr:uid="{00000000-0005-0000-0000-0000EB120000}"/>
    <cellStyle name="20% - Accent2 6 2 2 9" xfId="4925" xr:uid="{00000000-0005-0000-0000-0000EC120000}"/>
    <cellStyle name="20% - Accent2 6 2 2 9 2" xfId="4926" xr:uid="{00000000-0005-0000-0000-0000ED120000}"/>
    <cellStyle name="20% - Accent2 6 2 3" xfId="4927" xr:uid="{00000000-0005-0000-0000-0000EE120000}"/>
    <cellStyle name="20% - Accent2 6 2 3 2" xfId="4928" xr:uid="{00000000-0005-0000-0000-0000EF120000}"/>
    <cellStyle name="20% - Accent2 6 2 3 2 2" xfId="4929" xr:uid="{00000000-0005-0000-0000-0000F0120000}"/>
    <cellStyle name="20% - Accent2 6 2 3 2 2 2" xfId="4930" xr:uid="{00000000-0005-0000-0000-0000F1120000}"/>
    <cellStyle name="20% - Accent2 6 2 3 2 3" xfId="4931" xr:uid="{00000000-0005-0000-0000-0000F2120000}"/>
    <cellStyle name="20% - Accent2 6 2 3 2 4" xfId="4932" xr:uid="{00000000-0005-0000-0000-0000F3120000}"/>
    <cellStyle name="20% - Accent2 6 2 3 3" xfId="4933" xr:uid="{00000000-0005-0000-0000-0000F4120000}"/>
    <cellStyle name="20% - Accent2 6 2 3 3 2" xfId="4934" xr:uid="{00000000-0005-0000-0000-0000F5120000}"/>
    <cellStyle name="20% - Accent2 6 2 3 4" xfId="4935" xr:uid="{00000000-0005-0000-0000-0000F6120000}"/>
    <cellStyle name="20% - Accent2 6 2 3 4 2" xfId="4936" xr:uid="{00000000-0005-0000-0000-0000F7120000}"/>
    <cellStyle name="20% - Accent2 6 2 3 5" xfId="4937" xr:uid="{00000000-0005-0000-0000-0000F8120000}"/>
    <cellStyle name="20% - Accent2 6 2 3 5 2" xfId="4938" xr:uid="{00000000-0005-0000-0000-0000F9120000}"/>
    <cellStyle name="20% - Accent2 6 2 3 6" xfId="4939" xr:uid="{00000000-0005-0000-0000-0000FA120000}"/>
    <cellStyle name="20% - Accent2 6 2 3 7" xfId="4940" xr:uid="{00000000-0005-0000-0000-0000FB120000}"/>
    <cellStyle name="20% - Accent2 6 2 4" xfId="4941" xr:uid="{00000000-0005-0000-0000-0000FC120000}"/>
    <cellStyle name="20% - Accent2 6 2 4 2" xfId="4942" xr:uid="{00000000-0005-0000-0000-0000FD120000}"/>
    <cellStyle name="20% - Accent2 6 2 4 2 2" xfId="4943" xr:uid="{00000000-0005-0000-0000-0000FE120000}"/>
    <cellStyle name="20% - Accent2 6 2 4 2 2 2" xfId="4944" xr:uid="{00000000-0005-0000-0000-0000FF120000}"/>
    <cellStyle name="20% - Accent2 6 2 4 2 3" xfId="4945" xr:uid="{00000000-0005-0000-0000-000000130000}"/>
    <cellStyle name="20% - Accent2 6 2 4 2 4" xfId="4946" xr:uid="{00000000-0005-0000-0000-000001130000}"/>
    <cellStyle name="20% - Accent2 6 2 4 3" xfId="4947" xr:uid="{00000000-0005-0000-0000-000002130000}"/>
    <cellStyle name="20% - Accent2 6 2 4 3 2" xfId="4948" xr:uid="{00000000-0005-0000-0000-000003130000}"/>
    <cellStyle name="20% - Accent2 6 2 4 4" xfId="4949" xr:uid="{00000000-0005-0000-0000-000004130000}"/>
    <cellStyle name="20% - Accent2 6 2 4 4 2" xfId="4950" xr:uid="{00000000-0005-0000-0000-000005130000}"/>
    <cellStyle name="20% - Accent2 6 2 4 5" xfId="4951" xr:uid="{00000000-0005-0000-0000-000006130000}"/>
    <cellStyle name="20% - Accent2 6 2 4 5 2" xfId="4952" xr:uid="{00000000-0005-0000-0000-000007130000}"/>
    <cellStyle name="20% - Accent2 6 2 4 6" xfId="4953" xr:uid="{00000000-0005-0000-0000-000008130000}"/>
    <cellStyle name="20% - Accent2 6 2 4 7" xfId="4954" xr:uid="{00000000-0005-0000-0000-000009130000}"/>
    <cellStyle name="20% - Accent2 6 2 5" xfId="4955" xr:uid="{00000000-0005-0000-0000-00000A130000}"/>
    <cellStyle name="20% - Accent2 6 2 5 2" xfId="4956" xr:uid="{00000000-0005-0000-0000-00000B130000}"/>
    <cellStyle name="20% - Accent2 6 2 5 2 2" xfId="4957" xr:uid="{00000000-0005-0000-0000-00000C130000}"/>
    <cellStyle name="20% - Accent2 6 2 5 2 2 2" xfId="4958" xr:uid="{00000000-0005-0000-0000-00000D130000}"/>
    <cellStyle name="20% - Accent2 6 2 5 2 3" xfId="4959" xr:uid="{00000000-0005-0000-0000-00000E130000}"/>
    <cellStyle name="20% - Accent2 6 2 5 2 4" xfId="4960" xr:uid="{00000000-0005-0000-0000-00000F130000}"/>
    <cellStyle name="20% - Accent2 6 2 5 3" xfId="4961" xr:uid="{00000000-0005-0000-0000-000010130000}"/>
    <cellStyle name="20% - Accent2 6 2 5 3 2" xfId="4962" xr:uid="{00000000-0005-0000-0000-000011130000}"/>
    <cellStyle name="20% - Accent2 6 2 5 4" xfId="4963" xr:uid="{00000000-0005-0000-0000-000012130000}"/>
    <cellStyle name="20% - Accent2 6 2 5 4 2" xfId="4964" xr:uid="{00000000-0005-0000-0000-000013130000}"/>
    <cellStyle name="20% - Accent2 6 2 5 5" xfId="4965" xr:uid="{00000000-0005-0000-0000-000014130000}"/>
    <cellStyle name="20% - Accent2 6 2 5 5 2" xfId="4966" xr:uid="{00000000-0005-0000-0000-000015130000}"/>
    <cellStyle name="20% - Accent2 6 2 5 6" xfId="4967" xr:uid="{00000000-0005-0000-0000-000016130000}"/>
    <cellStyle name="20% - Accent2 6 2 5 7" xfId="4968" xr:uid="{00000000-0005-0000-0000-000017130000}"/>
    <cellStyle name="20% - Accent2 6 2 6" xfId="4969" xr:uid="{00000000-0005-0000-0000-000018130000}"/>
    <cellStyle name="20% - Accent2 6 2 6 2" xfId="4970" xr:uid="{00000000-0005-0000-0000-000019130000}"/>
    <cellStyle name="20% - Accent2 6 2 6 2 2" xfId="4971" xr:uid="{00000000-0005-0000-0000-00001A130000}"/>
    <cellStyle name="20% - Accent2 6 2 6 2 2 2" xfId="4972" xr:uid="{00000000-0005-0000-0000-00001B130000}"/>
    <cellStyle name="20% - Accent2 6 2 6 2 3" xfId="4973" xr:uid="{00000000-0005-0000-0000-00001C130000}"/>
    <cellStyle name="20% - Accent2 6 2 6 2 4" xfId="4974" xr:uid="{00000000-0005-0000-0000-00001D130000}"/>
    <cellStyle name="20% - Accent2 6 2 6 3" xfId="4975" xr:uid="{00000000-0005-0000-0000-00001E130000}"/>
    <cellStyle name="20% - Accent2 6 2 6 3 2" xfId="4976" xr:uid="{00000000-0005-0000-0000-00001F130000}"/>
    <cellStyle name="20% - Accent2 6 2 6 4" xfId="4977" xr:uid="{00000000-0005-0000-0000-000020130000}"/>
    <cellStyle name="20% - Accent2 6 2 6 4 2" xfId="4978" xr:uid="{00000000-0005-0000-0000-000021130000}"/>
    <cellStyle name="20% - Accent2 6 2 6 5" xfId="4979" xr:uid="{00000000-0005-0000-0000-000022130000}"/>
    <cellStyle name="20% - Accent2 6 2 6 5 2" xfId="4980" xr:uid="{00000000-0005-0000-0000-000023130000}"/>
    <cellStyle name="20% - Accent2 6 2 6 6" xfId="4981" xr:uid="{00000000-0005-0000-0000-000024130000}"/>
    <cellStyle name="20% - Accent2 6 2 6 7" xfId="4982" xr:uid="{00000000-0005-0000-0000-000025130000}"/>
    <cellStyle name="20% - Accent2 6 2 7" xfId="4983" xr:uid="{00000000-0005-0000-0000-000026130000}"/>
    <cellStyle name="20% - Accent2 6 2 7 2" xfId="4984" xr:uid="{00000000-0005-0000-0000-000027130000}"/>
    <cellStyle name="20% - Accent2 6 2 7 2 2" xfId="4985" xr:uid="{00000000-0005-0000-0000-000028130000}"/>
    <cellStyle name="20% - Accent2 6 2 7 2 2 2" xfId="4986" xr:uid="{00000000-0005-0000-0000-000029130000}"/>
    <cellStyle name="20% - Accent2 6 2 7 2 3" xfId="4987" xr:uid="{00000000-0005-0000-0000-00002A130000}"/>
    <cellStyle name="20% - Accent2 6 2 7 2 4" xfId="4988" xr:uid="{00000000-0005-0000-0000-00002B130000}"/>
    <cellStyle name="20% - Accent2 6 2 7 3" xfId="4989" xr:uid="{00000000-0005-0000-0000-00002C130000}"/>
    <cellStyle name="20% - Accent2 6 2 7 3 2" xfId="4990" xr:uid="{00000000-0005-0000-0000-00002D130000}"/>
    <cellStyle name="20% - Accent2 6 2 7 4" xfId="4991" xr:uid="{00000000-0005-0000-0000-00002E130000}"/>
    <cellStyle name="20% - Accent2 6 2 7 4 2" xfId="4992" xr:uid="{00000000-0005-0000-0000-00002F130000}"/>
    <cellStyle name="20% - Accent2 6 2 7 5" xfId="4993" xr:uid="{00000000-0005-0000-0000-000030130000}"/>
    <cellStyle name="20% - Accent2 6 2 7 6" xfId="4994" xr:uid="{00000000-0005-0000-0000-000031130000}"/>
    <cellStyle name="20% - Accent2 6 2 8" xfId="4995" xr:uid="{00000000-0005-0000-0000-000032130000}"/>
    <cellStyle name="20% - Accent2 6 2 8 2" xfId="4996" xr:uid="{00000000-0005-0000-0000-000033130000}"/>
    <cellStyle name="20% - Accent2 6 2 8 2 2" xfId="4997" xr:uid="{00000000-0005-0000-0000-000034130000}"/>
    <cellStyle name="20% - Accent2 6 2 8 3" xfId="4998" xr:uid="{00000000-0005-0000-0000-000035130000}"/>
    <cellStyle name="20% - Accent2 6 2 8 4" xfId="4999" xr:uid="{00000000-0005-0000-0000-000036130000}"/>
    <cellStyle name="20% - Accent2 6 2 9" xfId="5000" xr:uid="{00000000-0005-0000-0000-000037130000}"/>
    <cellStyle name="20% - Accent2 6 2 9 2" xfId="5001" xr:uid="{00000000-0005-0000-0000-000038130000}"/>
    <cellStyle name="20% - Accent2 6 3" xfId="5002" xr:uid="{00000000-0005-0000-0000-000039130000}"/>
    <cellStyle name="20% - Accent2 6 3 10" xfId="5003" xr:uid="{00000000-0005-0000-0000-00003A130000}"/>
    <cellStyle name="20% - Accent2 6 3 10 2" xfId="5004" xr:uid="{00000000-0005-0000-0000-00003B130000}"/>
    <cellStyle name="20% - Accent2 6 3 11" xfId="5005" xr:uid="{00000000-0005-0000-0000-00003C130000}"/>
    <cellStyle name="20% - Accent2 6 3 12" xfId="5006" xr:uid="{00000000-0005-0000-0000-00003D130000}"/>
    <cellStyle name="20% - Accent2 6 3 2" xfId="5007" xr:uid="{00000000-0005-0000-0000-00003E130000}"/>
    <cellStyle name="20% - Accent2 6 3 2 2" xfId="5008" xr:uid="{00000000-0005-0000-0000-00003F130000}"/>
    <cellStyle name="20% - Accent2 6 3 2 2 2" xfId="5009" xr:uid="{00000000-0005-0000-0000-000040130000}"/>
    <cellStyle name="20% - Accent2 6 3 2 2 2 2" xfId="5010" xr:uid="{00000000-0005-0000-0000-000041130000}"/>
    <cellStyle name="20% - Accent2 6 3 2 2 3" xfId="5011" xr:uid="{00000000-0005-0000-0000-000042130000}"/>
    <cellStyle name="20% - Accent2 6 3 2 2 4" xfId="5012" xr:uid="{00000000-0005-0000-0000-000043130000}"/>
    <cellStyle name="20% - Accent2 6 3 2 3" xfId="5013" xr:uid="{00000000-0005-0000-0000-000044130000}"/>
    <cellStyle name="20% - Accent2 6 3 2 3 2" xfId="5014" xr:uid="{00000000-0005-0000-0000-000045130000}"/>
    <cellStyle name="20% - Accent2 6 3 2 4" xfId="5015" xr:uid="{00000000-0005-0000-0000-000046130000}"/>
    <cellStyle name="20% - Accent2 6 3 2 4 2" xfId="5016" xr:uid="{00000000-0005-0000-0000-000047130000}"/>
    <cellStyle name="20% - Accent2 6 3 2 5" xfId="5017" xr:uid="{00000000-0005-0000-0000-000048130000}"/>
    <cellStyle name="20% - Accent2 6 3 2 5 2" xfId="5018" xr:uid="{00000000-0005-0000-0000-000049130000}"/>
    <cellStyle name="20% - Accent2 6 3 2 6" xfId="5019" xr:uid="{00000000-0005-0000-0000-00004A130000}"/>
    <cellStyle name="20% - Accent2 6 3 2 7" xfId="5020" xr:uid="{00000000-0005-0000-0000-00004B130000}"/>
    <cellStyle name="20% - Accent2 6 3 3" xfId="5021" xr:uid="{00000000-0005-0000-0000-00004C130000}"/>
    <cellStyle name="20% - Accent2 6 3 3 2" xfId="5022" xr:uid="{00000000-0005-0000-0000-00004D130000}"/>
    <cellStyle name="20% - Accent2 6 3 3 2 2" xfId="5023" xr:uid="{00000000-0005-0000-0000-00004E130000}"/>
    <cellStyle name="20% - Accent2 6 3 3 2 2 2" xfId="5024" xr:uid="{00000000-0005-0000-0000-00004F130000}"/>
    <cellStyle name="20% - Accent2 6 3 3 2 3" xfId="5025" xr:uid="{00000000-0005-0000-0000-000050130000}"/>
    <cellStyle name="20% - Accent2 6 3 3 2 4" xfId="5026" xr:uid="{00000000-0005-0000-0000-000051130000}"/>
    <cellStyle name="20% - Accent2 6 3 3 3" xfId="5027" xr:uid="{00000000-0005-0000-0000-000052130000}"/>
    <cellStyle name="20% - Accent2 6 3 3 3 2" xfId="5028" xr:uid="{00000000-0005-0000-0000-000053130000}"/>
    <cellStyle name="20% - Accent2 6 3 3 4" xfId="5029" xr:uid="{00000000-0005-0000-0000-000054130000}"/>
    <cellStyle name="20% - Accent2 6 3 3 4 2" xfId="5030" xr:uid="{00000000-0005-0000-0000-000055130000}"/>
    <cellStyle name="20% - Accent2 6 3 3 5" xfId="5031" xr:uid="{00000000-0005-0000-0000-000056130000}"/>
    <cellStyle name="20% - Accent2 6 3 3 5 2" xfId="5032" xr:uid="{00000000-0005-0000-0000-000057130000}"/>
    <cellStyle name="20% - Accent2 6 3 3 6" xfId="5033" xr:uid="{00000000-0005-0000-0000-000058130000}"/>
    <cellStyle name="20% - Accent2 6 3 3 7" xfId="5034" xr:uid="{00000000-0005-0000-0000-000059130000}"/>
    <cellStyle name="20% - Accent2 6 3 4" xfId="5035" xr:uid="{00000000-0005-0000-0000-00005A130000}"/>
    <cellStyle name="20% - Accent2 6 3 4 2" xfId="5036" xr:uid="{00000000-0005-0000-0000-00005B130000}"/>
    <cellStyle name="20% - Accent2 6 3 4 2 2" xfId="5037" xr:uid="{00000000-0005-0000-0000-00005C130000}"/>
    <cellStyle name="20% - Accent2 6 3 4 2 2 2" xfId="5038" xr:uid="{00000000-0005-0000-0000-00005D130000}"/>
    <cellStyle name="20% - Accent2 6 3 4 2 3" xfId="5039" xr:uid="{00000000-0005-0000-0000-00005E130000}"/>
    <cellStyle name="20% - Accent2 6 3 4 2 4" xfId="5040" xr:uid="{00000000-0005-0000-0000-00005F130000}"/>
    <cellStyle name="20% - Accent2 6 3 4 3" xfId="5041" xr:uid="{00000000-0005-0000-0000-000060130000}"/>
    <cellStyle name="20% - Accent2 6 3 4 3 2" xfId="5042" xr:uid="{00000000-0005-0000-0000-000061130000}"/>
    <cellStyle name="20% - Accent2 6 3 4 4" xfId="5043" xr:uid="{00000000-0005-0000-0000-000062130000}"/>
    <cellStyle name="20% - Accent2 6 3 4 4 2" xfId="5044" xr:uid="{00000000-0005-0000-0000-000063130000}"/>
    <cellStyle name="20% - Accent2 6 3 4 5" xfId="5045" xr:uid="{00000000-0005-0000-0000-000064130000}"/>
    <cellStyle name="20% - Accent2 6 3 4 5 2" xfId="5046" xr:uid="{00000000-0005-0000-0000-000065130000}"/>
    <cellStyle name="20% - Accent2 6 3 4 6" xfId="5047" xr:uid="{00000000-0005-0000-0000-000066130000}"/>
    <cellStyle name="20% - Accent2 6 3 4 7" xfId="5048" xr:uid="{00000000-0005-0000-0000-000067130000}"/>
    <cellStyle name="20% - Accent2 6 3 5" xfId="5049" xr:uid="{00000000-0005-0000-0000-000068130000}"/>
    <cellStyle name="20% - Accent2 6 3 5 2" xfId="5050" xr:uid="{00000000-0005-0000-0000-000069130000}"/>
    <cellStyle name="20% - Accent2 6 3 5 2 2" xfId="5051" xr:uid="{00000000-0005-0000-0000-00006A130000}"/>
    <cellStyle name="20% - Accent2 6 3 5 2 2 2" xfId="5052" xr:uid="{00000000-0005-0000-0000-00006B130000}"/>
    <cellStyle name="20% - Accent2 6 3 5 2 3" xfId="5053" xr:uid="{00000000-0005-0000-0000-00006C130000}"/>
    <cellStyle name="20% - Accent2 6 3 5 2 4" xfId="5054" xr:uid="{00000000-0005-0000-0000-00006D130000}"/>
    <cellStyle name="20% - Accent2 6 3 5 3" xfId="5055" xr:uid="{00000000-0005-0000-0000-00006E130000}"/>
    <cellStyle name="20% - Accent2 6 3 5 3 2" xfId="5056" xr:uid="{00000000-0005-0000-0000-00006F130000}"/>
    <cellStyle name="20% - Accent2 6 3 5 4" xfId="5057" xr:uid="{00000000-0005-0000-0000-000070130000}"/>
    <cellStyle name="20% - Accent2 6 3 5 4 2" xfId="5058" xr:uid="{00000000-0005-0000-0000-000071130000}"/>
    <cellStyle name="20% - Accent2 6 3 5 5" xfId="5059" xr:uid="{00000000-0005-0000-0000-000072130000}"/>
    <cellStyle name="20% - Accent2 6 3 5 5 2" xfId="5060" xr:uid="{00000000-0005-0000-0000-000073130000}"/>
    <cellStyle name="20% - Accent2 6 3 5 6" xfId="5061" xr:uid="{00000000-0005-0000-0000-000074130000}"/>
    <cellStyle name="20% - Accent2 6 3 5 7" xfId="5062" xr:uid="{00000000-0005-0000-0000-000075130000}"/>
    <cellStyle name="20% - Accent2 6 3 6" xfId="5063" xr:uid="{00000000-0005-0000-0000-000076130000}"/>
    <cellStyle name="20% - Accent2 6 3 6 2" xfId="5064" xr:uid="{00000000-0005-0000-0000-000077130000}"/>
    <cellStyle name="20% - Accent2 6 3 6 2 2" xfId="5065" xr:uid="{00000000-0005-0000-0000-000078130000}"/>
    <cellStyle name="20% - Accent2 6 3 6 2 2 2" xfId="5066" xr:uid="{00000000-0005-0000-0000-000079130000}"/>
    <cellStyle name="20% - Accent2 6 3 6 2 3" xfId="5067" xr:uid="{00000000-0005-0000-0000-00007A130000}"/>
    <cellStyle name="20% - Accent2 6 3 6 2 4" xfId="5068" xr:uid="{00000000-0005-0000-0000-00007B130000}"/>
    <cellStyle name="20% - Accent2 6 3 6 3" xfId="5069" xr:uid="{00000000-0005-0000-0000-00007C130000}"/>
    <cellStyle name="20% - Accent2 6 3 6 3 2" xfId="5070" xr:uid="{00000000-0005-0000-0000-00007D130000}"/>
    <cellStyle name="20% - Accent2 6 3 6 4" xfId="5071" xr:uid="{00000000-0005-0000-0000-00007E130000}"/>
    <cellStyle name="20% - Accent2 6 3 6 4 2" xfId="5072" xr:uid="{00000000-0005-0000-0000-00007F130000}"/>
    <cellStyle name="20% - Accent2 6 3 6 5" xfId="5073" xr:uid="{00000000-0005-0000-0000-000080130000}"/>
    <cellStyle name="20% - Accent2 6 3 6 6" xfId="5074" xr:uid="{00000000-0005-0000-0000-000081130000}"/>
    <cellStyle name="20% - Accent2 6 3 7" xfId="5075" xr:uid="{00000000-0005-0000-0000-000082130000}"/>
    <cellStyle name="20% - Accent2 6 3 7 2" xfId="5076" xr:uid="{00000000-0005-0000-0000-000083130000}"/>
    <cellStyle name="20% - Accent2 6 3 7 2 2" xfId="5077" xr:uid="{00000000-0005-0000-0000-000084130000}"/>
    <cellStyle name="20% - Accent2 6 3 7 3" xfId="5078" xr:uid="{00000000-0005-0000-0000-000085130000}"/>
    <cellStyle name="20% - Accent2 6 3 7 4" xfId="5079" xr:uid="{00000000-0005-0000-0000-000086130000}"/>
    <cellStyle name="20% - Accent2 6 3 8" xfId="5080" xr:uid="{00000000-0005-0000-0000-000087130000}"/>
    <cellStyle name="20% - Accent2 6 3 8 2" xfId="5081" xr:uid="{00000000-0005-0000-0000-000088130000}"/>
    <cellStyle name="20% - Accent2 6 3 9" xfId="5082" xr:uid="{00000000-0005-0000-0000-000089130000}"/>
    <cellStyle name="20% - Accent2 6 3 9 2" xfId="5083" xr:uid="{00000000-0005-0000-0000-00008A130000}"/>
    <cellStyle name="20% - Accent2 6 4" xfId="5084" xr:uid="{00000000-0005-0000-0000-00008B130000}"/>
    <cellStyle name="20% - Accent2 6 4 2" xfId="5085" xr:uid="{00000000-0005-0000-0000-00008C130000}"/>
    <cellStyle name="20% - Accent2 6 4 2 2" xfId="5086" xr:uid="{00000000-0005-0000-0000-00008D130000}"/>
    <cellStyle name="20% - Accent2 6 4 2 2 2" xfId="5087" xr:uid="{00000000-0005-0000-0000-00008E130000}"/>
    <cellStyle name="20% - Accent2 6 4 2 3" xfId="5088" xr:uid="{00000000-0005-0000-0000-00008F130000}"/>
    <cellStyle name="20% - Accent2 6 4 2 4" xfId="5089" xr:uid="{00000000-0005-0000-0000-000090130000}"/>
    <cellStyle name="20% - Accent2 6 4 3" xfId="5090" xr:uid="{00000000-0005-0000-0000-000091130000}"/>
    <cellStyle name="20% - Accent2 6 4 3 2" xfId="5091" xr:uid="{00000000-0005-0000-0000-000092130000}"/>
    <cellStyle name="20% - Accent2 6 4 4" xfId="5092" xr:uid="{00000000-0005-0000-0000-000093130000}"/>
    <cellStyle name="20% - Accent2 6 4 4 2" xfId="5093" xr:uid="{00000000-0005-0000-0000-000094130000}"/>
    <cellStyle name="20% - Accent2 6 4 5" xfId="5094" xr:uid="{00000000-0005-0000-0000-000095130000}"/>
    <cellStyle name="20% - Accent2 6 4 5 2" xfId="5095" xr:uid="{00000000-0005-0000-0000-000096130000}"/>
    <cellStyle name="20% - Accent2 6 4 6" xfId="5096" xr:uid="{00000000-0005-0000-0000-000097130000}"/>
    <cellStyle name="20% - Accent2 6 4 7" xfId="5097" xr:uid="{00000000-0005-0000-0000-000098130000}"/>
    <cellStyle name="20% - Accent2 6 5" xfId="5098" xr:uid="{00000000-0005-0000-0000-000099130000}"/>
    <cellStyle name="20% - Accent2 6 5 2" xfId="5099" xr:uid="{00000000-0005-0000-0000-00009A130000}"/>
    <cellStyle name="20% - Accent2 6 5 2 2" xfId="5100" xr:uid="{00000000-0005-0000-0000-00009B130000}"/>
    <cellStyle name="20% - Accent2 6 5 2 2 2" xfId="5101" xr:uid="{00000000-0005-0000-0000-00009C130000}"/>
    <cellStyle name="20% - Accent2 6 5 2 3" xfId="5102" xr:uid="{00000000-0005-0000-0000-00009D130000}"/>
    <cellStyle name="20% - Accent2 6 5 2 4" xfId="5103" xr:uid="{00000000-0005-0000-0000-00009E130000}"/>
    <cellStyle name="20% - Accent2 6 5 3" xfId="5104" xr:uid="{00000000-0005-0000-0000-00009F130000}"/>
    <cellStyle name="20% - Accent2 6 5 3 2" xfId="5105" xr:uid="{00000000-0005-0000-0000-0000A0130000}"/>
    <cellStyle name="20% - Accent2 6 5 4" xfId="5106" xr:uid="{00000000-0005-0000-0000-0000A1130000}"/>
    <cellStyle name="20% - Accent2 6 5 4 2" xfId="5107" xr:uid="{00000000-0005-0000-0000-0000A2130000}"/>
    <cellStyle name="20% - Accent2 6 5 5" xfId="5108" xr:uid="{00000000-0005-0000-0000-0000A3130000}"/>
    <cellStyle name="20% - Accent2 6 5 5 2" xfId="5109" xr:uid="{00000000-0005-0000-0000-0000A4130000}"/>
    <cellStyle name="20% - Accent2 6 5 6" xfId="5110" xr:uid="{00000000-0005-0000-0000-0000A5130000}"/>
    <cellStyle name="20% - Accent2 6 5 7" xfId="5111" xr:uid="{00000000-0005-0000-0000-0000A6130000}"/>
    <cellStyle name="20% - Accent2 6 6" xfId="5112" xr:uid="{00000000-0005-0000-0000-0000A7130000}"/>
    <cellStyle name="20% - Accent2 6 6 2" xfId="5113" xr:uid="{00000000-0005-0000-0000-0000A8130000}"/>
    <cellStyle name="20% - Accent2 6 6 2 2" xfId="5114" xr:uid="{00000000-0005-0000-0000-0000A9130000}"/>
    <cellStyle name="20% - Accent2 6 6 2 2 2" xfId="5115" xr:uid="{00000000-0005-0000-0000-0000AA130000}"/>
    <cellStyle name="20% - Accent2 6 6 2 3" xfId="5116" xr:uid="{00000000-0005-0000-0000-0000AB130000}"/>
    <cellStyle name="20% - Accent2 6 6 2 4" xfId="5117" xr:uid="{00000000-0005-0000-0000-0000AC130000}"/>
    <cellStyle name="20% - Accent2 6 6 3" xfId="5118" xr:uid="{00000000-0005-0000-0000-0000AD130000}"/>
    <cellStyle name="20% - Accent2 6 6 3 2" xfId="5119" xr:uid="{00000000-0005-0000-0000-0000AE130000}"/>
    <cellStyle name="20% - Accent2 6 6 4" xfId="5120" xr:uid="{00000000-0005-0000-0000-0000AF130000}"/>
    <cellStyle name="20% - Accent2 6 6 4 2" xfId="5121" xr:uid="{00000000-0005-0000-0000-0000B0130000}"/>
    <cellStyle name="20% - Accent2 6 6 5" xfId="5122" xr:uid="{00000000-0005-0000-0000-0000B1130000}"/>
    <cellStyle name="20% - Accent2 6 6 5 2" xfId="5123" xr:uid="{00000000-0005-0000-0000-0000B2130000}"/>
    <cellStyle name="20% - Accent2 6 6 6" xfId="5124" xr:uid="{00000000-0005-0000-0000-0000B3130000}"/>
    <cellStyle name="20% - Accent2 6 6 7" xfId="5125" xr:uid="{00000000-0005-0000-0000-0000B4130000}"/>
    <cellStyle name="20% - Accent2 6 7" xfId="5126" xr:uid="{00000000-0005-0000-0000-0000B5130000}"/>
    <cellStyle name="20% - Accent2 6 7 2" xfId="5127" xr:uid="{00000000-0005-0000-0000-0000B6130000}"/>
    <cellStyle name="20% - Accent2 6 7 2 2" xfId="5128" xr:uid="{00000000-0005-0000-0000-0000B7130000}"/>
    <cellStyle name="20% - Accent2 6 7 2 2 2" xfId="5129" xr:uid="{00000000-0005-0000-0000-0000B8130000}"/>
    <cellStyle name="20% - Accent2 6 7 2 3" xfId="5130" xr:uid="{00000000-0005-0000-0000-0000B9130000}"/>
    <cellStyle name="20% - Accent2 6 7 2 4" xfId="5131" xr:uid="{00000000-0005-0000-0000-0000BA130000}"/>
    <cellStyle name="20% - Accent2 6 7 3" xfId="5132" xr:uid="{00000000-0005-0000-0000-0000BB130000}"/>
    <cellStyle name="20% - Accent2 6 7 3 2" xfId="5133" xr:uid="{00000000-0005-0000-0000-0000BC130000}"/>
    <cellStyle name="20% - Accent2 6 7 4" xfId="5134" xr:uid="{00000000-0005-0000-0000-0000BD130000}"/>
    <cellStyle name="20% - Accent2 6 7 4 2" xfId="5135" xr:uid="{00000000-0005-0000-0000-0000BE130000}"/>
    <cellStyle name="20% - Accent2 6 7 5" xfId="5136" xr:uid="{00000000-0005-0000-0000-0000BF130000}"/>
    <cellStyle name="20% - Accent2 6 7 5 2" xfId="5137" xr:uid="{00000000-0005-0000-0000-0000C0130000}"/>
    <cellStyle name="20% - Accent2 6 7 6" xfId="5138" xr:uid="{00000000-0005-0000-0000-0000C1130000}"/>
    <cellStyle name="20% - Accent2 6 7 7" xfId="5139" xr:uid="{00000000-0005-0000-0000-0000C2130000}"/>
    <cellStyle name="20% - Accent2 6 8" xfId="5140" xr:uid="{00000000-0005-0000-0000-0000C3130000}"/>
    <cellStyle name="20% - Accent2 6 8 2" xfId="5141" xr:uid="{00000000-0005-0000-0000-0000C4130000}"/>
    <cellStyle name="20% - Accent2 6 8 2 2" xfId="5142" xr:uid="{00000000-0005-0000-0000-0000C5130000}"/>
    <cellStyle name="20% - Accent2 6 8 2 2 2" xfId="5143" xr:uid="{00000000-0005-0000-0000-0000C6130000}"/>
    <cellStyle name="20% - Accent2 6 8 2 3" xfId="5144" xr:uid="{00000000-0005-0000-0000-0000C7130000}"/>
    <cellStyle name="20% - Accent2 6 8 2 4" xfId="5145" xr:uid="{00000000-0005-0000-0000-0000C8130000}"/>
    <cellStyle name="20% - Accent2 6 8 3" xfId="5146" xr:uid="{00000000-0005-0000-0000-0000C9130000}"/>
    <cellStyle name="20% - Accent2 6 8 3 2" xfId="5147" xr:uid="{00000000-0005-0000-0000-0000CA130000}"/>
    <cellStyle name="20% - Accent2 6 8 4" xfId="5148" xr:uid="{00000000-0005-0000-0000-0000CB130000}"/>
    <cellStyle name="20% - Accent2 6 8 4 2" xfId="5149" xr:uid="{00000000-0005-0000-0000-0000CC130000}"/>
    <cellStyle name="20% - Accent2 6 8 5" xfId="5150" xr:uid="{00000000-0005-0000-0000-0000CD130000}"/>
    <cellStyle name="20% - Accent2 6 8 6" xfId="5151" xr:uid="{00000000-0005-0000-0000-0000CE130000}"/>
    <cellStyle name="20% - Accent2 6 9" xfId="5152" xr:uid="{00000000-0005-0000-0000-0000CF130000}"/>
    <cellStyle name="20% - Accent2 6 9 2" xfId="5153" xr:uid="{00000000-0005-0000-0000-0000D0130000}"/>
    <cellStyle name="20% - Accent2 6 9 2 2" xfId="5154" xr:uid="{00000000-0005-0000-0000-0000D1130000}"/>
    <cellStyle name="20% - Accent2 6 9 3" xfId="5155" xr:uid="{00000000-0005-0000-0000-0000D2130000}"/>
    <cellStyle name="20% - Accent2 6 9 4" xfId="5156" xr:uid="{00000000-0005-0000-0000-0000D3130000}"/>
    <cellStyle name="20% - Accent2 7" xfId="5157" xr:uid="{00000000-0005-0000-0000-0000D4130000}"/>
    <cellStyle name="20% - Accent2 7 10" xfId="5158" xr:uid="{00000000-0005-0000-0000-0000D5130000}"/>
    <cellStyle name="20% - Accent2 7 10 2" xfId="5159" xr:uid="{00000000-0005-0000-0000-0000D6130000}"/>
    <cellStyle name="20% - Accent2 7 11" xfId="5160" xr:uid="{00000000-0005-0000-0000-0000D7130000}"/>
    <cellStyle name="20% - Accent2 7 11 2" xfId="5161" xr:uid="{00000000-0005-0000-0000-0000D8130000}"/>
    <cellStyle name="20% - Accent2 7 12" xfId="5162" xr:uid="{00000000-0005-0000-0000-0000D9130000}"/>
    <cellStyle name="20% - Accent2 7 12 2" xfId="5163" xr:uid="{00000000-0005-0000-0000-0000DA130000}"/>
    <cellStyle name="20% - Accent2 7 13" xfId="5164" xr:uid="{00000000-0005-0000-0000-0000DB130000}"/>
    <cellStyle name="20% - Accent2 7 13 2" xfId="5165" xr:uid="{00000000-0005-0000-0000-0000DC130000}"/>
    <cellStyle name="20% - Accent2 7 14" xfId="5166" xr:uid="{00000000-0005-0000-0000-0000DD130000}"/>
    <cellStyle name="20% - Accent2 7 15" xfId="5167" xr:uid="{00000000-0005-0000-0000-0000DE130000}"/>
    <cellStyle name="20% - Accent2 7 2" xfId="5168" xr:uid="{00000000-0005-0000-0000-0000DF130000}"/>
    <cellStyle name="20% - Accent2 7 2 10" xfId="5169" xr:uid="{00000000-0005-0000-0000-0000E0130000}"/>
    <cellStyle name="20% - Accent2 7 2 10 2" xfId="5170" xr:uid="{00000000-0005-0000-0000-0000E1130000}"/>
    <cellStyle name="20% - Accent2 7 2 11" xfId="5171" xr:uid="{00000000-0005-0000-0000-0000E2130000}"/>
    <cellStyle name="20% - Accent2 7 2 11 2" xfId="5172" xr:uid="{00000000-0005-0000-0000-0000E3130000}"/>
    <cellStyle name="20% - Accent2 7 2 12" xfId="5173" xr:uid="{00000000-0005-0000-0000-0000E4130000}"/>
    <cellStyle name="20% - Accent2 7 2 12 2" xfId="5174" xr:uid="{00000000-0005-0000-0000-0000E5130000}"/>
    <cellStyle name="20% - Accent2 7 2 13" xfId="5175" xr:uid="{00000000-0005-0000-0000-0000E6130000}"/>
    <cellStyle name="20% - Accent2 7 2 14" xfId="5176" xr:uid="{00000000-0005-0000-0000-0000E7130000}"/>
    <cellStyle name="20% - Accent2 7 2 2" xfId="5177" xr:uid="{00000000-0005-0000-0000-0000E8130000}"/>
    <cellStyle name="20% - Accent2 7 2 2 10" xfId="5178" xr:uid="{00000000-0005-0000-0000-0000E9130000}"/>
    <cellStyle name="20% - Accent2 7 2 2 10 2" xfId="5179" xr:uid="{00000000-0005-0000-0000-0000EA130000}"/>
    <cellStyle name="20% - Accent2 7 2 2 11" xfId="5180" xr:uid="{00000000-0005-0000-0000-0000EB130000}"/>
    <cellStyle name="20% - Accent2 7 2 2 12" xfId="5181" xr:uid="{00000000-0005-0000-0000-0000EC130000}"/>
    <cellStyle name="20% - Accent2 7 2 2 2" xfId="5182" xr:uid="{00000000-0005-0000-0000-0000ED130000}"/>
    <cellStyle name="20% - Accent2 7 2 2 2 2" xfId="5183" xr:uid="{00000000-0005-0000-0000-0000EE130000}"/>
    <cellStyle name="20% - Accent2 7 2 2 2 2 2" xfId="5184" xr:uid="{00000000-0005-0000-0000-0000EF130000}"/>
    <cellStyle name="20% - Accent2 7 2 2 2 2 2 2" xfId="5185" xr:uid="{00000000-0005-0000-0000-0000F0130000}"/>
    <cellStyle name="20% - Accent2 7 2 2 2 2 3" xfId="5186" xr:uid="{00000000-0005-0000-0000-0000F1130000}"/>
    <cellStyle name="20% - Accent2 7 2 2 2 2 4" xfId="5187" xr:uid="{00000000-0005-0000-0000-0000F2130000}"/>
    <cellStyle name="20% - Accent2 7 2 2 2 3" xfId="5188" xr:uid="{00000000-0005-0000-0000-0000F3130000}"/>
    <cellStyle name="20% - Accent2 7 2 2 2 3 2" xfId="5189" xr:uid="{00000000-0005-0000-0000-0000F4130000}"/>
    <cellStyle name="20% - Accent2 7 2 2 2 4" xfId="5190" xr:uid="{00000000-0005-0000-0000-0000F5130000}"/>
    <cellStyle name="20% - Accent2 7 2 2 2 4 2" xfId="5191" xr:uid="{00000000-0005-0000-0000-0000F6130000}"/>
    <cellStyle name="20% - Accent2 7 2 2 2 5" xfId="5192" xr:uid="{00000000-0005-0000-0000-0000F7130000}"/>
    <cellStyle name="20% - Accent2 7 2 2 2 5 2" xfId="5193" xr:uid="{00000000-0005-0000-0000-0000F8130000}"/>
    <cellStyle name="20% - Accent2 7 2 2 2 6" xfId="5194" xr:uid="{00000000-0005-0000-0000-0000F9130000}"/>
    <cellStyle name="20% - Accent2 7 2 2 2 7" xfId="5195" xr:uid="{00000000-0005-0000-0000-0000FA130000}"/>
    <cellStyle name="20% - Accent2 7 2 2 3" xfId="5196" xr:uid="{00000000-0005-0000-0000-0000FB130000}"/>
    <cellStyle name="20% - Accent2 7 2 2 3 2" xfId="5197" xr:uid="{00000000-0005-0000-0000-0000FC130000}"/>
    <cellStyle name="20% - Accent2 7 2 2 3 2 2" xfId="5198" xr:uid="{00000000-0005-0000-0000-0000FD130000}"/>
    <cellStyle name="20% - Accent2 7 2 2 3 2 2 2" xfId="5199" xr:uid="{00000000-0005-0000-0000-0000FE130000}"/>
    <cellStyle name="20% - Accent2 7 2 2 3 2 3" xfId="5200" xr:uid="{00000000-0005-0000-0000-0000FF130000}"/>
    <cellStyle name="20% - Accent2 7 2 2 3 2 4" xfId="5201" xr:uid="{00000000-0005-0000-0000-000000140000}"/>
    <cellStyle name="20% - Accent2 7 2 2 3 3" xfId="5202" xr:uid="{00000000-0005-0000-0000-000001140000}"/>
    <cellStyle name="20% - Accent2 7 2 2 3 3 2" xfId="5203" xr:uid="{00000000-0005-0000-0000-000002140000}"/>
    <cellStyle name="20% - Accent2 7 2 2 3 4" xfId="5204" xr:uid="{00000000-0005-0000-0000-000003140000}"/>
    <cellStyle name="20% - Accent2 7 2 2 3 4 2" xfId="5205" xr:uid="{00000000-0005-0000-0000-000004140000}"/>
    <cellStyle name="20% - Accent2 7 2 2 3 5" xfId="5206" xr:uid="{00000000-0005-0000-0000-000005140000}"/>
    <cellStyle name="20% - Accent2 7 2 2 3 5 2" xfId="5207" xr:uid="{00000000-0005-0000-0000-000006140000}"/>
    <cellStyle name="20% - Accent2 7 2 2 3 6" xfId="5208" xr:uid="{00000000-0005-0000-0000-000007140000}"/>
    <cellStyle name="20% - Accent2 7 2 2 3 7" xfId="5209" xr:uid="{00000000-0005-0000-0000-000008140000}"/>
    <cellStyle name="20% - Accent2 7 2 2 4" xfId="5210" xr:uid="{00000000-0005-0000-0000-000009140000}"/>
    <cellStyle name="20% - Accent2 7 2 2 4 2" xfId="5211" xr:uid="{00000000-0005-0000-0000-00000A140000}"/>
    <cellStyle name="20% - Accent2 7 2 2 4 2 2" xfId="5212" xr:uid="{00000000-0005-0000-0000-00000B140000}"/>
    <cellStyle name="20% - Accent2 7 2 2 4 2 2 2" xfId="5213" xr:uid="{00000000-0005-0000-0000-00000C140000}"/>
    <cellStyle name="20% - Accent2 7 2 2 4 2 3" xfId="5214" xr:uid="{00000000-0005-0000-0000-00000D140000}"/>
    <cellStyle name="20% - Accent2 7 2 2 4 2 4" xfId="5215" xr:uid="{00000000-0005-0000-0000-00000E140000}"/>
    <cellStyle name="20% - Accent2 7 2 2 4 3" xfId="5216" xr:uid="{00000000-0005-0000-0000-00000F140000}"/>
    <cellStyle name="20% - Accent2 7 2 2 4 3 2" xfId="5217" xr:uid="{00000000-0005-0000-0000-000010140000}"/>
    <cellStyle name="20% - Accent2 7 2 2 4 4" xfId="5218" xr:uid="{00000000-0005-0000-0000-000011140000}"/>
    <cellStyle name="20% - Accent2 7 2 2 4 4 2" xfId="5219" xr:uid="{00000000-0005-0000-0000-000012140000}"/>
    <cellStyle name="20% - Accent2 7 2 2 4 5" xfId="5220" xr:uid="{00000000-0005-0000-0000-000013140000}"/>
    <cellStyle name="20% - Accent2 7 2 2 4 5 2" xfId="5221" xr:uid="{00000000-0005-0000-0000-000014140000}"/>
    <cellStyle name="20% - Accent2 7 2 2 4 6" xfId="5222" xr:uid="{00000000-0005-0000-0000-000015140000}"/>
    <cellStyle name="20% - Accent2 7 2 2 4 7" xfId="5223" xr:uid="{00000000-0005-0000-0000-000016140000}"/>
    <cellStyle name="20% - Accent2 7 2 2 5" xfId="5224" xr:uid="{00000000-0005-0000-0000-000017140000}"/>
    <cellStyle name="20% - Accent2 7 2 2 5 2" xfId="5225" xr:uid="{00000000-0005-0000-0000-000018140000}"/>
    <cellStyle name="20% - Accent2 7 2 2 5 2 2" xfId="5226" xr:uid="{00000000-0005-0000-0000-000019140000}"/>
    <cellStyle name="20% - Accent2 7 2 2 5 2 2 2" xfId="5227" xr:uid="{00000000-0005-0000-0000-00001A140000}"/>
    <cellStyle name="20% - Accent2 7 2 2 5 2 3" xfId="5228" xr:uid="{00000000-0005-0000-0000-00001B140000}"/>
    <cellStyle name="20% - Accent2 7 2 2 5 2 4" xfId="5229" xr:uid="{00000000-0005-0000-0000-00001C140000}"/>
    <cellStyle name="20% - Accent2 7 2 2 5 3" xfId="5230" xr:uid="{00000000-0005-0000-0000-00001D140000}"/>
    <cellStyle name="20% - Accent2 7 2 2 5 3 2" xfId="5231" xr:uid="{00000000-0005-0000-0000-00001E140000}"/>
    <cellStyle name="20% - Accent2 7 2 2 5 4" xfId="5232" xr:uid="{00000000-0005-0000-0000-00001F140000}"/>
    <cellStyle name="20% - Accent2 7 2 2 5 4 2" xfId="5233" xr:uid="{00000000-0005-0000-0000-000020140000}"/>
    <cellStyle name="20% - Accent2 7 2 2 5 5" xfId="5234" xr:uid="{00000000-0005-0000-0000-000021140000}"/>
    <cellStyle name="20% - Accent2 7 2 2 5 5 2" xfId="5235" xr:uid="{00000000-0005-0000-0000-000022140000}"/>
    <cellStyle name="20% - Accent2 7 2 2 5 6" xfId="5236" xr:uid="{00000000-0005-0000-0000-000023140000}"/>
    <cellStyle name="20% - Accent2 7 2 2 5 7" xfId="5237" xr:uid="{00000000-0005-0000-0000-000024140000}"/>
    <cellStyle name="20% - Accent2 7 2 2 6" xfId="5238" xr:uid="{00000000-0005-0000-0000-000025140000}"/>
    <cellStyle name="20% - Accent2 7 2 2 6 2" xfId="5239" xr:uid="{00000000-0005-0000-0000-000026140000}"/>
    <cellStyle name="20% - Accent2 7 2 2 6 2 2" xfId="5240" xr:uid="{00000000-0005-0000-0000-000027140000}"/>
    <cellStyle name="20% - Accent2 7 2 2 6 2 2 2" xfId="5241" xr:uid="{00000000-0005-0000-0000-000028140000}"/>
    <cellStyle name="20% - Accent2 7 2 2 6 2 3" xfId="5242" xr:uid="{00000000-0005-0000-0000-000029140000}"/>
    <cellStyle name="20% - Accent2 7 2 2 6 2 4" xfId="5243" xr:uid="{00000000-0005-0000-0000-00002A140000}"/>
    <cellStyle name="20% - Accent2 7 2 2 6 3" xfId="5244" xr:uid="{00000000-0005-0000-0000-00002B140000}"/>
    <cellStyle name="20% - Accent2 7 2 2 6 3 2" xfId="5245" xr:uid="{00000000-0005-0000-0000-00002C140000}"/>
    <cellStyle name="20% - Accent2 7 2 2 6 4" xfId="5246" xr:uid="{00000000-0005-0000-0000-00002D140000}"/>
    <cellStyle name="20% - Accent2 7 2 2 6 4 2" xfId="5247" xr:uid="{00000000-0005-0000-0000-00002E140000}"/>
    <cellStyle name="20% - Accent2 7 2 2 6 5" xfId="5248" xr:uid="{00000000-0005-0000-0000-00002F140000}"/>
    <cellStyle name="20% - Accent2 7 2 2 6 6" xfId="5249" xr:uid="{00000000-0005-0000-0000-000030140000}"/>
    <cellStyle name="20% - Accent2 7 2 2 7" xfId="5250" xr:uid="{00000000-0005-0000-0000-000031140000}"/>
    <cellStyle name="20% - Accent2 7 2 2 7 2" xfId="5251" xr:uid="{00000000-0005-0000-0000-000032140000}"/>
    <cellStyle name="20% - Accent2 7 2 2 7 2 2" xfId="5252" xr:uid="{00000000-0005-0000-0000-000033140000}"/>
    <cellStyle name="20% - Accent2 7 2 2 7 3" xfId="5253" xr:uid="{00000000-0005-0000-0000-000034140000}"/>
    <cellStyle name="20% - Accent2 7 2 2 7 4" xfId="5254" xr:uid="{00000000-0005-0000-0000-000035140000}"/>
    <cellStyle name="20% - Accent2 7 2 2 8" xfId="5255" xr:uid="{00000000-0005-0000-0000-000036140000}"/>
    <cellStyle name="20% - Accent2 7 2 2 8 2" xfId="5256" xr:uid="{00000000-0005-0000-0000-000037140000}"/>
    <cellStyle name="20% - Accent2 7 2 2 9" xfId="5257" xr:uid="{00000000-0005-0000-0000-000038140000}"/>
    <cellStyle name="20% - Accent2 7 2 2 9 2" xfId="5258" xr:uid="{00000000-0005-0000-0000-000039140000}"/>
    <cellStyle name="20% - Accent2 7 2 3" xfId="5259" xr:uid="{00000000-0005-0000-0000-00003A140000}"/>
    <cellStyle name="20% - Accent2 7 2 3 2" xfId="5260" xr:uid="{00000000-0005-0000-0000-00003B140000}"/>
    <cellStyle name="20% - Accent2 7 2 3 2 2" xfId="5261" xr:uid="{00000000-0005-0000-0000-00003C140000}"/>
    <cellStyle name="20% - Accent2 7 2 3 2 2 2" xfId="5262" xr:uid="{00000000-0005-0000-0000-00003D140000}"/>
    <cellStyle name="20% - Accent2 7 2 3 2 3" xfId="5263" xr:uid="{00000000-0005-0000-0000-00003E140000}"/>
    <cellStyle name="20% - Accent2 7 2 3 2 4" xfId="5264" xr:uid="{00000000-0005-0000-0000-00003F140000}"/>
    <cellStyle name="20% - Accent2 7 2 3 3" xfId="5265" xr:uid="{00000000-0005-0000-0000-000040140000}"/>
    <cellStyle name="20% - Accent2 7 2 3 3 2" xfId="5266" xr:uid="{00000000-0005-0000-0000-000041140000}"/>
    <cellStyle name="20% - Accent2 7 2 3 4" xfId="5267" xr:uid="{00000000-0005-0000-0000-000042140000}"/>
    <cellStyle name="20% - Accent2 7 2 3 4 2" xfId="5268" xr:uid="{00000000-0005-0000-0000-000043140000}"/>
    <cellStyle name="20% - Accent2 7 2 3 5" xfId="5269" xr:uid="{00000000-0005-0000-0000-000044140000}"/>
    <cellStyle name="20% - Accent2 7 2 3 5 2" xfId="5270" xr:uid="{00000000-0005-0000-0000-000045140000}"/>
    <cellStyle name="20% - Accent2 7 2 3 6" xfId="5271" xr:uid="{00000000-0005-0000-0000-000046140000}"/>
    <cellStyle name="20% - Accent2 7 2 3 7" xfId="5272" xr:uid="{00000000-0005-0000-0000-000047140000}"/>
    <cellStyle name="20% - Accent2 7 2 4" xfId="5273" xr:uid="{00000000-0005-0000-0000-000048140000}"/>
    <cellStyle name="20% - Accent2 7 2 4 2" xfId="5274" xr:uid="{00000000-0005-0000-0000-000049140000}"/>
    <cellStyle name="20% - Accent2 7 2 4 2 2" xfId="5275" xr:uid="{00000000-0005-0000-0000-00004A140000}"/>
    <cellStyle name="20% - Accent2 7 2 4 2 2 2" xfId="5276" xr:uid="{00000000-0005-0000-0000-00004B140000}"/>
    <cellStyle name="20% - Accent2 7 2 4 2 3" xfId="5277" xr:uid="{00000000-0005-0000-0000-00004C140000}"/>
    <cellStyle name="20% - Accent2 7 2 4 2 4" xfId="5278" xr:uid="{00000000-0005-0000-0000-00004D140000}"/>
    <cellStyle name="20% - Accent2 7 2 4 3" xfId="5279" xr:uid="{00000000-0005-0000-0000-00004E140000}"/>
    <cellStyle name="20% - Accent2 7 2 4 3 2" xfId="5280" xr:uid="{00000000-0005-0000-0000-00004F140000}"/>
    <cellStyle name="20% - Accent2 7 2 4 4" xfId="5281" xr:uid="{00000000-0005-0000-0000-000050140000}"/>
    <cellStyle name="20% - Accent2 7 2 4 4 2" xfId="5282" xr:uid="{00000000-0005-0000-0000-000051140000}"/>
    <cellStyle name="20% - Accent2 7 2 4 5" xfId="5283" xr:uid="{00000000-0005-0000-0000-000052140000}"/>
    <cellStyle name="20% - Accent2 7 2 4 5 2" xfId="5284" xr:uid="{00000000-0005-0000-0000-000053140000}"/>
    <cellStyle name="20% - Accent2 7 2 4 6" xfId="5285" xr:uid="{00000000-0005-0000-0000-000054140000}"/>
    <cellStyle name="20% - Accent2 7 2 4 7" xfId="5286" xr:uid="{00000000-0005-0000-0000-000055140000}"/>
    <cellStyle name="20% - Accent2 7 2 5" xfId="5287" xr:uid="{00000000-0005-0000-0000-000056140000}"/>
    <cellStyle name="20% - Accent2 7 2 5 2" xfId="5288" xr:uid="{00000000-0005-0000-0000-000057140000}"/>
    <cellStyle name="20% - Accent2 7 2 5 2 2" xfId="5289" xr:uid="{00000000-0005-0000-0000-000058140000}"/>
    <cellStyle name="20% - Accent2 7 2 5 2 2 2" xfId="5290" xr:uid="{00000000-0005-0000-0000-000059140000}"/>
    <cellStyle name="20% - Accent2 7 2 5 2 3" xfId="5291" xr:uid="{00000000-0005-0000-0000-00005A140000}"/>
    <cellStyle name="20% - Accent2 7 2 5 2 4" xfId="5292" xr:uid="{00000000-0005-0000-0000-00005B140000}"/>
    <cellStyle name="20% - Accent2 7 2 5 3" xfId="5293" xr:uid="{00000000-0005-0000-0000-00005C140000}"/>
    <cellStyle name="20% - Accent2 7 2 5 3 2" xfId="5294" xr:uid="{00000000-0005-0000-0000-00005D140000}"/>
    <cellStyle name="20% - Accent2 7 2 5 4" xfId="5295" xr:uid="{00000000-0005-0000-0000-00005E140000}"/>
    <cellStyle name="20% - Accent2 7 2 5 4 2" xfId="5296" xr:uid="{00000000-0005-0000-0000-00005F140000}"/>
    <cellStyle name="20% - Accent2 7 2 5 5" xfId="5297" xr:uid="{00000000-0005-0000-0000-000060140000}"/>
    <cellStyle name="20% - Accent2 7 2 5 5 2" xfId="5298" xr:uid="{00000000-0005-0000-0000-000061140000}"/>
    <cellStyle name="20% - Accent2 7 2 5 6" xfId="5299" xr:uid="{00000000-0005-0000-0000-000062140000}"/>
    <cellStyle name="20% - Accent2 7 2 5 7" xfId="5300" xr:uid="{00000000-0005-0000-0000-000063140000}"/>
    <cellStyle name="20% - Accent2 7 2 6" xfId="5301" xr:uid="{00000000-0005-0000-0000-000064140000}"/>
    <cellStyle name="20% - Accent2 7 2 6 2" xfId="5302" xr:uid="{00000000-0005-0000-0000-000065140000}"/>
    <cellStyle name="20% - Accent2 7 2 6 2 2" xfId="5303" xr:uid="{00000000-0005-0000-0000-000066140000}"/>
    <cellStyle name="20% - Accent2 7 2 6 2 2 2" xfId="5304" xr:uid="{00000000-0005-0000-0000-000067140000}"/>
    <cellStyle name="20% - Accent2 7 2 6 2 3" xfId="5305" xr:uid="{00000000-0005-0000-0000-000068140000}"/>
    <cellStyle name="20% - Accent2 7 2 6 2 4" xfId="5306" xr:uid="{00000000-0005-0000-0000-000069140000}"/>
    <cellStyle name="20% - Accent2 7 2 6 3" xfId="5307" xr:uid="{00000000-0005-0000-0000-00006A140000}"/>
    <cellStyle name="20% - Accent2 7 2 6 3 2" xfId="5308" xr:uid="{00000000-0005-0000-0000-00006B140000}"/>
    <cellStyle name="20% - Accent2 7 2 6 4" xfId="5309" xr:uid="{00000000-0005-0000-0000-00006C140000}"/>
    <cellStyle name="20% - Accent2 7 2 6 4 2" xfId="5310" xr:uid="{00000000-0005-0000-0000-00006D140000}"/>
    <cellStyle name="20% - Accent2 7 2 6 5" xfId="5311" xr:uid="{00000000-0005-0000-0000-00006E140000}"/>
    <cellStyle name="20% - Accent2 7 2 6 5 2" xfId="5312" xr:uid="{00000000-0005-0000-0000-00006F140000}"/>
    <cellStyle name="20% - Accent2 7 2 6 6" xfId="5313" xr:uid="{00000000-0005-0000-0000-000070140000}"/>
    <cellStyle name="20% - Accent2 7 2 6 7" xfId="5314" xr:uid="{00000000-0005-0000-0000-000071140000}"/>
    <cellStyle name="20% - Accent2 7 2 7" xfId="5315" xr:uid="{00000000-0005-0000-0000-000072140000}"/>
    <cellStyle name="20% - Accent2 7 2 7 2" xfId="5316" xr:uid="{00000000-0005-0000-0000-000073140000}"/>
    <cellStyle name="20% - Accent2 7 2 7 2 2" xfId="5317" xr:uid="{00000000-0005-0000-0000-000074140000}"/>
    <cellStyle name="20% - Accent2 7 2 7 2 2 2" xfId="5318" xr:uid="{00000000-0005-0000-0000-000075140000}"/>
    <cellStyle name="20% - Accent2 7 2 7 2 3" xfId="5319" xr:uid="{00000000-0005-0000-0000-000076140000}"/>
    <cellStyle name="20% - Accent2 7 2 7 2 4" xfId="5320" xr:uid="{00000000-0005-0000-0000-000077140000}"/>
    <cellStyle name="20% - Accent2 7 2 7 3" xfId="5321" xr:uid="{00000000-0005-0000-0000-000078140000}"/>
    <cellStyle name="20% - Accent2 7 2 7 3 2" xfId="5322" xr:uid="{00000000-0005-0000-0000-000079140000}"/>
    <cellStyle name="20% - Accent2 7 2 7 4" xfId="5323" xr:uid="{00000000-0005-0000-0000-00007A140000}"/>
    <cellStyle name="20% - Accent2 7 2 7 4 2" xfId="5324" xr:uid="{00000000-0005-0000-0000-00007B140000}"/>
    <cellStyle name="20% - Accent2 7 2 7 5" xfId="5325" xr:uid="{00000000-0005-0000-0000-00007C140000}"/>
    <cellStyle name="20% - Accent2 7 2 7 6" xfId="5326" xr:uid="{00000000-0005-0000-0000-00007D140000}"/>
    <cellStyle name="20% - Accent2 7 2 8" xfId="5327" xr:uid="{00000000-0005-0000-0000-00007E140000}"/>
    <cellStyle name="20% - Accent2 7 2 8 2" xfId="5328" xr:uid="{00000000-0005-0000-0000-00007F140000}"/>
    <cellStyle name="20% - Accent2 7 2 8 2 2" xfId="5329" xr:uid="{00000000-0005-0000-0000-000080140000}"/>
    <cellStyle name="20% - Accent2 7 2 8 3" xfId="5330" xr:uid="{00000000-0005-0000-0000-000081140000}"/>
    <cellStyle name="20% - Accent2 7 2 8 4" xfId="5331" xr:uid="{00000000-0005-0000-0000-000082140000}"/>
    <cellStyle name="20% - Accent2 7 2 9" xfId="5332" xr:uid="{00000000-0005-0000-0000-000083140000}"/>
    <cellStyle name="20% - Accent2 7 2 9 2" xfId="5333" xr:uid="{00000000-0005-0000-0000-000084140000}"/>
    <cellStyle name="20% - Accent2 7 3" xfId="5334" xr:uid="{00000000-0005-0000-0000-000085140000}"/>
    <cellStyle name="20% - Accent2 7 3 10" xfId="5335" xr:uid="{00000000-0005-0000-0000-000086140000}"/>
    <cellStyle name="20% - Accent2 7 3 10 2" xfId="5336" xr:uid="{00000000-0005-0000-0000-000087140000}"/>
    <cellStyle name="20% - Accent2 7 3 11" xfId="5337" xr:uid="{00000000-0005-0000-0000-000088140000}"/>
    <cellStyle name="20% - Accent2 7 3 12" xfId="5338" xr:uid="{00000000-0005-0000-0000-000089140000}"/>
    <cellStyle name="20% - Accent2 7 3 2" xfId="5339" xr:uid="{00000000-0005-0000-0000-00008A140000}"/>
    <cellStyle name="20% - Accent2 7 3 2 2" xfId="5340" xr:uid="{00000000-0005-0000-0000-00008B140000}"/>
    <cellStyle name="20% - Accent2 7 3 2 2 2" xfId="5341" xr:uid="{00000000-0005-0000-0000-00008C140000}"/>
    <cellStyle name="20% - Accent2 7 3 2 2 2 2" xfId="5342" xr:uid="{00000000-0005-0000-0000-00008D140000}"/>
    <cellStyle name="20% - Accent2 7 3 2 2 3" xfId="5343" xr:uid="{00000000-0005-0000-0000-00008E140000}"/>
    <cellStyle name="20% - Accent2 7 3 2 2 4" xfId="5344" xr:uid="{00000000-0005-0000-0000-00008F140000}"/>
    <cellStyle name="20% - Accent2 7 3 2 3" xfId="5345" xr:uid="{00000000-0005-0000-0000-000090140000}"/>
    <cellStyle name="20% - Accent2 7 3 2 3 2" xfId="5346" xr:uid="{00000000-0005-0000-0000-000091140000}"/>
    <cellStyle name="20% - Accent2 7 3 2 4" xfId="5347" xr:uid="{00000000-0005-0000-0000-000092140000}"/>
    <cellStyle name="20% - Accent2 7 3 2 4 2" xfId="5348" xr:uid="{00000000-0005-0000-0000-000093140000}"/>
    <cellStyle name="20% - Accent2 7 3 2 5" xfId="5349" xr:uid="{00000000-0005-0000-0000-000094140000}"/>
    <cellStyle name="20% - Accent2 7 3 2 5 2" xfId="5350" xr:uid="{00000000-0005-0000-0000-000095140000}"/>
    <cellStyle name="20% - Accent2 7 3 2 6" xfId="5351" xr:uid="{00000000-0005-0000-0000-000096140000}"/>
    <cellStyle name="20% - Accent2 7 3 2 7" xfId="5352" xr:uid="{00000000-0005-0000-0000-000097140000}"/>
    <cellStyle name="20% - Accent2 7 3 3" xfId="5353" xr:uid="{00000000-0005-0000-0000-000098140000}"/>
    <cellStyle name="20% - Accent2 7 3 3 2" xfId="5354" xr:uid="{00000000-0005-0000-0000-000099140000}"/>
    <cellStyle name="20% - Accent2 7 3 3 2 2" xfId="5355" xr:uid="{00000000-0005-0000-0000-00009A140000}"/>
    <cellStyle name="20% - Accent2 7 3 3 2 2 2" xfId="5356" xr:uid="{00000000-0005-0000-0000-00009B140000}"/>
    <cellStyle name="20% - Accent2 7 3 3 2 3" xfId="5357" xr:uid="{00000000-0005-0000-0000-00009C140000}"/>
    <cellStyle name="20% - Accent2 7 3 3 2 4" xfId="5358" xr:uid="{00000000-0005-0000-0000-00009D140000}"/>
    <cellStyle name="20% - Accent2 7 3 3 3" xfId="5359" xr:uid="{00000000-0005-0000-0000-00009E140000}"/>
    <cellStyle name="20% - Accent2 7 3 3 3 2" xfId="5360" xr:uid="{00000000-0005-0000-0000-00009F140000}"/>
    <cellStyle name="20% - Accent2 7 3 3 4" xfId="5361" xr:uid="{00000000-0005-0000-0000-0000A0140000}"/>
    <cellStyle name="20% - Accent2 7 3 3 4 2" xfId="5362" xr:uid="{00000000-0005-0000-0000-0000A1140000}"/>
    <cellStyle name="20% - Accent2 7 3 3 5" xfId="5363" xr:uid="{00000000-0005-0000-0000-0000A2140000}"/>
    <cellStyle name="20% - Accent2 7 3 3 5 2" xfId="5364" xr:uid="{00000000-0005-0000-0000-0000A3140000}"/>
    <cellStyle name="20% - Accent2 7 3 3 6" xfId="5365" xr:uid="{00000000-0005-0000-0000-0000A4140000}"/>
    <cellStyle name="20% - Accent2 7 3 3 7" xfId="5366" xr:uid="{00000000-0005-0000-0000-0000A5140000}"/>
    <cellStyle name="20% - Accent2 7 3 4" xfId="5367" xr:uid="{00000000-0005-0000-0000-0000A6140000}"/>
    <cellStyle name="20% - Accent2 7 3 4 2" xfId="5368" xr:uid="{00000000-0005-0000-0000-0000A7140000}"/>
    <cellStyle name="20% - Accent2 7 3 4 2 2" xfId="5369" xr:uid="{00000000-0005-0000-0000-0000A8140000}"/>
    <cellStyle name="20% - Accent2 7 3 4 2 2 2" xfId="5370" xr:uid="{00000000-0005-0000-0000-0000A9140000}"/>
    <cellStyle name="20% - Accent2 7 3 4 2 3" xfId="5371" xr:uid="{00000000-0005-0000-0000-0000AA140000}"/>
    <cellStyle name="20% - Accent2 7 3 4 2 4" xfId="5372" xr:uid="{00000000-0005-0000-0000-0000AB140000}"/>
    <cellStyle name="20% - Accent2 7 3 4 3" xfId="5373" xr:uid="{00000000-0005-0000-0000-0000AC140000}"/>
    <cellStyle name="20% - Accent2 7 3 4 3 2" xfId="5374" xr:uid="{00000000-0005-0000-0000-0000AD140000}"/>
    <cellStyle name="20% - Accent2 7 3 4 4" xfId="5375" xr:uid="{00000000-0005-0000-0000-0000AE140000}"/>
    <cellStyle name="20% - Accent2 7 3 4 4 2" xfId="5376" xr:uid="{00000000-0005-0000-0000-0000AF140000}"/>
    <cellStyle name="20% - Accent2 7 3 4 5" xfId="5377" xr:uid="{00000000-0005-0000-0000-0000B0140000}"/>
    <cellStyle name="20% - Accent2 7 3 4 5 2" xfId="5378" xr:uid="{00000000-0005-0000-0000-0000B1140000}"/>
    <cellStyle name="20% - Accent2 7 3 4 6" xfId="5379" xr:uid="{00000000-0005-0000-0000-0000B2140000}"/>
    <cellStyle name="20% - Accent2 7 3 4 7" xfId="5380" xr:uid="{00000000-0005-0000-0000-0000B3140000}"/>
    <cellStyle name="20% - Accent2 7 3 5" xfId="5381" xr:uid="{00000000-0005-0000-0000-0000B4140000}"/>
    <cellStyle name="20% - Accent2 7 3 5 2" xfId="5382" xr:uid="{00000000-0005-0000-0000-0000B5140000}"/>
    <cellStyle name="20% - Accent2 7 3 5 2 2" xfId="5383" xr:uid="{00000000-0005-0000-0000-0000B6140000}"/>
    <cellStyle name="20% - Accent2 7 3 5 2 2 2" xfId="5384" xr:uid="{00000000-0005-0000-0000-0000B7140000}"/>
    <cellStyle name="20% - Accent2 7 3 5 2 3" xfId="5385" xr:uid="{00000000-0005-0000-0000-0000B8140000}"/>
    <cellStyle name="20% - Accent2 7 3 5 2 4" xfId="5386" xr:uid="{00000000-0005-0000-0000-0000B9140000}"/>
    <cellStyle name="20% - Accent2 7 3 5 3" xfId="5387" xr:uid="{00000000-0005-0000-0000-0000BA140000}"/>
    <cellStyle name="20% - Accent2 7 3 5 3 2" xfId="5388" xr:uid="{00000000-0005-0000-0000-0000BB140000}"/>
    <cellStyle name="20% - Accent2 7 3 5 4" xfId="5389" xr:uid="{00000000-0005-0000-0000-0000BC140000}"/>
    <cellStyle name="20% - Accent2 7 3 5 4 2" xfId="5390" xr:uid="{00000000-0005-0000-0000-0000BD140000}"/>
    <cellStyle name="20% - Accent2 7 3 5 5" xfId="5391" xr:uid="{00000000-0005-0000-0000-0000BE140000}"/>
    <cellStyle name="20% - Accent2 7 3 5 5 2" xfId="5392" xr:uid="{00000000-0005-0000-0000-0000BF140000}"/>
    <cellStyle name="20% - Accent2 7 3 5 6" xfId="5393" xr:uid="{00000000-0005-0000-0000-0000C0140000}"/>
    <cellStyle name="20% - Accent2 7 3 5 7" xfId="5394" xr:uid="{00000000-0005-0000-0000-0000C1140000}"/>
    <cellStyle name="20% - Accent2 7 3 6" xfId="5395" xr:uid="{00000000-0005-0000-0000-0000C2140000}"/>
    <cellStyle name="20% - Accent2 7 3 6 2" xfId="5396" xr:uid="{00000000-0005-0000-0000-0000C3140000}"/>
    <cellStyle name="20% - Accent2 7 3 6 2 2" xfId="5397" xr:uid="{00000000-0005-0000-0000-0000C4140000}"/>
    <cellStyle name="20% - Accent2 7 3 6 2 2 2" xfId="5398" xr:uid="{00000000-0005-0000-0000-0000C5140000}"/>
    <cellStyle name="20% - Accent2 7 3 6 2 3" xfId="5399" xr:uid="{00000000-0005-0000-0000-0000C6140000}"/>
    <cellStyle name="20% - Accent2 7 3 6 2 4" xfId="5400" xr:uid="{00000000-0005-0000-0000-0000C7140000}"/>
    <cellStyle name="20% - Accent2 7 3 6 3" xfId="5401" xr:uid="{00000000-0005-0000-0000-0000C8140000}"/>
    <cellStyle name="20% - Accent2 7 3 6 3 2" xfId="5402" xr:uid="{00000000-0005-0000-0000-0000C9140000}"/>
    <cellStyle name="20% - Accent2 7 3 6 4" xfId="5403" xr:uid="{00000000-0005-0000-0000-0000CA140000}"/>
    <cellStyle name="20% - Accent2 7 3 6 4 2" xfId="5404" xr:uid="{00000000-0005-0000-0000-0000CB140000}"/>
    <cellStyle name="20% - Accent2 7 3 6 5" xfId="5405" xr:uid="{00000000-0005-0000-0000-0000CC140000}"/>
    <cellStyle name="20% - Accent2 7 3 6 6" xfId="5406" xr:uid="{00000000-0005-0000-0000-0000CD140000}"/>
    <cellStyle name="20% - Accent2 7 3 7" xfId="5407" xr:uid="{00000000-0005-0000-0000-0000CE140000}"/>
    <cellStyle name="20% - Accent2 7 3 7 2" xfId="5408" xr:uid="{00000000-0005-0000-0000-0000CF140000}"/>
    <cellStyle name="20% - Accent2 7 3 7 2 2" xfId="5409" xr:uid="{00000000-0005-0000-0000-0000D0140000}"/>
    <cellStyle name="20% - Accent2 7 3 7 3" xfId="5410" xr:uid="{00000000-0005-0000-0000-0000D1140000}"/>
    <cellStyle name="20% - Accent2 7 3 7 4" xfId="5411" xr:uid="{00000000-0005-0000-0000-0000D2140000}"/>
    <cellStyle name="20% - Accent2 7 3 8" xfId="5412" xr:uid="{00000000-0005-0000-0000-0000D3140000}"/>
    <cellStyle name="20% - Accent2 7 3 8 2" xfId="5413" xr:uid="{00000000-0005-0000-0000-0000D4140000}"/>
    <cellStyle name="20% - Accent2 7 3 9" xfId="5414" xr:uid="{00000000-0005-0000-0000-0000D5140000}"/>
    <cellStyle name="20% - Accent2 7 3 9 2" xfId="5415" xr:uid="{00000000-0005-0000-0000-0000D6140000}"/>
    <cellStyle name="20% - Accent2 7 4" xfId="5416" xr:uid="{00000000-0005-0000-0000-0000D7140000}"/>
    <cellStyle name="20% - Accent2 7 4 2" xfId="5417" xr:uid="{00000000-0005-0000-0000-0000D8140000}"/>
    <cellStyle name="20% - Accent2 7 4 2 2" xfId="5418" xr:uid="{00000000-0005-0000-0000-0000D9140000}"/>
    <cellStyle name="20% - Accent2 7 4 2 2 2" xfId="5419" xr:uid="{00000000-0005-0000-0000-0000DA140000}"/>
    <cellStyle name="20% - Accent2 7 4 2 3" xfId="5420" xr:uid="{00000000-0005-0000-0000-0000DB140000}"/>
    <cellStyle name="20% - Accent2 7 4 2 4" xfId="5421" xr:uid="{00000000-0005-0000-0000-0000DC140000}"/>
    <cellStyle name="20% - Accent2 7 4 3" xfId="5422" xr:uid="{00000000-0005-0000-0000-0000DD140000}"/>
    <cellStyle name="20% - Accent2 7 4 3 2" xfId="5423" xr:uid="{00000000-0005-0000-0000-0000DE140000}"/>
    <cellStyle name="20% - Accent2 7 4 4" xfId="5424" xr:uid="{00000000-0005-0000-0000-0000DF140000}"/>
    <cellStyle name="20% - Accent2 7 4 4 2" xfId="5425" xr:uid="{00000000-0005-0000-0000-0000E0140000}"/>
    <cellStyle name="20% - Accent2 7 4 5" xfId="5426" xr:uid="{00000000-0005-0000-0000-0000E1140000}"/>
    <cellStyle name="20% - Accent2 7 4 5 2" xfId="5427" xr:uid="{00000000-0005-0000-0000-0000E2140000}"/>
    <cellStyle name="20% - Accent2 7 4 6" xfId="5428" xr:uid="{00000000-0005-0000-0000-0000E3140000}"/>
    <cellStyle name="20% - Accent2 7 4 7" xfId="5429" xr:uid="{00000000-0005-0000-0000-0000E4140000}"/>
    <cellStyle name="20% - Accent2 7 5" xfId="5430" xr:uid="{00000000-0005-0000-0000-0000E5140000}"/>
    <cellStyle name="20% - Accent2 7 5 2" xfId="5431" xr:uid="{00000000-0005-0000-0000-0000E6140000}"/>
    <cellStyle name="20% - Accent2 7 5 2 2" xfId="5432" xr:uid="{00000000-0005-0000-0000-0000E7140000}"/>
    <cellStyle name="20% - Accent2 7 5 2 2 2" xfId="5433" xr:uid="{00000000-0005-0000-0000-0000E8140000}"/>
    <cellStyle name="20% - Accent2 7 5 2 3" xfId="5434" xr:uid="{00000000-0005-0000-0000-0000E9140000}"/>
    <cellStyle name="20% - Accent2 7 5 2 4" xfId="5435" xr:uid="{00000000-0005-0000-0000-0000EA140000}"/>
    <cellStyle name="20% - Accent2 7 5 3" xfId="5436" xr:uid="{00000000-0005-0000-0000-0000EB140000}"/>
    <cellStyle name="20% - Accent2 7 5 3 2" xfId="5437" xr:uid="{00000000-0005-0000-0000-0000EC140000}"/>
    <cellStyle name="20% - Accent2 7 5 4" xfId="5438" xr:uid="{00000000-0005-0000-0000-0000ED140000}"/>
    <cellStyle name="20% - Accent2 7 5 4 2" xfId="5439" xr:uid="{00000000-0005-0000-0000-0000EE140000}"/>
    <cellStyle name="20% - Accent2 7 5 5" xfId="5440" xr:uid="{00000000-0005-0000-0000-0000EF140000}"/>
    <cellStyle name="20% - Accent2 7 5 5 2" xfId="5441" xr:uid="{00000000-0005-0000-0000-0000F0140000}"/>
    <cellStyle name="20% - Accent2 7 5 6" xfId="5442" xr:uid="{00000000-0005-0000-0000-0000F1140000}"/>
    <cellStyle name="20% - Accent2 7 5 7" xfId="5443" xr:uid="{00000000-0005-0000-0000-0000F2140000}"/>
    <cellStyle name="20% - Accent2 7 6" xfId="5444" xr:uid="{00000000-0005-0000-0000-0000F3140000}"/>
    <cellStyle name="20% - Accent2 7 6 2" xfId="5445" xr:uid="{00000000-0005-0000-0000-0000F4140000}"/>
    <cellStyle name="20% - Accent2 7 6 2 2" xfId="5446" xr:uid="{00000000-0005-0000-0000-0000F5140000}"/>
    <cellStyle name="20% - Accent2 7 6 2 2 2" xfId="5447" xr:uid="{00000000-0005-0000-0000-0000F6140000}"/>
    <cellStyle name="20% - Accent2 7 6 2 3" xfId="5448" xr:uid="{00000000-0005-0000-0000-0000F7140000}"/>
    <cellStyle name="20% - Accent2 7 6 2 4" xfId="5449" xr:uid="{00000000-0005-0000-0000-0000F8140000}"/>
    <cellStyle name="20% - Accent2 7 6 3" xfId="5450" xr:uid="{00000000-0005-0000-0000-0000F9140000}"/>
    <cellStyle name="20% - Accent2 7 6 3 2" xfId="5451" xr:uid="{00000000-0005-0000-0000-0000FA140000}"/>
    <cellStyle name="20% - Accent2 7 6 4" xfId="5452" xr:uid="{00000000-0005-0000-0000-0000FB140000}"/>
    <cellStyle name="20% - Accent2 7 6 4 2" xfId="5453" xr:uid="{00000000-0005-0000-0000-0000FC140000}"/>
    <cellStyle name="20% - Accent2 7 6 5" xfId="5454" xr:uid="{00000000-0005-0000-0000-0000FD140000}"/>
    <cellStyle name="20% - Accent2 7 6 5 2" xfId="5455" xr:uid="{00000000-0005-0000-0000-0000FE140000}"/>
    <cellStyle name="20% - Accent2 7 6 6" xfId="5456" xr:uid="{00000000-0005-0000-0000-0000FF140000}"/>
    <cellStyle name="20% - Accent2 7 6 7" xfId="5457" xr:uid="{00000000-0005-0000-0000-000000150000}"/>
    <cellStyle name="20% - Accent2 7 7" xfId="5458" xr:uid="{00000000-0005-0000-0000-000001150000}"/>
    <cellStyle name="20% - Accent2 7 7 2" xfId="5459" xr:uid="{00000000-0005-0000-0000-000002150000}"/>
    <cellStyle name="20% - Accent2 7 7 2 2" xfId="5460" xr:uid="{00000000-0005-0000-0000-000003150000}"/>
    <cellStyle name="20% - Accent2 7 7 2 2 2" xfId="5461" xr:uid="{00000000-0005-0000-0000-000004150000}"/>
    <cellStyle name="20% - Accent2 7 7 2 3" xfId="5462" xr:uid="{00000000-0005-0000-0000-000005150000}"/>
    <cellStyle name="20% - Accent2 7 7 2 4" xfId="5463" xr:uid="{00000000-0005-0000-0000-000006150000}"/>
    <cellStyle name="20% - Accent2 7 7 3" xfId="5464" xr:uid="{00000000-0005-0000-0000-000007150000}"/>
    <cellStyle name="20% - Accent2 7 7 3 2" xfId="5465" xr:uid="{00000000-0005-0000-0000-000008150000}"/>
    <cellStyle name="20% - Accent2 7 7 4" xfId="5466" xr:uid="{00000000-0005-0000-0000-000009150000}"/>
    <cellStyle name="20% - Accent2 7 7 4 2" xfId="5467" xr:uid="{00000000-0005-0000-0000-00000A150000}"/>
    <cellStyle name="20% - Accent2 7 7 5" xfId="5468" xr:uid="{00000000-0005-0000-0000-00000B150000}"/>
    <cellStyle name="20% - Accent2 7 7 5 2" xfId="5469" xr:uid="{00000000-0005-0000-0000-00000C150000}"/>
    <cellStyle name="20% - Accent2 7 7 6" xfId="5470" xr:uid="{00000000-0005-0000-0000-00000D150000}"/>
    <cellStyle name="20% - Accent2 7 7 7" xfId="5471" xr:uid="{00000000-0005-0000-0000-00000E150000}"/>
    <cellStyle name="20% - Accent2 7 8" xfId="5472" xr:uid="{00000000-0005-0000-0000-00000F150000}"/>
    <cellStyle name="20% - Accent2 7 8 2" xfId="5473" xr:uid="{00000000-0005-0000-0000-000010150000}"/>
    <cellStyle name="20% - Accent2 7 8 2 2" xfId="5474" xr:uid="{00000000-0005-0000-0000-000011150000}"/>
    <cellStyle name="20% - Accent2 7 8 2 2 2" xfId="5475" xr:uid="{00000000-0005-0000-0000-000012150000}"/>
    <cellStyle name="20% - Accent2 7 8 2 3" xfId="5476" xr:uid="{00000000-0005-0000-0000-000013150000}"/>
    <cellStyle name="20% - Accent2 7 8 2 4" xfId="5477" xr:uid="{00000000-0005-0000-0000-000014150000}"/>
    <cellStyle name="20% - Accent2 7 8 3" xfId="5478" xr:uid="{00000000-0005-0000-0000-000015150000}"/>
    <cellStyle name="20% - Accent2 7 8 3 2" xfId="5479" xr:uid="{00000000-0005-0000-0000-000016150000}"/>
    <cellStyle name="20% - Accent2 7 8 4" xfId="5480" xr:uid="{00000000-0005-0000-0000-000017150000}"/>
    <cellStyle name="20% - Accent2 7 8 4 2" xfId="5481" xr:uid="{00000000-0005-0000-0000-000018150000}"/>
    <cellStyle name="20% - Accent2 7 8 5" xfId="5482" xr:uid="{00000000-0005-0000-0000-000019150000}"/>
    <cellStyle name="20% - Accent2 7 8 6" xfId="5483" xr:uid="{00000000-0005-0000-0000-00001A150000}"/>
    <cellStyle name="20% - Accent2 7 9" xfId="5484" xr:uid="{00000000-0005-0000-0000-00001B150000}"/>
    <cellStyle name="20% - Accent2 7 9 2" xfId="5485" xr:uid="{00000000-0005-0000-0000-00001C150000}"/>
    <cellStyle name="20% - Accent2 7 9 2 2" xfId="5486" xr:uid="{00000000-0005-0000-0000-00001D150000}"/>
    <cellStyle name="20% - Accent2 7 9 3" xfId="5487" xr:uid="{00000000-0005-0000-0000-00001E150000}"/>
    <cellStyle name="20% - Accent2 7 9 4" xfId="5488" xr:uid="{00000000-0005-0000-0000-00001F150000}"/>
    <cellStyle name="20% - Accent2 8" xfId="5489" xr:uid="{00000000-0005-0000-0000-000020150000}"/>
    <cellStyle name="20% - Accent2 8 10" xfId="5490" xr:uid="{00000000-0005-0000-0000-000021150000}"/>
    <cellStyle name="20% - Accent2 8 10 2" xfId="5491" xr:uid="{00000000-0005-0000-0000-000022150000}"/>
    <cellStyle name="20% - Accent2 8 11" xfId="5492" xr:uid="{00000000-0005-0000-0000-000023150000}"/>
    <cellStyle name="20% - Accent2 8 11 2" xfId="5493" xr:uid="{00000000-0005-0000-0000-000024150000}"/>
    <cellStyle name="20% - Accent2 8 12" xfId="5494" xr:uid="{00000000-0005-0000-0000-000025150000}"/>
    <cellStyle name="20% - Accent2 8 12 2" xfId="5495" xr:uid="{00000000-0005-0000-0000-000026150000}"/>
    <cellStyle name="20% - Accent2 8 13" xfId="5496" xr:uid="{00000000-0005-0000-0000-000027150000}"/>
    <cellStyle name="20% - Accent2 8 13 2" xfId="5497" xr:uid="{00000000-0005-0000-0000-000028150000}"/>
    <cellStyle name="20% - Accent2 8 14" xfId="5498" xr:uid="{00000000-0005-0000-0000-000029150000}"/>
    <cellStyle name="20% - Accent2 8 15" xfId="5499" xr:uid="{00000000-0005-0000-0000-00002A150000}"/>
    <cellStyle name="20% - Accent2 8 2" xfId="5500" xr:uid="{00000000-0005-0000-0000-00002B150000}"/>
    <cellStyle name="20% - Accent2 8 2 10" xfId="5501" xr:uid="{00000000-0005-0000-0000-00002C150000}"/>
    <cellStyle name="20% - Accent2 8 2 10 2" xfId="5502" xr:uid="{00000000-0005-0000-0000-00002D150000}"/>
    <cellStyle name="20% - Accent2 8 2 11" xfId="5503" xr:uid="{00000000-0005-0000-0000-00002E150000}"/>
    <cellStyle name="20% - Accent2 8 2 11 2" xfId="5504" xr:uid="{00000000-0005-0000-0000-00002F150000}"/>
    <cellStyle name="20% - Accent2 8 2 12" xfId="5505" xr:uid="{00000000-0005-0000-0000-000030150000}"/>
    <cellStyle name="20% - Accent2 8 2 12 2" xfId="5506" xr:uid="{00000000-0005-0000-0000-000031150000}"/>
    <cellStyle name="20% - Accent2 8 2 13" xfId="5507" xr:uid="{00000000-0005-0000-0000-000032150000}"/>
    <cellStyle name="20% - Accent2 8 2 14" xfId="5508" xr:uid="{00000000-0005-0000-0000-000033150000}"/>
    <cellStyle name="20% - Accent2 8 2 2" xfId="5509" xr:uid="{00000000-0005-0000-0000-000034150000}"/>
    <cellStyle name="20% - Accent2 8 2 2 10" xfId="5510" xr:uid="{00000000-0005-0000-0000-000035150000}"/>
    <cellStyle name="20% - Accent2 8 2 2 10 2" xfId="5511" xr:uid="{00000000-0005-0000-0000-000036150000}"/>
    <cellStyle name="20% - Accent2 8 2 2 11" xfId="5512" xr:uid="{00000000-0005-0000-0000-000037150000}"/>
    <cellStyle name="20% - Accent2 8 2 2 12" xfId="5513" xr:uid="{00000000-0005-0000-0000-000038150000}"/>
    <cellStyle name="20% - Accent2 8 2 2 2" xfId="5514" xr:uid="{00000000-0005-0000-0000-000039150000}"/>
    <cellStyle name="20% - Accent2 8 2 2 2 2" xfId="5515" xr:uid="{00000000-0005-0000-0000-00003A150000}"/>
    <cellStyle name="20% - Accent2 8 2 2 2 2 2" xfId="5516" xr:uid="{00000000-0005-0000-0000-00003B150000}"/>
    <cellStyle name="20% - Accent2 8 2 2 2 2 2 2" xfId="5517" xr:uid="{00000000-0005-0000-0000-00003C150000}"/>
    <cellStyle name="20% - Accent2 8 2 2 2 2 3" xfId="5518" xr:uid="{00000000-0005-0000-0000-00003D150000}"/>
    <cellStyle name="20% - Accent2 8 2 2 2 2 4" xfId="5519" xr:uid="{00000000-0005-0000-0000-00003E150000}"/>
    <cellStyle name="20% - Accent2 8 2 2 2 3" xfId="5520" xr:uid="{00000000-0005-0000-0000-00003F150000}"/>
    <cellStyle name="20% - Accent2 8 2 2 2 3 2" xfId="5521" xr:uid="{00000000-0005-0000-0000-000040150000}"/>
    <cellStyle name="20% - Accent2 8 2 2 2 4" xfId="5522" xr:uid="{00000000-0005-0000-0000-000041150000}"/>
    <cellStyle name="20% - Accent2 8 2 2 2 4 2" xfId="5523" xr:uid="{00000000-0005-0000-0000-000042150000}"/>
    <cellStyle name="20% - Accent2 8 2 2 2 5" xfId="5524" xr:uid="{00000000-0005-0000-0000-000043150000}"/>
    <cellStyle name="20% - Accent2 8 2 2 2 5 2" xfId="5525" xr:uid="{00000000-0005-0000-0000-000044150000}"/>
    <cellStyle name="20% - Accent2 8 2 2 2 6" xfId="5526" xr:uid="{00000000-0005-0000-0000-000045150000}"/>
    <cellStyle name="20% - Accent2 8 2 2 2 7" xfId="5527" xr:uid="{00000000-0005-0000-0000-000046150000}"/>
    <cellStyle name="20% - Accent2 8 2 2 3" xfId="5528" xr:uid="{00000000-0005-0000-0000-000047150000}"/>
    <cellStyle name="20% - Accent2 8 2 2 3 2" xfId="5529" xr:uid="{00000000-0005-0000-0000-000048150000}"/>
    <cellStyle name="20% - Accent2 8 2 2 3 2 2" xfId="5530" xr:uid="{00000000-0005-0000-0000-000049150000}"/>
    <cellStyle name="20% - Accent2 8 2 2 3 2 2 2" xfId="5531" xr:uid="{00000000-0005-0000-0000-00004A150000}"/>
    <cellStyle name="20% - Accent2 8 2 2 3 2 3" xfId="5532" xr:uid="{00000000-0005-0000-0000-00004B150000}"/>
    <cellStyle name="20% - Accent2 8 2 2 3 2 4" xfId="5533" xr:uid="{00000000-0005-0000-0000-00004C150000}"/>
    <cellStyle name="20% - Accent2 8 2 2 3 3" xfId="5534" xr:uid="{00000000-0005-0000-0000-00004D150000}"/>
    <cellStyle name="20% - Accent2 8 2 2 3 3 2" xfId="5535" xr:uid="{00000000-0005-0000-0000-00004E150000}"/>
    <cellStyle name="20% - Accent2 8 2 2 3 4" xfId="5536" xr:uid="{00000000-0005-0000-0000-00004F150000}"/>
    <cellStyle name="20% - Accent2 8 2 2 3 4 2" xfId="5537" xr:uid="{00000000-0005-0000-0000-000050150000}"/>
    <cellStyle name="20% - Accent2 8 2 2 3 5" xfId="5538" xr:uid="{00000000-0005-0000-0000-000051150000}"/>
    <cellStyle name="20% - Accent2 8 2 2 3 5 2" xfId="5539" xr:uid="{00000000-0005-0000-0000-000052150000}"/>
    <cellStyle name="20% - Accent2 8 2 2 3 6" xfId="5540" xr:uid="{00000000-0005-0000-0000-000053150000}"/>
    <cellStyle name="20% - Accent2 8 2 2 3 7" xfId="5541" xr:uid="{00000000-0005-0000-0000-000054150000}"/>
    <cellStyle name="20% - Accent2 8 2 2 4" xfId="5542" xr:uid="{00000000-0005-0000-0000-000055150000}"/>
    <cellStyle name="20% - Accent2 8 2 2 4 2" xfId="5543" xr:uid="{00000000-0005-0000-0000-000056150000}"/>
    <cellStyle name="20% - Accent2 8 2 2 4 2 2" xfId="5544" xr:uid="{00000000-0005-0000-0000-000057150000}"/>
    <cellStyle name="20% - Accent2 8 2 2 4 2 2 2" xfId="5545" xr:uid="{00000000-0005-0000-0000-000058150000}"/>
    <cellStyle name="20% - Accent2 8 2 2 4 2 3" xfId="5546" xr:uid="{00000000-0005-0000-0000-000059150000}"/>
    <cellStyle name="20% - Accent2 8 2 2 4 2 4" xfId="5547" xr:uid="{00000000-0005-0000-0000-00005A150000}"/>
    <cellStyle name="20% - Accent2 8 2 2 4 3" xfId="5548" xr:uid="{00000000-0005-0000-0000-00005B150000}"/>
    <cellStyle name="20% - Accent2 8 2 2 4 3 2" xfId="5549" xr:uid="{00000000-0005-0000-0000-00005C150000}"/>
    <cellStyle name="20% - Accent2 8 2 2 4 4" xfId="5550" xr:uid="{00000000-0005-0000-0000-00005D150000}"/>
    <cellStyle name="20% - Accent2 8 2 2 4 4 2" xfId="5551" xr:uid="{00000000-0005-0000-0000-00005E150000}"/>
    <cellStyle name="20% - Accent2 8 2 2 4 5" xfId="5552" xr:uid="{00000000-0005-0000-0000-00005F150000}"/>
    <cellStyle name="20% - Accent2 8 2 2 4 5 2" xfId="5553" xr:uid="{00000000-0005-0000-0000-000060150000}"/>
    <cellStyle name="20% - Accent2 8 2 2 4 6" xfId="5554" xr:uid="{00000000-0005-0000-0000-000061150000}"/>
    <cellStyle name="20% - Accent2 8 2 2 4 7" xfId="5555" xr:uid="{00000000-0005-0000-0000-000062150000}"/>
    <cellStyle name="20% - Accent2 8 2 2 5" xfId="5556" xr:uid="{00000000-0005-0000-0000-000063150000}"/>
    <cellStyle name="20% - Accent2 8 2 2 5 2" xfId="5557" xr:uid="{00000000-0005-0000-0000-000064150000}"/>
    <cellStyle name="20% - Accent2 8 2 2 5 2 2" xfId="5558" xr:uid="{00000000-0005-0000-0000-000065150000}"/>
    <cellStyle name="20% - Accent2 8 2 2 5 2 2 2" xfId="5559" xr:uid="{00000000-0005-0000-0000-000066150000}"/>
    <cellStyle name="20% - Accent2 8 2 2 5 2 3" xfId="5560" xr:uid="{00000000-0005-0000-0000-000067150000}"/>
    <cellStyle name="20% - Accent2 8 2 2 5 2 4" xfId="5561" xr:uid="{00000000-0005-0000-0000-000068150000}"/>
    <cellStyle name="20% - Accent2 8 2 2 5 3" xfId="5562" xr:uid="{00000000-0005-0000-0000-000069150000}"/>
    <cellStyle name="20% - Accent2 8 2 2 5 3 2" xfId="5563" xr:uid="{00000000-0005-0000-0000-00006A150000}"/>
    <cellStyle name="20% - Accent2 8 2 2 5 4" xfId="5564" xr:uid="{00000000-0005-0000-0000-00006B150000}"/>
    <cellStyle name="20% - Accent2 8 2 2 5 4 2" xfId="5565" xr:uid="{00000000-0005-0000-0000-00006C150000}"/>
    <cellStyle name="20% - Accent2 8 2 2 5 5" xfId="5566" xr:uid="{00000000-0005-0000-0000-00006D150000}"/>
    <cellStyle name="20% - Accent2 8 2 2 5 5 2" xfId="5567" xr:uid="{00000000-0005-0000-0000-00006E150000}"/>
    <cellStyle name="20% - Accent2 8 2 2 5 6" xfId="5568" xr:uid="{00000000-0005-0000-0000-00006F150000}"/>
    <cellStyle name="20% - Accent2 8 2 2 5 7" xfId="5569" xr:uid="{00000000-0005-0000-0000-000070150000}"/>
    <cellStyle name="20% - Accent2 8 2 2 6" xfId="5570" xr:uid="{00000000-0005-0000-0000-000071150000}"/>
    <cellStyle name="20% - Accent2 8 2 2 6 2" xfId="5571" xr:uid="{00000000-0005-0000-0000-000072150000}"/>
    <cellStyle name="20% - Accent2 8 2 2 6 2 2" xfId="5572" xr:uid="{00000000-0005-0000-0000-000073150000}"/>
    <cellStyle name="20% - Accent2 8 2 2 6 2 2 2" xfId="5573" xr:uid="{00000000-0005-0000-0000-000074150000}"/>
    <cellStyle name="20% - Accent2 8 2 2 6 2 3" xfId="5574" xr:uid="{00000000-0005-0000-0000-000075150000}"/>
    <cellStyle name="20% - Accent2 8 2 2 6 2 4" xfId="5575" xr:uid="{00000000-0005-0000-0000-000076150000}"/>
    <cellStyle name="20% - Accent2 8 2 2 6 3" xfId="5576" xr:uid="{00000000-0005-0000-0000-000077150000}"/>
    <cellStyle name="20% - Accent2 8 2 2 6 3 2" xfId="5577" xr:uid="{00000000-0005-0000-0000-000078150000}"/>
    <cellStyle name="20% - Accent2 8 2 2 6 4" xfId="5578" xr:uid="{00000000-0005-0000-0000-000079150000}"/>
    <cellStyle name="20% - Accent2 8 2 2 6 4 2" xfId="5579" xr:uid="{00000000-0005-0000-0000-00007A150000}"/>
    <cellStyle name="20% - Accent2 8 2 2 6 5" xfId="5580" xr:uid="{00000000-0005-0000-0000-00007B150000}"/>
    <cellStyle name="20% - Accent2 8 2 2 6 6" xfId="5581" xr:uid="{00000000-0005-0000-0000-00007C150000}"/>
    <cellStyle name="20% - Accent2 8 2 2 7" xfId="5582" xr:uid="{00000000-0005-0000-0000-00007D150000}"/>
    <cellStyle name="20% - Accent2 8 2 2 7 2" xfId="5583" xr:uid="{00000000-0005-0000-0000-00007E150000}"/>
    <cellStyle name="20% - Accent2 8 2 2 7 2 2" xfId="5584" xr:uid="{00000000-0005-0000-0000-00007F150000}"/>
    <cellStyle name="20% - Accent2 8 2 2 7 3" xfId="5585" xr:uid="{00000000-0005-0000-0000-000080150000}"/>
    <cellStyle name="20% - Accent2 8 2 2 7 4" xfId="5586" xr:uid="{00000000-0005-0000-0000-000081150000}"/>
    <cellStyle name="20% - Accent2 8 2 2 8" xfId="5587" xr:uid="{00000000-0005-0000-0000-000082150000}"/>
    <cellStyle name="20% - Accent2 8 2 2 8 2" xfId="5588" xr:uid="{00000000-0005-0000-0000-000083150000}"/>
    <cellStyle name="20% - Accent2 8 2 2 9" xfId="5589" xr:uid="{00000000-0005-0000-0000-000084150000}"/>
    <cellStyle name="20% - Accent2 8 2 2 9 2" xfId="5590" xr:uid="{00000000-0005-0000-0000-000085150000}"/>
    <cellStyle name="20% - Accent2 8 2 3" xfId="5591" xr:uid="{00000000-0005-0000-0000-000086150000}"/>
    <cellStyle name="20% - Accent2 8 2 3 2" xfId="5592" xr:uid="{00000000-0005-0000-0000-000087150000}"/>
    <cellStyle name="20% - Accent2 8 2 3 2 2" xfId="5593" xr:uid="{00000000-0005-0000-0000-000088150000}"/>
    <cellStyle name="20% - Accent2 8 2 3 2 2 2" xfId="5594" xr:uid="{00000000-0005-0000-0000-000089150000}"/>
    <cellStyle name="20% - Accent2 8 2 3 2 3" xfId="5595" xr:uid="{00000000-0005-0000-0000-00008A150000}"/>
    <cellStyle name="20% - Accent2 8 2 3 2 4" xfId="5596" xr:uid="{00000000-0005-0000-0000-00008B150000}"/>
    <cellStyle name="20% - Accent2 8 2 3 3" xfId="5597" xr:uid="{00000000-0005-0000-0000-00008C150000}"/>
    <cellStyle name="20% - Accent2 8 2 3 3 2" xfId="5598" xr:uid="{00000000-0005-0000-0000-00008D150000}"/>
    <cellStyle name="20% - Accent2 8 2 3 4" xfId="5599" xr:uid="{00000000-0005-0000-0000-00008E150000}"/>
    <cellStyle name="20% - Accent2 8 2 3 4 2" xfId="5600" xr:uid="{00000000-0005-0000-0000-00008F150000}"/>
    <cellStyle name="20% - Accent2 8 2 3 5" xfId="5601" xr:uid="{00000000-0005-0000-0000-000090150000}"/>
    <cellStyle name="20% - Accent2 8 2 3 5 2" xfId="5602" xr:uid="{00000000-0005-0000-0000-000091150000}"/>
    <cellStyle name="20% - Accent2 8 2 3 6" xfId="5603" xr:uid="{00000000-0005-0000-0000-000092150000}"/>
    <cellStyle name="20% - Accent2 8 2 3 7" xfId="5604" xr:uid="{00000000-0005-0000-0000-000093150000}"/>
    <cellStyle name="20% - Accent2 8 2 4" xfId="5605" xr:uid="{00000000-0005-0000-0000-000094150000}"/>
    <cellStyle name="20% - Accent2 8 2 4 2" xfId="5606" xr:uid="{00000000-0005-0000-0000-000095150000}"/>
    <cellStyle name="20% - Accent2 8 2 4 2 2" xfId="5607" xr:uid="{00000000-0005-0000-0000-000096150000}"/>
    <cellStyle name="20% - Accent2 8 2 4 2 2 2" xfId="5608" xr:uid="{00000000-0005-0000-0000-000097150000}"/>
    <cellStyle name="20% - Accent2 8 2 4 2 3" xfId="5609" xr:uid="{00000000-0005-0000-0000-000098150000}"/>
    <cellStyle name="20% - Accent2 8 2 4 2 4" xfId="5610" xr:uid="{00000000-0005-0000-0000-000099150000}"/>
    <cellStyle name="20% - Accent2 8 2 4 3" xfId="5611" xr:uid="{00000000-0005-0000-0000-00009A150000}"/>
    <cellStyle name="20% - Accent2 8 2 4 3 2" xfId="5612" xr:uid="{00000000-0005-0000-0000-00009B150000}"/>
    <cellStyle name="20% - Accent2 8 2 4 4" xfId="5613" xr:uid="{00000000-0005-0000-0000-00009C150000}"/>
    <cellStyle name="20% - Accent2 8 2 4 4 2" xfId="5614" xr:uid="{00000000-0005-0000-0000-00009D150000}"/>
    <cellStyle name="20% - Accent2 8 2 4 5" xfId="5615" xr:uid="{00000000-0005-0000-0000-00009E150000}"/>
    <cellStyle name="20% - Accent2 8 2 4 5 2" xfId="5616" xr:uid="{00000000-0005-0000-0000-00009F150000}"/>
    <cellStyle name="20% - Accent2 8 2 4 6" xfId="5617" xr:uid="{00000000-0005-0000-0000-0000A0150000}"/>
    <cellStyle name="20% - Accent2 8 2 4 7" xfId="5618" xr:uid="{00000000-0005-0000-0000-0000A1150000}"/>
    <cellStyle name="20% - Accent2 8 2 5" xfId="5619" xr:uid="{00000000-0005-0000-0000-0000A2150000}"/>
    <cellStyle name="20% - Accent2 8 2 5 2" xfId="5620" xr:uid="{00000000-0005-0000-0000-0000A3150000}"/>
    <cellStyle name="20% - Accent2 8 2 5 2 2" xfId="5621" xr:uid="{00000000-0005-0000-0000-0000A4150000}"/>
    <cellStyle name="20% - Accent2 8 2 5 2 2 2" xfId="5622" xr:uid="{00000000-0005-0000-0000-0000A5150000}"/>
    <cellStyle name="20% - Accent2 8 2 5 2 3" xfId="5623" xr:uid="{00000000-0005-0000-0000-0000A6150000}"/>
    <cellStyle name="20% - Accent2 8 2 5 2 4" xfId="5624" xr:uid="{00000000-0005-0000-0000-0000A7150000}"/>
    <cellStyle name="20% - Accent2 8 2 5 3" xfId="5625" xr:uid="{00000000-0005-0000-0000-0000A8150000}"/>
    <cellStyle name="20% - Accent2 8 2 5 3 2" xfId="5626" xr:uid="{00000000-0005-0000-0000-0000A9150000}"/>
    <cellStyle name="20% - Accent2 8 2 5 4" xfId="5627" xr:uid="{00000000-0005-0000-0000-0000AA150000}"/>
    <cellStyle name="20% - Accent2 8 2 5 4 2" xfId="5628" xr:uid="{00000000-0005-0000-0000-0000AB150000}"/>
    <cellStyle name="20% - Accent2 8 2 5 5" xfId="5629" xr:uid="{00000000-0005-0000-0000-0000AC150000}"/>
    <cellStyle name="20% - Accent2 8 2 5 5 2" xfId="5630" xr:uid="{00000000-0005-0000-0000-0000AD150000}"/>
    <cellStyle name="20% - Accent2 8 2 5 6" xfId="5631" xr:uid="{00000000-0005-0000-0000-0000AE150000}"/>
    <cellStyle name="20% - Accent2 8 2 5 7" xfId="5632" xr:uid="{00000000-0005-0000-0000-0000AF150000}"/>
    <cellStyle name="20% - Accent2 8 2 6" xfId="5633" xr:uid="{00000000-0005-0000-0000-0000B0150000}"/>
    <cellStyle name="20% - Accent2 8 2 6 2" xfId="5634" xr:uid="{00000000-0005-0000-0000-0000B1150000}"/>
    <cellStyle name="20% - Accent2 8 2 6 2 2" xfId="5635" xr:uid="{00000000-0005-0000-0000-0000B2150000}"/>
    <cellStyle name="20% - Accent2 8 2 6 2 2 2" xfId="5636" xr:uid="{00000000-0005-0000-0000-0000B3150000}"/>
    <cellStyle name="20% - Accent2 8 2 6 2 3" xfId="5637" xr:uid="{00000000-0005-0000-0000-0000B4150000}"/>
    <cellStyle name="20% - Accent2 8 2 6 2 4" xfId="5638" xr:uid="{00000000-0005-0000-0000-0000B5150000}"/>
    <cellStyle name="20% - Accent2 8 2 6 3" xfId="5639" xr:uid="{00000000-0005-0000-0000-0000B6150000}"/>
    <cellStyle name="20% - Accent2 8 2 6 3 2" xfId="5640" xr:uid="{00000000-0005-0000-0000-0000B7150000}"/>
    <cellStyle name="20% - Accent2 8 2 6 4" xfId="5641" xr:uid="{00000000-0005-0000-0000-0000B8150000}"/>
    <cellStyle name="20% - Accent2 8 2 6 4 2" xfId="5642" xr:uid="{00000000-0005-0000-0000-0000B9150000}"/>
    <cellStyle name="20% - Accent2 8 2 6 5" xfId="5643" xr:uid="{00000000-0005-0000-0000-0000BA150000}"/>
    <cellStyle name="20% - Accent2 8 2 6 5 2" xfId="5644" xr:uid="{00000000-0005-0000-0000-0000BB150000}"/>
    <cellStyle name="20% - Accent2 8 2 6 6" xfId="5645" xr:uid="{00000000-0005-0000-0000-0000BC150000}"/>
    <cellStyle name="20% - Accent2 8 2 6 7" xfId="5646" xr:uid="{00000000-0005-0000-0000-0000BD150000}"/>
    <cellStyle name="20% - Accent2 8 2 7" xfId="5647" xr:uid="{00000000-0005-0000-0000-0000BE150000}"/>
    <cellStyle name="20% - Accent2 8 2 7 2" xfId="5648" xr:uid="{00000000-0005-0000-0000-0000BF150000}"/>
    <cellStyle name="20% - Accent2 8 2 7 2 2" xfId="5649" xr:uid="{00000000-0005-0000-0000-0000C0150000}"/>
    <cellStyle name="20% - Accent2 8 2 7 2 2 2" xfId="5650" xr:uid="{00000000-0005-0000-0000-0000C1150000}"/>
    <cellStyle name="20% - Accent2 8 2 7 2 3" xfId="5651" xr:uid="{00000000-0005-0000-0000-0000C2150000}"/>
    <cellStyle name="20% - Accent2 8 2 7 2 4" xfId="5652" xr:uid="{00000000-0005-0000-0000-0000C3150000}"/>
    <cellStyle name="20% - Accent2 8 2 7 3" xfId="5653" xr:uid="{00000000-0005-0000-0000-0000C4150000}"/>
    <cellStyle name="20% - Accent2 8 2 7 3 2" xfId="5654" xr:uid="{00000000-0005-0000-0000-0000C5150000}"/>
    <cellStyle name="20% - Accent2 8 2 7 4" xfId="5655" xr:uid="{00000000-0005-0000-0000-0000C6150000}"/>
    <cellStyle name="20% - Accent2 8 2 7 4 2" xfId="5656" xr:uid="{00000000-0005-0000-0000-0000C7150000}"/>
    <cellStyle name="20% - Accent2 8 2 7 5" xfId="5657" xr:uid="{00000000-0005-0000-0000-0000C8150000}"/>
    <cellStyle name="20% - Accent2 8 2 7 6" xfId="5658" xr:uid="{00000000-0005-0000-0000-0000C9150000}"/>
    <cellStyle name="20% - Accent2 8 2 8" xfId="5659" xr:uid="{00000000-0005-0000-0000-0000CA150000}"/>
    <cellStyle name="20% - Accent2 8 2 8 2" xfId="5660" xr:uid="{00000000-0005-0000-0000-0000CB150000}"/>
    <cellStyle name="20% - Accent2 8 2 8 2 2" xfId="5661" xr:uid="{00000000-0005-0000-0000-0000CC150000}"/>
    <cellStyle name="20% - Accent2 8 2 8 3" xfId="5662" xr:uid="{00000000-0005-0000-0000-0000CD150000}"/>
    <cellStyle name="20% - Accent2 8 2 8 4" xfId="5663" xr:uid="{00000000-0005-0000-0000-0000CE150000}"/>
    <cellStyle name="20% - Accent2 8 2 9" xfId="5664" xr:uid="{00000000-0005-0000-0000-0000CF150000}"/>
    <cellStyle name="20% - Accent2 8 2 9 2" xfId="5665" xr:uid="{00000000-0005-0000-0000-0000D0150000}"/>
    <cellStyle name="20% - Accent2 8 3" xfId="5666" xr:uid="{00000000-0005-0000-0000-0000D1150000}"/>
    <cellStyle name="20% - Accent2 8 3 10" xfId="5667" xr:uid="{00000000-0005-0000-0000-0000D2150000}"/>
    <cellStyle name="20% - Accent2 8 3 10 2" xfId="5668" xr:uid="{00000000-0005-0000-0000-0000D3150000}"/>
    <cellStyle name="20% - Accent2 8 3 11" xfId="5669" xr:uid="{00000000-0005-0000-0000-0000D4150000}"/>
    <cellStyle name="20% - Accent2 8 3 12" xfId="5670" xr:uid="{00000000-0005-0000-0000-0000D5150000}"/>
    <cellStyle name="20% - Accent2 8 3 2" xfId="5671" xr:uid="{00000000-0005-0000-0000-0000D6150000}"/>
    <cellStyle name="20% - Accent2 8 3 2 2" xfId="5672" xr:uid="{00000000-0005-0000-0000-0000D7150000}"/>
    <cellStyle name="20% - Accent2 8 3 2 2 2" xfId="5673" xr:uid="{00000000-0005-0000-0000-0000D8150000}"/>
    <cellStyle name="20% - Accent2 8 3 2 2 2 2" xfId="5674" xr:uid="{00000000-0005-0000-0000-0000D9150000}"/>
    <cellStyle name="20% - Accent2 8 3 2 2 3" xfId="5675" xr:uid="{00000000-0005-0000-0000-0000DA150000}"/>
    <cellStyle name="20% - Accent2 8 3 2 2 4" xfId="5676" xr:uid="{00000000-0005-0000-0000-0000DB150000}"/>
    <cellStyle name="20% - Accent2 8 3 2 3" xfId="5677" xr:uid="{00000000-0005-0000-0000-0000DC150000}"/>
    <cellStyle name="20% - Accent2 8 3 2 3 2" xfId="5678" xr:uid="{00000000-0005-0000-0000-0000DD150000}"/>
    <cellStyle name="20% - Accent2 8 3 2 4" xfId="5679" xr:uid="{00000000-0005-0000-0000-0000DE150000}"/>
    <cellStyle name="20% - Accent2 8 3 2 4 2" xfId="5680" xr:uid="{00000000-0005-0000-0000-0000DF150000}"/>
    <cellStyle name="20% - Accent2 8 3 2 5" xfId="5681" xr:uid="{00000000-0005-0000-0000-0000E0150000}"/>
    <cellStyle name="20% - Accent2 8 3 2 5 2" xfId="5682" xr:uid="{00000000-0005-0000-0000-0000E1150000}"/>
    <cellStyle name="20% - Accent2 8 3 2 6" xfId="5683" xr:uid="{00000000-0005-0000-0000-0000E2150000}"/>
    <cellStyle name="20% - Accent2 8 3 2 7" xfId="5684" xr:uid="{00000000-0005-0000-0000-0000E3150000}"/>
    <cellStyle name="20% - Accent2 8 3 3" xfId="5685" xr:uid="{00000000-0005-0000-0000-0000E4150000}"/>
    <cellStyle name="20% - Accent2 8 3 3 2" xfId="5686" xr:uid="{00000000-0005-0000-0000-0000E5150000}"/>
    <cellStyle name="20% - Accent2 8 3 3 2 2" xfId="5687" xr:uid="{00000000-0005-0000-0000-0000E6150000}"/>
    <cellStyle name="20% - Accent2 8 3 3 2 2 2" xfId="5688" xr:uid="{00000000-0005-0000-0000-0000E7150000}"/>
    <cellStyle name="20% - Accent2 8 3 3 2 3" xfId="5689" xr:uid="{00000000-0005-0000-0000-0000E8150000}"/>
    <cellStyle name="20% - Accent2 8 3 3 2 4" xfId="5690" xr:uid="{00000000-0005-0000-0000-0000E9150000}"/>
    <cellStyle name="20% - Accent2 8 3 3 3" xfId="5691" xr:uid="{00000000-0005-0000-0000-0000EA150000}"/>
    <cellStyle name="20% - Accent2 8 3 3 3 2" xfId="5692" xr:uid="{00000000-0005-0000-0000-0000EB150000}"/>
    <cellStyle name="20% - Accent2 8 3 3 4" xfId="5693" xr:uid="{00000000-0005-0000-0000-0000EC150000}"/>
    <cellStyle name="20% - Accent2 8 3 3 4 2" xfId="5694" xr:uid="{00000000-0005-0000-0000-0000ED150000}"/>
    <cellStyle name="20% - Accent2 8 3 3 5" xfId="5695" xr:uid="{00000000-0005-0000-0000-0000EE150000}"/>
    <cellStyle name="20% - Accent2 8 3 3 5 2" xfId="5696" xr:uid="{00000000-0005-0000-0000-0000EF150000}"/>
    <cellStyle name="20% - Accent2 8 3 3 6" xfId="5697" xr:uid="{00000000-0005-0000-0000-0000F0150000}"/>
    <cellStyle name="20% - Accent2 8 3 3 7" xfId="5698" xr:uid="{00000000-0005-0000-0000-0000F1150000}"/>
    <cellStyle name="20% - Accent2 8 3 4" xfId="5699" xr:uid="{00000000-0005-0000-0000-0000F2150000}"/>
    <cellStyle name="20% - Accent2 8 3 4 2" xfId="5700" xr:uid="{00000000-0005-0000-0000-0000F3150000}"/>
    <cellStyle name="20% - Accent2 8 3 4 2 2" xfId="5701" xr:uid="{00000000-0005-0000-0000-0000F4150000}"/>
    <cellStyle name="20% - Accent2 8 3 4 2 2 2" xfId="5702" xr:uid="{00000000-0005-0000-0000-0000F5150000}"/>
    <cellStyle name="20% - Accent2 8 3 4 2 3" xfId="5703" xr:uid="{00000000-0005-0000-0000-0000F6150000}"/>
    <cellStyle name="20% - Accent2 8 3 4 2 4" xfId="5704" xr:uid="{00000000-0005-0000-0000-0000F7150000}"/>
    <cellStyle name="20% - Accent2 8 3 4 3" xfId="5705" xr:uid="{00000000-0005-0000-0000-0000F8150000}"/>
    <cellStyle name="20% - Accent2 8 3 4 3 2" xfId="5706" xr:uid="{00000000-0005-0000-0000-0000F9150000}"/>
    <cellStyle name="20% - Accent2 8 3 4 4" xfId="5707" xr:uid="{00000000-0005-0000-0000-0000FA150000}"/>
    <cellStyle name="20% - Accent2 8 3 4 4 2" xfId="5708" xr:uid="{00000000-0005-0000-0000-0000FB150000}"/>
    <cellStyle name="20% - Accent2 8 3 4 5" xfId="5709" xr:uid="{00000000-0005-0000-0000-0000FC150000}"/>
    <cellStyle name="20% - Accent2 8 3 4 5 2" xfId="5710" xr:uid="{00000000-0005-0000-0000-0000FD150000}"/>
    <cellStyle name="20% - Accent2 8 3 4 6" xfId="5711" xr:uid="{00000000-0005-0000-0000-0000FE150000}"/>
    <cellStyle name="20% - Accent2 8 3 4 7" xfId="5712" xr:uid="{00000000-0005-0000-0000-0000FF150000}"/>
    <cellStyle name="20% - Accent2 8 3 5" xfId="5713" xr:uid="{00000000-0005-0000-0000-000000160000}"/>
    <cellStyle name="20% - Accent2 8 3 5 2" xfId="5714" xr:uid="{00000000-0005-0000-0000-000001160000}"/>
    <cellStyle name="20% - Accent2 8 3 5 2 2" xfId="5715" xr:uid="{00000000-0005-0000-0000-000002160000}"/>
    <cellStyle name="20% - Accent2 8 3 5 2 2 2" xfId="5716" xr:uid="{00000000-0005-0000-0000-000003160000}"/>
    <cellStyle name="20% - Accent2 8 3 5 2 3" xfId="5717" xr:uid="{00000000-0005-0000-0000-000004160000}"/>
    <cellStyle name="20% - Accent2 8 3 5 2 4" xfId="5718" xr:uid="{00000000-0005-0000-0000-000005160000}"/>
    <cellStyle name="20% - Accent2 8 3 5 3" xfId="5719" xr:uid="{00000000-0005-0000-0000-000006160000}"/>
    <cellStyle name="20% - Accent2 8 3 5 3 2" xfId="5720" xr:uid="{00000000-0005-0000-0000-000007160000}"/>
    <cellStyle name="20% - Accent2 8 3 5 4" xfId="5721" xr:uid="{00000000-0005-0000-0000-000008160000}"/>
    <cellStyle name="20% - Accent2 8 3 5 4 2" xfId="5722" xr:uid="{00000000-0005-0000-0000-000009160000}"/>
    <cellStyle name="20% - Accent2 8 3 5 5" xfId="5723" xr:uid="{00000000-0005-0000-0000-00000A160000}"/>
    <cellStyle name="20% - Accent2 8 3 5 5 2" xfId="5724" xr:uid="{00000000-0005-0000-0000-00000B160000}"/>
    <cellStyle name="20% - Accent2 8 3 5 6" xfId="5725" xr:uid="{00000000-0005-0000-0000-00000C160000}"/>
    <cellStyle name="20% - Accent2 8 3 5 7" xfId="5726" xr:uid="{00000000-0005-0000-0000-00000D160000}"/>
    <cellStyle name="20% - Accent2 8 3 6" xfId="5727" xr:uid="{00000000-0005-0000-0000-00000E160000}"/>
    <cellStyle name="20% - Accent2 8 3 6 2" xfId="5728" xr:uid="{00000000-0005-0000-0000-00000F160000}"/>
    <cellStyle name="20% - Accent2 8 3 6 2 2" xfId="5729" xr:uid="{00000000-0005-0000-0000-000010160000}"/>
    <cellStyle name="20% - Accent2 8 3 6 2 2 2" xfId="5730" xr:uid="{00000000-0005-0000-0000-000011160000}"/>
    <cellStyle name="20% - Accent2 8 3 6 2 3" xfId="5731" xr:uid="{00000000-0005-0000-0000-000012160000}"/>
    <cellStyle name="20% - Accent2 8 3 6 2 4" xfId="5732" xr:uid="{00000000-0005-0000-0000-000013160000}"/>
    <cellStyle name="20% - Accent2 8 3 6 3" xfId="5733" xr:uid="{00000000-0005-0000-0000-000014160000}"/>
    <cellStyle name="20% - Accent2 8 3 6 3 2" xfId="5734" xr:uid="{00000000-0005-0000-0000-000015160000}"/>
    <cellStyle name="20% - Accent2 8 3 6 4" xfId="5735" xr:uid="{00000000-0005-0000-0000-000016160000}"/>
    <cellStyle name="20% - Accent2 8 3 6 4 2" xfId="5736" xr:uid="{00000000-0005-0000-0000-000017160000}"/>
    <cellStyle name="20% - Accent2 8 3 6 5" xfId="5737" xr:uid="{00000000-0005-0000-0000-000018160000}"/>
    <cellStyle name="20% - Accent2 8 3 6 6" xfId="5738" xr:uid="{00000000-0005-0000-0000-000019160000}"/>
    <cellStyle name="20% - Accent2 8 3 7" xfId="5739" xr:uid="{00000000-0005-0000-0000-00001A160000}"/>
    <cellStyle name="20% - Accent2 8 3 7 2" xfId="5740" xr:uid="{00000000-0005-0000-0000-00001B160000}"/>
    <cellStyle name="20% - Accent2 8 3 7 2 2" xfId="5741" xr:uid="{00000000-0005-0000-0000-00001C160000}"/>
    <cellStyle name="20% - Accent2 8 3 7 3" xfId="5742" xr:uid="{00000000-0005-0000-0000-00001D160000}"/>
    <cellStyle name="20% - Accent2 8 3 7 4" xfId="5743" xr:uid="{00000000-0005-0000-0000-00001E160000}"/>
    <cellStyle name="20% - Accent2 8 3 8" xfId="5744" xr:uid="{00000000-0005-0000-0000-00001F160000}"/>
    <cellStyle name="20% - Accent2 8 3 8 2" xfId="5745" xr:uid="{00000000-0005-0000-0000-000020160000}"/>
    <cellStyle name="20% - Accent2 8 3 9" xfId="5746" xr:uid="{00000000-0005-0000-0000-000021160000}"/>
    <cellStyle name="20% - Accent2 8 3 9 2" xfId="5747" xr:uid="{00000000-0005-0000-0000-000022160000}"/>
    <cellStyle name="20% - Accent2 8 4" xfId="5748" xr:uid="{00000000-0005-0000-0000-000023160000}"/>
    <cellStyle name="20% - Accent2 8 4 2" xfId="5749" xr:uid="{00000000-0005-0000-0000-000024160000}"/>
    <cellStyle name="20% - Accent2 8 4 2 2" xfId="5750" xr:uid="{00000000-0005-0000-0000-000025160000}"/>
    <cellStyle name="20% - Accent2 8 4 2 2 2" xfId="5751" xr:uid="{00000000-0005-0000-0000-000026160000}"/>
    <cellStyle name="20% - Accent2 8 4 2 3" xfId="5752" xr:uid="{00000000-0005-0000-0000-000027160000}"/>
    <cellStyle name="20% - Accent2 8 4 2 4" xfId="5753" xr:uid="{00000000-0005-0000-0000-000028160000}"/>
    <cellStyle name="20% - Accent2 8 4 3" xfId="5754" xr:uid="{00000000-0005-0000-0000-000029160000}"/>
    <cellStyle name="20% - Accent2 8 4 3 2" xfId="5755" xr:uid="{00000000-0005-0000-0000-00002A160000}"/>
    <cellStyle name="20% - Accent2 8 4 4" xfId="5756" xr:uid="{00000000-0005-0000-0000-00002B160000}"/>
    <cellStyle name="20% - Accent2 8 4 4 2" xfId="5757" xr:uid="{00000000-0005-0000-0000-00002C160000}"/>
    <cellStyle name="20% - Accent2 8 4 5" xfId="5758" xr:uid="{00000000-0005-0000-0000-00002D160000}"/>
    <cellStyle name="20% - Accent2 8 4 5 2" xfId="5759" xr:uid="{00000000-0005-0000-0000-00002E160000}"/>
    <cellStyle name="20% - Accent2 8 4 6" xfId="5760" xr:uid="{00000000-0005-0000-0000-00002F160000}"/>
    <cellStyle name="20% - Accent2 8 4 7" xfId="5761" xr:uid="{00000000-0005-0000-0000-000030160000}"/>
    <cellStyle name="20% - Accent2 8 5" xfId="5762" xr:uid="{00000000-0005-0000-0000-000031160000}"/>
    <cellStyle name="20% - Accent2 8 5 2" xfId="5763" xr:uid="{00000000-0005-0000-0000-000032160000}"/>
    <cellStyle name="20% - Accent2 8 5 2 2" xfId="5764" xr:uid="{00000000-0005-0000-0000-000033160000}"/>
    <cellStyle name="20% - Accent2 8 5 2 2 2" xfId="5765" xr:uid="{00000000-0005-0000-0000-000034160000}"/>
    <cellStyle name="20% - Accent2 8 5 2 3" xfId="5766" xr:uid="{00000000-0005-0000-0000-000035160000}"/>
    <cellStyle name="20% - Accent2 8 5 2 4" xfId="5767" xr:uid="{00000000-0005-0000-0000-000036160000}"/>
    <cellStyle name="20% - Accent2 8 5 3" xfId="5768" xr:uid="{00000000-0005-0000-0000-000037160000}"/>
    <cellStyle name="20% - Accent2 8 5 3 2" xfId="5769" xr:uid="{00000000-0005-0000-0000-000038160000}"/>
    <cellStyle name="20% - Accent2 8 5 4" xfId="5770" xr:uid="{00000000-0005-0000-0000-000039160000}"/>
    <cellStyle name="20% - Accent2 8 5 4 2" xfId="5771" xr:uid="{00000000-0005-0000-0000-00003A160000}"/>
    <cellStyle name="20% - Accent2 8 5 5" xfId="5772" xr:uid="{00000000-0005-0000-0000-00003B160000}"/>
    <cellStyle name="20% - Accent2 8 5 5 2" xfId="5773" xr:uid="{00000000-0005-0000-0000-00003C160000}"/>
    <cellStyle name="20% - Accent2 8 5 6" xfId="5774" xr:uid="{00000000-0005-0000-0000-00003D160000}"/>
    <cellStyle name="20% - Accent2 8 5 7" xfId="5775" xr:uid="{00000000-0005-0000-0000-00003E160000}"/>
    <cellStyle name="20% - Accent2 8 6" xfId="5776" xr:uid="{00000000-0005-0000-0000-00003F160000}"/>
    <cellStyle name="20% - Accent2 8 6 2" xfId="5777" xr:uid="{00000000-0005-0000-0000-000040160000}"/>
    <cellStyle name="20% - Accent2 8 6 2 2" xfId="5778" xr:uid="{00000000-0005-0000-0000-000041160000}"/>
    <cellStyle name="20% - Accent2 8 6 2 2 2" xfId="5779" xr:uid="{00000000-0005-0000-0000-000042160000}"/>
    <cellStyle name="20% - Accent2 8 6 2 3" xfId="5780" xr:uid="{00000000-0005-0000-0000-000043160000}"/>
    <cellStyle name="20% - Accent2 8 6 2 4" xfId="5781" xr:uid="{00000000-0005-0000-0000-000044160000}"/>
    <cellStyle name="20% - Accent2 8 6 3" xfId="5782" xr:uid="{00000000-0005-0000-0000-000045160000}"/>
    <cellStyle name="20% - Accent2 8 6 3 2" xfId="5783" xr:uid="{00000000-0005-0000-0000-000046160000}"/>
    <cellStyle name="20% - Accent2 8 6 4" xfId="5784" xr:uid="{00000000-0005-0000-0000-000047160000}"/>
    <cellStyle name="20% - Accent2 8 6 4 2" xfId="5785" xr:uid="{00000000-0005-0000-0000-000048160000}"/>
    <cellStyle name="20% - Accent2 8 6 5" xfId="5786" xr:uid="{00000000-0005-0000-0000-000049160000}"/>
    <cellStyle name="20% - Accent2 8 6 5 2" xfId="5787" xr:uid="{00000000-0005-0000-0000-00004A160000}"/>
    <cellStyle name="20% - Accent2 8 6 6" xfId="5788" xr:uid="{00000000-0005-0000-0000-00004B160000}"/>
    <cellStyle name="20% - Accent2 8 6 7" xfId="5789" xr:uid="{00000000-0005-0000-0000-00004C160000}"/>
    <cellStyle name="20% - Accent2 8 7" xfId="5790" xr:uid="{00000000-0005-0000-0000-00004D160000}"/>
    <cellStyle name="20% - Accent2 8 7 2" xfId="5791" xr:uid="{00000000-0005-0000-0000-00004E160000}"/>
    <cellStyle name="20% - Accent2 8 7 2 2" xfId="5792" xr:uid="{00000000-0005-0000-0000-00004F160000}"/>
    <cellStyle name="20% - Accent2 8 7 2 2 2" xfId="5793" xr:uid="{00000000-0005-0000-0000-000050160000}"/>
    <cellStyle name="20% - Accent2 8 7 2 3" xfId="5794" xr:uid="{00000000-0005-0000-0000-000051160000}"/>
    <cellStyle name="20% - Accent2 8 7 2 4" xfId="5795" xr:uid="{00000000-0005-0000-0000-000052160000}"/>
    <cellStyle name="20% - Accent2 8 7 3" xfId="5796" xr:uid="{00000000-0005-0000-0000-000053160000}"/>
    <cellStyle name="20% - Accent2 8 7 3 2" xfId="5797" xr:uid="{00000000-0005-0000-0000-000054160000}"/>
    <cellStyle name="20% - Accent2 8 7 4" xfId="5798" xr:uid="{00000000-0005-0000-0000-000055160000}"/>
    <cellStyle name="20% - Accent2 8 7 4 2" xfId="5799" xr:uid="{00000000-0005-0000-0000-000056160000}"/>
    <cellStyle name="20% - Accent2 8 7 5" xfId="5800" xr:uid="{00000000-0005-0000-0000-000057160000}"/>
    <cellStyle name="20% - Accent2 8 7 5 2" xfId="5801" xr:uid="{00000000-0005-0000-0000-000058160000}"/>
    <cellStyle name="20% - Accent2 8 7 6" xfId="5802" xr:uid="{00000000-0005-0000-0000-000059160000}"/>
    <cellStyle name="20% - Accent2 8 7 7" xfId="5803" xr:uid="{00000000-0005-0000-0000-00005A160000}"/>
    <cellStyle name="20% - Accent2 8 8" xfId="5804" xr:uid="{00000000-0005-0000-0000-00005B160000}"/>
    <cellStyle name="20% - Accent2 8 8 2" xfId="5805" xr:uid="{00000000-0005-0000-0000-00005C160000}"/>
    <cellStyle name="20% - Accent2 8 8 2 2" xfId="5806" xr:uid="{00000000-0005-0000-0000-00005D160000}"/>
    <cellStyle name="20% - Accent2 8 8 2 2 2" xfId="5807" xr:uid="{00000000-0005-0000-0000-00005E160000}"/>
    <cellStyle name="20% - Accent2 8 8 2 3" xfId="5808" xr:uid="{00000000-0005-0000-0000-00005F160000}"/>
    <cellStyle name="20% - Accent2 8 8 2 4" xfId="5809" xr:uid="{00000000-0005-0000-0000-000060160000}"/>
    <cellStyle name="20% - Accent2 8 8 3" xfId="5810" xr:uid="{00000000-0005-0000-0000-000061160000}"/>
    <cellStyle name="20% - Accent2 8 8 3 2" xfId="5811" xr:uid="{00000000-0005-0000-0000-000062160000}"/>
    <cellStyle name="20% - Accent2 8 8 4" xfId="5812" xr:uid="{00000000-0005-0000-0000-000063160000}"/>
    <cellStyle name="20% - Accent2 8 8 4 2" xfId="5813" xr:uid="{00000000-0005-0000-0000-000064160000}"/>
    <cellStyle name="20% - Accent2 8 8 5" xfId="5814" xr:uid="{00000000-0005-0000-0000-000065160000}"/>
    <cellStyle name="20% - Accent2 8 8 6" xfId="5815" xr:uid="{00000000-0005-0000-0000-000066160000}"/>
    <cellStyle name="20% - Accent2 8 9" xfId="5816" xr:uid="{00000000-0005-0000-0000-000067160000}"/>
    <cellStyle name="20% - Accent2 8 9 2" xfId="5817" xr:uid="{00000000-0005-0000-0000-000068160000}"/>
    <cellStyle name="20% - Accent2 8 9 2 2" xfId="5818" xr:uid="{00000000-0005-0000-0000-000069160000}"/>
    <cellStyle name="20% - Accent2 8 9 3" xfId="5819" xr:uid="{00000000-0005-0000-0000-00006A160000}"/>
    <cellStyle name="20% - Accent2 8 9 4" xfId="5820" xr:uid="{00000000-0005-0000-0000-00006B160000}"/>
    <cellStyle name="20% - Accent2 9" xfId="5821" xr:uid="{00000000-0005-0000-0000-00006C160000}"/>
    <cellStyle name="20% - Accent2 9 10" xfId="5822" xr:uid="{00000000-0005-0000-0000-00006D160000}"/>
    <cellStyle name="20% - Accent2 9 10 2" xfId="5823" xr:uid="{00000000-0005-0000-0000-00006E160000}"/>
    <cellStyle name="20% - Accent2 9 11" xfId="5824" xr:uid="{00000000-0005-0000-0000-00006F160000}"/>
    <cellStyle name="20% - Accent2 9 11 2" xfId="5825" xr:uid="{00000000-0005-0000-0000-000070160000}"/>
    <cellStyle name="20% - Accent2 9 12" xfId="5826" xr:uid="{00000000-0005-0000-0000-000071160000}"/>
    <cellStyle name="20% - Accent2 9 12 2" xfId="5827" xr:uid="{00000000-0005-0000-0000-000072160000}"/>
    <cellStyle name="20% - Accent2 9 13" xfId="5828" xr:uid="{00000000-0005-0000-0000-000073160000}"/>
    <cellStyle name="20% - Accent2 9 14" xfId="5829" xr:uid="{00000000-0005-0000-0000-000074160000}"/>
    <cellStyle name="20% - Accent2 9 2" xfId="5830" xr:uid="{00000000-0005-0000-0000-000075160000}"/>
    <cellStyle name="20% - Accent2 9 2 10" xfId="5831" xr:uid="{00000000-0005-0000-0000-000076160000}"/>
    <cellStyle name="20% - Accent2 9 2 10 2" xfId="5832" xr:uid="{00000000-0005-0000-0000-000077160000}"/>
    <cellStyle name="20% - Accent2 9 2 11" xfId="5833" xr:uid="{00000000-0005-0000-0000-000078160000}"/>
    <cellStyle name="20% - Accent2 9 2 12" xfId="5834" xr:uid="{00000000-0005-0000-0000-000079160000}"/>
    <cellStyle name="20% - Accent2 9 2 2" xfId="5835" xr:uid="{00000000-0005-0000-0000-00007A160000}"/>
    <cellStyle name="20% - Accent2 9 2 2 2" xfId="5836" xr:uid="{00000000-0005-0000-0000-00007B160000}"/>
    <cellStyle name="20% - Accent2 9 2 2 2 2" xfId="5837" xr:uid="{00000000-0005-0000-0000-00007C160000}"/>
    <cellStyle name="20% - Accent2 9 2 2 2 2 2" xfId="5838" xr:uid="{00000000-0005-0000-0000-00007D160000}"/>
    <cellStyle name="20% - Accent2 9 2 2 2 3" xfId="5839" xr:uid="{00000000-0005-0000-0000-00007E160000}"/>
    <cellStyle name="20% - Accent2 9 2 2 2 4" xfId="5840" xr:uid="{00000000-0005-0000-0000-00007F160000}"/>
    <cellStyle name="20% - Accent2 9 2 2 3" xfId="5841" xr:uid="{00000000-0005-0000-0000-000080160000}"/>
    <cellStyle name="20% - Accent2 9 2 2 3 2" xfId="5842" xr:uid="{00000000-0005-0000-0000-000081160000}"/>
    <cellStyle name="20% - Accent2 9 2 2 4" xfId="5843" xr:uid="{00000000-0005-0000-0000-000082160000}"/>
    <cellStyle name="20% - Accent2 9 2 2 4 2" xfId="5844" xr:uid="{00000000-0005-0000-0000-000083160000}"/>
    <cellStyle name="20% - Accent2 9 2 2 5" xfId="5845" xr:uid="{00000000-0005-0000-0000-000084160000}"/>
    <cellStyle name="20% - Accent2 9 2 2 5 2" xfId="5846" xr:uid="{00000000-0005-0000-0000-000085160000}"/>
    <cellStyle name="20% - Accent2 9 2 2 6" xfId="5847" xr:uid="{00000000-0005-0000-0000-000086160000}"/>
    <cellStyle name="20% - Accent2 9 2 2 7" xfId="5848" xr:uid="{00000000-0005-0000-0000-000087160000}"/>
    <cellStyle name="20% - Accent2 9 2 3" xfId="5849" xr:uid="{00000000-0005-0000-0000-000088160000}"/>
    <cellStyle name="20% - Accent2 9 2 3 2" xfId="5850" xr:uid="{00000000-0005-0000-0000-000089160000}"/>
    <cellStyle name="20% - Accent2 9 2 3 2 2" xfId="5851" xr:uid="{00000000-0005-0000-0000-00008A160000}"/>
    <cellStyle name="20% - Accent2 9 2 3 2 2 2" xfId="5852" xr:uid="{00000000-0005-0000-0000-00008B160000}"/>
    <cellStyle name="20% - Accent2 9 2 3 2 3" xfId="5853" xr:uid="{00000000-0005-0000-0000-00008C160000}"/>
    <cellStyle name="20% - Accent2 9 2 3 2 4" xfId="5854" xr:uid="{00000000-0005-0000-0000-00008D160000}"/>
    <cellStyle name="20% - Accent2 9 2 3 3" xfId="5855" xr:uid="{00000000-0005-0000-0000-00008E160000}"/>
    <cellStyle name="20% - Accent2 9 2 3 3 2" xfId="5856" xr:uid="{00000000-0005-0000-0000-00008F160000}"/>
    <cellStyle name="20% - Accent2 9 2 3 4" xfId="5857" xr:uid="{00000000-0005-0000-0000-000090160000}"/>
    <cellStyle name="20% - Accent2 9 2 3 4 2" xfId="5858" xr:uid="{00000000-0005-0000-0000-000091160000}"/>
    <cellStyle name="20% - Accent2 9 2 3 5" xfId="5859" xr:uid="{00000000-0005-0000-0000-000092160000}"/>
    <cellStyle name="20% - Accent2 9 2 3 5 2" xfId="5860" xr:uid="{00000000-0005-0000-0000-000093160000}"/>
    <cellStyle name="20% - Accent2 9 2 3 6" xfId="5861" xr:uid="{00000000-0005-0000-0000-000094160000}"/>
    <cellStyle name="20% - Accent2 9 2 3 7" xfId="5862" xr:uid="{00000000-0005-0000-0000-000095160000}"/>
    <cellStyle name="20% - Accent2 9 2 4" xfId="5863" xr:uid="{00000000-0005-0000-0000-000096160000}"/>
    <cellStyle name="20% - Accent2 9 2 4 2" xfId="5864" xr:uid="{00000000-0005-0000-0000-000097160000}"/>
    <cellStyle name="20% - Accent2 9 2 4 2 2" xfId="5865" xr:uid="{00000000-0005-0000-0000-000098160000}"/>
    <cellStyle name="20% - Accent2 9 2 4 2 2 2" xfId="5866" xr:uid="{00000000-0005-0000-0000-000099160000}"/>
    <cellStyle name="20% - Accent2 9 2 4 2 3" xfId="5867" xr:uid="{00000000-0005-0000-0000-00009A160000}"/>
    <cellStyle name="20% - Accent2 9 2 4 2 4" xfId="5868" xr:uid="{00000000-0005-0000-0000-00009B160000}"/>
    <cellStyle name="20% - Accent2 9 2 4 3" xfId="5869" xr:uid="{00000000-0005-0000-0000-00009C160000}"/>
    <cellStyle name="20% - Accent2 9 2 4 3 2" xfId="5870" xr:uid="{00000000-0005-0000-0000-00009D160000}"/>
    <cellStyle name="20% - Accent2 9 2 4 4" xfId="5871" xr:uid="{00000000-0005-0000-0000-00009E160000}"/>
    <cellStyle name="20% - Accent2 9 2 4 4 2" xfId="5872" xr:uid="{00000000-0005-0000-0000-00009F160000}"/>
    <cellStyle name="20% - Accent2 9 2 4 5" xfId="5873" xr:uid="{00000000-0005-0000-0000-0000A0160000}"/>
    <cellStyle name="20% - Accent2 9 2 4 5 2" xfId="5874" xr:uid="{00000000-0005-0000-0000-0000A1160000}"/>
    <cellStyle name="20% - Accent2 9 2 4 6" xfId="5875" xr:uid="{00000000-0005-0000-0000-0000A2160000}"/>
    <cellStyle name="20% - Accent2 9 2 4 7" xfId="5876" xr:uid="{00000000-0005-0000-0000-0000A3160000}"/>
    <cellStyle name="20% - Accent2 9 2 5" xfId="5877" xr:uid="{00000000-0005-0000-0000-0000A4160000}"/>
    <cellStyle name="20% - Accent2 9 2 5 2" xfId="5878" xr:uid="{00000000-0005-0000-0000-0000A5160000}"/>
    <cellStyle name="20% - Accent2 9 2 5 2 2" xfId="5879" xr:uid="{00000000-0005-0000-0000-0000A6160000}"/>
    <cellStyle name="20% - Accent2 9 2 5 2 2 2" xfId="5880" xr:uid="{00000000-0005-0000-0000-0000A7160000}"/>
    <cellStyle name="20% - Accent2 9 2 5 2 3" xfId="5881" xr:uid="{00000000-0005-0000-0000-0000A8160000}"/>
    <cellStyle name="20% - Accent2 9 2 5 2 4" xfId="5882" xr:uid="{00000000-0005-0000-0000-0000A9160000}"/>
    <cellStyle name="20% - Accent2 9 2 5 3" xfId="5883" xr:uid="{00000000-0005-0000-0000-0000AA160000}"/>
    <cellStyle name="20% - Accent2 9 2 5 3 2" xfId="5884" xr:uid="{00000000-0005-0000-0000-0000AB160000}"/>
    <cellStyle name="20% - Accent2 9 2 5 4" xfId="5885" xr:uid="{00000000-0005-0000-0000-0000AC160000}"/>
    <cellStyle name="20% - Accent2 9 2 5 4 2" xfId="5886" xr:uid="{00000000-0005-0000-0000-0000AD160000}"/>
    <cellStyle name="20% - Accent2 9 2 5 5" xfId="5887" xr:uid="{00000000-0005-0000-0000-0000AE160000}"/>
    <cellStyle name="20% - Accent2 9 2 5 5 2" xfId="5888" xr:uid="{00000000-0005-0000-0000-0000AF160000}"/>
    <cellStyle name="20% - Accent2 9 2 5 6" xfId="5889" xr:uid="{00000000-0005-0000-0000-0000B0160000}"/>
    <cellStyle name="20% - Accent2 9 2 5 7" xfId="5890" xr:uid="{00000000-0005-0000-0000-0000B1160000}"/>
    <cellStyle name="20% - Accent2 9 2 6" xfId="5891" xr:uid="{00000000-0005-0000-0000-0000B2160000}"/>
    <cellStyle name="20% - Accent2 9 2 6 2" xfId="5892" xr:uid="{00000000-0005-0000-0000-0000B3160000}"/>
    <cellStyle name="20% - Accent2 9 2 6 2 2" xfId="5893" xr:uid="{00000000-0005-0000-0000-0000B4160000}"/>
    <cellStyle name="20% - Accent2 9 2 6 2 2 2" xfId="5894" xr:uid="{00000000-0005-0000-0000-0000B5160000}"/>
    <cellStyle name="20% - Accent2 9 2 6 2 3" xfId="5895" xr:uid="{00000000-0005-0000-0000-0000B6160000}"/>
    <cellStyle name="20% - Accent2 9 2 6 2 4" xfId="5896" xr:uid="{00000000-0005-0000-0000-0000B7160000}"/>
    <cellStyle name="20% - Accent2 9 2 6 3" xfId="5897" xr:uid="{00000000-0005-0000-0000-0000B8160000}"/>
    <cellStyle name="20% - Accent2 9 2 6 3 2" xfId="5898" xr:uid="{00000000-0005-0000-0000-0000B9160000}"/>
    <cellStyle name="20% - Accent2 9 2 6 4" xfId="5899" xr:uid="{00000000-0005-0000-0000-0000BA160000}"/>
    <cellStyle name="20% - Accent2 9 2 6 4 2" xfId="5900" xr:uid="{00000000-0005-0000-0000-0000BB160000}"/>
    <cellStyle name="20% - Accent2 9 2 6 5" xfId="5901" xr:uid="{00000000-0005-0000-0000-0000BC160000}"/>
    <cellStyle name="20% - Accent2 9 2 6 6" xfId="5902" xr:uid="{00000000-0005-0000-0000-0000BD160000}"/>
    <cellStyle name="20% - Accent2 9 2 7" xfId="5903" xr:uid="{00000000-0005-0000-0000-0000BE160000}"/>
    <cellStyle name="20% - Accent2 9 2 7 2" xfId="5904" xr:uid="{00000000-0005-0000-0000-0000BF160000}"/>
    <cellStyle name="20% - Accent2 9 2 7 2 2" xfId="5905" xr:uid="{00000000-0005-0000-0000-0000C0160000}"/>
    <cellStyle name="20% - Accent2 9 2 7 3" xfId="5906" xr:uid="{00000000-0005-0000-0000-0000C1160000}"/>
    <cellStyle name="20% - Accent2 9 2 7 4" xfId="5907" xr:uid="{00000000-0005-0000-0000-0000C2160000}"/>
    <cellStyle name="20% - Accent2 9 2 8" xfId="5908" xr:uid="{00000000-0005-0000-0000-0000C3160000}"/>
    <cellStyle name="20% - Accent2 9 2 8 2" xfId="5909" xr:uid="{00000000-0005-0000-0000-0000C4160000}"/>
    <cellStyle name="20% - Accent2 9 2 9" xfId="5910" xr:uid="{00000000-0005-0000-0000-0000C5160000}"/>
    <cellStyle name="20% - Accent2 9 2 9 2" xfId="5911" xr:uid="{00000000-0005-0000-0000-0000C6160000}"/>
    <cellStyle name="20% - Accent2 9 3" xfId="5912" xr:uid="{00000000-0005-0000-0000-0000C7160000}"/>
    <cellStyle name="20% - Accent2 9 3 2" xfId="5913" xr:uid="{00000000-0005-0000-0000-0000C8160000}"/>
    <cellStyle name="20% - Accent2 9 3 2 2" xfId="5914" xr:uid="{00000000-0005-0000-0000-0000C9160000}"/>
    <cellStyle name="20% - Accent2 9 3 2 2 2" xfId="5915" xr:uid="{00000000-0005-0000-0000-0000CA160000}"/>
    <cellStyle name="20% - Accent2 9 3 2 3" xfId="5916" xr:uid="{00000000-0005-0000-0000-0000CB160000}"/>
    <cellStyle name="20% - Accent2 9 3 2 4" xfId="5917" xr:uid="{00000000-0005-0000-0000-0000CC160000}"/>
    <cellStyle name="20% - Accent2 9 3 3" xfId="5918" xr:uid="{00000000-0005-0000-0000-0000CD160000}"/>
    <cellStyle name="20% - Accent2 9 3 3 2" xfId="5919" xr:uid="{00000000-0005-0000-0000-0000CE160000}"/>
    <cellStyle name="20% - Accent2 9 3 4" xfId="5920" xr:uid="{00000000-0005-0000-0000-0000CF160000}"/>
    <cellStyle name="20% - Accent2 9 3 4 2" xfId="5921" xr:uid="{00000000-0005-0000-0000-0000D0160000}"/>
    <cellStyle name="20% - Accent2 9 3 5" xfId="5922" xr:uid="{00000000-0005-0000-0000-0000D1160000}"/>
    <cellStyle name="20% - Accent2 9 3 5 2" xfId="5923" xr:uid="{00000000-0005-0000-0000-0000D2160000}"/>
    <cellStyle name="20% - Accent2 9 3 6" xfId="5924" xr:uid="{00000000-0005-0000-0000-0000D3160000}"/>
    <cellStyle name="20% - Accent2 9 3 7" xfId="5925" xr:uid="{00000000-0005-0000-0000-0000D4160000}"/>
    <cellStyle name="20% - Accent2 9 4" xfId="5926" xr:uid="{00000000-0005-0000-0000-0000D5160000}"/>
    <cellStyle name="20% - Accent2 9 4 2" xfId="5927" xr:uid="{00000000-0005-0000-0000-0000D6160000}"/>
    <cellStyle name="20% - Accent2 9 4 2 2" xfId="5928" xr:uid="{00000000-0005-0000-0000-0000D7160000}"/>
    <cellStyle name="20% - Accent2 9 4 2 2 2" xfId="5929" xr:uid="{00000000-0005-0000-0000-0000D8160000}"/>
    <cellStyle name="20% - Accent2 9 4 2 3" xfId="5930" xr:uid="{00000000-0005-0000-0000-0000D9160000}"/>
    <cellStyle name="20% - Accent2 9 4 2 4" xfId="5931" xr:uid="{00000000-0005-0000-0000-0000DA160000}"/>
    <cellStyle name="20% - Accent2 9 4 3" xfId="5932" xr:uid="{00000000-0005-0000-0000-0000DB160000}"/>
    <cellStyle name="20% - Accent2 9 4 3 2" xfId="5933" xr:uid="{00000000-0005-0000-0000-0000DC160000}"/>
    <cellStyle name="20% - Accent2 9 4 4" xfId="5934" xr:uid="{00000000-0005-0000-0000-0000DD160000}"/>
    <cellStyle name="20% - Accent2 9 4 4 2" xfId="5935" xr:uid="{00000000-0005-0000-0000-0000DE160000}"/>
    <cellStyle name="20% - Accent2 9 4 5" xfId="5936" xr:uid="{00000000-0005-0000-0000-0000DF160000}"/>
    <cellStyle name="20% - Accent2 9 4 5 2" xfId="5937" xr:uid="{00000000-0005-0000-0000-0000E0160000}"/>
    <cellStyle name="20% - Accent2 9 4 6" xfId="5938" xr:uid="{00000000-0005-0000-0000-0000E1160000}"/>
    <cellStyle name="20% - Accent2 9 4 7" xfId="5939" xr:uid="{00000000-0005-0000-0000-0000E2160000}"/>
    <cellStyle name="20% - Accent2 9 5" xfId="5940" xr:uid="{00000000-0005-0000-0000-0000E3160000}"/>
    <cellStyle name="20% - Accent2 9 5 2" xfId="5941" xr:uid="{00000000-0005-0000-0000-0000E4160000}"/>
    <cellStyle name="20% - Accent2 9 5 2 2" xfId="5942" xr:uid="{00000000-0005-0000-0000-0000E5160000}"/>
    <cellStyle name="20% - Accent2 9 5 2 2 2" xfId="5943" xr:uid="{00000000-0005-0000-0000-0000E6160000}"/>
    <cellStyle name="20% - Accent2 9 5 2 3" xfId="5944" xr:uid="{00000000-0005-0000-0000-0000E7160000}"/>
    <cellStyle name="20% - Accent2 9 5 2 4" xfId="5945" xr:uid="{00000000-0005-0000-0000-0000E8160000}"/>
    <cellStyle name="20% - Accent2 9 5 3" xfId="5946" xr:uid="{00000000-0005-0000-0000-0000E9160000}"/>
    <cellStyle name="20% - Accent2 9 5 3 2" xfId="5947" xr:uid="{00000000-0005-0000-0000-0000EA160000}"/>
    <cellStyle name="20% - Accent2 9 5 4" xfId="5948" xr:uid="{00000000-0005-0000-0000-0000EB160000}"/>
    <cellStyle name="20% - Accent2 9 5 4 2" xfId="5949" xr:uid="{00000000-0005-0000-0000-0000EC160000}"/>
    <cellStyle name="20% - Accent2 9 5 5" xfId="5950" xr:uid="{00000000-0005-0000-0000-0000ED160000}"/>
    <cellStyle name="20% - Accent2 9 5 5 2" xfId="5951" xr:uid="{00000000-0005-0000-0000-0000EE160000}"/>
    <cellStyle name="20% - Accent2 9 5 6" xfId="5952" xr:uid="{00000000-0005-0000-0000-0000EF160000}"/>
    <cellStyle name="20% - Accent2 9 5 7" xfId="5953" xr:uid="{00000000-0005-0000-0000-0000F0160000}"/>
    <cellStyle name="20% - Accent2 9 6" xfId="5954" xr:uid="{00000000-0005-0000-0000-0000F1160000}"/>
    <cellStyle name="20% - Accent2 9 6 2" xfId="5955" xr:uid="{00000000-0005-0000-0000-0000F2160000}"/>
    <cellStyle name="20% - Accent2 9 6 2 2" xfId="5956" xr:uid="{00000000-0005-0000-0000-0000F3160000}"/>
    <cellStyle name="20% - Accent2 9 6 2 2 2" xfId="5957" xr:uid="{00000000-0005-0000-0000-0000F4160000}"/>
    <cellStyle name="20% - Accent2 9 6 2 3" xfId="5958" xr:uid="{00000000-0005-0000-0000-0000F5160000}"/>
    <cellStyle name="20% - Accent2 9 6 2 4" xfId="5959" xr:uid="{00000000-0005-0000-0000-0000F6160000}"/>
    <cellStyle name="20% - Accent2 9 6 3" xfId="5960" xr:uid="{00000000-0005-0000-0000-0000F7160000}"/>
    <cellStyle name="20% - Accent2 9 6 3 2" xfId="5961" xr:uid="{00000000-0005-0000-0000-0000F8160000}"/>
    <cellStyle name="20% - Accent2 9 6 4" xfId="5962" xr:uid="{00000000-0005-0000-0000-0000F9160000}"/>
    <cellStyle name="20% - Accent2 9 6 4 2" xfId="5963" xr:uid="{00000000-0005-0000-0000-0000FA160000}"/>
    <cellStyle name="20% - Accent2 9 6 5" xfId="5964" xr:uid="{00000000-0005-0000-0000-0000FB160000}"/>
    <cellStyle name="20% - Accent2 9 6 5 2" xfId="5965" xr:uid="{00000000-0005-0000-0000-0000FC160000}"/>
    <cellStyle name="20% - Accent2 9 6 6" xfId="5966" xr:uid="{00000000-0005-0000-0000-0000FD160000}"/>
    <cellStyle name="20% - Accent2 9 6 7" xfId="5967" xr:uid="{00000000-0005-0000-0000-0000FE160000}"/>
    <cellStyle name="20% - Accent2 9 7" xfId="5968" xr:uid="{00000000-0005-0000-0000-0000FF160000}"/>
    <cellStyle name="20% - Accent2 9 7 2" xfId="5969" xr:uid="{00000000-0005-0000-0000-000000170000}"/>
    <cellStyle name="20% - Accent2 9 7 2 2" xfId="5970" xr:uid="{00000000-0005-0000-0000-000001170000}"/>
    <cellStyle name="20% - Accent2 9 7 2 2 2" xfId="5971" xr:uid="{00000000-0005-0000-0000-000002170000}"/>
    <cellStyle name="20% - Accent2 9 7 2 3" xfId="5972" xr:uid="{00000000-0005-0000-0000-000003170000}"/>
    <cellStyle name="20% - Accent2 9 7 2 4" xfId="5973" xr:uid="{00000000-0005-0000-0000-000004170000}"/>
    <cellStyle name="20% - Accent2 9 7 3" xfId="5974" xr:uid="{00000000-0005-0000-0000-000005170000}"/>
    <cellStyle name="20% - Accent2 9 7 3 2" xfId="5975" xr:uid="{00000000-0005-0000-0000-000006170000}"/>
    <cellStyle name="20% - Accent2 9 7 4" xfId="5976" xr:uid="{00000000-0005-0000-0000-000007170000}"/>
    <cellStyle name="20% - Accent2 9 7 4 2" xfId="5977" xr:uid="{00000000-0005-0000-0000-000008170000}"/>
    <cellStyle name="20% - Accent2 9 7 5" xfId="5978" xr:uid="{00000000-0005-0000-0000-000009170000}"/>
    <cellStyle name="20% - Accent2 9 7 6" xfId="5979" xr:uid="{00000000-0005-0000-0000-00000A170000}"/>
    <cellStyle name="20% - Accent2 9 8" xfId="5980" xr:uid="{00000000-0005-0000-0000-00000B170000}"/>
    <cellStyle name="20% - Accent2 9 8 2" xfId="5981" xr:uid="{00000000-0005-0000-0000-00000C170000}"/>
    <cellStyle name="20% - Accent2 9 8 2 2" xfId="5982" xr:uid="{00000000-0005-0000-0000-00000D170000}"/>
    <cellStyle name="20% - Accent2 9 8 3" xfId="5983" xr:uid="{00000000-0005-0000-0000-00000E170000}"/>
    <cellStyle name="20% - Accent2 9 8 4" xfId="5984" xr:uid="{00000000-0005-0000-0000-00000F170000}"/>
    <cellStyle name="20% - Accent2 9 9" xfId="5985" xr:uid="{00000000-0005-0000-0000-000010170000}"/>
    <cellStyle name="20% - Accent2 9 9 2" xfId="5986" xr:uid="{00000000-0005-0000-0000-000011170000}"/>
    <cellStyle name="20% - Accent3 10" xfId="5987" xr:uid="{00000000-0005-0000-0000-000012170000}"/>
    <cellStyle name="20% - Accent3 10 2" xfId="5988" xr:uid="{00000000-0005-0000-0000-000013170000}"/>
    <cellStyle name="20% - Accent3 10 2 2" xfId="5989" xr:uid="{00000000-0005-0000-0000-000014170000}"/>
    <cellStyle name="20% - Accent3 10 2 2 2" xfId="5990" xr:uid="{00000000-0005-0000-0000-000015170000}"/>
    <cellStyle name="20% - Accent3 10 2 3" xfId="5991" xr:uid="{00000000-0005-0000-0000-000016170000}"/>
    <cellStyle name="20% - Accent3 10 3" xfId="5992" xr:uid="{00000000-0005-0000-0000-000017170000}"/>
    <cellStyle name="20% - Accent3 10 3 2" xfId="5993" xr:uid="{00000000-0005-0000-0000-000018170000}"/>
    <cellStyle name="20% - Accent3 10 4" xfId="5994" xr:uid="{00000000-0005-0000-0000-000019170000}"/>
    <cellStyle name="20% - Accent3 11" xfId="5995" xr:uid="{00000000-0005-0000-0000-00001A170000}"/>
    <cellStyle name="20% - Accent3 11 2" xfId="5996" xr:uid="{00000000-0005-0000-0000-00001B170000}"/>
    <cellStyle name="20% - Accent3 11 2 2" xfId="5997" xr:uid="{00000000-0005-0000-0000-00001C170000}"/>
    <cellStyle name="20% - Accent3 11 2 2 2" xfId="5998" xr:uid="{00000000-0005-0000-0000-00001D170000}"/>
    <cellStyle name="20% - Accent3 11 2 3" xfId="5999" xr:uid="{00000000-0005-0000-0000-00001E170000}"/>
    <cellStyle name="20% - Accent3 11 3" xfId="6000" xr:uid="{00000000-0005-0000-0000-00001F170000}"/>
    <cellStyle name="20% - Accent3 11 3 2" xfId="6001" xr:uid="{00000000-0005-0000-0000-000020170000}"/>
    <cellStyle name="20% - Accent3 11 4" xfId="6002" xr:uid="{00000000-0005-0000-0000-000021170000}"/>
    <cellStyle name="20% - Accent3 12" xfId="6003" xr:uid="{00000000-0005-0000-0000-000022170000}"/>
    <cellStyle name="20% - Accent3 12 2" xfId="6004" xr:uid="{00000000-0005-0000-0000-000023170000}"/>
    <cellStyle name="20% - Accent3 12 2 2" xfId="6005" xr:uid="{00000000-0005-0000-0000-000024170000}"/>
    <cellStyle name="20% - Accent3 12 2 2 2" xfId="6006" xr:uid="{00000000-0005-0000-0000-000025170000}"/>
    <cellStyle name="20% - Accent3 12 2 3" xfId="6007" xr:uid="{00000000-0005-0000-0000-000026170000}"/>
    <cellStyle name="20% - Accent3 12 3" xfId="6008" xr:uid="{00000000-0005-0000-0000-000027170000}"/>
    <cellStyle name="20% - Accent3 12 3 2" xfId="6009" xr:uid="{00000000-0005-0000-0000-000028170000}"/>
    <cellStyle name="20% - Accent3 12 4" xfId="6010" xr:uid="{00000000-0005-0000-0000-000029170000}"/>
    <cellStyle name="20% - Accent3 13" xfId="6011" xr:uid="{00000000-0005-0000-0000-00002A170000}"/>
    <cellStyle name="20% - Accent3 13 2" xfId="6012" xr:uid="{00000000-0005-0000-0000-00002B170000}"/>
    <cellStyle name="20% - Accent3 13 2 2" xfId="6013" xr:uid="{00000000-0005-0000-0000-00002C170000}"/>
    <cellStyle name="20% - Accent3 13 3" xfId="6014" xr:uid="{00000000-0005-0000-0000-00002D170000}"/>
    <cellStyle name="20% - Accent3 14" xfId="6015" xr:uid="{00000000-0005-0000-0000-00002E170000}"/>
    <cellStyle name="20% - Accent3 14 10" xfId="6016" xr:uid="{00000000-0005-0000-0000-00002F170000}"/>
    <cellStyle name="20% - Accent3 14 10 2" xfId="6017" xr:uid="{00000000-0005-0000-0000-000030170000}"/>
    <cellStyle name="20% - Accent3 14 11" xfId="6018" xr:uid="{00000000-0005-0000-0000-000031170000}"/>
    <cellStyle name="20% - Accent3 14 11 2" xfId="6019" xr:uid="{00000000-0005-0000-0000-000032170000}"/>
    <cellStyle name="20% - Accent3 14 12" xfId="6020" xr:uid="{00000000-0005-0000-0000-000033170000}"/>
    <cellStyle name="20% - Accent3 14 12 2" xfId="6021" xr:uid="{00000000-0005-0000-0000-000034170000}"/>
    <cellStyle name="20% - Accent3 14 13" xfId="6022" xr:uid="{00000000-0005-0000-0000-000035170000}"/>
    <cellStyle name="20% - Accent3 14 14" xfId="6023" xr:uid="{00000000-0005-0000-0000-000036170000}"/>
    <cellStyle name="20% - Accent3 14 2" xfId="6024" xr:uid="{00000000-0005-0000-0000-000037170000}"/>
    <cellStyle name="20% - Accent3 14 2 10" xfId="6025" xr:uid="{00000000-0005-0000-0000-000038170000}"/>
    <cellStyle name="20% - Accent3 14 2 10 2" xfId="6026" xr:uid="{00000000-0005-0000-0000-000039170000}"/>
    <cellStyle name="20% - Accent3 14 2 11" xfId="6027" xr:uid="{00000000-0005-0000-0000-00003A170000}"/>
    <cellStyle name="20% - Accent3 14 2 12" xfId="6028" xr:uid="{00000000-0005-0000-0000-00003B170000}"/>
    <cellStyle name="20% - Accent3 14 2 2" xfId="6029" xr:uid="{00000000-0005-0000-0000-00003C170000}"/>
    <cellStyle name="20% - Accent3 14 2 2 2" xfId="6030" xr:uid="{00000000-0005-0000-0000-00003D170000}"/>
    <cellStyle name="20% - Accent3 14 2 2 2 2" xfId="6031" xr:uid="{00000000-0005-0000-0000-00003E170000}"/>
    <cellStyle name="20% - Accent3 14 2 2 2 2 2" xfId="6032" xr:uid="{00000000-0005-0000-0000-00003F170000}"/>
    <cellStyle name="20% - Accent3 14 2 2 2 3" xfId="6033" xr:uid="{00000000-0005-0000-0000-000040170000}"/>
    <cellStyle name="20% - Accent3 14 2 2 2 4" xfId="6034" xr:uid="{00000000-0005-0000-0000-000041170000}"/>
    <cellStyle name="20% - Accent3 14 2 2 3" xfId="6035" xr:uid="{00000000-0005-0000-0000-000042170000}"/>
    <cellStyle name="20% - Accent3 14 2 2 3 2" xfId="6036" xr:uid="{00000000-0005-0000-0000-000043170000}"/>
    <cellStyle name="20% - Accent3 14 2 2 4" xfId="6037" xr:uid="{00000000-0005-0000-0000-000044170000}"/>
    <cellStyle name="20% - Accent3 14 2 2 4 2" xfId="6038" xr:uid="{00000000-0005-0000-0000-000045170000}"/>
    <cellStyle name="20% - Accent3 14 2 2 5" xfId="6039" xr:uid="{00000000-0005-0000-0000-000046170000}"/>
    <cellStyle name="20% - Accent3 14 2 2 5 2" xfId="6040" xr:uid="{00000000-0005-0000-0000-000047170000}"/>
    <cellStyle name="20% - Accent3 14 2 2 6" xfId="6041" xr:uid="{00000000-0005-0000-0000-000048170000}"/>
    <cellStyle name="20% - Accent3 14 2 2 7" xfId="6042" xr:uid="{00000000-0005-0000-0000-000049170000}"/>
    <cellStyle name="20% - Accent3 14 2 3" xfId="6043" xr:uid="{00000000-0005-0000-0000-00004A170000}"/>
    <cellStyle name="20% - Accent3 14 2 3 2" xfId="6044" xr:uid="{00000000-0005-0000-0000-00004B170000}"/>
    <cellStyle name="20% - Accent3 14 2 3 2 2" xfId="6045" xr:uid="{00000000-0005-0000-0000-00004C170000}"/>
    <cellStyle name="20% - Accent3 14 2 3 2 2 2" xfId="6046" xr:uid="{00000000-0005-0000-0000-00004D170000}"/>
    <cellStyle name="20% - Accent3 14 2 3 2 3" xfId="6047" xr:uid="{00000000-0005-0000-0000-00004E170000}"/>
    <cellStyle name="20% - Accent3 14 2 3 2 4" xfId="6048" xr:uid="{00000000-0005-0000-0000-00004F170000}"/>
    <cellStyle name="20% - Accent3 14 2 3 3" xfId="6049" xr:uid="{00000000-0005-0000-0000-000050170000}"/>
    <cellStyle name="20% - Accent3 14 2 3 3 2" xfId="6050" xr:uid="{00000000-0005-0000-0000-000051170000}"/>
    <cellStyle name="20% - Accent3 14 2 3 4" xfId="6051" xr:uid="{00000000-0005-0000-0000-000052170000}"/>
    <cellStyle name="20% - Accent3 14 2 3 4 2" xfId="6052" xr:uid="{00000000-0005-0000-0000-000053170000}"/>
    <cellStyle name="20% - Accent3 14 2 3 5" xfId="6053" xr:uid="{00000000-0005-0000-0000-000054170000}"/>
    <cellStyle name="20% - Accent3 14 2 3 5 2" xfId="6054" xr:uid="{00000000-0005-0000-0000-000055170000}"/>
    <cellStyle name="20% - Accent3 14 2 3 6" xfId="6055" xr:uid="{00000000-0005-0000-0000-000056170000}"/>
    <cellStyle name="20% - Accent3 14 2 3 7" xfId="6056" xr:uid="{00000000-0005-0000-0000-000057170000}"/>
    <cellStyle name="20% - Accent3 14 2 4" xfId="6057" xr:uid="{00000000-0005-0000-0000-000058170000}"/>
    <cellStyle name="20% - Accent3 14 2 4 2" xfId="6058" xr:uid="{00000000-0005-0000-0000-000059170000}"/>
    <cellStyle name="20% - Accent3 14 2 4 2 2" xfId="6059" xr:uid="{00000000-0005-0000-0000-00005A170000}"/>
    <cellStyle name="20% - Accent3 14 2 4 2 2 2" xfId="6060" xr:uid="{00000000-0005-0000-0000-00005B170000}"/>
    <cellStyle name="20% - Accent3 14 2 4 2 3" xfId="6061" xr:uid="{00000000-0005-0000-0000-00005C170000}"/>
    <cellStyle name="20% - Accent3 14 2 4 2 4" xfId="6062" xr:uid="{00000000-0005-0000-0000-00005D170000}"/>
    <cellStyle name="20% - Accent3 14 2 4 3" xfId="6063" xr:uid="{00000000-0005-0000-0000-00005E170000}"/>
    <cellStyle name="20% - Accent3 14 2 4 3 2" xfId="6064" xr:uid="{00000000-0005-0000-0000-00005F170000}"/>
    <cellStyle name="20% - Accent3 14 2 4 4" xfId="6065" xr:uid="{00000000-0005-0000-0000-000060170000}"/>
    <cellStyle name="20% - Accent3 14 2 4 4 2" xfId="6066" xr:uid="{00000000-0005-0000-0000-000061170000}"/>
    <cellStyle name="20% - Accent3 14 2 4 5" xfId="6067" xr:uid="{00000000-0005-0000-0000-000062170000}"/>
    <cellStyle name="20% - Accent3 14 2 4 5 2" xfId="6068" xr:uid="{00000000-0005-0000-0000-000063170000}"/>
    <cellStyle name="20% - Accent3 14 2 4 6" xfId="6069" xr:uid="{00000000-0005-0000-0000-000064170000}"/>
    <cellStyle name="20% - Accent3 14 2 4 7" xfId="6070" xr:uid="{00000000-0005-0000-0000-000065170000}"/>
    <cellStyle name="20% - Accent3 14 2 5" xfId="6071" xr:uid="{00000000-0005-0000-0000-000066170000}"/>
    <cellStyle name="20% - Accent3 14 2 5 2" xfId="6072" xr:uid="{00000000-0005-0000-0000-000067170000}"/>
    <cellStyle name="20% - Accent3 14 2 5 2 2" xfId="6073" xr:uid="{00000000-0005-0000-0000-000068170000}"/>
    <cellStyle name="20% - Accent3 14 2 5 2 2 2" xfId="6074" xr:uid="{00000000-0005-0000-0000-000069170000}"/>
    <cellStyle name="20% - Accent3 14 2 5 2 3" xfId="6075" xr:uid="{00000000-0005-0000-0000-00006A170000}"/>
    <cellStyle name="20% - Accent3 14 2 5 2 4" xfId="6076" xr:uid="{00000000-0005-0000-0000-00006B170000}"/>
    <cellStyle name="20% - Accent3 14 2 5 3" xfId="6077" xr:uid="{00000000-0005-0000-0000-00006C170000}"/>
    <cellStyle name="20% - Accent3 14 2 5 3 2" xfId="6078" xr:uid="{00000000-0005-0000-0000-00006D170000}"/>
    <cellStyle name="20% - Accent3 14 2 5 4" xfId="6079" xr:uid="{00000000-0005-0000-0000-00006E170000}"/>
    <cellStyle name="20% - Accent3 14 2 5 4 2" xfId="6080" xr:uid="{00000000-0005-0000-0000-00006F170000}"/>
    <cellStyle name="20% - Accent3 14 2 5 5" xfId="6081" xr:uid="{00000000-0005-0000-0000-000070170000}"/>
    <cellStyle name="20% - Accent3 14 2 5 5 2" xfId="6082" xr:uid="{00000000-0005-0000-0000-000071170000}"/>
    <cellStyle name="20% - Accent3 14 2 5 6" xfId="6083" xr:uid="{00000000-0005-0000-0000-000072170000}"/>
    <cellStyle name="20% - Accent3 14 2 5 7" xfId="6084" xr:uid="{00000000-0005-0000-0000-000073170000}"/>
    <cellStyle name="20% - Accent3 14 2 6" xfId="6085" xr:uid="{00000000-0005-0000-0000-000074170000}"/>
    <cellStyle name="20% - Accent3 14 2 6 2" xfId="6086" xr:uid="{00000000-0005-0000-0000-000075170000}"/>
    <cellStyle name="20% - Accent3 14 2 6 2 2" xfId="6087" xr:uid="{00000000-0005-0000-0000-000076170000}"/>
    <cellStyle name="20% - Accent3 14 2 6 2 2 2" xfId="6088" xr:uid="{00000000-0005-0000-0000-000077170000}"/>
    <cellStyle name="20% - Accent3 14 2 6 2 3" xfId="6089" xr:uid="{00000000-0005-0000-0000-000078170000}"/>
    <cellStyle name="20% - Accent3 14 2 6 2 4" xfId="6090" xr:uid="{00000000-0005-0000-0000-000079170000}"/>
    <cellStyle name="20% - Accent3 14 2 6 3" xfId="6091" xr:uid="{00000000-0005-0000-0000-00007A170000}"/>
    <cellStyle name="20% - Accent3 14 2 6 3 2" xfId="6092" xr:uid="{00000000-0005-0000-0000-00007B170000}"/>
    <cellStyle name="20% - Accent3 14 2 6 4" xfId="6093" xr:uid="{00000000-0005-0000-0000-00007C170000}"/>
    <cellStyle name="20% - Accent3 14 2 6 4 2" xfId="6094" xr:uid="{00000000-0005-0000-0000-00007D170000}"/>
    <cellStyle name="20% - Accent3 14 2 6 5" xfId="6095" xr:uid="{00000000-0005-0000-0000-00007E170000}"/>
    <cellStyle name="20% - Accent3 14 2 6 6" xfId="6096" xr:uid="{00000000-0005-0000-0000-00007F170000}"/>
    <cellStyle name="20% - Accent3 14 2 7" xfId="6097" xr:uid="{00000000-0005-0000-0000-000080170000}"/>
    <cellStyle name="20% - Accent3 14 2 7 2" xfId="6098" xr:uid="{00000000-0005-0000-0000-000081170000}"/>
    <cellStyle name="20% - Accent3 14 2 7 2 2" xfId="6099" xr:uid="{00000000-0005-0000-0000-000082170000}"/>
    <cellStyle name="20% - Accent3 14 2 7 3" xfId="6100" xr:uid="{00000000-0005-0000-0000-000083170000}"/>
    <cellStyle name="20% - Accent3 14 2 7 4" xfId="6101" xr:uid="{00000000-0005-0000-0000-000084170000}"/>
    <cellStyle name="20% - Accent3 14 2 8" xfId="6102" xr:uid="{00000000-0005-0000-0000-000085170000}"/>
    <cellStyle name="20% - Accent3 14 2 8 2" xfId="6103" xr:uid="{00000000-0005-0000-0000-000086170000}"/>
    <cellStyle name="20% - Accent3 14 2 9" xfId="6104" xr:uid="{00000000-0005-0000-0000-000087170000}"/>
    <cellStyle name="20% - Accent3 14 2 9 2" xfId="6105" xr:uid="{00000000-0005-0000-0000-000088170000}"/>
    <cellStyle name="20% - Accent3 14 3" xfId="6106" xr:uid="{00000000-0005-0000-0000-000089170000}"/>
    <cellStyle name="20% - Accent3 14 3 2" xfId="6107" xr:uid="{00000000-0005-0000-0000-00008A170000}"/>
    <cellStyle name="20% - Accent3 14 3 2 2" xfId="6108" xr:uid="{00000000-0005-0000-0000-00008B170000}"/>
    <cellStyle name="20% - Accent3 14 3 2 2 2" xfId="6109" xr:uid="{00000000-0005-0000-0000-00008C170000}"/>
    <cellStyle name="20% - Accent3 14 3 2 3" xfId="6110" xr:uid="{00000000-0005-0000-0000-00008D170000}"/>
    <cellStyle name="20% - Accent3 14 3 2 4" xfId="6111" xr:uid="{00000000-0005-0000-0000-00008E170000}"/>
    <cellStyle name="20% - Accent3 14 3 3" xfId="6112" xr:uid="{00000000-0005-0000-0000-00008F170000}"/>
    <cellStyle name="20% - Accent3 14 3 3 2" xfId="6113" xr:uid="{00000000-0005-0000-0000-000090170000}"/>
    <cellStyle name="20% - Accent3 14 3 4" xfId="6114" xr:uid="{00000000-0005-0000-0000-000091170000}"/>
    <cellStyle name="20% - Accent3 14 3 4 2" xfId="6115" xr:uid="{00000000-0005-0000-0000-000092170000}"/>
    <cellStyle name="20% - Accent3 14 3 5" xfId="6116" xr:uid="{00000000-0005-0000-0000-000093170000}"/>
    <cellStyle name="20% - Accent3 14 3 5 2" xfId="6117" xr:uid="{00000000-0005-0000-0000-000094170000}"/>
    <cellStyle name="20% - Accent3 14 3 6" xfId="6118" xr:uid="{00000000-0005-0000-0000-000095170000}"/>
    <cellStyle name="20% - Accent3 14 3 7" xfId="6119" xr:uid="{00000000-0005-0000-0000-000096170000}"/>
    <cellStyle name="20% - Accent3 14 4" xfId="6120" xr:uid="{00000000-0005-0000-0000-000097170000}"/>
    <cellStyle name="20% - Accent3 14 4 2" xfId="6121" xr:uid="{00000000-0005-0000-0000-000098170000}"/>
    <cellStyle name="20% - Accent3 14 4 2 2" xfId="6122" xr:uid="{00000000-0005-0000-0000-000099170000}"/>
    <cellStyle name="20% - Accent3 14 4 2 2 2" xfId="6123" xr:uid="{00000000-0005-0000-0000-00009A170000}"/>
    <cellStyle name="20% - Accent3 14 4 2 3" xfId="6124" xr:uid="{00000000-0005-0000-0000-00009B170000}"/>
    <cellStyle name="20% - Accent3 14 4 2 4" xfId="6125" xr:uid="{00000000-0005-0000-0000-00009C170000}"/>
    <cellStyle name="20% - Accent3 14 4 3" xfId="6126" xr:uid="{00000000-0005-0000-0000-00009D170000}"/>
    <cellStyle name="20% - Accent3 14 4 3 2" xfId="6127" xr:uid="{00000000-0005-0000-0000-00009E170000}"/>
    <cellStyle name="20% - Accent3 14 4 4" xfId="6128" xr:uid="{00000000-0005-0000-0000-00009F170000}"/>
    <cellStyle name="20% - Accent3 14 4 4 2" xfId="6129" xr:uid="{00000000-0005-0000-0000-0000A0170000}"/>
    <cellStyle name="20% - Accent3 14 4 5" xfId="6130" xr:uid="{00000000-0005-0000-0000-0000A1170000}"/>
    <cellStyle name="20% - Accent3 14 4 5 2" xfId="6131" xr:uid="{00000000-0005-0000-0000-0000A2170000}"/>
    <cellStyle name="20% - Accent3 14 4 6" xfId="6132" xr:uid="{00000000-0005-0000-0000-0000A3170000}"/>
    <cellStyle name="20% - Accent3 14 4 7" xfId="6133" xr:uid="{00000000-0005-0000-0000-0000A4170000}"/>
    <cellStyle name="20% - Accent3 14 5" xfId="6134" xr:uid="{00000000-0005-0000-0000-0000A5170000}"/>
    <cellStyle name="20% - Accent3 14 5 2" xfId="6135" xr:uid="{00000000-0005-0000-0000-0000A6170000}"/>
    <cellStyle name="20% - Accent3 14 5 2 2" xfId="6136" xr:uid="{00000000-0005-0000-0000-0000A7170000}"/>
    <cellStyle name="20% - Accent3 14 5 2 2 2" xfId="6137" xr:uid="{00000000-0005-0000-0000-0000A8170000}"/>
    <cellStyle name="20% - Accent3 14 5 2 3" xfId="6138" xr:uid="{00000000-0005-0000-0000-0000A9170000}"/>
    <cellStyle name="20% - Accent3 14 5 2 4" xfId="6139" xr:uid="{00000000-0005-0000-0000-0000AA170000}"/>
    <cellStyle name="20% - Accent3 14 5 3" xfId="6140" xr:uid="{00000000-0005-0000-0000-0000AB170000}"/>
    <cellStyle name="20% - Accent3 14 5 3 2" xfId="6141" xr:uid="{00000000-0005-0000-0000-0000AC170000}"/>
    <cellStyle name="20% - Accent3 14 5 4" xfId="6142" xr:uid="{00000000-0005-0000-0000-0000AD170000}"/>
    <cellStyle name="20% - Accent3 14 5 4 2" xfId="6143" xr:uid="{00000000-0005-0000-0000-0000AE170000}"/>
    <cellStyle name="20% - Accent3 14 5 5" xfId="6144" xr:uid="{00000000-0005-0000-0000-0000AF170000}"/>
    <cellStyle name="20% - Accent3 14 5 5 2" xfId="6145" xr:uid="{00000000-0005-0000-0000-0000B0170000}"/>
    <cellStyle name="20% - Accent3 14 5 6" xfId="6146" xr:uid="{00000000-0005-0000-0000-0000B1170000}"/>
    <cellStyle name="20% - Accent3 14 5 7" xfId="6147" xr:uid="{00000000-0005-0000-0000-0000B2170000}"/>
    <cellStyle name="20% - Accent3 14 6" xfId="6148" xr:uid="{00000000-0005-0000-0000-0000B3170000}"/>
    <cellStyle name="20% - Accent3 14 6 2" xfId="6149" xr:uid="{00000000-0005-0000-0000-0000B4170000}"/>
    <cellStyle name="20% - Accent3 14 6 2 2" xfId="6150" xr:uid="{00000000-0005-0000-0000-0000B5170000}"/>
    <cellStyle name="20% - Accent3 14 6 2 2 2" xfId="6151" xr:uid="{00000000-0005-0000-0000-0000B6170000}"/>
    <cellStyle name="20% - Accent3 14 6 2 3" xfId="6152" xr:uid="{00000000-0005-0000-0000-0000B7170000}"/>
    <cellStyle name="20% - Accent3 14 6 2 4" xfId="6153" xr:uid="{00000000-0005-0000-0000-0000B8170000}"/>
    <cellStyle name="20% - Accent3 14 6 3" xfId="6154" xr:uid="{00000000-0005-0000-0000-0000B9170000}"/>
    <cellStyle name="20% - Accent3 14 6 3 2" xfId="6155" xr:uid="{00000000-0005-0000-0000-0000BA170000}"/>
    <cellStyle name="20% - Accent3 14 6 4" xfId="6156" xr:uid="{00000000-0005-0000-0000-0000BB170000}"/>
    <cellStyle name="20% - Accent3 14 6 4 2" xfId="6157" xr:uid="{00000000-0005-0000-0000-0000BC170000}"/>
    <cellStyle name="20% - Accent3 14 6 5" xfId="6158" xr:uid="{00000000-0005-0000-0000-0000BD170000}"/>
    <cellStyle name="20% - Accent3 14 6 5 2" xfId="6159" xr:uid="{00000000-0005-0000-0000-0000BE170000}"/>
    <cellStyle name="20% - Accent3 14 6 6" xfId="6160" xr:uid="{00000000-0005-0000-0000-0000BF170000}"/>
    <cellStyle name="20% - Accent3 14 6 7" xfId="6161" xr:uid="{00000000-0005-0000-0000-0000C0170000}"/>
    <cellStyle name="20% - Accent3 14 7" xfId="6162" xr:uid="{00000000-0005-0000-0000-0000C1170000}"/>
    <cellStyle name="20% - Accent3 14 7 2" xfId="6163" xr:uid="{00000000-0005-0000-0000-0000C2170000}"/>
    <cellStyle name="20% - Accent3 14 7 2 2" xfId="6164" xr:uid="{00000000-0005-0000-0000-0000C3170000}"/>
    <cellStyle name="20% - Accent3 14 7 2 2 2" xfId="6165" xr:uid="{00000000-0005-0000-0000-0000C4170000}"/>
    <cellStyle name="20% - Accent3 14 7 2 3" xfId="6166" xr:uid="{00000000-0005-0000-0000-0000C5170000}"/>
    <cellStyle name="20% - Accent3 14 7 2 4" xfId="6167" xr:uid="{00000000-0005-0000-0000-0000C6170000}"/>
    <cellStyle name="20% - Accent3 14 7 3" xfId="6168" xr:uid="{00000000-0005-0000-0000-0000C7170000}"/>
    <cellStyle name="20% - Accent3 14 7 3 2" xfId="6169" xr:uid="{00000000-0005-0000-0000-0000C8170000}"/>
    <cellStyle name="20% - Accent3 14 7 4" xfId="6170" xr:uid="{00000000-0005-0000-0000-0000C9170000}"/>
    <cellStyle name="20% - Accent3 14 7 4 2" xfId="6171" xr:uid="{00000000-0005-0000-0000-0000CA170000}"/>
    <cellStyle name="20% - Accent3 14 7 5" xfId="6172" xr:uid="{00000000-0005-0000-0000-0000CB170000}"/>
    <cellStyle name="20% - Accent3 14 7 6" xfId="6173" xr:uid="{00000000-0005-0000-0000-0000CC170000}"/>
    <cellStyle name="20% - Accent3 14 8" xfId="6174" xr:uid="{00000000-0005-0000-0000-0000CD170000}"/>
    <cellStyle name="20% - Accent3 14 8 2" xfId="6175" xr:uid="{00000000-0005-0000-0000-0000CE170000}"/>
    <cellStyle name="20% - Accent3 14 8 2 2" xfId="6176" xr:uid="{00000000-0005-0000-0000-0000CF170000}"/>
    <cellStyle name="20% - Accent3 14 8 3" xfId="6177" xr:uid="{00000000-0005-0000-0000-0000D0170000}"/>
    <cellStyle name="20% - Accent3 14 8 4" xfId="6178" xr:uid="{00000000-0005-0000-0000-0000D1170000}"/>
    <cellStyle name="20% - Accent3 14 9" xfId="6179" xr:uid="{00000000-0005-0000-0000-0000D2170000}"/>
    <cellStyle name="20% - Accent3 14 9 2" xfId="6180" xr:uid="{00000000-0005-0000-0000-0000D3170000}"/>
    <cellStyle name="20% - Accent3 15" xfId="6181" xr:uid="{00000000-0005-0000-0000-0000D4170000}"/>
    <cellStyle name="20% - Accent3 15 2" xfId="6182" xr:uid="{00000000-0005-0000-0000-0000D5170000}"/>
    <cellStyle name="20% - Accent3 15 2 2" xfId="6183" xr:uid="{00000000-0005-0000-0000-0000D6170000}"/>
    <cellStyle name="20% - Accent3 15 3" xfId="6184" xr:uid="{00000000-0005-0000-0000-0000D7170000}"/>
    <cellStyle name="20% - Accent3 16" xfId="6185" xr:uid="{00000000-0005-0000-0000-0000D8170000}"/>
    <cellStyle name="20% - Accent3 16 10" xfId="6186" xr:uid="{00000000-0005-0000-0000-0000D9170000}"/>
    <cellStyle name="20% - Accent3 16 10 2" xfId="6187" xr:uid="{00000000-0005-0000-0000-0000DA170000}"/>
    <cellStyle name="20% - Accent3 16 11" xfId="6188" xr:uid="{00000000-0005-0000-0000-0000DB170000}"/>
    <cellStyle name="20% - Accent3 16 11 2" xfId="6189" xr:uid="{00000000-0005-0000-0000-0000DC170000}"/>
    <cellStyle name="20% - Accent3 16 12" xfId="6190" xr:uid="{00000000-0005-0000-0000-0000DD170000}"/>
    <cellStyle name="20% - Accent3 16 12 2" xfId="6191" xr:uid="{00000000-0005-0000-0000-0000DE170000}"/>
    <cellStyle name="20% - Accent3 16 13" xfId="6192" xr:uid="{00000000-0005-0000-0000-0000DF170000}"/>
    <cellStyle name="20% - Accent3 16 14" xfId="6193" xr:uid="{00000000-0005-0000-0000-0000E0170000}"/>
    <cellStyle name="20% - Accent3 16 2" xfId="6194" xr:uid="{00000000-0005-0000-0000-0000E1170000}"/>
    <cellStyle name="20% - Accent3 16 2 10" xfId="6195" xr:uid="{00000000-0005-0000-0000-0000E2170000}"/>
    <cellStyle name="20% - Accent3 16 2 10 2" xfId="6196" xr:uid="{00000000-0005-0000-0000-0000E3170000}"/>
    <cellStyle name="20% - Accent3 16 2 11" xfId="6197" xr:uid="{00000000-0005-0000-0000-0000E4170000}"/>
    <cellStyle name="20% - Accent3 16 2 12" xfId="6198" xr:uid="{00000000-0005-0000-0000-0000E5170000}"/>
    <cellStyle name="20% - Accent3 16 2 2" xfId="6199" xr:uid="{00000000-0005-0000-0000-0000E6170000}"/>
    <cellStyle name="20% - Accent3 16 2 2 2" xfId="6200" xr:uid="{00000000-0005-0000-0000-0000E7170000}"/>
    <cellStyle name="20% - Accent3 16 2 2 2 2" xfId="6201" xr:uid="{00000000-0005-0000-0000-0000E8170000}"/>
    <cellStyle name="20% - Accent3 16 2 2 2 2 2" xfId="6202" xr:uid="{00000000-0005-0000-0000-0000E9170000}"/>
    <cellStyle name="20% - Accent3 16 2 2 2 3" xfId="6203" xr:uid="{00000000-0005-0000-0000-0000EA170000}"/>
    <cellStyle name="20% - Accent3 16 2 2 2 4" xfId="6204" xr:uid="{00000000-0005-0000-0000-0000EB170000}"/>
    <cellStyle name="20% - Accent3 16 2 2 3" xfId="6205" xr:uid="{00000000-0005-0000-0000-0000EC170000}"/>
    <cellStyle name="20% - Accent3 16 2 2 3 2" xfId="6206" xr:uid="{00000000-0005-0000-0000-0000ED170000}"/>
    <cellStyle name="20% - Accent3 16 2 2 4" xfId="6207" xr:uid="{00000000-0005-0000-0000-0000EE170000}"/>
    <cellStyle name="20% - Accent3 16 2 2 4 2" xfId="6208" xr:uid="{00000000-0005-0000-0000-0000EF170000}"/>
    <cellStyle name="20% - Accent3 16 2 2 5" xfId="6209" xr:uid="{00000000-0005-0000-0000-0000F0170000}"/>
    <cellStyle name="20% - Accent3 16 2 2 5 2" xfId="6210" xr:uid="{00000000-0005-0000-0000-0000F1170000}"/>
    <cellStyle name="20% - Accent3 16 2 2 6" xfId="6211" xr:uid="{00000000-0005-0000-0000-0000F2170000}"/>
    <cellStyle name="20% - Accent3 16 2 2 7" xfId="6212" xr:uid="{00000000-0005-0000-0000-0000F3170000}"/>
    <cellStyle name="20% - Accent3 16 2 3" xfId="6213" xr:uid="{00000000-0005-0000-0000-0000F4170000}"/>
    <cellStyle name="20% - Accent3 16 2 3 2" xfId="6214" xr:uid="{00000000-0005-0000-0000-0000F5170000}"/>
    <cellStyle name="20% - Accent3 16 2 3 2 2" xfId="6215" xr:uid="{00000000-0005-0000-0000-0000F6170000}"/>
    <cellStyle name="20% - Accent3 16 2 3 2 2 2" xfId="6216" xr:uid="{00000000-0005-0000-0000-0000F7170000}"/>
    <cellStyle name="20% - Accent3 16 2 3 2 3" xfId="6217" xr:uid="{00000000-0005-0000-0000-0000F8170000}"/>
    <cellStyle name="20% - Accent3 16 2 3 2 4" xfId="6218" xr:uid="{00000000-0005-0000-0000-0000F9170000}"/>
    <cellStyle name="20% - Accent3 16 2 3 3" xfId="6219" xr:uid="{00000000-0005-0000-0000-0000FA170000}"/>
    <cellStyle name="20% - Accent3 16 2 3 3 2" xfId="6220" xr:uid="{00000000-0005-0000-0000-0000FB170000}"/>
    <cellStyle name="20% - Accent3 16 2 3 4" xfId="6221" xr:uid="{00000000-0005-0000-0000-0000FC170000}"/>
    <cellStyle name="20% - Accent3 16 2 3 4 2" xfId="6222" xr:uid="{00000000-0005-0000-0000-0000FD170000}"/>
    <cellStyle name="20% - Accent3 16 2 3 5" xfId="6223" xr:uid="{00000000-0005-0000-0000-0000FE170000}"/>
    <cellStyle name="20% - Accent3 16 2 3 5 2" xfId="6224" xr:uid="{00000000-0005-0000-0000-0000FF170000}"/>
    <cellStyle name="20% - Accent3 16 2 3 6" xfId="6225" xr:uid="{00000000-0005-0000-0000-000000180000}"/>
    <cellStyle name="20% - Accent3 16 2 3 7" xfId="6226" xr:uid="{00000000-0005-0000-0000-000001180000}"/>
    <cellStyle name="20% - Accent3 16 2 4" xfId="6227" xr:uid="{00000000-0005-0000-0000-000002180000}"/>
    <cellStyle name="20% - Accent3 16 2 4 2" xfId="6228" xr:uid="{00000000-0005-0000-0000-000003180000}"/>
    <cellStyle name="20% - Accent3 16 2 4 2 2" xfId="6229" xr:uid="{00000000-0005-0000-0000-000004180000}"/>
    <cellStyle name="20% - Accent3 16 2 4 2 2 2" xfId="6230" xr:uid="{00000000-0005-0000-0000-000005180000}"/>
    <cellStyle name="20% - Accent3 16 2 4 2 3" xfId="6231" xr:uid="{00000000-0005-0000-0000-000006180000}"/>
    <cellStyle name="20% - Accent3 16 2 4 2 4" xfId="6232" xr:uid="{00000000-0005-0000-0000-000007180000}"/>
    <cellStyle name="20% - Accent3 16 2 4 3" xfId="6233" xr:uid="{00000000-0005-0000-0000-000008180000}"/>
    <cellStyle name="20% - Accent3 16 2 4 3 2" xfId="6234" xr:uid="{00000000-0005-0000-0000-000009180000}"/>
    <cellStyle name="20% - Accent3 16 2 4 4" xfId="6235" xr:uid="{00000000-0005-0000-0000-00000A180000}"/>
    <cellStyle name="20% - Accent3 16 2 4 4 2" xfId="6236" xr:uid="{00000000-0005-0000-0000-00000B180000}"/>
    <cellStyle name="20% - Accent3 16 2 4 5" xfId="6237" xr:uid="{00000000-0005-0000-0000-00000C180000}"/>
    <cellStyle name="20% - Accent3 16 2 4 5 2" xfId="6238" xr:uid="{00000000-0005-0000-0000-00000D180000}"/>
    <cellStyle name="20% - Accent3 16 2 4 6" xfId="6239" xr:uid="{00000000-0005-0000-0000-00000E180000}"/>
    <cellStyle name="20% - Accent3 16 2 4 7" xfId="6240" xr:uid="{00000000-0005-0000-0000-00000F180000}"/>
    <cellStyle name="20% - Accent3 16 2 5" xfId="6241" xr:uid="{00000000-0005-0000-0000-000010180000}"/>
    <cellStyle name="20% - Accent3 16 2 5 2" xfId="6242" xr:uid="{00000000-0005-0000-0000-000011180000}"/>
    <cellStyle name="20% - Accent3 16 2 5 2 2" xfId="6243" xr:uid="{00000000-0005-0000-0000-000012180000}"/>
    <cellStyle name="20% - Accent3 16 2 5 2 2 2" xfId="6244" xr:uid="{00000000-0005-0000-0000-000013180000}"/>
    <cellStyle name="20% - Accent3 16 2 5 2 3" xfId="6245" xr:uid="{00000000-0005-0000-0000-000014180000}"/>
    <cellStyle name="20% - Accent3 16 2 5 2 4" xfId="6246" xr:uid="{00000000-0005-0000-0000-000015180000}"/>
    <cellStyle name="20% - Accent3 16 2 5 3" xfId="6247" xr:uid="{00000000-0005-0000-0000-000016180000}"/>
    <cellStyle name="20% - Accent3 16 2 5 3 2" xfId="6248" xr:uid="{00000000-0005-0000-0000-000017180000}"/>
    <cellStyle name="20% - Accent3 16 2 5 4" xfId="6249" xr:uid="{00000000-0005-0000-0000-000018180000}"/>
    <cellStyle name="20% - Accent3 16 2 5 4 2" xfId="6250" xr:uid="{00000000-0005-0000-0000-000019180000}"/>
    <cellStyle name="20% - Accent3 16 2 5 5" xfId="6251" xr:uid="{00000000-0005-0000-0000-00001A180000}"/>
    <cellStyle name="20% - Accent3 16 2 5 5 2" xfId="6252" xr:uid="{00000000-0005-0000-0000-00001B180000}"/>
    <cellStyle name="20% - Accent3 16 2 5 6" xfId="6253" xr:uid="{00000000-0005-0000-0000-00001C180000}"/>
    <cellStyle name="20% - Accent3 16 2 5 7" xfId="6254" xr:uid="{00000000-0005-0000-0000-00001D180000}"/>
    <cellStyle name="20% - Accent3 16 2 6" xfId="6255" xr:uid="{00000000-0005-0000-0000-00001E180000}"/>
    <cellStyle name="20% - Accent3 16 2 6 2" xfId="6256" xr:uid="{00000000-0005-0000-0000-00001F180000}"/>
    <cellStyle name="20% - Accent3 16 2 6 2 2" xfId="6257" xr:uid="{00000000-0005-0000-0000-000020180000}"/>
    <cellStyle name="20% - Accent3 16 2 6 2 2 2" xfId="6258" xr:uid="{00000000-0005-0000-0000-000021180000}"/>
    <cellStyle name="20% - Accent3 16 2 6 2 3" xfId="6259" xr:uid="{00000000-0005-0000-0000-000022180000}"/>
    <cellStyle name="20% - Accent3 16 2 6 2 4" xfId="6260" xr:uid="{00000000-0005-0000-0000-000023180000}"/>
    <cellStyle name="20% - Accent3 16 2 6 3" xfId="6261" xr:uid="{00000000-0005-0000-0000-000024180000}"/>
    <cellStyle name="20% - Accent3 16 2 6 3 2" xfId="6262" xr:uid="{00000000-0005-0000-0000-000025180000}"/>
    <cellStyle name="20% - Accent3 16 2 6 4" xfId="6263" xr:uid="{00000000-0005-0000-0000-000026180000}"/>
    <cellStyle name="20% - Accent3 16 2 6 4 2" xfId="6264" xr:uid="{00000000-0005-0000-0000-000027180000}"/>
    <cellStyle name="20% - Accent3 16 2 6 5" xfId="6265" xr:uid="{00000000-0005-0000-0000-000028180000}"/>
    <cellStyle name="20% - Accent3 16 2 6 6" xfId="6266" xr:uid="{00000000-0005-0000-0000-000029180000}"/>
    <cellStyle name="20% - Accent3 16 2 7" xfId="6267" xr:uid="{00000000-0005-0000-0000-00002A180000}"/>
    <cellStyle name="20% - Accent3 16 2 7 2" xfId="6268" xr:uid="{00000000-0005-0000-0000-00002B180000}"/>
    <cellStyle name="20% - Accent3 16 2 7 2 2" xfId="6269" xr:uid="{00000000-0005-0000-0000-00002C180000}"/>
    <cellStyle name="20% - Accent3 16 2 7 3" xfId="6270" xr:uid="{00000000-0005-0000-0000-00002D180000}"/>
    <cellStyle name="20% - Accent3 16 2 7 4" xfId="6271" xr:uid="{00000000-0005-0000-0000-00002E180000}"/>
    <cellStyle name="20% - Accent3 16 2 8" xfId="6272" xr:uid="{00000000-0005-0000-0000-00002F180000}"/>
    <cellStyle name="20% - Accent3 16 2 8 2" xfId="6273" xr:uid="{00000000-0005-0000-0000-000030180000}"/>
    <cellStyle name="20% - Accent3 16 2 9" xfId="6274" xr:uid="{00000000-0005-0000-0000-000031180000}"/>
    <cellStyle name="20% - Accent3 16 2 9 2" xfId="6275" xr:uid="{00000000-0005-0000-0000-000032180000}"/>
    <cellStyle name="20% - Accent3 16 3" xfId="6276" xr:uid="{00000000-0005-0000-0000-000033180000}"/>
    <cellStyle name="20% - Accent3 16 3 2" xfId="6277" xr:uid="{00000000-0005-0000-0000-000034180000}"/>
    <cellStyle name="20% - Accent3 16 3 2 2" xfId="6278" xr:uid="{00000000-0005-0000-0000-000035180000}"/>
    <cellStyle name="20% - Accent3 16 3 2 2 2" xfId="6279" xr:uid="{00000000-0005-0000-0000-000036180000}"/>
    <cellStyle name="20% - Accent3 16 3 2 3" xfId="6280" xr:uid="{00000000-0005-0000-0000-000037180000}"/>
    <cellStyle name="20% - Accent3 16 3 2 4" xfId="6281" xr:uid="{00000000-0005-0000-0000-000038180000}"/>
    <cellStyle name="20% - Accent3 16 3 3" xfId="6282" xr:uid="{00000000-0005-0000-0000-000039180000}"/>
    <cellStyle name="20% - Accent3 16 3 3 2" xfId="6283" xr:uid="{00000000-0005-0000-0000-00003A180000}"/>
    <cellStyle name="20% - Accent3 16 3 4" xfId="6284" xr:uid="{00000000-0005-0000-0000-00003B180000}"/>
    <cellStyle name="20% - Accent3 16 3 4 2" xfId="6285" xr:uid="{00000000-0005-0000-0000-00003C180000}"/>
    <cellStyle name="20% - Accent3 16 3 5" xfId="6286" xr:uid="{00000000-0005-0000-0000-00003D180000}"/>
    <cellStyle name="20% - Accent3 16 3 5 2" xfId="6287" xr:uid="{00000000-0005-0000-0000-00003E180000}"/>
    <cellStyle name="20% - Accent3 16 3 6" xfId="6288" xr:uid="{00000000-0005-0000-0000-00003F180000}"/>
    <cellStyle name="20% - Accent3 16 3 7" xfId="6289" xr:uid="{00000000-0005-0000-0000-000040180000}"/>
    <cellStyle name="20% - Accent3 16 4" xfId="6290" xr:uid="{00000000-0005-0000-0000-000041180000}"/>
    <cellStyle name="20% - Accent3 16 4 2" xfId="6291" xr:uid="{00000000-0005-0000-0000-000042180000}"/>
    <cellStyle name="20% - Accent3 16 4 2 2" xfId="6292" xr:uid="{00000000-0005-0000-0000-000043180000}"/>
    <cellStyle name="20% - Accent3 16 4 2 2 2" xfId="6293" xr:uid="{00000000-0005-0000-0000-000044180000}"/>
    <cellStyle name="20% - Accent3 16 4 2 3" xfId="6294" xr:uid="{00000000-0005-0000-0000-000045180000}"/>
    <cellStyle name="20% - Accent3 16 4 2 4" xfId="6295" xr:uid="{00000000-0005-0000-0000-000046180000}"/>
    <cellStyle name="20% - Accent3 16 4 3" xfId="6296" xr:uid="{00000000-0005-0000-0000-000047180000}"/>
    <cellStyle name="20% - Accent3 16 4 3 2" xfId="6297" xr:uid="{00000000-0005-0000-0000-000048180000}"/>
    <cellStyle name="20% - Accent3 16 4 4" xfId="6298" xr:uid="{00000000-0005-0000-0000-000049180000}"/>
    <cellStyle name="20% - Accent3 16 4 4 2" xfId="6299" xr:uid="{00000000-0005-0000-0000-00004A180000}"/>
    <cellStyle name="20% - Accent3 16 4 5" xfId="6300" xr:uid="{00000000-0005-0000-0000-00004B180000}"/>
    <cellStyle name="20% - Accent3 16 4 5 2" xfId="6301" xr:uid="{00000000-0005-0000-0000-00004C180000}"/>
    <cellStyle name="20% - Accent3 16 4 6" xfId="6302" xr:uid="{00000000-0005-0000-0000-00004D180000}"/>
    <cellStyle name="20% - Accent3 16 4 7" xfId="6303" xr:uid="{00000000-0005-0000-0000-00004E180000}"/>
    <cellStyle name="20% - Accent3 16 5" xfId="6304" xr:uid="{00000000-0005-0000-0000-00004F180000}"/>
    <cellStyle name="20% - Accent3 16 5 2" xfId="6305" xr:uid="{00000000-0005-0000-0000-000050180000}"/>
    <cellStyle name="20% - Accent3 16 5 2 2" xfId="6306" xr:uid="{00000000-0005-0000-0000-000051180000}"/>
    <cellStyle name="20% - Accent3 16 5 2 2 2" xfId="6307" xr:uid="{00000000-0005-0000-0000-000052180000}"/>
    <cellStyle name="20% - Accent3 16 5 2 3" xfId="6308" xr:uid="{00000000-0005-0000-0000-000053180000}"/>
    <cellStyle name="20% - Accent3 16 5 2 4" xfId="6309" xr:uid="{00000000-0005-0000-0000-000054180000}"/>
    <cellStyle name="20% - Accent3 16 5 3" xfId="6310" xr:uid="{00000000-0005-0000-0000-000055180000}"/>
    <cellStyle name="20% - Accent3 16 5 3 2" xfId="6311" xr:uid="{00000000-0005-0000-0000-000056180000}"/>
    <cellStyle name="20% - Accent3 16 5 4" xfId="6312" xr:uid="{00000000-0005-0000-0000-000057180000}"/>
    <cellStyle name="20% - Accent3 16 5 4 2" xfId="6313" xr:uid="{00000000-0005-0000-0000-000058180000}"/>
    <cellStyle name="20% - Accent3 16 5 5" xfId="6314" xr:uid="{00000000-0005-0000-0000-000059180000}"/>
    <cellStyle name="20% - Accent3 16 5 5 2" xfId="6315" xr:uid="{00000000-0005-0000-0000-00005A180000}"/>
    <cellStyle name="20% - Accent3 16 5 6" xfId="6316" xr:uid="{00000000-0005-0000-0000-00005B180000}"/>
    <cellStyle name="20% - Accent3 16 5 7" xfId="6317" xr:uid="{00000000-0005-0000-0000-00005C180000}"/>
    <cellStyle name="20% - Accent3 16 6" xfId="6318" xr:uid="{00000000-0005-0000-0000-00005D180000}"/>
    <cellStyle name="20% - Accent3 16 6 2" xfId="6319" xr:uid="{00000000-0005-0000-0000-00005E180000}"/>
    <cellStyle name="20% - Accent3 16 6 2 2" xfId="6320" xr:uid="{00000000-0005-0000-0000-00005F180000}"/>
    <cellStyle name="20% - Accent3 16 6 2 2 2" xfId="6321" xr:uid="{00000000-0005-0000-0000-000060180000}"/>
    <cellStyle name="20% - Accent3 16 6 2 3" xfId="6322" xr:uid="{00000000-0005-0000-0000-000061180000}"/>
    <cellStyle name="20% - Accent3 16 6 2 4" xfId="6323" xr:uid="{00000000-0005-0000-0000-000062180000}"/>
    <cellStyle name="20% - Accent3 16 6 3" xfId="6324" xr:uid="{00000000-0005-0000-0000-000063180000}"/>
    <cellStyle name="20% - Accent3 16 6 3 2" xfId="6325" xr:uid="{00000000-0005-0000-0000-000064180000}"/>
    <cellStyle name="20% - Accent3 16 6 4" xfId="6326" xr:uid="{00000000-0005-0000-0000-000065180000}"/>
    <cellStyle name="20% - Accent3 16 6 4 2" xfId="6327" xr:uid="{00000000-0005-0000-0000-000066180000}"/>
    <cellStyle name="20% - Accent3 16 6 5" xfId="6328" xr:uid="{00000000-0005-0000-0000-000067180000}"/>
    <cellStyle name="20% - Accent3 16 6 5 2" xfId="6329" xr:uid="{00000000-0005-0000-0000-000068180000}"/>
    <cellStyle name="20% - Accent3 16 6 6" xfId="6330" xr:uid="{00000000-0005-0000-0000-000069180000}"/>
    <cellStyle name="20% - Accent3 16 6 7" xfId="6331" xr:uid="{00000000-0005-0000-0000-00006A180000}"/>
    <cellStyle name="20% - Accent3 16 7" xfId="6332" xr:uid="{00000000-0005-0000-0000-00006B180000}"/>
    <cellStyle name="20% - Accent3 16 7 2" xfId="6333" xr:uid="{00000000-0005-0000-0000-00006C180000}"/>
    <cellStyle name="20% - Accent3 16 7 2 2" xfId="6334" xr:uid="{00000000-0005-0000-0000-00006D180000}"/>
    <cellStyle name="20% - Accent3 16 7 2 2 2" xfId="6335" xr:uid="{00000000-0005-0000-0000-00006E180000}"/>
    <cellStyle name="20% - Accent3 16 7 2 3" xfId="6336" xr:uid="{00000000-0005-0000-0000-00006F180000}"/>
    <cellStyle name="20% - Accent3 16 7 2 4" xfId="6337" xr:uid="{00000000-0005-0000-0000-000070180000}"/>
    <cellStyle name="20% - Accent3 16 7 3" xfId="6338" xr:uid="{00000000-0005-0000-0000-000071180000}"/>
    <cellStyle name="20% - Accent3 16 7 3 2" xfId="6339" xr:uid="{00000000-0005-0000-0000-000072180000}"/>
    <cellStyle name="20% - Accent3 16 7 4" xfId="6340" xr:uid="{00000000-0005-0000-0000-000073180000}"/>
    <cellStyle name="20% - Accent3 16 7 4 2" xfId="6341" xr:uid="{00000000-0005-0000-0000-000074180000}"/>
    <cellStyle name="20% - Accent3 16 7 5" xfId="6342" xr:uid="{00000000-0005-0000-0000-000075180000}"/>
    <cellStyle name="20% - Accent3 16 7 6" xfId="6343" xr:uid="{00000000-0005-0000-0000-000076180000}"/>
    <cellStyle name="20% - Accent3 16 8" xfId="6344" xr:uid="{00000000-0005-0000-0000-000077180000}"/>
    <cellStyle name="20% - Accent3 16 8 2" xfId="6345" xr:uid="{00000000-0005-0000-0000-000078180000}"/>
    <cellStyle name="20% - Accent3 16 8 2 2" xfId="6346" xr:uid="{00000000-0005-0000-0000-000079180000}"/>
    <cellStyle name="20% - Accent3 16 8 3" xfId="6347" xr:uid="{00000000-0005-0000-0000-00007A180000}"/>
    <cellStyle name="20% - Accent3 16 8 4" xfId="6348" xr:uid="{00000000-0005-0000-0000-00007B180000}"/>
    <cellStyle name="20% - Accent3 16 9" xfId="6349" xr:uid="{00000000-0005-0000-0000-00007C180000}"/>
    <cellStyle name="20% - Accent3 16 9 2" xfId="6350" xr:uid="{00000000-0005-0000-0000-00007D180000}"/>
    <cellStyle name="20% - Accent3 17" xfId="6351" xr:uid="{00000000-0005-0000-0000-00007E180000}"/>
    <cellStyle name="20% - Accent3 17 2" xfId="6352" xr:uid="{00000000-0005-0000-0000-00007F180000}"/>
    <cellStyle name="20% - Accent3 18" xfId="6353" xr:uid="{00000000-0005-0000-0000-000080180000}"/>
    <cellStyle name="20% - Accent3 19" xfId="6354" xr:uid="{00000000-0005-0000-0000-000081180000}"/>
    <cellStyle name="20% - Accent3 19 2" xfId="6355" xr:uid="{00000000-0005-0000-0000-000082180000}"/>
    <cellStyle name="20% - Accent3 19 2 2" xfId="6356" xr:uid="{00000000-0005-0000-0000-000083180000}"/>
    <cellStyle name="20% - Accent3 19 2 2 2" xfId="6357" xr:uid="{00000000-0005-0000-0000-000084180000}"/>
    <cellStyle name="20% - Accent3 19 2 3" xfId="6358" xr:uid="{00000000-0005-0000-0000-000085180000}"/>
    <cellStyle name="20% - Accent3 19 2 4" xfId="6359" xr:uid="{00000000-0005-0000-0000-000086180000}"/>
    <cellStyle name="20% - Accent3 19 3" xfId="6360" xr:uid="{00000000-0005-0000-0000-000087180000}"/>
    <cellStyle name="20% - Accent3 19 3 2" xfId="6361" xr:uid="{00000000-0005-0000-0000-000088180000}"/>
    <cellStyle name="20% - Accent3 19 4" xfId="6362" xr:uid="{00000000-0005-0000-0000-000089180000}"/>
    <cellStyle name="20% - Accent3 19 4 2" xfId="6363" xr:uid="{00000000-0005-0000-0000-00008A180000}"/>
    <cellStyle name="20% - Accent3 19 5" xfId="6364" xr:uid="{00000000-0005-0000-0000-00008B180000}"/>
    <cellStyle name="20% - Accent3 19 5 2" xfId="6365" xr:uid="{00000000-0005-0000-0000-00008C180000}"/>
    <cellStyle name="20% - Accent3 19 6" xfId="6366" xr:uid="{00000000-0005-0000-0000-00008D180000}"/>
    <cellStyle name="20% - Accent3 19 7" xfId="6367" xr:uid="{00000000-0005-0000-0000-00008E180000}"/>
    <cellStyle name="20% - Accent3 2" xfId="6368" xr:uid="{00000000-0005-0000-0000-00008F180000}"/>
    <cellStyle name="20% - Accent3 2 10" xfId="6369" xr:uid="{00000000-0005-0000-0000-000090180000}"/>
    <cellStyle name="20% - Accent3 2 10 2" xfId="6370" xr:uid="{00000000-0005-0000-0000-000091180000}"/>
    <cellStyle name="20% - Accent3 2 11" xfId="6371" xr:uid="{00000000-0005-0000-0000-000092180000}"/>
    <cellStyle name="20% - Accent3 2 11 2" xfId="6372" xr:uid="{00000000-0005-0000-0000-000093180000}"/>
    <cellStyle name="20% - Accent3 2 12" xfId="6373" xr:uid="{00000000-0005-0000-0000-000094180000}"/>
    <cellStyle name="20% - Accent3 2 12 2" xfId="6374" xr:uid="{00000000-0005-0000-0000-000095180000}"/>
    <cellStyle name="20% - Accent3 2 13" xfId="6375" xr:uid="{00000000-0005-0000-0000-000096180000}"/>
    <cellStyle name="20% - Accent3 2 13 2" xfId="6376" xr:uid="{00000000-0005-0000-0000-000097180000}"/>
    <cellStyle name="20% - Accent3 2 14" xfId="6377" xr:uid="{00000000-0005-0000-0000-000098180000}"/>
    <cellStyle name="20% - Accent3 2 15" xfId="6378" xr:uid="{00000000-0005-0000-0000-000099180000}"/>
    <cellStyle name="20% - Accent3 2 2" xfId="6379" xr:uid="{00000000-0005-0000-0000-00009A180000}"/>
    <cellStyle name="20% - Accent3 2 2 10" xfId="6380" xr:uid="{00000000-0005-0000-0000-00009B180000}"/>
    <cellStyle name="20% - Accent3 2 2 10 2" xfId="6381" xr:uid="{00000000-0005-0000-0000-00009C180000}"/>
    <cellStyle name="20% - Accent3 2 2 11" xfId="6382" xr:uid="{00000000-0005-0000-0000-00009D180000}"/>
    <cellStyle name="20% - Accent3 2 2 11 2" xfId="6383" xr:uid="{00000000-0005-0000-0000-00009E180000}"/>
    <cellStyle name="20% - Accent3 2 2 12" xfId="6384" xr:uid="{00000000-0005-0000-0000-00009F180000}"/>
    <cellStyle name="20% - Accent3 2 2 12 2" xfId="6385" xr:uid="{00000000-0005-0000-0000-0000A0180000}"/>
    <cellStyle name="20% - Accent3 2 2 13" xfId="6386" xr:uid="{00000000-0005-0000-0000-0000A1180000}"/>
    <cellStyle name="20% - Accent3 2 2 14" xfId="6387" xr:uid="{00000000-0005-0000-0000-0000A2180000}"/>
    <cellStyle name="20% - Accent3 2 2 2" xfId="6388" xr:uid="{00000000-0005-0000-0000-0000A3180000}"/>
    <cellStyle name="20% - Accent3 2 2 2 10" xfId="6389" xr:uid="{00000000-0005-0000-0000-0000A4180000}"/>
    <cellStyle name="20% - Accent3 2 2 2 10 2" xfId="6390" xr:uid="{00000000-0005-0000-0000-0000A5180000}"/>
    <cellStyle name="20% - Accent3 2 2 2 11" xfId="6391" xr:uid="{00000000-0005-0000-0000-0000A6180000}"/>
    <cellStyle name="20% - Accent3 2 2 2 12" xfId="6392" xr:uid="{00000000-0005-0000-0000-0000A7180000}"/>
    <cellStyle name="20% - Accent3 2 2 2 2" xfId="6393" xr:uid="{00000000-0005-0000-0000-0000A8180000}"/>
    <cellStyle name="20% - Accent3 2 2 2 2 2" xfId="6394" xr:uid="{00000000-0005-0000-0000-0000A9180000}"/>
    <cellStyle name="20% - Accent3 2 2 2 2 2 2" xfId="6395" xr:uid="{00000000-0005-0000-0000-0000AA180000}"/>
    <cellStyle name="20% - Accent3 2 2 2 2 2 2 2" xfId="6396" xr:uid="{00000000-0005-0000-0000-0000AB180000}"/>
    <cellStyle name="20% - Accent3 2 2 2 2 2 3" xfId="6397" xr:uid="{00000000-0005-0000-0000-0000AC180000}"/>
    <cellStyle name="20% - Accent3 2 2 2 2 2 4" xfId="6398" xr:uid="{00000000-0005-0000-0000-0000AD180000}"/>
    <cellStyle name="20% - Accent3 2 2 2 2 3" xfId="6399" xr:uid="{00000000-0005-0000-0000-0000AE180000}"/>
    <cellStyle name="20% - Accent3 2 2 2 2 3 2" xfId="6400" xr:uid="{00000000-0005-0000-0000-0000AF180000}"/>
    <cellStyle name="20% - Accent3 2 2 2 2 4" xfId="6401" xr:uid="{00000000-0005-0000-0000-0000B0180000}"/>
    <cellStyle name="20% - Accent3 2 2 2 2 4 2" xfId="6402" xr:uid="{00000000-0005-0000-0000-0000B1180000}"/>
    <cellStyle name="20% - Accent3 2 2 2 2 5" xfId="6403" xr:uid="{00000000-0005-0000-0000-0000B2180000}"/>
    <cellStyle name="20% - Accent3 2 2 2 2 5 2" xfId="6404" xr:uid="{00000000-0005-0000-0000-0000B3180000}"/>
    <cellStyle name="20% - Accent3 2 2 2 2 6" xfId="6405" xr:uid="{00000000-0005-0000-0000-0000B4180000}"/>
    <cellStyle name="20% - Accent3 2 2 2 2 7" xfId="6406" xr:uid="{00000000-0005-0000-0000-0000B5180000}"/>
    <cellStyle name="20% - Accent3 2 2 2 3" xfId="6407" xr:uid="{00000000-0005-0000-0000-0000B6180000}"/>
    <cellStyle name="20% - Accent3 2 2 2 3 2" xfId="6408" xr:uid="{00000000-0005-0000-0000-0000B7180000}"/>
    <cellStyle name="20% - Accent3 2 2 2 3 2 2" xfId="6409" xr:uid="{00000000-0005-0000-0000-0000B8180000}"/>
    <cellStyle name="20% - Accent3 2 2 2 3 2 2 2" xfId="6410" xr:uid="{00000000-0005-0000-0000-0000B9180000}"/>
    <cellStyle name="20% - Accent3 2 2 2 3 2 3" xfId="6411" xr:uid="{00000000-0005-0000-0000-0000BA180000}"/>
    <cellStyle name="20% - Accent3 2 2 2 3 2 4" xfId="6412" xr:uid="{00000000-0005-0000-0000-0000BB180000}"/>
    <cellStyle name="20% - Accent3 2 2 2 3 3" xfId="6413" xr:uid="{00000000-0005-0000-0000-0000BC180000}"/>
    <cellStyle name="20% - Accent3 2 2 2 3 3 2" xfId="6414" xr:uid="{00000000-0005-0000-0000-0000BD180000}"/>
    <cellStyle name="20% - Accent3 2 2 2 3 4" xfId="6415" xr:uid="{00000000-0005-0000-0000-0000BE180000}"/>
    <cellStyle name="20% - Accent3 2 2 2 3 4 2" xfId="6416" xr:uid="{00000000-0005-0000-0000-0000BF180000}"/>
    <cellStyle name="20% - Accent3 2 2 2 3 5" xfId="6417" xr:uid="{00000000-0005-0000-0000-0000C0180000}"/>
    <cellStyle name="20% - Accent3 2 2 2 3 5 2" xfId="6418" xr:uid="{00000000-0005-0000-0000-0000C1180000}"/>
    <cellStyle name="20% - Accent3 2 2 2 3 6" xfId="6419" xr:uid="{00000000-0005-0000-0000-0000C2180000}"/>
    <cellStyle name="20% - Accent3 2 2 2 3 7" xfId="6420" xr:uid="{00000000-0005-0000-0000-0000C3180000}"/>
    <cellStyle name="20% - Accent3 2 2 2 4" xfId="6421" xr:uid="{00000000-0005-0000-0000-0000C4180000}"/>
    <cellStyle name="20% - Accent3 2 2 2 4 2" xfId="6422" xr:uid="{00000000-0005-0000-0000-0000C5180000}"/>
    <cellStyle name="20% - Accent3 2 2 2 4 2 2" xfId="6423" xr:uid="{00000000-0005-0000-0000-0000C6180000}"/>
    <cellStyle name="20% - Accent3 2 2 2 4 2 2 2" xfId="6424" xr:uid="{00000000-0005-0000-0000-0000C7180000}"/>
    <cellStyle name="20% - Accent3 2 2 2 4 2 3" xfId="6425" xr:uid="{00000000-0005-0000-0000-0000C8180000}"/>
    <cellStyle name="20% - Accent3 2 2 2 4 2 4" xfId="6426" xr:uid="{00000000-0005-0000-0000-0000C9180000}"/>
    <cellStyle name="20% - Accent3 2 2 2 4 3" xfId="6427" xr:uid="{00000000-0005-0000-0000-0000CA180000}"/>
    <cellStyle name="20% - Accent3 2 2 2 4 3 2" xfId="6428" xr:uid="{00000000-0005-0000-0000-0000CB180000}"/>
    <cellStyle name="20% - Accent3 2 2 2 4 4" xfId="6429" xr:uid="{00000000-0005-0000-0000-0000CC180000}"/>
    <cellStyle name="20% - Accent3 2 2 2 4 4 2" xfId="6430" xr:uid="{00000000-0005-0000-0000-0000CD180000}"/>
    <cellStyle name="20% - Accent3 2 2 2 4 5" xfId="6431" xr:uid="{00000000-0005-0000-0000-0000CE180000}"/>
    <cellStyle name="20% - Accent3 2 2 2 4 5 2" xfId="6432" xr:uid="{00000000-0005-0000-0000-0000CF180000}"/>
    <cellStyle name="20% - Accent3 2 2 2 4 6" xfId="6433" xr:uid="{00000000-0005-0000-0000-0000D0180000}"/>
    <cellStyle name="20% - Accent3 2 2 2 4 7" xfId="6434" xr:uid="{00000000-0005-0000-0000-0000D1180000}"/>
    <cellStyle name="20% - Accent3 2 2 2 5" xfId="6435" xr:uid="{00000000-0005-0000-0000-0000D2180000}"/>
    <cellStyle name="20% - Accent3 2 2 2 5 2" xfId="6436" xr:uid="{00000000-0005-0000-0000-0000D3180000}"/>
    <cellStyle name="20% - Accent3 2 2 2 5 2 2" xfId="6437" xr:uid="{00000000-0005-0000-0000-0000D4180000}"/>
    <cellStyle name="20% - Accent3 2 2 2 5 2 2 2" xfId="6438" xr:uid="{00000000-0005-0000-0000-0000D5180000}"/>
    <cellStyle name="20% - Accent3 2 2 2 5 2 3" xfId="6439" xr:uid="{00000000-0005-0000-0000-0000D6180000}"/>
    <cellStyle name="20% - Accent3 2 2 2 5 2 4" xfId="6440" xr:uid="{00000000-0005-0000-0000-0000D7180000}"/>
    <cellStyle name="20% - Accent3 2 2 2 5 3" xfId="6441" xr:uid="{00000000-0005-0000-0000-0000D8180000}"/>
    <cellStyle name="20% - Accent3 2 2 2 5 3 2" xfId="6442" xr:uid="{00000000-0005-0000-0000-0000D9180000}"/>
    <cellStyle name="20% - Accent3 2 2 2 5 4" xfId="6443" xr:uid="{00000000-0005-0000-0000-0000DA180000}"/>
    <cellStyle name="20% - Accent3 2 2 2 5 4 2" xfId="6444" xr:uid="{00000000-0005-0000-0000-0000DB180000}"/>
    <cellStyle name="20% - Accent3 2 2 2 5 5" xfId="6445" xr:uid="{00000000-0005-0000-0000-0000DC180000}"/>
    <cellStyle name="20% - Accent3 2 2 2 5 5 2" xfId="6446" xr:uid="{00000000-0005-0000-0000-0000DD180000}"/>
    <cellStyle name="20% - Accent3 2 2 2 5 6" xfId="6447" xr:uid="{00000000-0005-0000-0000-0000DE180000}"/>
    <cellStyle name="20% - Accent3 2 2 2 5 7" xfId="6448" xr:uid="{00000000-0005-0000-0000-0000DF180000}"/>
    <cellStyle name="20% - Accent3 2 2 2 6" xfId="6449" xr:uid="{00000000-0005-0000-0000-0000E0180000}"/>
    <cellStyle name="20% - Accent3 2 2 2 6 2" xfId="6450" xr:uid="{00000000-0005-0000-0000-0000E1180000}"/>
    <cellStyle name="20% - Accent3 2 2 2 6 2 2" xfId="6451" xr:uid="{00000000-0005-0000-0000-0000E2180000}"/>
    <cellStyle name="20% - Accent3 2 2 2 6 2 2 2" xfId="6452" xr:uid="{00000000-0005-0000-0000-0000E3180000}"/>
    <cellStyle name="20% - Accent3 2 2 2 6 2 3" xfId="6453" xr:uid="{00000000-0005-0000-0000-0000E4180000}"/>
    <cellStyle name="20% - Accent3 2 2 2 6 2 4" xfId="6454" xr:uid="{00000000-0005-0000-0000-0000E5180000}"/>
    <cellStyle name="20% - Accent3 2 2 2 6 3" xfId="6455" xr:uid="{00000000-0005-0000-0000-0000E6180000}"/>
    <cellStyle name="20% - Accent3 2 2 2 6 3 2" xfId="6456" xr:uid="{00000000-0005-0000-0000-0000E7180000}"/>
    <cellStyle name="20% - Accent3 2 2 2 6 4" xfId="6457" xr:uid="{00000000-0005-0000-0000-0000E8180000}"/>
    <cellStyle name="20% - Accent3 2 2 2 6 4 2" xfId="6458" xr:uid="{00000000-0005-0000-0000-0000E9180000}"/>
    <cellStyle name="20% - Accent3 2 2 2 6 5" xfId="6459" xr:uid="{00000000-0005-0000-0000-0000EA180000}"/>
    <cellStyle name="20% - Accent3 2 2 2 6 6" xfId="6460" xr:uid="{00000000-0005-0000-0000-0000EB180000}"/>
    <cellStyle name="20% - Accent3 2 2 2 7" xfId="6461" xr:uid="{00000000-0005-0000-0000-0000EC180000}"/>
    <cellStyle name="20% - Accent3 2 2 2 7 2" xfId="6462" xr:uid="{00000000-0005-0000-0000-0000ED180000}"/>
    <cellStyle name="20% - Accent3 2 2 2 7 2 2" xfId="6463" xr:uid="{00000000-0005-0000-0000-0000EE180000}"/>
    <cellStyle name="20% - Accent3 2 2 2 7 3" xfId="6464" xr:uid="{00000000-0005-0000-0000-0000EF180000}"/>
    <cellStyle name="20% - Accent3 2 2 2 7 4" xfId="6465" xr:uid="{00000000-0005-0000-0000-0000F0180000}"/>
    <cellStyle name="20% - Accent3 2 2 2 8" xfId="6466" xr:uid="{00000000-0005-0000-0000-0000F1180000}"/>
    <cellStyle name="20% - Accent3 2 2 2 8 2" xfId="6467" xr:uid="{00000000-0005-0000-0000-0000F2180000}"/>
    <cellStyle name="20% - Accent3 2 2 2 9" xfId="6468" xr:uid="{00000000-0005-0000-0000-0000F3180000}"/>
    <cellStyle name="20% - Accent3 2 2 2 9 2" xfId="6469" xr:uid="{00000000-0005-0000-0000-0000F4180000}"/>
    <cellStyle name="20% - Accent3 2 2 3" xfId="6470" xr:uid="{00000000-0005-0000-0000-0000F5180000}"/>
    <cellStyle name="20% - Accent3 2 2 3 2" xfId="6471" xr:uid="{00000000-0005-0000-0000-0000F6180000}"/>
    <cellStyle name="20% - Accent3 2 2 3 2 2" xfId="6472" xr:uid="{00000000-0005-0000-0000-0000F7180000}"/>
    <cellStyle name="20% - Accent3 2 2 3 2 2 2" xfId="6473" xr:uid="{00000000-0005-0000-0000-0000F8180000}"/>
    <cellStyle name="20% - Accent3 2 2 3 2 3" xfId="6474" xr:uid="{00000000-0005-0000-0000-0000F9180000}"/>
    <cellStyle name="20% - Accent3 2 2 3 2 4" xfId="6475" xr:uid="{00000000-0005-0000-0000-0000FA180000}"/>
    <cellStyle name="20% - Accent3 2 2 3 3" xfId="6476" xr:uid="{00000000-0005-0000-0000-0000FB180000}"/>
    <cellStyle name="20% - Accent3 2 2 3 3 2" xfId="6477" xr:uid="{00000000-0005-0000-0000-0000FC180000}"/>
    <cellStyle name="20% - Accent3 2 2 3 4" xfId="6478" xr:uid="{00000000-0005-0000-0000-0000FD180000}"/>
    <cellStyle name="20% - Accent3 2 2 3 4 2" xfId="6479" xr:uid="{00000000-0005-0000-0000-0000FE180000}"/>
    <cellStyle name="20% - Accent3 2 2 3 5" xfId="6480" xr:uid="{00000000-0005-0000-0000-0000FF180000}"/>
    <cellStyle name="20% - Accent3 2 2 3 5 2" xfId="6481" xr:uid="{00000000-0005-0000-0000-000000190000}"/>
    <cellStyle name="20% - Accent3 2 2 3 6" xfId="6482" xr:uid="{00000000-0005-0000-0000-000001190000}"/>
    <cellStyle name="20% - Accent3 2 2 3 7" xfId="6483" xr:uid="{00000000-0005-0000-0000-000002190000}"/>
    <cellStyle name="20% - Accent3 2 2 4" xfId="6484" xr:uid="{00000000-0005-0000-0000-000003190000}"/>
    <cellStyle name="20% - Accent3 2 2 4 2" xfId="6485" xr:uid="{00000000-0005-0000-0000-000004190000}"/>
    <cellStyle name="20% - Accent3 2 2 4 2 2" xfId="6486" xr:uid="{00000000-0005-0000-0000-000005190000}"/>
    <cellStyle name="20% - Accent3 2 2 4 2 2 2" xfId="6487" xr:uid="{00000000-0005-0000-0000-000006190000}"/>
    <cellStyle name="20% - Accent3 2 2 4 2 3" xfId="6488" xr:uid="{00000000-0005-0000-0000-000007190000}"/>
    <cellStyle name="20% - Accent3 2 2 4 2 4" xfId="6489" xr:uid="{00000000-0005-0000-0000-000008190000}"/>
    <cellStyle name="20% - Accent3 2 2 4 3" xfId="6490" xr:uid="{00000000-0005-0000-0000-000009190000}"/>
    <cellStyle name="20% - Accent3 2 2 4 3 2" xfId="6491" xr:uid="{00000000-0005-0000-0000-00000A190000}"/>
    <cellStyle name="20% - Accent3 2 2 4 4" xfId="6492" xr:uid="{00000000-0005-0000-0000-00000B190000}"/>
    <cellStyle name="20% - Accent3 2 2 4 4 2" xfId="6493" xr:uid="{00000000-0005-0000-0000-00000C190000}"/>
    <cellStyle name="20% - Accent3 2 2 4 5" xfId="6494" xr:uid="{00000000-0005-0000-0000-00000D190000}"/>
    <cellStyle name="20% - Accent3 2 2 4 5 2" xfId="6495" xr:uid="{00000000-0005-0000-0000-00000E190000}"/>
    <cellStyle name="20% - Accent3 2 2 4 6" xfId="6496" xr:uid="{00000000-0005-0000-0000-00000F190000}"/>
    <cellStyle name="20% - Accent3 2 2 4 7" xfId="6497" xr:uid="{00000000-0005-0000-0000-000010190000}"/>
    <cellStyle name="20% - Accent3 2 2 5" xfId="6498" xr:uid="{00000000-0005-0000-0000-000011190000}"/>
    <cellStyle name="20% - Accent3 2 2 5 2" xfId="6499" xr:uid="{00000000-0005-0000-0000-000012190000}"/>
    <cellStyle name="20% - Accent3 2 2 5 2 2" xfId="6500" xr:uid="{00000000-0005-0000-0000-000013190000}"/>
    <cellStyle name="20% - Accent3 2 2 5 2 2 2" xfId="6501" xr:uid="{00000000-0005-0000-0000-000014190000}"/>
    <cellStyle name="20% - Accent3 2 2 5 2 3" xfId="6502" xr:uid="{00000000-0005-0000-0000-000015190000}"/>
    <cellStyle name="20% - Accent3 2 2 5 2 4" xfId="6503" xr:uid="{00000000-0005-0000-0000-000016190000}"/>
    <cellStyle name="20% - Accent3 2 2 5 3" xfId="6504" xr:uid="{00000000-0005-0000-0000-000017190000}"/>
    <cellStyle name="20% - Accent3 2 2 5 3 2" xfId="6505" xr:uid="{00000000-0005-0000-0000-000018190000}"/>
    <cellStyle name="20% - Accent3 2 2 5 4" xfId="6506" xr:uid="{00000000-0005-0000-0000-000019190000}"/>
    <cellStyle name="20% - Accent3 2 2 5 4 2" xfId="6507" xr:uid="{00000000-0005-0000-0000-00001A190000}"/>
    <cellStyle name="20% - Accent3 2 2 5 5" xfId="6508" xr:uid="{00000000-0005-0000-0000-00001B190000}"/>
    <cellStyle name="20% - Accent3 2 2 5 5 2" xfId="6509" xr:uid="{00000000-0005-0000-0000-00001C190000}"/>
    <cellStyle name="20% - Accent3 2 2 5 6" xfId="6510" xr:uid="{00000000-0005-0000-0000-00001D190000}"/>
    <cellStyle name="20% - Accent3 2 2 5 7" xfId="6511" xr:uid="{00000000-0005-0000-0000-00001E190000}"/>
    <cellStyle name="20% - Accent3 2 2 6" xfId="6512" xr:uid="{00000000-0005-0000-0000-00001F190000}"/>
    <cellStyle name="20% - Accent3 2 2 6 2" xfId="6513" xr:uid="{00000000-0005-0000-0000-000020190000}"/>
    <cellStyle name="20% - Accent3 2 2 6 2 2" xfId="6514" xr:uid="{00000000-0005-0000-0000-000021190000}"/>
    <cellStyle name="20% - Accent3 2 2 6 2 2 2" xfId="6515" xr:uid="{00000000-0005-0000-0000-000022190000}"/>
    <cellStyle name="20% - Accent3 2 2 6 2 3" xfId="6516" xr:uid="{00000000-0005-0000-0000-000023190000}"/>
    <cellStyle name="20% - Accent3 2 2 6 2 4" xfId="6517" xr:uid="{00000000-0005-0000-0000-000024190000}"/>
    <cellStyle name="20% - Accent3 2 2 6 3" xfId="6518" xr:uid="{00000000-0005-0000-0000-000025190000}"/>
    <cellStyle name="20% - Accent3 2 2 6 3 2" xfId="6519" xr:uid="{00000000-0005-0000-0000-000026190000}"/>
    <cellStyle name="20% - Accent3 2 2 6 4" xfId="6520" xr:uid="{00000000-0005-0000-0000-000027190000}"/>
    <cellStyle name="20% - Accent3 2 2 6 4 2" xfId="6521" xr:uid="{00000000-0005-0000-0000-000028190000}"/>
    <cellStyle name="20% - Accent3 2 2 6 5" xfId="6522" xr:uid="{00000000-0005-0000-0000-000029190000}"/>
    <cellStyle name="20% - Accent3 2 2 6 5 2" xfId="6523" xr:uid="{00000000-0005-0000-0000-00002A190000}"/>
    <cellStyle name="20% - Accent3 2 2 6 6" xfId="6524" xr:uid="{00000000-0005-0000-0000-00002B190000}"/>
    <cellStyle name="20% - Accent3 2 2 6 7" xfId="6525" xr:uid="{00000000-0005-0000-0000-00002C190000}"/>
    <cellStyle name="20% - Accent3 2 2 7" xfId="6526" xr:uid="{00000000-0005-0000-0000-00002D190000}"/>
    <cellStyle name="20% - Accent3 2 2 7 2" xfId="6527" xr:uid="{00000000-0005-0000-0000-00002E190000}"/>
    <cellStyle name="20% - Accent3 2 2 7 2 2" xfId="6528" xr:uid="{00000000-0005-0000-0000-00002F190000}"/>
    <cellStyle name="20% - Accent3 2 2 7 2 2 2" xfId="6529" xr:uid="{00000000-0005-0000-0000-000030190000}"/>
    <cellStyle name="20% - Accent3 2 2 7 2 3" xfId="6530" xr:uid="{00000000-0005-0000-0000-000031190000}"/>
    <cellStyle name="20% - Accent3 2 2 7 2 4" xfId="6531" xr:uid="{00000000-0005-0000-0000-000032190000}"/>
    <cellStyle name="20% - Accent3 2 2 7 3" xfId="6532" xr:uid="{00000000-0005-0000-0000-000033190000}"/>
    <cellStyle name="20% - Accent3 2 2 7 3 2" xfId="6533" xr:uid="{00000000-0005-0000-0000-000034190000}"/>
    <cellStyle name="20% - Accent3 2 2 7 4" xfId="6534" xr:uid="{00000000-0005-0000-0000-000035190000}"/>
    <cellStyle name="20% - Accent3 2 2 7 4 2" xfId="6535" xr:uid="{00000000-0005-0000-0000-000036190000}"/>
    <cellStyle name="20% - Accent3 2 2 7 5" xfId="6536" xr:uid="{00000000-0005-0000-0000-000037190000}"/>
    <cellStyle name="20% - Accent3 2 2 7 6" xfId="6537" xr:uid="{00000000-0005-0000-0000-000038190000}"/>
    <cellStyle name="20% - Accent3 2 2 8" xfId="6538" xr:uid="{00000000-0005-0000-0000-000039190000}"/>
    <cellStyle name="20% - Accent3 2 2 8 2" xfId="6539" xr:uid="{00000000-0005-0000-0000-00003A190000}"/>
    <cellStyle name="20% - Accent3 2 2 8 2 2" xfId="6540" xr:uid="{00000000-0005-0000-0000-00003B190000}"/>
    <cellStyle name="20% - Accent3 2 2 8 3" xfId="6541" xr:uid="{00000000-0005-0000-0000-00003C190000}"/>
    <cellStyle name="20% - Accent3 2 2 8 4" xfId="6542" xr:uid="{00000000-0005-0000-0000-00003D190000}"/>
    <cellStyle name="20% - Accent3 2 2 9" xfId="6543" xr:uid="{00000000-0005-0000-0000-00003E190000}"/>
    <cellStyle name="20% - Accent3 2 2 9 2" xfId="6544" xr:uid="{00000000-0005-0000-0000-00003F190000}"/>
    <cellStyle name="20% - Accent3 2 3" xfId="6545" xr:uid="{00000000-0005-0000-0000-000040190000}"/>
    <cellStyle name="20% - Accent3 2 3 10" xfId="6546" xr:uid="{00000000-0005-0000-0000-000041190000}"/>
    <cellStyle name="20% - Accent3 2 3 10 2" xfId="6547" xr:uid="{00000000-0005-0000-0000-000042190000}"/>
    <cellStyle name="20% - Accent3 2 3 11" xfId="6548" xr:uid="{00000000-0005-0000-0000-000043190000}"/>
    <cellStyle name="20% - Accent3 2 3 12" xfId="6549" xr:uid="{00000000-0005-0000-0000-000044190000}"/>
    <cellStyle name="20% - Accent3 2 3 2" xfId="6550" xr:uid="{00000000-0005-0000-0000-000045190000}"/>
    <cellStyle name="20% - Accent3 2 3 2 2" xfId="6551" xr:uid="{00000000-0005-0000-0000-000046190000}"/>
    <cellStyle name="20% - Accent3 2 3 2 2 2" xfId="6552" xr:uid="{00000000-0005-0000-0000-000047190000}"/>
    <cellStyle name="20% - Accent3 2 3 2 2 2 2" xfId="6553" xr:uid="{00000000-0005-0000-0000-000048190000}"/>
    <cellStyle name="20% - Accent3 2 3 2 2 3" xfId="6554" xr:uid="{00000000-0005-0000-0000-000049190000}"/>
    <cellStyle name="20% - Accent3 2 3 2 2 4" xfId="6555" xr:uid="{00000000-0005-0000-0000-00004A190000}"/>
    <cellStyle name="20% - Accent3 2 3 2 3" xfId="6556" xr:uid="{00000000-0005-0000-0000-00004B190000}"/>
    <cellStyle name="20% - Accent3 2 3 2 3 2" xfId="6557" xr:uid="{00000000-0005-0000-0000-00004C190000}"/>
    <cellStyle name="20% - Accent3 2 3 2 4" xfId="6558" xr:uid="{00000000-0005-0000-0000-00004D190000}"/>
    <cellStyle name="20% - Accent3 2 3 2 4 2" xfId="6559" xr:uid="{00000000-0005-0000-0000-00004E190000}"/>
    <cellStyle name="20% - Accent3 2 3 2 5" xfId="6560" xr:uid="{00000000-0005-0000-0000-00004F190000}"/>
    <cellStyle name="20% - Accent3 2 3 2 5 2" xfId="6561" xr:uid="{00000000-0005-0000-0000-000050190000}"/>
    <cellStyle name="20% - Accent3 2 3 2 6" xfId="6562" xr:uid="{00000000-0005-0000-0000-000051190000}"/>
    <cellStyle name="20% - Accent3 2 3 2 7" xfId="6563" xr:uid="{00000000-0005-0000-0000-000052190000}"/>
    <cellStyle name="20% - Accent3 2 3 3" xfId="6564" xr:uid="{00000000-0005-0000-0000-000053190000}"/>
    <cellStyle name="20% - Accent3 2 3 3 2" xfId="6565" xr:uid="{00000000-0005-0000-0000-000054190000}"/>
    <cellStyle name="20% - Accent3 2 3 3 2 2" xfId="6566" xr:uid="{00000000-0005-0000-0000-000055190000}"/>
    <cellStyle name="20% - Accent3 2 3 3 2 2 2" xfId="6567" xr:uid="{00000000-0005-0000-0000-000056190000}"/>
    <cellStyle name="20% - Accent3 2 3 3 2 3" xfId="6568" xr:uid="{00000000-0005-0000-0000-000057190000}"/>
    <cellStyle name="20% - Accent3 2 3 3 2 4" xfId="6569" xr:uid="{00000000-0005-0000-0000-000058190000}"/>
    <cellStyle name="20% - Accent3 2 3 3 3" xfId="6570" xr:uid="{00000000-0005-0000-0000-000059190000}"/>
    <cellStyle name="20% - Accent3 2 3 3 3 2" xfId="6571" xr:uid="{00000000-0005-0000-0000-00005A190000}"/>
    <cellStyle name="20% - Accent3 2 3 3 4" xfId="6572" xr:uid="{00000000-0005-0000-0000-00005B190000}"/>
    <cellStyle name="20% - Accent3 2 3 3 4 2" xfId="6573" xr:uid="{00000000-0005-0000-0000-00005C190000}"/>
    <cellStyle name="20% - Accent3 2 3 3 5" xfId="6574" xr:uid="{00000000-0005-0000-0000-00005D190000}"/>
    <cellStyle name="20% - Accent3 2 3 3 5 2" xfId="6575" xr:uid="{00000000-0005-0000-0000-00005E190000}"/>
    <cellStyle name="20% - Accent3 2 3 3 6" xfId="6576" xr:uid="{00000000-0005-0000-0000-00005F190000}"/>
    <cellStyle name="20% - Accent3 2 3 3 7" xfId="6577" xr:uid="{00000000-0005-0000-0000-000060190000}"/>
    <cellStyle name="20% - Accent3 2 3 4" xfId="6578" xr:uid="{00000000-0005-0000-0000-000061190000}"/>
    <cellStyle name="20% - Accent3 2 3 4 2" xfId="6579" xr:uid="{00000000-0005-0000-0000-000062190000}"/>
    <cellStyle name="20% - Accent3 2 3 4 2 2" xfId="6580" xr:uid="{00000000-0005-0000-0000-000063190000}"/>
    <cellStyle name="20% - Accent3 2 3 4 2 2 2" xfId="6581" xr:uid="{00000000-0005-0000-0000-000064190000}"/>
    <cellStyle name="20% - Accent3 2 3 4 2 3" xfId="6582" xr:uid="{00000000-0005-0000-0000-000065190000}"/>
    <cellStyle name="20% - Accent3 2 3 4 2 4" xfId="6583" xr:uid="{00000000-0005-0000-0000-000066190000}"/>
    <cellStyle name="20% - Accent3 2 3 4 3" xfId="6584" xr:uid="{00000000-0005-0000-0000-000067190000}"/>
    <cellStyle name="20% - Accent3 2 3 4 3 2" xfId="6585" xr:uid="{00000000-0005-0000-0000-000068190000}"/>
    <cellStyle name="20% - Accent3 2 3 4 4" xfId="6586" xr:uid="{00000000-0005-0000-0000-000069190000}"/>
    <cellStyle name="20% - Accent3 2 3 4 4 2" xfId="6587" xr:uid="{00000000-0005-0000-0000-00006A190000}"/>
    <cellStyle name="20% - Accent3 2 3 4 5" xfId="6588" xr:uid="{00000000-0005-0000-0000-00006B190000}"/>
    <cellStyle name="20% - Accent3 2 3 4 5 2" xfId="6589" xr:uid="{00000000-0005-0000-0000-00006C190000}"/>
    <cellStyle name="20% - Accent3 2 3 4 6" xfId="6590" xr:uid="{00000000-0005-0000-0000-00006D190000}"/>
    <cellStyle name="20% - Accent3 2 3 4 7" xfId="6591" xr:uid="{00000000-0005-0000-0000-00006E190000}"/>
    <cellStyle name="20% - Accent3 2 3 5" xfId="6592" xr:uid="{00000000-0005-0000-0000-00006F190000}"/>
    <cellStyle name="20% - Accent3 2 3 5 2" xfId="6593" xr:uid="{00000000-0005-0000-0000-000070190000}"/>
    <cellStyle name="20% - Accent3 2 3 5 2 2" xfId="6594" xr:uid="{00000000-0005-0000-0000-000071190000}"/>
    <cellStyle name="20% - Accent3 2 3 5 2 2 2" xfId="6595" xr:uid="{00000000-0005-0000-0000-000072190000}"/>
    <cellStyle name="20% - Accent3 2 3 5 2 3" xfId="6596" xr:uid="{00000000-0005-0000-0000-000073190000}"/>
    <cellStyle name="20% - Accent3 2 3 5 2 4" xfId="6597" xr:uid="{00000000-0005-0000-0000-000074190000}"/>
    <cellStyle name="20% - Accent3 2 3 5 3" xfId="6598" xr:uid="{00000000-0005-0000-0000-000075190000}"/>
    <cellStyle name="20% - Accent3 2 3 5 3 2" xfId="6599" xr:uid="{00000000-0005-0000-0000-000076190000}"/>
    <cellStyle name="20% - Accent3 2 3 5 4" xfId="6600" xr:uid="{00000000-0005-0000-0000-000077190000}"/>
    <cellStyle name="20% - Accent3 2 3 5 4 2" xfId="6601" xr:uid="{00000000-0005-0000-0000-000078190000}"/>
    <cellStyle name="20% - Accent3 2 3 5 5" xfId="6602" xr:uid="{00000000-0005-0000-0000-000079190000}"/>
    <cellStyle name="20% - Accent3 2 3 5 5 2" xfId="6603" xr:uid="{00000000-0005-0000-0000-00007A190000}"/>
    <cellStyle name="20% - Accent3 2 3 5 6" xfId="6604" xr:uid="{00000000-0005-0000-0000-00007B190000}"/>
    <cellStyle name="20% - Accent3 2 3 5 7" xfId="6605" xr:uid="{00000000-0005-0000-0000-00007C190000}"/>
    <cellStyle name="20% - Accent3 2 3 6" xfId="6606" xr:uid="{00000000-0005-0000-0000-00007D190000}"/>
    <cellStyle name="20% - Accent3 2 3 6 2" xfId="6607" xr:uid="{00000000-0005-0000-0000-00007E190000}"/>
    <cellStyle name="20% - Accent3 2 3 6 2 2" xfId="6608" xr:uid="{00000000-0005-0000-0000-00007F190000}"/>
    <cellStyle name="20% - Accent3 2 3 6 2 2 2" xfId="6609" xr:uid="{00000000-0005-0000-0000-000080190000}"/>
    <cellStyle name="20% - Accent3 2 3 6 2 3" xfId="6610" xr:uid="{00000000-0005-0000-0000-000081190000}"/>
    <cellStyle name="20% - Accent3 2 3 6 2 4" xfId="6611" xr:uid="{00000000-0005-0000-0000-000082190000}"/>
    <cellStyle name="20% - Accent3 2 3 6 3" xfId="6612" xr:uid="{00000000-0005-0000-0000-000083190000}"/>
    <cellStyle name="20% - Accent3 2 3 6 3 2" xfId="6613" xr:uid="{00000000-0005-0000-0000-000084190000}"/>
    <cellStyle name="20% - Accent3 2 3 6 4" xfId="6614" xr:uid="{00000000-0005-0000-0000-000085190000}"/>
    <cellStyle name="20% - Accent3 2 3 6 4 2" xfId="6615" xr:uid="{00000000-0005-0000-0000-000086190000}"/>
    <cellStyle name="20% - Accent3 2 3 6 5" xfId="6616" xr:uid="{00000000-0005-0000-0000-000087190000}"/>
    <cellStyle name="20% - Accent3 2 3 6 6" xfId="6617" xr:uid="{00000000-0005-0000-0000-000088190000}"/>
    <cellStyle name="20% - Accent3 2 3 7" xfId="6618" xr:uid="{00000000-0005-0000-0000-000089190000}"/>
    <cellStyle name="20% - Accent3 2 3 7 2" xfId="6619" xr:uid="{00000000-0005-0000-0000-00008A190000}"/>
    <cellStyle name="20% - Accent3 2 3 7 2 2" xfId="6620" xr:uid="{00000000-0005-0000-0000-00008B190000}"/>
    <cellStyle name="20% - Accent3 2 3 7 3" xfId="6621" xr:uid="{00000000-0005-0000-0000-00008C190000}"/>
    <cellStyle name="20% - Accent3 2 3 7 4" xfId="6622" xr:uid="{00000000-0005-0000-0000-00008D190000}"/>
    <cellStyle name="20% - Accent3 2 3 8" xfId="6623" xr:uid="{00000000-0005-0000-0000-00008E190000}"/>
    <cellStyle name="20% - Accent3 2 3 8 2" xfId="6624" xr:uid="{00000000-0005-0000-0000-00008F190000}"/>
    <cellStyle name="20% - Accent3 2 3 9" xfId="6625" xr:uid="{00000000-0005-0000-0000-000090190000}"/>
    <cellStyle name="20% - Accent3 2 3 9 2" xfId="6626" xr:uid="{00000000-0005-0000-0000-000091190000}"/>
    <cellStyle name="20% - Accent3 2 4" xfId="6627" xr:uid="{00000000-0005-0000-0000-000092190000}"/>
    <cellStyle name="20% - Accent3 2 4 2" xfId="6628" xr:uid="{00000000-0005-0000-0000-000093190000}"/>
    <cellStyle name="20% - Accent3 2 4 2 2" xfId="6629" xr:uid="{00000000-0005-0000-0000-000094190000}"/>
    <cellStyle name="20% - Accent3 2 4 2 2 2" xfId="6630" xr:uid="{00000000-0005-0000-0000-000095190000}"/>
    <cellStyle name="20% - Accent3 2 4 2 3" xfId="6631" xr:uid="{00000000-0005-0000-0000-000096190000}"/>
    <cellStyle name="20% - Accent3 2 4 2 4" xfId="6632" xr:uid="{00000000-0005-0000-0000-000097190000}"/>
    <cellStyle name="20% - Accent3 2 4 3" xfId="6633" xr:uid="{00000000-0005-0000-0000-000098190000}"/>
    <cellStyle name="20% - Accent3 2 4 3 2" xfId="6634" xr:uid="{00000000-0005-0000-0000-000099190000}"/>
    <cellStyle name="20% - Accent3 2 4 4" xfId="6635" xr:uid="{00000000-0005-0000-0000-00009A190000}"/>
    <cellStyle name="20% - Accent3 2 4 4 2" xfId="6636" xr:uid="{00000000-0005-0000-0000-00009B190000}"/>
    <cellStyle name="20% - Accent3 2 4 5" xfId="6637" xr:uid="{00000000-0005-0000-0000-00009C190000}"/>
    <cellStyle name="20% - Accent3 2 4 5 2" xfId="6638" xr:uid="{00000000-0005-0000-0000-00009D190000}"/>
    <cellStyle name="20% - Accent3 2 4 6" xfId="6639" xr:uid="{00000000-0005-0000-0000-00009E190000}"/>
    <cellStyle name="20% - Accent3 2 4 7" xfId="6640" xr:uid="{00000000-0005-0000-0000-00009F190000}"/>
    <cellStyle name="20% - Accent3 2 5" xfId="6641" xr:uid="{00000000-0005-0000-0000-0000A0190000}"/>
    <cellStyle name="20% - Accent3 2 5 2" xfId="6642" xr:uid="{00000000-0005-0000-0000-0000A1190000}"/>
    <cellStyle name="20% - Accent3 2 5 2 2" xfId="6643" xr:uid="{00000000-0005-0000-0000-0000A2190000}"/>
    <cellStyle name="20% - Accent3 2 5 2 2 2" xfId="6644" xr:uid="{00000000-0005-0000-0000-0000A3190000}"/>
    <cellStyle name="20% - Accent3 2 5 2 3" xfId="6645" xr:uid="{00000000-0005-0000-0000-0000A4190000}"/>
    <cellStyle name="20% - Accent3 2 5 2 4" xfId="6646" xr:uid="{00000000-0005-0000-0000-0000A5190000}"/>
    <cellStyle name="20% - Accent3 2 5 3" xfId="6647" xr:uid="{00000000-0005-0000-0000-0000A6190000}"/>
    <cellStyle name="20% - Accent3 2 5 3 2" xfId="6648" xr:uid="{00000000-0005-0000-0000-0000A7190000}"/>
    <cellStyle name="20% - Accent3 2 5 4" xfId="6649" xr:uid="{00000000-0005-0000-0000-0000A8190000}"/>
    <cellStyle name="20% - Accent3 2 5 4 2" xfId="6650" xr:uid="{00000000-0005-0000-0000-0000A9190000}"/>
    <cellStyle name="20% - Accent3 2 5 5" xfId="6651" xr:uid="{00000000-0005-0000-0000-0000AA190000}"/>
    <cellStyle name="20% - Accent3 2 5 5 2" xfId="6652" xr:uid="{00000000-0005-0000-0000-0000AB190000}"/>
    <cellStyle name="20% - Accent3 2 5 6" xfId="6653" xr:uid="{00000000-0005-0000-0000-0000AC190000}"/>
    <cellStyle name="20% - Accent3 2 5 7" xfId="6654" xr:uid="{00000000-0005-0000-0000-0000AD190000}"/>
    <cellStyle name="20% - Accent3 2 6" xfId="6655" xr:uid="{00000000-0005-0000-0000-0000AE190000}"/>
    <cellStyle name="20% - Accent3 2 6 2" xfId="6656" xr:uid="{00000000-0005-0000-0000-0000AF190000}"/>
    <cellStyle name="20% - Accent3 2 6 2 2" xfId="6657" xr:uid="{00000000-0005-0000-0000-0000B0190000}"/>
    <cellStyle name="20% - Accent3 2 6 2 2 2" xfId="6658" xr:uid="{00000000-0005-0000-0000-0000B1190000}"/>
    <cellStyle name="20% - Accent3 2 6 2 3" xfId="6659" xr:uid="{00000000-0005-0000-0000-0000B2190000}"/>
    <cellStyle name="20% - Accent3 2 6 2 4" xfId="6660" xr:uid="{00000000-0005-0000-0000-0000B3190000}"/>
    <cellStyle name="20% - Accent3 2 6 3" xfId="6661" xr:uid="{00000000-0005-0000-0000-0000B4190000}"/>
    <cellStyle name="20% - Accent3 2 6 3 2" xfId="6662" xr:uid="{00000000-0005-0000-0000-0000B5190000}"/>
    <cellStyle name="20% - Accent3 2 6 4" xfId="6663" xr:uid="{00000000-0005-0000-0000-0000B6190000}"/>
    <cellStyle name="20% - Accent3 2 6 4 2" xfId="6664" xr:uid="{00000000-0005-0000-0000-0000B7190000}"/>
    <cellStyle name="20% - Accent3 2 6 5" xfId="6665" xr:uid="{00000000-0005-0000-0000-0000B8190000}"/>
    <cellStyle name="20% - Accent3 2 6 5 2" xfId="6666" xr:uid="{00000000-0005-0000-0000-0000B9190000}"/>
    <cellStyle name="20% - Accent3 2 6 6" xfId="6667" xr:uid="{00000000-0005-0000-0000-0000BA190000}"/>
    <cellStyle name="20% - Accent3 2 6 7" xfId="6668" xr:uid="{00000000-0005-0000-0000-0000BB190000}"/>
    <cellStyle name="20% - Accent3 2 7" xfId="6669" xr:uid="{00000000-0005-0000-0000-0000BC190000}"/>
    <cellStyle name="20% - Accent3 2 7 2" xfId="6670" xr:uid="{00000000-0005-0000-0000-0000BD190000}"/>
    <cellStyle name="20% - Accent3 2 7 2 2" xfId="6671" xr:uid="{00000000-0005-0000-0000-0000BE190000}"/>
    <cellStyle name="20% - Accent3 2 7 2 2 2" xfId="6672" xr:uid="{00000000-0005-0000-0000-0000BF190000}"/>
    <cellStyle name="20% - Accent3 2 7 2 3" xfId="6673" xr:uid="{00000000-0005-0000-0000-0000C0190000}"/>
    <cellStyle name="20% - Accent3 2 7 2 4" xfId="6674" xr:uid="{00000000-0005-0000-0000-0000C1190000}"/>
    <cellStyle name="20% - Accent3 2 7 3" xfId="6675" xr:uid="{00000000-0005-0000-0000-0000C2190000}"/>
    <cellStyle name="20% - Accent3 2 7 3 2" xfId="6676" xr:uid="{00000000-0005-0000-0000-0000C3190000}"/>
    <cellStyle name="20% - Accent3 2 7 4" xfId="6677" xr:uid="{00000000-0005-0000-0000-0000C4190000}"/>
    <cellStyle name="20% - Accent3 2 7 4 2" xfId="6678" xr:uid="{00000000-0005-0000-0000-0000C5190000}"/>
    <cellStyle name="20% - Accent3 2 7 5" xfId="6679" xr:uid="{00000000-0005-0000-0000-0000C6190000}"/>
    <cellStyle name="20% - Accent3 2 7 5 2" xfId="6680" xr:uid="{00000000-0005-0000-0000-0000C7190000}"/>
    <cellStyle name="20% - Accent3 2 7 6" xfId="6681" xr:uid="{00000000-0005-0000-0000-0000C8190000}"/>
    <cellStyle name="20% - Accent3 2 7 7" xfId="6682" xr:uid="{00000000-0005-0000-0000-0000C9190000}"/>
    <cellStyle name="20% - Accent3 2 8" xfId="6683" xr:uid="{00000000-0005-0000-0000-0000CA190000}"/>
    <cellStyle name="20% - Accent3 2 8 2" xfId="6684" xr:uid="{00000000-0005-0000-0000-0000CB190000}"/>
    <cellStyle name="20% - Accent3 2 8 2 2" xfId="6685" xr:uid="{00000000-0005-0000-0000-0000CC190000}"/>
    <cellStyle name="20% - Accent3 2 8 2 2 2" xfId="6686" xr:uid="{00000000-0005-0000-0000-0000CD190000}"/>
    <cellStyle name="20% - Accent3 2 8 2 3" xfId="6687" xr:uid="{00000000-0005-0000-0000-0000CE190000}"/>
    <cellStyle name="20% - Accent3 2 8 2 4" xfId="6688" xr:uid="{00000000-0005-0000-0000-0000CF190000}"/>
    <cellStyle name="20% - Accent3 2 8 3" xfId="6689" xr:uid="{00000000-0005-0000-0000-0000D0190000}"/>
    <cellStyle name="20% - Accent3 2 8 3 2" xfId="6690" xr:uid="{00000000-0005-0000-0000-0000D1190000}"/>
    <cellStyle name="20% - Accent3 2 8 4" xfId="6691" xr:uid="{00000000-0005-0000-0000-0000D2190000}"/>
    <cellStyle name="20% - Accent3 2 8 4 2" xfId="6692" xr:uid="{00000000-0005-0000-0000-0000D3190000}"/>
    <cellStyle name="20% - Accent3 2 8 5" xfId="6693" xr:uid="{00000000-0005-0000-0000-0000D4190000}"/>
    <cellStyle name="20% - Accent3 2 8 6" xfId="6694" xr:uid="{00000000-0005-0000-0000-0000D5190000}"/>
    <cellStyle name="20% - Accent3 2 9" xfId="6695" xr:uid="{00000000-0005-0000-0000-0000D6190000}"/>
    <cellStyle name="20% - Accent3 2 9 2" xfId="6696" xr:uid="{00000000-0005-0000-0000-0000D7190000}"/>
    <cellStyle name="20% - Accent3 2 9 2 2" xfId="6697" xr:uid="{00000000-0005-0000-0000-0000D8190000}"/>
    <cellStyle name="20% - Accent3 2 9 3" xfId="6698" xr:uid="{00000000-0005-0000-0000-0000D9190000}"/>
    <cellStyle name="20% - Accent3 2 9 4" xfId="6699" xr:uid="{00000000-0005-0000-0000-0000DA190000}"/>
    <cellStyle name="20% - Accent3 20" xfId="6700" xr:uid="{00000000-0005-0000-0000-0000DB190000}"/>
    <cellStyle name="20% - Accent3 20 2" xfId="6701" xr:uid="{00000000-0005-0000-0000-0000DC190000}"/>
    <cellStyle name="20% - Accent3 20 2 2" xfId="6702" xr:uid="{00000000-0005-0000-0000-0000DD190000}"/>
    <cellStyle name="20% - Accent3 20 2 2 2" xfId="6703" xr:uid="{00000000-0005-0000-0000-0000DE190000}"/>
    <cellStyle name="20% - Accent3 20 2 3" xfId="6704" xr:uid="{00000000-0005-0000-0000-0000DF190000}"/>
    <cellStyle name="20% - Accent3 20 2 4" xfId="6705" xr:uid="{00000000-0005-0000-0000-0000E0190000}"/>
    <cellStyle name="20% - Accent3 20 3" xfId="6706" xr:uid="{00000000-0005-0000-0000-0000E1190000}"/>
    <cellStyle name="20% - Accent3 20 3 2" xfId="6707" xr:uid="{00000000-0005-0000-0000-0000E2190000}"/>
    <cellStyle name="20% - Accent3 20 4" xfId="6708" xr:uid="{00000000-0005-0000-0000-0000E3190000}"/>
    <cellStyle name="20% - Accent3 20 4 2" xfId="6709" xr:uid="{00000000-0005-0000-0000-0000E4190000}"/>
    <cellStyle name="20% - Accent3 20 5" xfId="6710" xr:uid="{00000000-0005-0000-0000-0000E5190000}"/>
    <cellStyle name="20% - Accent3 20 5 2" xfId="6711" xr:uid="{00000000-0005-0000-0000-0000E6190000}"/>
    <cellStyle name="20% - Accent3 20 6" xfId="6712" xr:uid="{00000000-0005-0000-0000-0000E7190000}"/>
    <cellStyle name="20% - Accent3 20 7" xfId="6713" xr:uid="{00000000-0005-0000-0000-0000E8190000}"/>
    <cellStyle name="20% - Accent3 21" xfId="6714" xr:uid="{00000000-0005-0000-0000-0000E9190000}"/>
    <cellStyle name="20% - Accent3 21 2" xfId="6715" xr:uid="{00000000-0005-0000-0000-0000EA190000}"/>
    <cellStyle name="20% - Accent3 21 2 2" xfId="6716" xr:uid="{00000000-0005-0000-0000-0000EB190000}"/>
    <cellStyle name="20% - Accent3 21 2 2 2" xfId="6717" xr:uid="{00000000-0005-0000-0000-0000EC190000}"/>
    <cellStyle name="20% - Accent3 21 2 3" xfId="6718" xr:uid="{00000000-0005-0000-0000-0000ED190000}"/>
    <cellStyle name="20% - Accent3 21 2 4" xfId="6719" xr:uid="{00000000-0005-0000-0000-0000EE190000}"/>
    <cellStyle name="20% - Accent3 21 3" xfId="6720" xr:uid="{00000000-0005-0000-0000-0000EF190000}"/>
    <cellStyle name="20% - Accent3 21 3 2" xfId="6721" xr:uid="{00000000-0005-0000-0000-0000F0190000}"/>
    <cellStyle name="20% - Accent3 21 4" xfId="6722" xr:uid="{00000000-0005-0000-0000-0000F1190000}"/>
    <cellStyle name="20% - Accent3 21 4 2" xfId="6723" xr:uid="{00000000-0005-0000-0000-0000F2190000}"/>
    <cellStyle name="20% - Accent3 21 5" xfId="6724" xr:uid="{00000000-0005-0000-0000-0000F3190000}"/>
    <cellStyle name="20% - Accent3 21 5 2" xfId="6725" xr:uid="{00000000-0005-0000-0000-0000F4190000}"/>
    <cellStyle name="20% - Accent3 21 6" xfId="6726" xr:uid="{00000000-0005-0000-0000-0000F5190000}"/>
    <cellStyle name="20% - Accent3 21 7" xfId="6727" xr:uid="{00000000-0005-0000-0000-0000F6190000}"/>
    <cellStyle name="20% - Accent3 22" xfId="6728" xr:uid="{00000000-0005-0000-0000-0000F7190000}"/>
    <cellStyle name="20% - Accent3 22 2" xfId="6729" xr:uid="{00000000-0005-0000-0000-0000F8190000}"/>
    <cellStyle name="20% - Accent3 22 2 2" xfId="6730" xr:uid="{00000000-0005-0000-0000-0000F9190000}"/>
    <cellStyle name="20% - Accent3 22 2 2 2" xfId="6731" xr:uid="{00000000-0005-0000-0000-0000FA190000}"/>
    <cellStyle name="20% - Accent3 22 2 3" xfId="6732" xr:uid="{00000000-0005-0000-0000-0000FB190000}"/>
    <cellStyle name="20% - Accent3 22 2 4" xfId="6733" xr:uid="{00000000-0005-0000-0000-0000FC190000}"/>
    <cellStyle name="20% - Accent3 22 3" xfId="6734" xr:uid="{00000000-0005-0000-0000-0000FD190000}"/>
    <cellStyle name="20% - Accent3 22 3 2" xfId="6735" xr:uid="{00000000-0005-0000-0000-0000FE190000}"/>
    <cellStyle name="20% - Accent3 22 4" xfId="6736" xr:uid="{00000000-0005-0000-0000-0000FF190000}"/>
    <cellStyle name="20% - Accent3 22 4 2" xfId="6737" xr:uid="{00000000-0005-0000-0000-0000001A0000}"/>
    <cellStyle name="20% - Accent3 22 5" xfId="6738" xr:uid="{00000000-0005-0000-0000-0000011A0000}"/>
    <cellStyle name="20% - Accent3 22 5 2" xfId="6739" xr:uid="{00000000-0005-0000-0000-0000021A0000}"/>
    <cellStyle name="20% - Accent3 22 6" xfId="6740" xr:uid="{00000000-0005-0000-0000-0000031A0000}"/>
    <cellStyle name="20% - Accent3 22 7" xfId="6741" xr:uid="{00000000-0005-0000-0000-0000041A0000}"/>
    <cellStyle name="20% - Accent3 23" xfId="6742" xr:uid="{00000000-0005-0000-0000-0000051A0000}"/>
    <cellStyle name="20% - Accent3 23 2" xfId="6743" xr:uid="{00000000-0005-0000-0000-0000061A0000}"/>
    <cellStyle name="20% - Accent3 23 2 2" xfId="6744" xr:uid="{00000000-0005-0000-0000-0000071A0000}"/>
    <cellStyle name="20% - Accent3 23 2 2 2" xfId="6745" xr:uid="{00000000-0005-0000-0000-0000081A0000}"/>
    <cellStyle name="20% - Accent3 23 2 3" xfId="6746" xr:uid="{00000000-0005-0000-0000-0000091A0000}"/>
    <cellStyle name="20% - Accent3 23 2 4" xfId="6747" xr:uid="{00000000-0005-0000-0000-00000A1A0000}"/>
    <cellStyle name="20% - Accent3 23 3" xfId="6748" xr:uid="{00000000-0005-0000-0000-00000B1A0000}"/>
    <cellStyle name="20% - Accent3 23 3 2" xfId="6749" xr:uid="{00000000-0005-0000-0000-00000C1A0000}"/>
    <cellStyle name="20% - Accent3 23 4" xfId="6750" xr:uid="{00000000-0005-0000-0000-00000D1A0000}"/>
    <cellStyle name="20% - Accent3 23 4 2" xfId="6751" xr:uid="{00000000-0005-0000-0000-00000E1A0000}"/>
    <cellStyle name="20% - Accent3 23 5" xfId="6752" xr:uid="{00000000-0005-0000-0000-00000F1A0000}"/>
    <cellStyle name="20% - Accent3 23 6" xfId="6753" xr:uid="{00000000-0005-0000-0000-0000101A0000}"/>
    <cellStyle name="20% - Accent3 24" xfId="6754" xr:uid="{00000000-0005-0000-0000-0000111A0000}"/>
    <cellStyle name="20% - Accent3 24 2" xfId="6755" xr:uid="{00000000-0005-0000-0000-0000121A0000}"/>
    <cellStyle name="20% - Accent3 25" xfId="6756" xr:uid="{00000000-0005-0000-0000-0000131A0000}"/>
    <cellStyle name="20% - Accent3 25 2" xfId="6757" xr:uid="{00000000-0005-0000-0000-0000141A0000}"/>
    <cellStyle name="20% - Accent3 26" xfId="6758" xr:uid="{00000000-0005-0000-0000-0000151A0000}"/>
    <cellStyle name="20% - Accent3 26 2" xfId="6759" xr:uid="{00000000-0005-0000-0000-0000161A0000}"/>
    <cellStyle name="20% - Accent3 27" xfId="6760" xr:uid="{00000000-0005-0000-0000-0000171A0000}"/>
    <cellStyle name="20% - Accent3 27 2" xfId="6761" xr:uid="{00000000-0005-0000-0000-0000181A0000}"/>
    <cellStyle name="20% - Accent3 28" xfId="6762" xr:uid="{00000000-0005-0000-0000-0000191A0000}"/>
    <cellStyle name="20% - Accent3 28 2" xfId="6763" xr:uid="{00000000-0005-0000-0000-00001A1A0000}"/>
    <cellStyle name="20% - Accent3 29" xfId="6764" xr:uid="{00000000-0005-0000-0000-00001B1A0000}"/>
    <cellStyle name="20% - Accent3 3" xfId="6765" xr:uid="{00000000-0005-0000-0000-00001C1A0000}"/>
    <cellStyle name="20% - Accent3 3 10" xfId="6766" xr:uid="{00000000-0005-0000-0000-00001D1A0000}"/>
    <cellStyle name="20% - Accent3 3 10 2" xfId="6767" xr:uid="{00000000-0005-0000-0000-00001E1A0000}"/>
    <cellStyle name="20% - Accent3 3 11" xfId="6768" xr:uid="{00000000-0005-0000-0000-00001F1A0000}"/>
    <cellStyle name="20% - Accent3 3 11 2" xfId="6769" xr:uid="{00000000-0005-0000-0000-0000201A0000}"/>
    <cellStyle name="20% - Accent3 3 12" xfId="6770" xr:uid="{00000000-0005-0000-0000-0000211A0000}"/>
    <cellStyle name="20% - Accent3 3 12 2" xfId="6771" xr:uid="{00000000-0005-0000-0000-0000221A0000}"/>
    <cellStyle name="20% - Accent3 3 13" xfId="6772" xr:uid="{00000000-0005-0000-0000-0000231A0000}"/>
    <cellStyle name="20% - Accent3 3 13 2" xfId="6773" xr:uid="{00000000-0005-0000-0000-0000241A0000}"/>
    <cellStyle name="20% - Accent3 3 14" xfId="6774" xr:uid="{00000000-0005-0000-0000-0000251A0000}"/>
    <cellStyle name="20% - Accent3 3 15" xfId="6775" xr:uid="{00000000-0005-0000-0000-0000261A0000}"/>
    <cellStyle name="20% - Accent3 3 2" xfId="6776" xr:uid="{00000000-0005-0000-0000-0000271A0000}"/>
    <cellStyle name="20% - Accent3 3 2 10" xfId="6777" xr:uid="{00000000-0005-0000-0000-0000281A0000}"/>
    <cellStyle name="20% - Accent3 3 2 10 2" xfId="6778" xr:uid="{00000000-0005-0000-0000-0000291A0000}"/>
    <cellStyle name="20% - Accent3 3 2 11" xfId="6779" xr:uid="{00000000-0005-0000-0000-00002A1A0000}"/>
    <cellStyle name="20% - Accent3 3 2 11 2" xfId="6780" xr:uid="{00000000-0005-0000-0000-00002B1A0000}"/>
    <cellStyle name="20% - Accent3 3 2 12" xfId="6781" xr:uid="{00000000-0005-0000-0000-00002C1A0000}"/>
    <cellStyle name="20% - Accent3 3 2 12 2" xfId="6782" xr:uid="{00000000-0005-0000-0000-00002D1A0000}"/>
    <cellStyle name="20% - Accent3 3 2 13" xfId="6783" xr:uid="{00000000-0005-0000-0000-00002E1A0000}"/>
    <cellStyle name="20% - Accent3 3 2 14" xfId="6784" xr:uid="{00000000-0005-0000-0000-00002F1A0000}"/>
    <cellStyle name="20% - Accent3 3 2 2" xfId="6785" xr:uid="{00000000-0005-0000-0000-0000301A0000}"/>
    <cellStyle name="20% - Accent3 3 2 2 10" xfId="6786" xr:uid="{00000000-0005-0000-0000-0000311A0000}"/>
    <cellStyle name="20% - Accent3 3 2 2 10 2" xfId="6787" xr:uid="{00000000-0005-0000-0000-0000321A0000}"/>
    <cellStyle name="20% - Accent3 3 2 2 11" xfId="6788" xr:uid="{00000000-0005-0000-0000-0000331A0000}"/>
    <cellStyle name="20% - Accent3 3 2 2 12" xfId="6789" xr:uid="{00000000-0005-0000-0000-0000341A0000}"/>
    <cellStyle name="20% - Accent3 3 2 2 2" xfId="6790" xr:uid="{00000000-0005-0000-0000-0000351A0000}"/>
    <cellStyle name="20% - Accent3 3 2 2 2 2" xfId="6791" xr:uid="{00000000-0005-0000-0000-0000361A0000}"/>
    <cellStyle name="20% - Accent3 3 2 2 2 2 2" xfId="6792" xr:uid="{00000000-0005-0000-0000-0000371A0000}"/>
    <cellStyle name="20% - Accent3 3 2 2 2 2 2 2" xfId="6793" xr:uid="{00000000-0005-0000-0000-0000381A0000}"/>
    <cellStyle name="20% - Accent3 3 2 2 2 2 3" xfId="6794" xr:uid="{00000000-0005-0000-0000-0000391A0000}"/>
    <cellStyle name="20% - Accent3 3 2 2 2 2 4" xfId="6795" xr:uid="{00000000-0005-0000-0000-00003A1A0000}"/>
    <cellStyle name="20% - Accent3 3 2 2 2 3" xfId="6796" xr:uid="{00000000-0005-0000-0000-00003B1A0000}"/>
    <cellStyle name="20% - Accent3 3 2 2 2 3 2" xfId="6797" xr:uid="{00000000-0005-0000-0000-00003C1A0000}"/>
    <cellStyle name="20% - Accent3 3 2 2 2 4" xfId="6798" xr:uid="{00000000-0005-0000-0000-00003D1A0000}"/>
    <cellStyle name="20% - Accent3 3 2 2 2 4 2" xfId="6799" xr:uid="{00000000-0005-0000-0000-00003E1A0000}"/>
    <cellStyle name="20% - Accent3 3 2 2 2 5" xfId="6800" xr:uid="{00000000-0005-0000-0000-00003F1A0000}"/>
    <cellStyle name="20% - Accent3 3 2 2 2 5 2" xfId="6801" xr:uid="{00000000-0005-0000-0000-0000401A0000}"/>
    <cellStyle name="20% - Accent3 3 2 2 2 6" xfId="6802" xr:uid="{00000000-0005-0000-0000-0000411A0000}"/>
    <cellStyle name="20% - Accent3 3 2 2 2 7" xfId="6803" xr:uid="{00000000-0005-0000-0000-0000421A0000}"/>
    <cellStyle name="20% - Accent3 3 2 2 3" xfId="6804" xr:uid="{00000000-0005-0000-0000-0000431A0000}"/>
    <cellStyle name="20% - Accent3 3 2 2 3 2" xfId="6805" xr:uid="{00000000-0005-0000-0000-0000441A0000}"/>
    <cellStyle name="20% - Accent3 3 2 2 3 2 2" xfId="6806" xr:uid="{00000000-0005-0000-0000-0000451A0000}"/>
    <cellStyle name="20% - Accent3 3 2 2 3 2 2 2" xfId="6807" xr:uid="{00000000-0005-0000-0000-0000461A0000}"/>
    <cellStyle name="20% - Accent3 3 2 2 3 2 3" xfId="6808" xr:uid="{00000000-0005-0000-0000-0000471A0000}"/>
    <cellStyle name="20% - Accent3 3 2 2 3 2 4" xfId="6809" xr:uid="{00000000-0005-0000-0000-0000481A0000}"/>
    <cellStyle name="20% - Accent3 3 2 2 3 3" xfId="6810" xr:uid="{00000000-0005-0000-0000-0000491A0000}"/>
    <cellStyle name="20% - Accent3 3 2 2 3 3 2" xfId="6811" xr:uid="{00000000-0005-0000-0000-00004A1A0000}"/>
    <cellStyle name="20% - Accent3 3 2 2 3 4" xfId="6812" xr:uid="{00000000-0005-0000-0000-00004B1A0000}"/>
    <cellStyle name="20% - Accent3 3 2 2 3 4 2" xfId="6813" xr:uid="{00000000-0005-0000-0000-00004C1A0000}"/>
    <cellStyle name="20% - Accent3 3 2 2 3 5" xfId="6814" xr:uid="{00000000-0005-0000-0000-00004D1A0000}"/>
    <cellStyle name="20% - Accent3 3 2 2 3 5 2" xfId="6815" xr:uid="{00000000-0005-0000-0000-00004E1A0000}"/>
    <cellStyle name="20% - Accent3 3 2 2 3 6" xfId="6816" xr:uid="{00000000-0005-0000-0000-00004F1A0000}"/>
    <cellStyle name="20% - Accent3 3 2 2 3 7" xfId="6817" xr:uid="{00000000-0005-0000-0000-0000501A0000}"/>
    <cellStyle name="20% - Accent3 3 2 2 4" xfId="6818" xr:uid="{00000000-0005-0000-0000-0000511A0000}"/>
    <cellStyle name="20% - Accent3 3 2 2 4 2" xfId="6819" xr:uid="{00000000-0005-0000-0000-0000521A0000}"/>
    <cellStyle name="20% - Accent3 3 2 2 4 2 2" xfId="6820" xr:uid="{00000000-0005-0000-0000-0000531A0000}"/>
    <cellStyle name="20% - Accent3 3 2 2 4 2 2 2" xfId="6821" xr:uid="{00000000-0005-0000-0000-0000541A0000}"/>
    <cellStyle name="20% - Accent3 3 2 2 4 2 3" xfId="6822" xr:uid="{00000000-0005-0000-0000-0000551A0000}"/>
    <cellStyle name="20% - Accent3 3 2 2 4 2 4" xfId="6823" xr:uid="{00000000-0005-0000-0000-0000561A0000}"/>
    <cellStyle name="20% - Accent3 3 2 2 4 3" xfId="6824" xr:uid="{00000000-0005-0000-0000-0000571A0000}"/>
    <cellStyle name="20% - Accent3 3 2 2 4 3 2" xfId="6825" xr:uid="{00000000-0005-0000-0000-0000581A0000}"/>
    <cellStyle name="20% - Accent3 3 2 2 4 4" xfId="6826" xr:uid="{00000000-0005-0000-0000-0000591A0000}"/>
    <cellStyle name="20% - Accent3 3 2 2 4 4 2" xfId="6827" xr:uid="{00000000-0005-0000-0000-00005A1A0000}"/>
    <cellStyle name="20% - Accent3 3 2 2 4 5" xfId="6828" xr:uid="{00000000-0005-0000-0000-00005B1A0000}"/>
    <cellStyle name="20% - Accent3 3 2 2 4 5 2" xfId="6829" xr:uid="{00000000-0005-0000-0000-00005C1A0000}"/>
    <cellStyle name="20% - Accent3 3 2 2 4 6" xfId="6830" xr:uid="{00000000-0005-0000-0000-00005D1A0000}"/>
    <cellStyle name="20% - Accent3 3 2 2 4 7" xfId="6831" xr:uid="{00000000-0005-0000-0000-00005E1A0000}"/>
    <cellStyle name="20% - Accent3 3 2 2 5" xfId="6832" xr:uid="{00000000-0005-0000-0000-00005F1A0000}"/>
    <cellStyle name="20% - Accent3 3 2 2 5 2" xfId="6833" xr:uid="{00000000-0005-0000-0000-0000601A0000}"/>
    <cellStyle name="20% - Accent3 3 2 2 5 2 2" xfId="6834" xr:uid="{00000000-0005-0000-0000-0000611A0000}"/>
    <cellStyle name="20% - Accent3 3 2 2 5 2 2 2" xfId="6835" xr:uid="{00000000-0005-0000-0000-0000621A0000}"/>
    <cellStyle name="20% - Accent3 3 2 2 5 2 3" xfId="6836" xr:uid="{00000000-0005-0000-0000-0000631A0000}"/>
    <cellStyle name="20% - Accent3 3 2 2 5 2 4" xfId="6837" xr:uid="{00000000-0005-0000-0000-0000641A0000}"/>
    <cellStyle name="20% - Accent3 3 2 2 5 3" xfId="6838" xr:uid="{00000000-0005-0000-0000-0000651A0000}"/>
    <cellStyle name="20% - Accent3 3 2 2 5 3 2" xfId="6839" xr:uid="{00000000-0005-0000-0000-0000661A0000}"/>
    <cellStyle name="20% - Accent3 3 2 2 5 4" xfId="6840" xr:uid="{00000000-0005-0000-0000-0000671A0000}"/>
    <cellStyle name="20% - Accent3 3 2 2 5 4 2" xfId="6841" xr:uid="{00000000-0005-0000-0000-0000681A0000}"/>
    <cellStyle name="20% - Accent3 3 2 2 5 5" xfId="6842" xr:uid="{00000000-0005-0000-0000-0000691A0000}"/>
    <cellStyle name="20% - Accent3 3 2 2 5 5 2" xfId="6843" xr:uid="{00000000-0005-0000-0000-00006A1A0000}"/>
    <cellStyle name="20% - Accent3 3 2 2 5 6" xfId="6844" xr:uid="{00000000-0005-0000-0000-00006B1A0000}"/>
    <cellStyle name="20% - Accent3 3 2 2 5 7" xfId="6845" xr:uid="{00000000-0005-0000-0000-00006C1A0000}"/>
    <cellStyle name="20% - Accent3 3 2 2 6" xfId="6846" xr:uid="{00000000-0005-0000-0000-00006D1A0000}"/>
    <cellStyle name="20% - Accent3 3 2 2 6 2" xfId="6847" xr:uid="{00000000-0005-0000-0000-00006E1A0000}"/>
    <cellStyle name="20% - Accent3 3 2 2 6 2 2" xfId="6848" xr:uid="{00000000-0005-0000-0000-00006F1A0000}"/>
    <cellStyle name="20% - Accent3 3 2 2 6 2 2 2" xfId="6849" xr:uid="{00000000-0005-0000-0000-0000701A0000}"/>
    <cellStyle name="20% - Accent3 3 2 2 6 2 3" xfId="6850" xr:uid="{00000000-0005-0000-0000-0000711A0000}"/>
    <cellStyle name="20% - Accent3 3 2 2 6 2 4" xfId="6851" xr:uid="{00000000-0005-0000-0000-0000721A0000}"/>
    <cellStyle name="20% - Accent3 3 2 2 6 3" xfId="6852" xr:uid="{00000000-0005-0000-0000-0000731A0000}"/>
    <cellStyle name="20% - Accent3 3 2 2 6 3 2" xfId="6853" xr:uid="{00000000-0005-0000-0000-0000741A0000}"/>
    <cellStyle name="20% - Accent3 3 2 2 6 4" xfId="6854" xr:uid="{00000000-0005-0000-0000-0000751A0000}"/>
    <cellStyle name="20% - Accent3 3 2 2 6 4 2" xfId="6855" xr:uid="{00000000-0005-0000-0000-0000761A0000}"/>
    <cellStyle name="20% - Accent3 3 2 2 6 5" xfId="6856" xr:uid="{00000000-0005-0000-0000-0000771A0000}"/>
    <cellStyle name="20% - Accent3 3 2 2 6 6" xfId="6857" xr:uid="{00000000-0005-0000-0000-0000781A0000}"/>
    <cellStyle name="20% - Accent3 3 2 2 7" xfId="6858" xr:uid="{00000000-0005-0000-0000-0000791A0000}"/>
    <cellStyle name="20% - Accent3 3 2 2 7 2" xfId="6859" xr:uid="{00000000-0005-0000-0000-00007A1A0000}"/>
    <cellStyle name="20% - Accent3 3 2 2 7 2 2" xfId="6860" xr:uid="{00000000-0005-0000-0000-00007B1A0000}"/>
    <cellStyle name="20% - Accent3 3 2 2 7 3" xfId="6861" xr:uid="{00000000-0005-0000-0000-00007C1A0000}"/>
    <cellStyle name="20% - Accent3 3 2 2 7 4" xfId="6862" xr:uid="{00000000-0005-0000-0000-00007D1A0000}"/>
    <cellStyle name="20% - Accent3 3 2 2 8" xfId="6863" xr:uid="{00000000-0005-0000-0000-00007E1A0000}"/>
    <cellStyle name="20% - Accent3 3 2 2 8 2" xfId="6864" xr:uid="{00000000-0005-0000-0000-00007F1A0000}"/>
    <cellStyle name="20% - Accent3 3 2 2 9" xfId="6865" xr:uid="{00000000-0005-0000-0000-0000801A0000}"/>
    <cellStyle name="20% - Accent3 3 2 2 9 2" xfId="6866" xr:uid="{00000000-0005-0000-0000-0000811A0000}"/>
    <cellStyle name="20% - Accent3 3 2 3" xfId="6867" xr:uid="{00000000-0005-0000-0000-0000821A0000}"/>
    <cellStyle name="20% - Accent3 3 2 3 2" xfId="6868" xr:uid="{00000000-0005-0000-0000-0000831A0000}"/>
    <cellStyle name="20% - Accent3 3 2 3 2 2" xfId="6869" xr:uid="{00000000-0005-0000-0000-0000841A0000}"/>
    <cellStyle name="20% - Accent3 3 2 3 2 2 2" xfId="6870" xr:uid="{00000000-0005-0000-0000-0000851A0000}"/>
    <cellStyle name="20% - Accent3 3 2 3 2 3" xfId="6871" xr:uid="{00000000-0005-0000-0000-0000861A0000}"/>
    <cellStyle name="20% - Accent3 3 2 3 2 4" xfId="6872" xr:uid="{00000000-0005-0000-0000-0000871A0000}"/>
    <cellStyle name="20% - Accent3 3 2 3 3" xfId="6873" xr:uid="{00000000-0005-0000-0000-0000881A0000}"/>
    <cellStyle name="20% - Accent3 3 2 3 3 2" xfId="6874" xr:uid="{00000000-0005-0000-0000-0000891A0000}"/>
    <cellStyle name="20% - Accent3 3 2 3 4" xfId="6875" xr:uid="{00000000-0005-0000-0000-00008A1A0000}"/>
    <cellStyle name="20% - Accent3 3 2 3 4 2" xfId="6876" xr:uid="{00000000-0005-0000-0000-00008B1A0000}"/>
    <cellStyle name="20% - Accent3 3 2 3 5" xfId="6877" xr:uid="{00000000-0005-0000-0000-00008C1A0000}"/>
    <cellStyle name="20% - Accent3 3 2 3 5 2" xfId="6878" xr:uid="{00000000-0005-0000-0000-00008D1A0000}"/>
    <cellStyle name="20% - Accent3 3 2 3 6" xfId="6879" xr:uid="{00000000-0005-0000-0000-00008E1A0000}"/>
    <cellStyle name="20% - Accent3 3 2 3 7" xfId="6880" xr:uid="{00000000-0005-0000-0000-00008F1A0000}"/>
    <cellStyle name="20% - Accent3 3 2 4" xfId="6881" xr:uid="{00000000-0005-0000-0000-0000901A0000}"/>
    <cellStyle name="20% - Accent3 3 2 4 2" xfId="6882" xr:uid="{00000000-0005-0000-0000-0000911A0000}"/>
    <cellStyle name="20% - Accent3 3 2 4 2 2" xfId="6883" xr:uid="{00000000-0005-0000-0000-0000921A0000}"/>
    <cellStyle name="20% - Accent3 3 2 4 2 2 2" xfId="6884" xr:uid="{00000000-0005-0000-0000-0000931A0000}"/>
    <cellStyle name="20% - Accent3 3 2 4 2 3" xfId="6885" xr:uid="{00000000-0005-0000-0000-0000941A0000}"/>
    <cellStyle name="20% - Accent3 3 2 4 2 4" xfId="6886" xr:uid="{00000000-0005-0000-0000-0000951A0000}"/>
    <cellStyle name="20% - Accent3 3 2 4 3" xfId="6887" xr:uid="{00000000-0005-0000-0000-0000961A0000}"/>
    <cellStyle name="20% - Accent3 3 2 4 3 2" xfId="6888" xr:uid="{00000000-0005-0000-0000-0000971A0000}"/>
    <cellStyle name="20% - Accent3 3 2 4 4" xfId="6889" xr:uid="{00000000-0005-0000-0000-0000981A0000}"/>
    <cellStyle name="20% - Accent3 3 2 4 4 2" xfId="6890" xr:uid="{00000000-0005-0000-0000-0000991A0000}"/>
    <cellStyle name="20% - Accent3 3 2 4 5" xfId="6891" xr:uid="{00000000-0005-0000-0000-00009A1A0000}"/>
    <cellStyle name="20% - Accent3 3 2 4 5 2" xfId="6892" xr:uid="{00000000-0005-0000-0000-00009B1A0000}"/>
    <cellStyle name="20% - Accent3 3 2 4 6" xfId="6893" xr:uid="{00000000-0005-0000-0000-00009C1A0000}"/>
    <cellStyle name="20% - Accent3 3 2 4 7" xfId="6894" xr:uid="{00000000-0005-0000-0000-00009D1A0000}"/>
    <cellStyle name="20% - Accent3 3 2 5" xfId="6895" xr:uid="{00000000-0005-0000-0000-00009E1A0000}"/>
    <cellStyle name="20% - Accent3 3 2 5 2" xfId="6896" xr:uid="{00000000-0005-0000-0000-00009F1A0000}"/>
    <cellStyle name="20% - Accent3 3 2 5 2 2" xfId="6897" xr:uid="{00000000-0005-0000-0000-0000A01A0000}"/>
    <cellStyle name="20% - Accent3 3 2 5 2 2 2" xfId="6898" xr:uid="{00000000-0005-0000-0000-0000A11A0000}"/>
    <cellStyle name="20% - Accent3 3 2 5 2 3" xfId="6899" xr:uid="{00000000-0005-0000-0000-0000A21A0000}"/>
    <cellStyle name="20% - Accent3 3 2 5 2 4" xfId="6900" xr:uid="{00000000-0005-0000-0000-0000A31A0000}"/>
    <cellStyle name="20% - Accent3 3 2 5 3" xfId="6901" xr:uid="{00000000-0005-0000-0000-0000A41A0000}"/>
    <cellStyle name="20% - Accent3 3 2 5 3 2" xfId="6902" xr:uid="{00000000-0005-0000-0000-0000A51A0000}"/>
    <cellStyle name="20% - Accent3 3 2 5 4" xfId="6903" xr:uid="{00000000-0005-0000-0000-0000A61A0000}"/>
    <cellStyle name="20% - Accent3 3 2 5 4 2" xfId="6904" xr:uid="{00000000-0005-0000-0000-0000A71A0000}"/>
    <cellStyle name="20% - Accent3 3 2 5 5" xfId="6905" xr:uid="{00000000-0005-0000-0000-0000A81A0000}"/>
    <cellStyle name="20% - Accent3 3 2 5 5 2" xfId="6906" xr:uid="{00000000-0005-0000-0000-0000A91A0000}"/>
    <cellStyle name="20% - Accent3 3 2 5 6" xfId="6907" xr:uid="{00000000-0005-0000-0000-0000AA1A0000}"/>
    <cellStyle name="20% - Accent3 3 2 5 7" xfId="6908" xr:uid="{00000000-0005-0000-0000-0000AB1A0000}"/>
    <cellStyle name="20% - Accent3 3 2 6" xfId="6909" xr:uid="{00000000-0005-0000-0000-0000AC1A0000}"/>
    <cellStyle name="20% - Accent3 3 2 6 2" xfId="6910" xr:uid="{00000000-0005-0000-0000-0000AD1A0000}"/>
    <cellStyle name="20% - Accent3 3 2 6 2 2" xfId="6911" xr:uid="{00000000-0005-0000-0000-0000AE1A0000}"/>
    <cellStyle name="20% - Accent3 3 2 6 2 2 2" xfId="6912" xr:uid="{00000000-0005-0000-0000-0000AF1A0000}"/>
    <cellStyle name="20% - Accent3 3 2 6 2 3" xfId="6913" xr:uid="{00000000-0005-0000-0000-0000B01A0000}"/>
    <cellStyle name="20% - Accent3 3 2 6 2 4" xfId="6914" xr:uid="{00000000-0005-0000-0000-0000B11A0000}"/>
    <cellStyle name="20% - Accent3 3 2 6 3" xfId="6915" xr:uid="{00000000-0005-0000-0000-0000B21A0000}"/>
    <cellStyle name="20% - Accent3 3 2 6 3 2" xfId="6916" xr:uid="{00000000-0005-0000-0000-0000B31A0000}"/>
    <cellStyle name="20% - Accent3 3 2 6 4" xfId="6917" xr:uid="{00000000-0005-0000-0000-0000B41A0000}"/>
    <cellStyle name="20% - Accent3 3 2 6 4 2" xfId="6918" xr:uid="{00000000-0005-0000-0000-0000B51A0000}"/>
    <cellStyle name="20% - Accent3 3 2 6 5" xfId="6919" xr:uid="{00000000-0005-0000-0000-0000B61A0000}"/>
    <cellStyle name="20% - Accent3 3 2 6 5 2" xfId="6920" xr:uid="{00000000-0005-0000-0000-0000B71A0000}"/>
    <cellStyle name="20% - Accent3 3 2 6 6" xfId="6921" xr:uid="{00000000-0005-0000-0000-0000B81A0000}"/>
    <cellStyle name="20% - Accent3 3 2 6 7" xfId="6922" xr:uid="{00000000-0005-0000-0000-0000B91A0000}"/>
    <cellStyle name="20% - Accent3 3 2 7" xfId="6923" xr:uid="{00000000-0005-0000-0000-0000BA1A0000}"/>
    <cellStyle name="20% - Accent3 3 2 7 2" xfId="6924" xr:uid="{00000000-0005-0000-0000-0000BB1A0000}"/>
    <cellStyle name="20% - Accent3 3 2 7 2 2" xfId="6925" xr:uid="{00000000-0005-0000-0000-0000BC1A0000}"/>
    <cellStyle name="20% - Accent3 3 2 7 2 2 2" xfId="6926" xr:uid="{00000000-0005-0000-0000-0000BD1A0000}"/>
    <cellStyle name="20% - Accent3 3 2 7 2 3" xfId="6927" xr:uid="{00000000-0005-0000-0000-0000BE1A0000}"/>
    <cellStyle name="20% - Accent3 3 2 7 2 4" xfId="6928" xr:uid="{00000000-0005-0000-0000-0000BF1A0000}"/>
    <cellStyle name="20% - Accent3 3 2 7 3" xfId="6929" xr:uid="{00000000-0005-0000-0000-0000C01A0000}"/>
    <cellStyle name="20% - Accent3 3 2 7 3 2" xfId="6930" xr:uid="{00000000-0005-0000-0000-0000C11A0000}"/>
    <cellStyle name="20% - Accent3 3 2 7 4" xfId="6931" xr:uid="{00000000-0005-0000-0000-0000C21A0000}"/>
    <cellStyle name="20% - Accent3 3 2 7 4 2" xfId="6932" xr:uid="{00000000-0005-0000-0000-0000C31A0000}"/>
    <cellStyle name="20% - Accent3 3 2 7 5" xfId="6933" xr:uid="{00000000-0005-0000-0000-0000C41A0000}"/>
    <cellStyle name="20% - Accent3 3 2 7 6" xfId="6934" xr:uid="{00000000-0005-0000-0000-0000C51A0000}"/>
    <cellStyle name="20% - Accent3 3 2 8" xfId="6935" xr:uid="{00000000-0005-0000-0000-0000C61A0000}"/>
    <cellStyle name="20% - Accent3 3 2 8 2" xfId="6936" xr:uid="{00000000-0005-0000-0000-0000C71A0000}"/>
    <cellStyle name="20% - Accent3 3 2 8 2 2" xfId="6937" xr:uid="{00000000-0005-0000-0000-0000C81A0000}"/>
    <cellStyle name="20% - Accent3 3 2 8 3" xfId="6938" xr:uid="{00000000-0005-0000-0000-0000C91A0000}"/>
    <cellStyle name="20% - Accent3 3 2 8 4" xfId="6939" xr:uid="{00000000-0005-0000-0000-0000CA1A0000}"/>
    <cellStyle name="20% - Accent3 3 2 9" xfId="6940" xr:uid="{00000000-0005-0000-0000-0000CB1A0000}"/>
    <cellStyle name="20% - Accent3 3 2 9 2" xfId="6941" xr:uid="{00000000-0005-0000-0000-0000CC1A0000}"/>
    <cellStyle name="20% - Accent3 3 3" xfId="6942" xr:uid="{00000000-0005-0000-0000-0000CD1A0000}"/>
    <cellStyle name="20% - Accent3 3 3 10" xfId="6943" xr:uid="{00000000-0005-0000-0000-0000CE1A0000}"/>
    <cellStyle name="20% - Accent3 3 3 10 2" xfId="6944" xr:uid="{00000000-0005-0000-0000-0000CF1A0000}"/>
    <cellStyle name="20% - Accent3 3 3 11" xfId="6945" xr:uid="{00000000-0005-0000-0000-0000D01A0000}"/>
    <cellStyle name="20% - Accent3 3 3 12" xfId="6946" xr:uid="{00000000-0005-0000-0000-0000D11A0000}"/>
    <cellStyle name="20% - Accent3 3 3 2" xfId="6947" xr:uid="{00000000-0005-0000-0000-0000D21A0000}"/>
    <cellStyle name="20% - Accent3 3 3 2 2" xfId="6948" xr:uid="{00000000-0005-0000-0000-0000D31A0000}"/>
    <cellStyle name="20% - Accent3 3 3 2 2 2" xfId="6949" xr:uid="{00000000-0005-0000-0000-0000D41A0000}"/>
    <cellStyle name="20% - Accent3 3 3 2 2 2 2" xfId="6950" xr:uid="{00000000-0005-0000-0000-0000D51A0000}"/>
    <cellStyle name="20% - Accent3 3 3 2 2 3" xfId="6951" xr:uid="{00000000-0005-0000-0000-0000D61A0000}"/>
    <cellStyle name="20% - Accent3 3 3 2 2 4" xfId="6952" xr:uid="{00000000-0005-0000-0000-0000D71A0000}"/>
    <cellStyle name="20% - Accent3 3 3 2 3" xfId="6953" xr:uid="{00000000-0005-0000-0000-0000D81A0000}"/>
    <cellStyle name="20% - Accent3 3 3 2 3 2" xfId="6954" xr:uid="{00000000-0005-0000-0000-0000D91A0000}"/>
    <cellStyle name="20% - Accent3 3 3 2 4" xfId="6955" xr:uid="{00000000-0005-0000-0000-0000DA1A0000}"/>
    <cellStyle name="20% - Accent3 3 3 2 4 2" xfId="6956" xr:uid="{00000000-0005-0000-0000-0000DB1A0000}"/>
    <cellStyle name="20% - Accent3 3 3 2 5" xfId="6957" xr:uid="{00000000-0005-0000-0000-0000DC1A0000}"/>
    <cellStyle name="20% - Accent3 3 3 2 5 2" xfId="6958" xr:uid="{00000000-0005-0000-0000-0000DD1A0000}"/>
    <cellStyle name="20% - Accent3 3 3 2 6" xfId="6959" xr:uid="{00000000-0005-0000-0000-0000DE1A0000}"/>
    <cellStyle name="20% - Accent3 3 3 2 7" xfId="6960" xr:uid="{00000000-0005-0000-0000-0000DF1A0000}"/>
    <cellStyle name="20% - Accent3 3 3 3" xfId="6961" xr:uid="{00000000-0005-0000-0000-0000E01A0000}"/>
    <cellStyle name="20% - Accent3 3 3 3 2" xfId="6962" xr:uid="{00000000-0005-0000-0000-0000E11A0000}"/>
    <cellStyle name="20% - Accent3 3 3 3 2 2" xfId="6963" xr:uid="{00000000-0005-0000-0000-0000E21A0000}"/>
    <cellStyle name="20% - Accent3 3 3 3 2 2 2" xfId="6964" xr:uid="{00000000-0005-0000-0000-0000E31A0000}"/>
    <cellStyle name="20% - Accent3 3 3 3 2 3" xfId="6965" xr:uid="{00000000-0005-0000-0000-0000E41A0000}"/>
    <cellStyle name="20% - Accent3 3 3 3 2 4" xfId="6966" xr:uid="{00000000-0005-0000-0000-0000E51A0000}"/>
    <cellStyle name="20% - Accent3 3 3 3 3" xfId="6967" xr:uid="{00000000-0005-0000-0000-0000E61A0000}"/>
    <cellStyle name="20% - Accent3 3 3 3 3 2" xfId="6968" xr:uid="{00000000-0005-0000-0000-0000E71A0000}"/>
    <cellStyle name="20% - Accent3 3 3 3 4" xfId="6969" xr:uid="{00000000-0005-0000-0000-0000E81A0000}"/>
    <cellStyle name="20% - Accent3 3 3 3 4 2" xfId="6970" xr:uid="{00000000-0005-0000-0000-0000E91A0000}"/>
    <cellStyle name="20% - Accent3 3 3 3 5" xfId="6971" xr:uid="{00000000-0005-0000-0000-0000EA1A0000}"/>
    <cellStyle name="20% - Accent3 3 3 3 5 2" xfId="6972" xr:uid="{00000000-0005-0000-0000-0000EB1A0000}"/>
    <cellStyle name="20% - Accent3 3 3 3 6" xfId="6973" xr:uid="{00000000-0005-0000-0000-0000EC1A0000}"/>
    <cellStyle name="20% - Accent3 3 3 3 7" xfId="6974" xr:uid="{00000000-0005-0000-0000-0000ED1A0000}"/>
    <cellStyle name="20% - Accent3 3 3 4" xfId="6975" xr:uid="{00000000-0005-0000-0000-0000EE1A0000}"/>
    <cellStyle name="20% - Accent3 3 3 4 2" xfId="6976" xr:uid="{00000000-0005-0000-0000-0000EF1A0000}"/>
    <cellStyle name="20% - Accent3 3 3 4 2 2" xfId="6977" xr:uid="{00000000-0005-0000-0000-0000F01A0000}"/>
    <cellStyle name="20% - Accent3 3 3 4 2 2 2" xfId="6978" xr:uid="{00000000-0005-0000-0000-0000F11A0000}"/>
    <cellStyle name="20% - Accent3 3 3 4 2 3" xfId="6979" xr:uid="{00000000-0005-0000-0000-0000F21A0000}"/>
    <cellStyle name="20% - Accent3 3 3 4 2 4" xfId="6980" xr:uid="{00000000-0005-0000-0000-0000F31A0000}"/>
    <cellStyle name="20% - Accent3 3 3 4 3" xfId="6981" xr:uid="{00000000-0005-0000-0000-0000F41A0000}"/>
    <cellStyle name="20% - Accent3 3 3 4 3 2" xfId="6982" xr:uid="{00000000-0005-0000-0000-0000F51A0000}"/>
    <cellStyle name="20% - Accent3 3 3 4 4" xfId="6983" xr:uid="{00000000-0005-0000-0000-0000F61A0000}"/>
    <cellStyle name="20% - Accent3 3 3 4 4 2" xfId="6984" xr:uid="{00000000-0005-0000-0000-0000F71A0000}"/>
    <cellStyle name="20% - Accent3 3 3 4 5" xfId="6985" xr:uid="{00000000-0005-0000-0000-0000F81A0000}"/>
    <cellStyle name="20% - Accent3 3 3 4 5 2" xfId="6986" xr:uid="{00000000-0005-0000-0000-0000F91A0000}"/>
    <cellStyle name="20% - Accent3 3 3 4 6" xfId="6987" xr:uid="{00000000-0005-0000-0000-0000FA1A0000}"/>
    <cellStyle name="20% - Accent3 3 3 4 7" xfId="6988" xr:uid="{00000000-0005-0000-0000-0000FB1A0000}"/>
    <cellStyle name="20% - Accent3 3 3 5" xfId="6989" xr:uid="{00000000-0005-0000-0000-0000FC1A0000}"/>
    <cellStyle name="20% - Accent3 3 3 5 2" xfId="6990" xr:uid="{00000000-0005-0000-0000-0000FD1A0000}"/>
    <cellStyle name="20% - Accent3 3 3 5 2 2" xfId="6991" xr:uid="{00000000-0005-0000-0000-0000FE1A0000}"/>
    <cellStyle name="20% - Accent3 3 3 5 2 2 2" xfId="6992" xr:uid="{00000000-0005-0000-0000-0000FF1A0000}"/>
    <cellStyle name="20% - Accent3 3 3 5 2 3" xfId="6993" xr:uid="{00000000-0005-0000-0000-0000001B0000}"/>
    <cellStyle name="20% - Accent3 3 3 5 2 4" xfId="6994" xr:uid="{00000000-0005-0000-0000-0000011B0000}"/>
    <cellStyle name="20% - Accent3 3 3 5 3" xfId="6995" xr:uid="{00000000-0005-0000-0000-0000021B0000}"/>
    <cellStyle name="20% - Accent3 3 3 5 3 2" xfId="6996" xr:uid="{00000000-0005-0000-0000-0000031B0000}"/>
    <cellStyle name="20% - Accent3 3 3 5 4" xfId="6997" xr:uid="{00000000-0005-0000-0000-0000041B0000}"/>
    <cellStyle name="20% - Accent3 3 3 5 4 2" xfId="6998" xr:uid="{00000000-0005-0000-0000-0000051B0000}"/>
    <cellStyle name="20% - Accent3 3 3 5 5" xfId="6999" xr:uid="{00000000-0005-0000-0000-0000061B0000}"/>
    <cellStyle name="20% - Accent3 3 3 5 5 2" xfId="7000" xr:uid="{00000000-0005-0000-0000-0000071B0000}"/>
    <cellStyle name="20% - Accent3 3 3 5 6" xfId="7001" xr:uid="{00000000-0005-0000-0000-0000081B0000}"/>
    <cellStyle name="20% - Accent3 3 3 5 7" xfId="7002" xr:uid="{00000000-0005-0000-0000-0000091B0000}"/>
    <cellStyle name="20% - Accent3 3 3 6" xfId="7003" xr:uid="{00000000-0005-0000-0000-00000A1B0000}"/>
    <cellStyle name="20% - Accent3 3 3 6 2" xfId="7004" xr:uid="{00000000-0005-0000-0000-00000B1B0000}"/>
    <cellStyle name="20% - Accent3 3 3 6 2 2" xfId="7005" xr:uid="{00000000-0005-0000-0000-00000C1B0000}"/>
    <cellStyle name="20% - Accent3 3 3 6 2 2 2" xfId="7006" xr:uid="{00000000-0005-0000-0000-00000D1B0000}"/>
    <cellStyle name="20% - Accent3 3 3 6 2 3" xfId="7007" xr:uid="{00000000-0005-0000-0000-00000E1B0000}"/>
    <cellStyle name="20% - Accent3 3 3 6 2 4" xfId="7008" xr:uid="{00000000-0005-0000-0000-00000F1B0000}"/>
    <cellStyle name="20% - Accent3 3 3 6 3" xfId="7009" xr:uid="{00000000-0005-0000-0000-0000101B0000}"/>
    <cellStyle name="20% - Accent3 3 3 6 3 2" xfId="7010" xr:uid="{00000000-0005-0000-0000-0000111B0000}"/>
    <cellStyle name="20% - Accent3 3 3 6 4" xfId="7011" xr:uid="{00000000-0005-0000-0000-0000121B0000}"/>
    <cellStyle name="20% - Accent3 3 3 6 4 2" xfId="7012" xr:uid="{00000000-0005-0000-0000-0000131B0000}"/>
    <cellStyle name="20% - Accent3 3 3 6 5" xfId="7013" xr:uid="{00000000-0005-0000-0000-0000141B0000}"/>
    <cellStyle name="20% - Accent3 3 3 6 6" xfId="7014" xr:uid="{00000000-0005-0000-0000-0000151B0000}"/>
    <cellStyle name="20% - Accent3 3 3 7" xfId="7015" xr:uid="{00000000-0005-0000-0000-0000161B0000}"/>
    <cellStyle name="20% - Accent3 3 3 7 2" xfId="7016" xr:uid="{00000000-0005-0000-0000-0000171B0000}"/>
    <cellStyle name="20% - Accent3 3 3 7 2 2" xfId="7017" xr:uid="{00000000-0005-0000-0000-0000181B0000}"/>
    <cellStyle name="20% - Accent3 3 3 7 3" xfId="7018" xr:uid="{00000000-0005-0000-0000-0000191B0000}"/>
    <cellStyle name="20% - Accent3 3 3 7 4" xfId="7019" xr:uid="{00000000-0005-0000-0000-00001A1B0000}"/>
    <cellStyle name="20% - Accent3 3 3 8" xfId="7020" xr:uid="{00000000-0005-0000-0000-00001B1B0000}"/>
    <cellStyle name="20% - Accent3 3 3 8 2" xfId="7021" xr:uid="{00000000-0005-0000-0000-00001C1B0000}"/>
    <cellStyle name="20% - Accent3 3 3 9" xfId="7022" xr:uid="{00000000-0005-0000-0000-00001D1B0000}"/>
    <cellStyle name="20% - Accent3 3 3 9 2" xfId="7023" xr:uid="{00000000-0005-0000-0000-00001E1B0000}"/>
    <cellStyle name="20% - Accent3 3 4" xfId="7024" xr:uid="{00000000-0005-0000-0000-00001F1B0000}"/>
    <cellStyle name="20% - Accent3 3 4 2" xfId="7025" xr:uid="{00000000-0005-0000-0000-0000201B0000}"/>
    <cellStyle name="20% - Accent3 3 4 2 2" xfId="7026" xr:uid="{00000000-0005-0000-0000-0000211B0000}"/>
    <cellStyle name="20% - Accent3 3 4 2 2 2" xfId="7027" xr:uid="{00000000-0005-0000-0000-0000221B0000}"/>
    <cellStyle name="20% - Accent3 3 4 2 3" xfId="7028" xr:uid="{00000000-0005-0000-0000-0000231B0000}"/>
    <cellStyle name="20% - Accent3 3 4 2 4" xfId="7029" xr:uid="{00000000-0005-0000-0000-0000241B0000}"/>
    <cellStyle name="20% - Accent3 3 4 3" xfId="7030" xr:uid="{00000000-0005-0000-0000-0000251B0000}"/>
    <cellStyle name="20% - Accent3 3 4 3 2" xfId="7031" xr:uid="{00000000-0005-0000-0000-0000261B0000}"/>
    <cellStyle name="20% - Accent3 3 4 4" xfId="7032" xr:uid="{00000000-0005-0000-0000-0000271B0000}"/>
    <cellStyle name="20% - Accent3 3 4 4 2" xfId="7033" xr:uid="{00000000-0005-0000-0000-0000281B0000}"/>
    <cellStyle name="20% - Accent3 3 4 5" xfId="7034" xr:uid="{00000000-0005-0000-0000-0000291B0000}"/>
    <cellStyle name="20% - Accent3 3 4 5 2" xfId="7035" xr:uid="{00000000-0005-0000-0000-00002A1B0000}"/>
    <cellStyle name="20% - Accent3 3 4 6" xfId="7036" xr:uid="{00000000-0005-0000-0000-00002B1B0000}"/>
    <cellStyle name="20% - Accent3 3 4 7" xfId="7037" xr:uid="{00000000-0005-0000-0000-00002C1B0000}"/>
    <cellStyle name="20% - Accent3 3 5" xfId="7038" xr:uid="{00000000-0005-0000-0000-00002D1B0000}"/>
    <cellStyle name="20% - Accent3 3 5 2" xfId="7039" xr:uid="{00000000-0005-0000-0000-00002E1B0000}"/>
    <cellStyle name="20% - Accent3 3 5 2 2" xfId="7040" xr:uid="{00000000-0005-0000-0000-00002F1B0000}"/>
    <cellStyle name="20% - Accent3 3 5 2 2 2" xfId="7041" xr:uid="{00000000-0005-0000-0000-0000301B0000}"/>
    <cellStyle name="20% - Accent3 3 5 2 3" xfId="7042" xr:uid="{00000000-0005-0000-0000-0000311B0000}"/>
    <cellStyle name="20% - Accent3 3 5 2 4" xfId="7043" xr:uid="{00000000-0005-0000-0000-0000321B0000}"/>
    <cellStyle name="20% - Accent3 3 5 3" xfId="7044" xr:uid="{00000000-0005-0000-0000-0000331B0000}"/>
    <cellStyle name="20% - Accent3 3 5 3 2" xfId="7045" xr:uid="{00000000-0005-0000-0000-0000341B0000}"/>
    <cellStyle name="20% - Accent3 3 5 4" xfId="7046" xr:uid="{00000000-0005-0000-0000-0000351B0000}"/>
    <cellStyle name="20% - Accent3 3 5 4 2" xfId="7047" xr:uid="{00000000-0005-0000-0000-0000361B0000}"/>
    <cellStyle name="20% - Accent3 3 5 5" xfId="7048" xr:uid="{00000000-0005-0000-0000-0000371B0000}"/>
    <cellStyle name="20% - Accent3 3 5 5 2" xfId="7049" xr:uid="{00000000-0005-0000-0000-0000381B0000}"/>
    <cellStyle name="20% - Accent3 3 5 6" xfId="7050" xr:uid="{00000000-0005-0000-0000-0000391B0000}"/>
    <cellStyle name="20% - Accent3 3 5 7" xfId="7051" xr:uid="{00000000-0005-0000-0000-00003A1B0000}"/>
    <cellStyle name="20% - Accent3 3 6" xfId="7052" xr:uid="{00000000-0005-0000-0000-00003B1B0000}"/>
    <cellStyle name="20% - Accent3 3 6 2" xfId="7053" xr:uid="{00000000-0005-0000-0000-00003C1B0000}"/>
    <cellStyle name="20% - Accent3 3 6 2 2" xfId="7054" xr:uid="{00000000-0005-0000-0000-00003D1B0000}"/>
    <cellStyle name="20% - Accent3 3 6 2 2 2" xfId="7055" xr:uid="{00000000-0005-0000-0000-00003E1B0000}"/>
    <cellStyle name="20% - Accent3 3 6 2 3" xfId="7056" xr:uid="{00000000-0005-0000-0000-00003F1B0000}"/>
    <cellStyle name="20% - Accent3 3 6 2 4" xfId="7057" xr:uid="{00000000-0005-0000-0000-0000401B0000}"/>
    <cellStyle name="20% - Accent3 3 6 3" xfId="7058" xr:uid="{00000000-0005-0000-0000-0000411B0000}"/>
    <cellStyle name="20% - Accent3 3 6 3 2" xfId="7059" xr:uid="{00000000-0005-0000-0000-0000421B0000}"/>
    <cellStyle name="20% - Accent3 3 6 4" xfId="7060" xr:uid="{00000000-0005-0000-0000-0000431B0000}"/>
    <cellStyle name="20% - Accent3 3 6 4 2" xfId="7061" xr:uid="{00000000-0005-0000-0000-0000441B0000}"/>
    <cellStyle name="20% - Accent3 3 6 5" xfId="7062" xr:uid="{00000000-0005-0000-0000-0000451B0000}"/>
    <cellStyle name="20% - Accent3 3 6 5 2" xfId="7063" xr:uid="{00000000-0005-0000-0000-0000461B0000}"/>
    <cellStyle name="20% - Accent3 3 6 6" xfId="7064" xr:uid="{00000000-0005-0000-0000-0000471B0000}"/>
    <cellStyle name="20% - Accent3 3 6 7" xfId="7065" xr:uid="{00000000-0005-0000-0000-0000481B0000}"/>
    <cellStyle name="20% - Accent3 3 7" xfId="7066" xr:uid="{00000000-0005-0000-0000-0000491B0000}"/>
    <cellStyle name="20% - Accent3 3 7 2" xfId="7067" xr:uid="{00000000-0005-0000-0000-00004A1B0000}"/>
    <cellStyle name="20% - Accent3 3 7 2 2" xfId="7068" xr:uid="{00000000-0005-0000-0000-00004B1B0000}"/>
    <cellStyle name="20% - Accent3 3 7 2 2 2" xfId="7069" xr:uid="{00000000-0005-0000-0000-00004C1B0000}"/>
    <cellStyle name="20% - Accent3 3 7 2 3" xfId="7070" xr:uid="{00000000-0005-0000-0000-00004D1B0000}"/>
    <cellStyle name="20% - Accent3 3 7 2 4" xfId="7071" xr:uid="{00000000-0005-0000-0000-00004E1B0000}"/>
    <cellStyle name="20% - Accent3 3 7 3" xfId="7072" xr:uid="{00000000-0005-0000-0000-00004F1B0000}"/>
    <cellStyle name="20% - Accent3 3 7 3 2" xfId="7073" xr:uid="{00000000-0005-0000-0000-0000501B0000}"/>
    <cellStyle name="20% - Accent3 3 7 4" xfId="7074" xr:uid="{00000000-0005-0000-0000-0000511B0000}"/>
    <cellStyle name="20% - Accent3 3 7 4 2" xfId="7075" xr:uid="{00000000-0005-0000-0000-0000521B0000}"/>
    <cellStyle name="20% - Accent3 3 7 5" xfId="7076" xr:uid="{00000000-0005-0000-0000-0000531B0000}"/>
    <cellStyle name="20% - Accent3 3 7 5 2" xfId="7077" xr:uid="{00000000-0005-0000-0000-0000541B0000}"/>
    <cellStyle name="20% - Accent3 3 7 6" xfId="7078" xr:uid="{00000000-0005-0000-0000-0000551B0000}"/>
    <cellStyle name="20% - Accent3 3 7 7" xfId="7079" xr:uid="{00000000-0005-0000-0000-0000561B0000}"/>
    <cellStyle name="20% - Accent3 3 8" xfId="7080" xr:uid="{00000000-0005-0000-0000-0000571B0000}"/>
    <cellStyle name="20% - Accent3 3 8 2" xfId="7081" xr:uid="{00000000-0005-0000-0000-0000581B0000}"/>
    <cellStyle name="20% - Accent3 3 8 2 2" xfId="7082" xr:uid="{00000000-0005-0000-0000-0000591B0000}"/>
    <cellStyle name="20% - Accent3 3 8 2 2 2" xfId="7083" xr:uid="{00000000-0005-0000-0000-00005A1B0000}"/>
    <cellStyle name="20% - Accent3 3 8 2 3" xfId="7084" xr:uid="{00000000-0005-0000-0000-00005B1B0000}"/>
    <cellStyle name="20% - Accent3 3 8 2 4" xfId="7085" xr:uid="{00000000-0005-0000-0000-00005C1B0000}"/>
    <cellStyle name="20% - Accent3 3 8 3" xfId="7086" xr:uid="{00000000-0005-0000-0000-00005D1B0000}"/>
    <cellStyle name="20% - Accent3 3 8 3 2" xfId="7087" xr:uid="{00000000-0005-0000-0000-00005E1B0000}"/>
    <cellStyle name="20% - Accent3 3 8 4" xfId="7088" xr:uid="{00000000-0005-0000-0000-00005F1B0000}"/>
    <cellStyle name="20% - Accent3 3 8 4 2" xfId="7089" xr:uid="{00000000-0005-0000-0000-0000601B0000}"/>
    <cellStyle name="20% - Accent3 3 8 5" xfId="7090" xr:uid="{00000000-0005-0000-0000-0000611B0000}"/>
    <cellStyle name="20% - Accent3 3 8 6" xfId="7091" xr:uid="{00000000-0005-0000-0000-0000621B0000}"/>
    <cellStyle name="20% - Accent3 3 9" xfId="7092" xr:uid="{00000000-0005-0000-0000-0000631B0000}"/>
    <cellStyle name="20% - Accent3 3 9 2" xfId="7093" xr:uid="{00000000-0005-0000-0000-0000641B0000}"/>
    <cellStyle name="20% - Accent3 3 9 2 2" xfId="7094" xr:uid="{00000000-0005-0000-0000-0000651B0000}"/>
    <cellStyle name="20% - Accent3 3 9 3" xfId="7095" xr:uid="{00000000-0005-0000-0000-0000661B0000}"/>
    <cellStyle name="20% - Accent3 3 9 4" xfId="7096" xr:uid="{00000000-0005-0000-0000-0000671B0000}"/>
    <cellStyle name="20% - Accent3 30" xfId="7097" xr:uid="{00000000-0005-0000-0000-0000681B0000}"/>
    <cellStyle name="20% - Accent3 4" xfId="7098" xr:uid="{00000000-0005-0000-0000-0000691B0000}"/>
    <cellStyle name="20% - Accent3 4 10" xfId="7099" xr:uid="{00000000-0005-0000-0000-00006A1B0000}"/>
    <cellStyle name="20% - Accent3 4 10 2" xfId="7100" xr:uid="{00000000-0005-0000-0000-00006B1B0000}"/>
    <cellStyle name="20% - Accent3 4 11" xfId="7101" xr:uid="{00000000-0005-0000-0000-00006C1B0000}"/>
    <cellStyle name="20% - Accent3 4 11 2" xfId="7102" xr:uid="{00000000-0005-0000-0000-00006D1B0000}"/>
    <cellStyle name="20% - Accent3 4 12" xfId="7103" xr:uid="{00000000-0005-0000-0000-00006E1B0000}"/>
    <cellStyle name="20% - Accent3 4 12 2" xfId="7104" xr:uid="{00000000-0005-0000-0000-00006F1B0000}"/>
    <cellStyle name="20% - Accent3 4 13" xfId="7105" xr:uid="{00000000-0005-0000-0000-0000701B0000}"/>
    <cellStyle name="20% - Accent3 4 13 2" xfId="7106" xr:uid="{00000000-0005-0000-0000-0000711B0000}"/>
    <cellStyle name="20% - Accent3 4 14" xfId="7107" xr:uid="{00000000-0005-0000-0000-0000721B0000}"/>
    <cellStyle name="20% - Accent3 4 15" xfId="7108" xr:uid="{00000000-0005-0000-0000-0000731B0000}"/>
    <cellStyle name="20% - Accent3 4 2" xfId="7109" xr:uid="{00000000-0005-0000-0000-0000741B0000}"/>
    <cellStyle name="20% - Accent3 4 2 10" xfId="7110" xr:uid="{00000000-0005-0000-0000-0000751B0000}"/>
    <cellStyle name="20% - Accent3 4 2 10 2" xfId="7111" xr:uid="{00000000-0005-0000-0000-0000761B0000}"/>
    <cellStyle name="20% - Accent3 4 2 11" xfId="7112" xr:uid="{00000000-0005-0000-0000-0000771B0000}"/>
    <cellStyle name="20% - Accent3 4 2 11 2" xfId="7113" xr:uid="{00000000-0005-0000-0000-0000781B0000}"/>
    <cellStyle name="20% - Accent3 4 2 12" xfId="7114" xr:uid="{00000000-0005-0000-0000-0000791B0000}"/>
    <cellStyle name="20% - Accent3 4 2 12 2" xfId="7115" xr:uid="{00000000-0005-0000-0000-00007A1B0000}"/>
    <cellStyle name="20% - Accent3 4 2 13" xfId="7116" xr:uid="{00000000-0005-0000-0000-00007B1B0000}"/>
    <cellStyle name="20% - Accent3 4 2 14" xfId="7117" xr:uid="{00000000-0005-0000-0000-00007C1B0000}"/>
    <cellStyle name="20% - Accent3 4 2 2" xfId="7118" xr:uid="{00000000-0005-0000-0000-00007D1B0000}"/>
    <cellStyle name="20% - Accent3 4 2 2 10" xfId="7119" xr:uid="{00000000-0005-0000-0000-00007E1B0000}"/>
    <cellStyle name="20% - Accent3 4 2 2 10 2" xfId="7120" xr:uid="{00000000-0005-0000-0000-00007F1B0000}"/>
    <cellStyle name="20% - Accent3 4 2 2 11" xfId="7121" xr:uid="{00000000-0005-0000-0000-0000801B0000}"/>
    <cellStyle name="20% - Accent3 4 2 2 12" xfId="7122" xr:uid="{00000000-0005-0000-0000-0000811B0000}"/>
    <cellStyle name="20% - Accent3 4 2 2 2" xfId="7123" xr:uid="{00000000-0005-0000-0000-0000821B0000}"/>
    <cellStyle name="20% - Accent3 4 2 2 2 2" xfId="7124" xr:uid="{00000000-0005-0000-0000-0000831B0000}"/>
    <cellStyle name="20% - Accent3 4 2 2 2 2 2" xfId="7125" xr:uid="{00000000-0005-0000-0000-0000841B0000}"/>
    <cellStyle name="20% - Accent3 4 2 2 2 2 2 2" xfId="7126" xr:uid="{00000000-0005-0000-0000-0000851B0000}"/>
    <cellStyle name="20% - Accent3 4 2 2 2 2 3" xfId="7127" xr:uid="{00000000-0005-0000-0000-0000861B0000}"/>
    <cellStyle name="20% - Accent3 4 2 2 2 2 4" xfId="7128" xr:uid="{00000000-0005-0000-0000-0000871B0000}"/>
    <cellStyle name="20% - Accent3 4 2 2 2 3" xfId="7129" xr:uid="{00000000-0005-0000-0000-0000881B0000}"/>
    <cellStyle name="20% - Accent3 4 2 2 2 3 2" xfId="7130" xr:uid="{00000000-0005-0000-0000-0000891B0000}"/>
    <cellStyle name="20% - Accent3 4 2 2 2 4" xfId="7131" xr:uid="{00000000-0005-0000-0000-00008A1B0000}"/>
    <cellStyle name="20% - Accent3 4 2 2 2 4 2" xfId="7132" xr:uid="{00000000-0005-0000-0000-00008B1B0000}"/>
    <cellStyle name="20% - Accent3 4 2 2 2 5" xfId="7133" xr:uid="{00000000-0005-0000-0000-00008C1B0000}"/>
    <cellStyle name="20% - Accent3 4 2 2 2 5 2" xfId="7134" xr:uid="{00000000-0005-0000-0000-00008D1B0000}"/>
    <cellStyle name="20% - Accent3 4 2 2 2 6" xfId="7135" xr:uid="{00000000-0005-0000-0000-00008E1B0000}"/>
    <cellStyle name="20% - Accent3 4 2 2 2 7" xfId="7136" xr:uid="{00000000-0005-0000-0000-00008F1B0000}"/>
    <cellStyle name="20% - Accent3 4 2 2 3" xfId="7137" xr:uid="{00000000-0005-0000-0000-0000901B0000}"/>
    <cellStyle name="20% - Accent3 4 2 2 3 2" xfId="7138" xr:uid="{00000000-0005-0000-0000-0000911B0000}"/>
    <cellStyle name="20% - Accent3 4 2 2 3 2 2" xfId="7139" xr:uid="{00000000-0005-0000-0000-0000921B0000}"/>
    <cellStyle name="20% - Accent3 4 2 2 3 2 2 2" xfId="7140" xr:uid="{00000000-0005-0000-0000-0000931B0000}"/>
    <cellStyle name="20% - Accent3 4 2 2 3 2 3" xfId="7141" xr:uid="{00000000-0005-0000-0000-0000941B0000}"/>
    <cellStyle name="20% - Accent3 4 2 2 3 2 4" xfId="7142" xr:uid="{00000000-0005-0000-0000-0000951B0000}"/>
    <cellStyle name="20% - Accent3 4 2 2 3 3" xfId="7143" xr:uid="{00000000-0005-0000-0000-0000961B0000}"/>
    <cellStyle name="20% - Accent3 4 2 2 3 3 2" xfId="7144" xr:uid="{00000000-0005-0000-0000-0000971B0000}"/>
    <cellStyle name="20% - Accent3 4 2 2 3 4" xfId="7145" xr:uid="{00000000-0005-0000-0000-0000981B0000}"/>
    <cellStyle name="20% - Accent3 4 2 2 3 4 2" xfId="7146" xr:uid="{00000000-0005-0000-0000-0000991B0000}"/>
    <cellStyle name="20% - Accent3 4 2 2 3 5" xfId="7147" xr:uid="{00000000-0005-0000-0000-00009A1B0000}"/>
    <cellStyle name="20% - Accent3 4 2 2 3 5 2" xfId="7148" xr:uid="{00000000-0005-0000-0000-00009B1B0000}"/>
    <cellStyle name="20% - Accent3 4 2 2 3 6" xfId="7149" xr:uid="{00000000-0005-0000-0000-00009C1B0000}"/>
    <cellStyle name="20% - Accent3 4 2 2 3 7" xfId="7150" xr:uid="{00000000-0005-0000-0000-00009D1B0000}"/>
    <cellStyle name="20% - Accent3 4 2 2 4" xfId="7151" xr:uid="{00000000-0005-0000-0000-00009E1B0000}"/>
    <cellStyle name="20% - Accent3 4 2 2 4 2" xfId="7152" xr:uid="{00000000-0005-0000-0000-00009F1B0000}"/>
    <cellStyle name="20% - Accent3 4 2 2 4 2 2" xfId="7153" xr:uid="{00000000-0005-0000-0000-0000A01B0000}"/>
    <cellStyle name="20% - Accent3 4 2 2 4 2 2 2" xfId="7154" xr:uid="{00000000-0005-0000-0000-0000A11B0000}"/>
    <cellStyle name="20% - Accent3 4 2 2 4 2 3" xfId="7155" xr:uid="{00000000-0005-0000-0000-0000A21B0000}"/>
    <cellStyle name="20% - Accent3 4 2 2 4 2 4" xfId="7156" xr:uid="{00000000-0005-0000-0000-0000A31B0000}"/>
    <cellStyle name="20% - Accent3 4 2 2 4 3" xfId="7157" xr:uid="{00000000-0005-0000-0000-0000A41B0000}"/>
    <cellStyle name="20% - Accent3 4 2 2 4 3 2" xfId="7158" xr:uid="{00000000-0005-0000-0000-0000A51B0000}"/>
    <cellStyle name="20% - Accent3 4 2 2 4 4" xfId="7159" xr:uid="{00000000-0005-0000-0000-0000A61B0000}"/>
    <cellStyle name="20% - Accent3 4 2 2 4 4 2" xfId="7160" xr:uid="{00000000-0005-0000-0000-0000A71B0000}"/>
    <cellStyle name="20% - Accent3 4 2 2 4 5" xfId="7161" xr:uid="{00000000-0005-0000-0000-0000A81B0000}"/>
    <cellStyle name="20% - Accent3 4 2 2 4 5 2" xfId="7162" xr:uid="{00000000-0005-0000-0000-0000A91B0000}"/>
    <cellStyle name="20% - Accent3 4 2 2 4 6" xfId="7163" xr:uid="{00000000-0005-0000-0000-0000AA1B0000}"/>
    <cellStyle name="20% - Accent3 4 2 2 4 7" xfId="7164" xr:uid="{00000000-0005-0000-0000-0000AB1B0000}"/>
    <cellStyle name="20% - Accent3 4 2 2 5" xfId="7165" xr:uid="{00000000-0005-0000-0000-0000AC1B0000}"/>
    <cellStyle name="20% - Accent3 4 2 2 5 2" xfId="7166" xr:uid="{00000000-0005-0000-0000-0000AD1B0000}"/>
    <cellStyle name="20% - Accent3 4 2 2 5 2 2" xfId="7167" xr:uid="{00000000-0005-0000-0000-0000AE1B0000}"/>
    <cellStyle name="20% - Accent3 4 2 2 5 2 2 2" xfId="7168" xr:uid="{00000000-0005-0000-0000-0000AF1B0000}"/>
    <cellStyle name="20% - Accent3 4 2 2 5 2 3" xfId="7169" xr:uid="{00000000-0005-0000-0000-0000B01B0000}"/>
    <cellStyle name="20% - Accent3 4 2 2 5 2 4" xfId="7170" xr:uid="{00000000-0005-0000-0000-0000B11B0000}"/>
    <cellStyle name="20% - Accent3 4 2 2 5 3" xfId="7171" xr:uid="{00000000-0005-0000-0000-0000B21B0000}"/>
    <cellStyle name="20% - Accent3 4 2 2 5 3 2" xfId="7172" xr:uid="{00000000-0005-0000-0000-0000B31B0000}"/>
    <cellStyle name="20% - Accent3 4 2 2 5 4" xfId="7173" xr:uid="{00000000-0005-0000-0000-0000B41B0000}"/>
    <cellStyle name="20% - Accent3 4 2 2 5 4 2" xfId="7174" xr:uid="{00000000-0005-0000-0000-0000B51B0000}"/>
    <cellStyle name="20% - Accent3 4 2 2 5 5" xfId="7175" xr:uid="{00000000-0005-0000-0000-0000B61B0000}"/>
    <cellStyle name="20% - Accent3 4 2 2 5 5 2" xfId="7176" xr:uid="{00000000-0005-0000-0000-0000B71B0000}"/>
    <cellStyle name="20% - Accent3 4 2 2 5 6" xfId="7177" xr:uid="{00000000-0005-0000-0000-0000B81B0000}"/>
    <cellStyle name="20% - Accent3 4 2 2 5 7" xfId="7178" xr:uid="{00000000-0005-0000-0000-0000B91B0000}"/>
    <cellStyle name="20% - Accent3 4 2 2 6" xfId="7179" xr:uid="{00000000-0005-0000-0000-0000BA1B0000}"/>
    <cellStyle name="20% - Accent3 4 2 2 6 2" xfId="7180" xr:uid="{00000000-0005-0000-0000-0000BB1B0000}"/>
    <cellStyle name="20% - Accent3 4 2 2 6 2 2" xfId="7181" xr:uid="{00000000-0005-0000-0000-0000BC1B0000}"/>
    <cellStyle name="20% - Accent3 4 2 2 6 2 2 2" xfId="7182" xr:uid="{00000000-0005-0000-0000-0000BD1B0000}"/>
    <cellStyle name="20% - Accent3 4 2 2 6 2 3" xfId="7183" xr:uid="{00000000-0005-0000-0000-0000BE1B0000}"/>
    <cellStyle name="20% - Accent3 4 2 2 6 2 4" xfId="7184" xr:uid="{00000000-0005-0000-0000-0000BF1B0000}"/>
    <cellStyle name="20% - Accent3 4 2 2 6 3" xfId="7185" xr:uid="{00000000-0005-0000-0000-0000C01B0000}"/>
    <cellStyle name="20% - Accent3 4 2 2 6 3 2" xfId="7186" xr:uid="{00000000-0005-0000-0000-0000C11B0000}"/>
    <cellStyle name="20% - Accent3 4 2 2 6 4" xfId="7187" xr:uid="{00000000-0005-0000-0000-0000C21B0000}"/>
    <cellStyle name="20% - Accent3 4 2 2 6 4 2" xfId="7188" xr:uid="{00000000-0005-0000-0000-0000C31B0000}"/>
    <cellStyle name="20% - Accent3 4 2 2 6 5" xfId="7189" xr:uid="{00000000-0005-0000-0000-0000C41B0000}"/>
    <cellStyle name="20% - Accent3 4 2 2 6 6" xfId="7190" xr:uid="{00000000-0005-0000-0000-0000C51B0000}"/>
    <cellStyle name="20% - Accent3 4 2 2 7" xfId="7191" xr:uid="{00000000-0005-0000-0000-0000C61B0000}"/>
    <cellStyle name="20% - Accent3 4 2 2 7 2" xfId="7192" xr:uid="{00000000-0005-0000-0000-0000C71B0000}"/>
    <cellStyle name="20% - Accent3 4 2 2 7 2 2" xfId="7193" xr:uid="{00000000-0005-0000-0000-0000C81B0000}"/>
    <cellStyle name="20% - Accent3 4 2 2 7 3" xfId="7194" xr:uid="{00000000-0005-0000-0000-0000C91B0000}"/>
    <cellStyle name="20% - Accent3 4 2 2 7 4" xfId="7195" xr:uid="{00000000-0005-0000-0000-0000CA1B0000}"/>
    <cellStyle name="20% - Accent3 4 2 2 8" xfId="7196" xr:uid="{00000000-0005-0000-0000-0000CB1B0000}"/>
    <cellStyle name="20% - Accent3 4 2 2 8 2" xfId="7197" xr:uid="{00000000-0005-0000-0000-0000CC1B0000}"/>
    <cellStyle name="20% - Accent3 4 2 2 9" xfId="7198" xr:uid="{00000000-0005-0000-0000-0000CD1B0000}"/>
    <cellStyle name="20% - Accent3 4 2 2 9 2" xfId="7199" xr:uid="{00000000-0005-0000-0000-0000CE1B0000}"/>
    <cellStyle name="20% - Accent3 4 2 3" xfId="7200" xr:uid="{00000000-0005-0000-0000-0000CF1B0000}"/>
    <cellStyle name="20% - Accent3 4 2 3 2" xfId="7201" xr:uid="{00000000-0005-0000-0000-0000D01B0000}"/>
    <cellStyle name="20% - Accent3 4 2 3 2 2" xfId="7202" xr:uid="{00000000-0005-0000-0000-0000D11B0000}"/>
    <cellStyle name="20% - Accent3 4 2 3 2 2 2" xfId="7203" xr:uid="{00000000-0005-0000-0000-0000D21B0000}"/>
    <cellStyle name="20% - Accent3 4 2 3 2 3" xfId="7204" xr:uid="{00000000-0005-0000-0000-0000D31B0000}"/>
    <cellStyle name="20% - Accent3 4 2 3 2 4" xfId="7205" xr:uid="{00000000-0005-0000-0000-0000D41B0000}"/>
    <cellStyle name="20% - Accent3 4 2 3 3" xfId="7206" xr:uid="{00000000-0005-0000-0000-0000D51B0000}"/>
    <cellStyle name="20% - Accent3 4 2 3 3 2" xfId="7207" xr:uid="{00000000-0005-0000-0000-0000D61B0000}"/>
    <cellStyle name="20% - Accent3 4 2 3 4" xfId="7208" xr:uid="{00000000-0005-0000-0000-0000D71B0000}"/>
    <cellStyle name="20% - Accent3 4 2 3 4 2" xfId="7209" xr:uid="{00000000-0005-0000-0000-0000D81B0000}"/>
    <cellStyle name="20% - Accent3 4 2 3 5" xfId="7210" xr:uid="{00000000-0005-0000-0000-0000D91B0000}"/>
    <cellStyle name="20% - Accent3 4 2 3 5 2" xfId="7211" xr:uid="{00000000-0005-0000-0000-0000DA1B0000}"/>
    <cellStyle name="20% - Accent3 4 2 3 6" xfId="7212" xr:uid="{00000000-0005-0000-0000-0000DB1B0000}"/>
    <cellStyle name="20% - Accent3 4 2 3 7" xfId="7213" xr:uid="{00000000-0005-0000-0000-0000DC1B0000}"/>
    <cellStyle name="20% - Accent3 4 2 4" xfId="7214" xr:uid="{00000000-0005-0000-0000-0000DD1B0000}"/>
    <cellStyle name="20% - Accent3 4 2 4 2" xfId="7215" xr:uid="{00000000-0005-0000-0000-0000DE1B0000}"/>
    <cellStyle name="20% - Accent3 4 2 4 2 2" xfId="7216" xr:uid="{00000000-0005-0000-0000-0000DF1B0000}"/>
    <cellStyle name="20% - Accent3 4 2 4 2 2 2" xfId="7217" xr:uid="{00000000-0005-0000-0000-0000E01B0000}"/>
    <cellStyle name="20% - Accent3 4 2 4 2 3" xfId="7218" xr:uid="{00000000-0005-0000-0000-0000E11B0000}"/>
    <cellStyle name="20% - Accent3 4 2 4 2 4" xfId="7219" xr:uid="{00000000-0005-0000-0000-0000E21B0000}"/>
    <cellStyle name="20% - Accent3 4 2 4 3" xfId="7220" xr:uid="{00000000-0005-0000-0000-0000E31B0000}"/>
    <cellStyle name="20% - Accent3 4 2 4 3 2" xfId="7221" xr:uid="{00000000-0005-0000-0000-0000E41B0000}"/>
    <cellStyle name="20% - Accent3 4 2 4 4" xfId="7222" xr:uid="{00000000-0005-0000-0000-0000E51B0000}"/>
    <cellStyle name="20% - Accent3 4 2 4 4 2" xfId="7223" xr:uid="{00000000-0005-0000-0000-0000E61B0000}"/>
    <cellStyle name="20% - Accent3 4 2 4 5" xfId="7224" xr:uid="{00000000-0005-0000-0000-0000E71B0000}"/>
    <cellStyle name="20% - Accent3 4 2 4 5 2" xfId="7225" xr:uid="{00000000-0005-0000-0000-0000E81B0000}"/>
    <cellStyle name="20% - Accent3 4 2 4 6" xfId="7226" xr:uid="{00000000-0005-0000-0000-0000E91B0000}"/>
    <cellStyle name="20% - Accent3 4 2 4 7" xfId="7227" xr:uid="{00000000-0005-0000-0000-0000EA1B0000}"/>
    <cellStyle name="20% - Accent3 4 2 5" xfId="7228" xr:uid="{00000000-0005-0000-0000-0000EB1B0000}"/>
    <cellStyle name="20% - Accent3 4 2 5 2" xfId="7229" xr:uid="{00000000-0005-0000-0000-0000EC1B0000}"/>
    <cellStyle name="20% - Accent3 4 2 5 2 2" xfId="7230" xr:uid="{00000000-0005-0000-0000-0000ED1B0000}"/>
    <cellStyle name="20% - Accent3 4 2 5 2 2 2" xfId="7231" xr:uid="{00000000-0005-0000-0000-0000EE1B0000}"/>
    <cellStyle name="20% - Accent3 4 2 5 2 3" xfId="7232" xr:uid="{00000000-0005-0000-0000-0000EF1B0000}"/>
    <cellStyle name="20% - Accent3 4 2 5 2 4" xfId="7233" xr:uid="{00000000-0005-0000-0000-0000F01B0000}"/>
    <cellStyle name="20% - Accent3 4 2 5 3" xfId="7234" xr:uid="{00000000-0005-0000-0000-0000F11B0000}"/>
    <cellStyle name="20% - Accent3 4 2 5 3 2" xfId="7235" xr:uid="{00000000-0005-0000-0000-0000F21B0000}"/>
    <cellStyle name="20% - Accent3 4 2 5 4" xfId="7236" xr:uid="{00000000-0005-0000-0000-0000F31B0000}"/>
    <cellStyle name="20% - Accent3 4 2 5 4 2" xfId="7237" xr:uid="{00000000-0005-0000-0000-0000F41B0000}"/>
    <cellStyle name="20% - Accent3 4 2 5 5" xfId="7238" xr:uid="{00000000-0005-0000-0000-0000F51B0000}"/>
    <cellStyle name="20% - Accent3 4 2 5 5 2" xfId="7239" xr:uid="{00000000-0005-0000-0000-0000F61B0000}"/>
    <cellStyle name="20% - Accent3 4 2 5 6" xfId="7240" xr:uid="{00000000-0005-0000-0000-0000F71B0000}"/>
    <cellStyle name="20% - Accent3 4 2 5 7" xfId="7241" xr:uid="{00000000-0005-0000-0000-0000F81B0000}"/>
    <cellStyle name="20% - Accent3 4 2 6" xfId="7242" xr:uid="{00000000-0005-0000-0000-0000F91B0000}"/>
    <cellStyle name="20% - Accent3 4 2 6 2" xfId="7243" xr:uid="{00000000-0005-0000-0000-0000FA1B0000}"/>
    <cellStyle name="20% - Accent3 4 2 6 2 2" xfId="7244" xr:uid="{00000000-0005-0000-0000-0000FB1B0000}"/>
    <cellStyle name="20% - Accent3 4 2 6 2 2 2" xfId="7245" xr:uid="{00000000-0005-0000-0000-0000FC1B0000}"/>
    <cellStyle name="20% - Accent3 4 2 6 2 3" xfId="7246" xr:uid="{00000000-0005-0000-0000-0000FD1B0000}"/>
    <cellStyle name="20% - Accent3 4 2 6 2 4" xfId="7247" xr:uid="{00000000-0005-0000-0000-0000FE1B0000}"/>
    <cellStyle name="20% - Accent3 4 2 6 3" xfId="7248" xr:uid="{00000000-0005-0000-0000-0000FF1B0000}"/>
    <cellStyle name="20% - Accent3 4 2 6 3 2" xfId="7249" xr:uid="{00000000-0005-0000-0000-0000001C0000}"/>
    <cellStyle name="20% - Accent3 4 2 6 4" xfId="7250" xr:uid="{00000000-0005-0000-0000-0000011C0000}"/>
    <cellStyle name="20% - Accent3 4 2 6 4 2" xfId="7251" xr:uid="{00000000-0005-0000-0000-0000021C0000}"/>
    <cellStyle name="20% - Accent3 4 2 6 5" xfId="7252" xr:uid="{00000000-0005-0000-0000-0000031C0000}"/>
    <cellStyle name="20% - Accent3 4 2 6 5 2" xfId="7253" xr:uid="{00000000-0005-0000-0000-0000041C0000}"/>
    <cellStyle name="20% - Accent3 4 2 6 6" xfId="7254" xr:uid="{00000000-0005-0000-0000-0000051C0000}"/>
    <cellStyle name="20% - Accent3 4 2 6 7" xfId="7255" xr:uid="{00000000-0005-0000-0000-0000061C0000}"/>
    <cellStyle name="20% - Accent3 4 2 7" xfId="7256" xr:uid="{00000000-0005-0000-0000-0000071C0000}"/>
    <cellStyle name="20% - Accent3 4 2 7 2" xfId="7257" xr:uid="{00000000-0005-0000-0000-0000081C0000}"/>
    <cellStyle name="20% - Accent3 4 2 7 2 2" xfId="7258" xr:uid="{00000000-0005-0000-0000-0000091C0000}"/>
    <cellStyle name="20% - Accent3 4 2 7 2 2 2" xfId="7259" xr:uid="{00000000-0005-0000-0000-00000A1C0000}"/>
    <cellStyle name="20% - Accent3 4 2 7 2 3" xfId="7260" xr:uid="{00000000-0005-0000-0000-00000B1C0000}"/>
    <cellStyle name="20% - Accent3 4 2 7 2 4" xfId="7261" xr:uid="{00000000-0005-0000-0000-00000C1C0000}"/>
    <cellStyle name="20% - Accent3 4 2 7 3" xfId="7262" xr:uid="{00000000-0005-0000-0000-00000D1C0000}"/>
    <cellStyle name="20% - Accent3 4 2 7 3 2" xfId="7263" xr:uid="{00000000-0005-0000-0000-00000E1C0000}"/>
    <cellStyle name="20% - Accent3 4 2 7 4" xfId="7264" xr:uid="{00000000-0005-0000-0000-00000F1C0000}"/>
    <cellStyle name="20% - Accent3 4 2 7 4 2" xfId="7265" xr:uid="{00000000-0005-0000-0000-0000101C0000}"/>
    <cellStyle name="20% - Accent3 4 2 7 5" xfId="7266" xr:uid="{00000000-0005-0000-0000-0000111C0000}"/>
    <cellStyle name="20% - Accent3 4 2 7 6" xfId="7267" xr:uid="{00000000-0005-0000-0000-0000121C0000}"/>
    <cellStyle name="20% - Accent3 4 2 8" xfId="7268" xr:uid="{00000000-0005-0000-0000-0000131C0000}"/>
    <cellStyle name="20% - Accent3 4 2 8 2" xfId="7269" xr:uid="{00000000-0005-0000-0000-0000141C0000}"/>
    <cellStyle name="20% - Accent3 4 2 8 2 2" xfId="7270" xr:uid="{00000000-0005-0000-0000-0000151C0000}"/>
    <cellStyle name="20% - Accent3 4 2 8 3" xfId="7271" xr:uid="{00000000-0005-0000-0000-0000161C0000}"/>
    <cellStyle name="20% - Accent3 4 2 8 4" xfId="7272" xr:uid="{00000000-0005-0000-0000-0000171C0000}"/>
    <cellStyle name="20% - Accent3 4 2 9" xfId="7273" xr:uid="{00000000-0005-0000-0000-0000181C0000}"/>
    <cellStyle name="20% - Accent3 4 2 9 2" xfId="7274" xr:uid="{00000000-0005-0000-0000-0000191C0000}"/>
    <cellStyle name="20% - Accent3 4 3" xfId="7275" xr:uid="{00000000-0005-0000-0000-00001A1C0000}"/>
    <cellStyle name="20% - Accent3 4 3 10" xfId="7276" xr:uid="{00000000-0005-0000-0000-00001B1C0000}"/>
    <cellStyle name="20% - Accent3 4 3 10 2" xfId="7277" xr:uid="{00000000-0005-0000-0000-00001C1C0000}"/>
    <cellStyle name="20% - Accent3 4 3 11" xfId="7278" xr:uid="{00000000-0005-0000-0000-00001D1C0000}"/>
    <cellStyle name="20% - Accent3 4 3 12" xfId="7279" xr:uid="{00000000-0005-0000-0000-00001E1C0000}"/>
    <cellStyle name="20% - Accent3 4 3 2" xfId="7280" xr:uid="{00000000-0005-0000-0000-00001F1C0000}"/>
    <cellStyle name="20% - Accent3 4 3 2 2" xfId="7281" xr:uid="{00000000-0005-0000-0000-0000201C0000}"/>
    <cellStyle name="20% - Accent3 4 3 2 2 2" xfId="7282" xr:uid="{00000000-0005-0000-0000-0000211C0000}"/>
    <cellStyle name="20% - Accent3 4 3 2 2 2 2" xfId="7283" xr:uid="{00000000-0005-0000-0000-0000221C0000}"/>
    <cellStyle name="20% - Accent3 4 3 2 2 3" xfId="7284" xr:uid="{00000000-0005-0000-0000-0000231C0000}"/>
    <cellStyle name="20% - Accent3 4 3 2 2 4" xfId="7285" xr:uid="{00000000-0005-0000-0000-0000241C0000}"/>
    <cellStyle name="20% - Accent3 4 3 2 3" xfId="7286" xr:uid="{00000000-0005-0000-0000-0000251C0000}"/>
    <cellStyle name="20% - Accent3 4 3 2 3 2" xfId="7287" xr:uid="{00000000-0005-0000-0000-0000261C0000}"/>
    <cellStyle name="20% - Accent3 4 3 2 4" xfId="7288" xr:uid="{00000000-0005-0000-0000-0000271C0000}"/>
    <cellStyle name="20% - Accent3 4 3 2 4 2" xfId="7289" xr:uid="{00000000-0005-0000-0000-0000281C0000}"/>
    <cellStyle name="20% - Accent3 4 3 2 5" xfId="7290" xr:uid="{00000000-0005-0000-0000-0000291C0000}"/>
    <cellStyle name="20% - Accent3 4 3 2 5 2" xfId="7291" xr:uid="{00000000-0005-0000-0000-00002A1C0000}"/>
    <cellStyle name="20% - Accent3 4 3 2 6" xfId="7292" xr:uid="{00000000-0005-0000-0000-00002B1C0000}"/>
    <cellStyle name="20% - Accent3 4 3 2 7" xfId="7293" xr:uid="{00000000-0005-0000-0000-00002C1C0000}"/>
    <cellStyle name="20% - Accent3 4 3 3" xfId="7294" xr:uid="{00000000-0005-0000-0000-00002D1C0000}"/>
    <cellStyle name="20% - Accent3 4 3 3 2" xfId="7295" xr:uid="{00000000-0005-0000-0000-00002E1C0000}"/>
    <cellStyle name="20% - Accent3 4 3 3 2 2" xfId="7296" xr:uid="{00000000-0005-0000-0000-00002F1C0000}"/>
    <cellStyle name="20% - Accent3 4 3 3 2 2 2" xfId="7297" xr:uid="{00000000-0005-0000-0000-0000301C0000}"/>
    <cellStyle name="20% - Accent3 4 3 3 2 3" xfId="7298" xr:uid="{00000000-0005-0000-0000-0000311C0000}"/>
    <cellStyle name="20% - Accent3 4 3 3 2 4" xfId="7299" xr:uid="{00000000-0005-0000-0000-0000321C0000}"/>
    <cellStyle name="20% - Accent3 4 3 3 3" xfId="7300" xr:uid="{00000000-0005-0000-0000-0000331C0000}"/>
    <cellStyle name="20% - Accent3 4 3 3 3 2" xfId="7301" xr:uid="{00000000-0005-0000-0000-0000341C0000}"/>
    <cellStyle name="20% - Accent3 4 3 3 4" xfId="7302" xr:uid="{00000000-0005-0000-0000-0000351C0000}"/>
    <cellStyle name="20% - Accent3 4 3 3 4 2" xfId="7303" xr:uid="{00000000-0005-0000-0000-0000361C0000}"/>
    <cellStyle name="20% - Accent3 4 3 3 5" xfId="7304" xr:uid="{00000000-0005-0000-0000-0000371C0000}"/>
    <cellStyle name="20% - Accent3 4 3 3 5 2" xfId="7305" xr:uid="{00000000-0005-0000-0000-0000381C0000}"/>
    <cellStyle name="20% - Accent3 4 3 3 6" xfId="7306" xr:uid="{00000000-0005-0000-0000-0000391C0000}"/>
    <cellStyle name="20% - Accent3 4 3 3 7" xfId="7307" xr:uid="{00000000-0005-0000-0000-00003A1C0000}"/>
    <cellStyle name="20% - Accent3 4 3 4" xfId="7308" xr:uid="{00000000-0005-0000-0000-00003B1C0000}"/>
    <cellStyle name="20% - Accent3 4 3 4 2" xfId="7309" xr:uid="{00000000-0005-0000-0000-00003C1C0000}"/>
    <cellStyle name="20% - Accent3 4 3 4 2 2" xfId="7310" xr:uid="{00000000-0005-0000-0000-00003D1C0000}"/>
    <cellStyle name="20% - Accent3 4 3 4 2 2 2" xfId="7311" xr:uid="{00000000-0005-0000-0000-00003E1C0000}"/>
    <cellStyle name="20% - Accent3 4 3 4 2 3" xfId="7312" xr:uid="{00000000-0005-0000-0000-00003F1C0000}"/>
    <cellStyle name="20% - Accent3 4 3 4 2 4" xfId="7313" xr:uid="{00000000-0005-0000-0000-0000401C0000}"/>
    <cellStyle name="20% - Accent3 4 3 4 3" xfId="7314" xr:uid="{00000000-0005-0000-0000-0000411C0000}"/>
    <cellStyle name="20% - Accent3 4 3 4 3 2" xfId="7315" xr:uid="{00000000-0005-0000-0000-0000421C0000}"/>
    <cellStyle name="20% - Accent3 4 3 4 4" xfId="7316" xr:uid="{00000000-0005-0000-0000-0000431C0000}"/>
    <cellStyle name="20% - Accent3 4 3 4 4 2" xfId="7317" xr:uid="{00000000-0005-0000-0000-0000441C0000}"/>
    <cellStyle name="20% - Accent3 4 3 4 5" xfId="7318" xr:uid="{00000000-0005-0000-0000-0000451C0000}"/>
    <cellStyle name="20% - Accent3 4 3 4 5 2" xfId="7319" xr:uid="{00000000-0005-0000-0000-0000461C0000}"/>
    <cellStyle name="20% - Accent3 4 3 4 6" xfId="7320" xr:uid="{00000000-0005-0000-0000-0000471C0000}"/>
    <cellStyle name="20% - Accent3 4 3 4 7" xfId="7321" xr:uid="{00000000-0005-0000-0000-0000481C0000}"/>
    <cellStyle name="20% - Accent3 4 3 5" xfId="7322" xr:uid="{00000000-0005-0000-0000-0000491C0000}"/>
    <cellStyle name="20% - Accent3 4 3 5 2" xfId="7323" xr:uid="{00000000-0005-0000-0000-00004A1C0000}"/>
    <cellStyle name="20% - Accent3 4 3 5 2 2" xfId="7324" xr:uid="{00000000-0005-0000-0000-00004B1C0000}"/>
    <cellStyle name="20% - Accent3 4 3 5 2 2 2" xfId="7325" xr:uid="{00000000-0005-0000-0000-00004C1C0000}"/>
    <cellStyle name="20% - Accent3 4 3 5 2 3" xfId="7326" xr:uid="{00000000-0005-0000-0000-00004D1C0000}"/>
    <cellStyle name="20% - Accent3 4 3 5 2 4" xfId="7327" xr:uid="{00000000-0005-0000-0000-00004E1C0000}"/>
    <cellStyle name="20% - Accent3 4 3 5 3" xfId="7328" xr:uid="{00000000-0005-0000-0000-00004F1C0000}"/>
    <cellStyle name="20% - Accent3 4 3 5 3 2" xfId="7329" xr:uid="{00000000-0005-0000-0000-0000501C0000}"/>
    <cellStyle name="20% - Accent3 4 3 5 4" xfId="7330" xr:uid="{00000000-0005-0000-0000-0000511C0000}"/>
    <cellStyle name="20% - Accent3 4 3 5 4 2" xfId="7331" xr:uid="{00000000-0005-0000-0000-0000521C0000}"/>
    <cellStyle name="20% - Accent3 4 3 5 5" xfId="7332" xr:uid="{00000000-0005-0000-0000-0000531C0000}"/>
    <cellStyle name="20% - Accent3 4 3 5 5 2" xfId="7333" xr:uid="{00000000-0005-0000-0000-0000541C0000}"/>
    <cellStyle name="20% - Accent3 4 3 5 6" xfId="7334" xr:uid="{00000000-0005-0000-0000-0000551C0000}"/>
    <cellStyle name="20% - Accent3 4 3 5 7" xfId="7335" xr:uid="{00000000-0005-0000-0000-0000561C0000}"/>
    <cellStyle name="20% - Accent3 4 3 6" xfId="7336" xr:uid="{00000000-0005-0000-0000-0000571C0000}"/>
    <cellStyle name="20% - Accent3 4 3 6 2" xfId="7337" xr:uid="{00000000-0005-0000-0000-0000581C0000}"/>
    <cellStyle name="20% - Accent3 4 3 6 2 2" xfId="7338" xr:uid="{00000000-0005-0000-0000-0000591C0000}"/>
    <cellStyle name="20% - Accent3 4 3 6 2 2 2" xfId="7339" xr:uid="{00000000-0005-0000-0000-00005A1C0000}"/>
    <cellStyle name="20% - Accent3 4 3 6 2 3" xfId="7340" xr:uid="{00000000-0005-0000-0000-00005B1C0000}"/>
    <cellStyle name="20% - Accent3 4 3 6 2 4" xfId="7341" xr:uid="{00000000-0005-0000-0000-00005C1C0000}"/>
    <cellStyle name="20% - Accent3 4 3 6 3" xfId="7342" xr:uid="{00000000-0005-0000-0000-00005D1C0000}"/>
    <cellStyle name="20% - Accent3 4 3 6 3 2" xfId="7343" xr:uid="{00000000-0005-0000-0000-00005E1C0000}"/>
    <cellStyle name="20% - Accent3 4 3 6 4" xfId="7344" xr:uid="{00000000-0005-0000-0000-00005F1C0000}"/>
    <cellStyle name="20% - Accent3 4 3 6 4 2" xfId="7345" xr:uid="{00000000-0005-0000-0000-0000601C0000}"/>
    <cellStyle name="20% - Accent3 4 3 6 5" xfId="7346" xr:uid="{00000000-0005-0000-0000-0000611C0000}"/>
    <cellStyle name="20% - Accent3 4 3 6 6" xfId="7347" xr:uid="{00000000-0005-0000-0000-0000621C0000}"/>
    <cellStyle name="20% - Accent3 4 3 7" xfId="7348" xr:uid="{00000000-0005-0000-0000-0000631C0000}"/>
    <cellStyle name="20% - Accent3 4 3 7 2" xfId="7349" xr:uid="{00000000-0005-0000-0000-0000641C0000}"/>
    <cellStyle name="20% - Accent3 4 3 7 2 2" xfId="7350" xr:uid="{00000000-0005-0000-0000-0000651C0000}"/>
    <cellStyle name="20% - Accent3 4 3 7 3" xfId="7351" xr:uid="{00000000-0005-0000-0000-0000661C0000}"/>
    <cellStyle name="20% - Accent3 4 3 7 4" xfId="7352" xr:uid="{00000000-0005-0000-0000-0000671C0000}"/>
    <cellStyle name="20% - Accent3 4 3 8" xfId="7353" xr:uid="{00000000-0005-0000-0000-0000681C0000}"/>
    <cellStyle name="20% - Accent3 4 3 8 2" xfId="7354" xr:uid="{00000000-0005-0000-0000-0000691C0000}"/>
    <cellStyle name="20% - Accent3 4 3 9" xfId="7355" xr:uid="{00000000-0005-0000-0000-00006A1C0000}"/>
    <cellStyle name="20% - Accent3 4 3 9 2" xfId="7356" xr:uid="{00000000-0005-0000-0000-00006B1C0000}"/>
    <cellStyle name="20% - Accent3 4 4" xfId="7357" xr:uid="{00000000-0005-0000-0000-00006C1C0000}"/>
    <cellStyle name="20% - Accent3 4 4 2" xfId="7358" xr:uid="{00000000-0005-0000-0000-00006D1C0000}"/>
    <cellStyle name="20% - Accent3 4 4 2 2" xfId="7359" xr:uid="{00000000-0005-0000-0000-00006E1C0000}"/>
    <cellStyle name="20% - Accent3 4 4 2 2 2" xfId="7360" xr:uid="{00000000-0005-0000-0000-00006F1C0000}"/>
    <cellStyle name="20% - Accent3 4 4 2 3" xfId="7361" xr:uid="{00000000-0005-0000-0000-0000701C0000}"/>
    <cellStyle name="20% - Accent3 4 4 2 4" xfId="7362" xr:uid="{00000000-0005-0000-0000-0000711C0000}"/>
    <cellStyle name="20% - Accent3 4 4 3" xfId="7363" xr:uid="{00000000-0005-0000-0000-0000721C0000}"/>
    <cellStyle name="20% - Accent3 4 4 3 2" xfId="7364" xr:uid="{00000000-0005-0000-0000-0000731C0000}"/>
    <cellStyle name="20% - Accent3 4 4 4" xfId="7365" xr:uid="{00000000-0005-0000-0000-0000741C0000}"/>
    <cellStyle name="20% - Accent3 4 4 4 2" xfId="7366" xr:uid="{00000000-0005-0000-0000-0000751C0000}"/>
    <cellStyle name="20% - Accent3 4 4 5" xfId="7367" xr:uid="{00000000-0005-0000-0000-0000761C0000}"/>
    <cellStyle name="20% - Accent3 4 4 5 2" xfId="7368" xr:uid="{00000000-0005-0000-0000-0000771C0000}"/>
    <cellStyle name="20% - Accent3 4 4 6" xfId="7369" xr:uid="{00000000-0005-0000-0000-0000781C0000}"/>
    <cellStyle name="20% - Accent3 4 4 7" xfId="7370" xr:uid="{00000000-0005-0000-0000-0000791C0000}"/>
    <cellStyle name="20% - Accent3 4 5" xfId="7371" xr:uid="{00000000-0005-0000-0000-00007A1C0000}"/>
    <cellStyle name="20% - Accent3 4 5 2" xfId="7372" xr:uid="{00000000-0005-0000-0000-00007B1C0000}"/>
    <cellStyle name="20% - Accent3 4 5 2 2" xfId="7373" xr:uid="{00000000-0005-0000-0000-00007C1C0000}"/>
    <cellStyle name="20% - Accent3 4 5 2 2 2" xfId="7374" xr:uid="{00000000-0005-0000-0000-00007D1C0000}"/>
    <cellStyle name="20% - Accent3 4 5 2 3" xfId="7375" xr:uid="{00000000-0005-0000-0000-00007E1C0000}"/>
    <cellStyle name="20% - Accent3 4 5 2 4" xfId="7376" xr:uid="{00000000-0005-0000-0000-00007F1C0000}"/>
    <cellStyle name="20% - Accent3 4 5 3" xfId="7377" xr:uid="{00000000-0005-0000-0000-0000801C0000}"/>
    <cellStyle name="20% - Accent3 4 5 3 2" xfId="7378" xr:uid="{00000000-0005-0000-0000-0000811C0000}"/>
    <cellStyle name="20% - Accent3 4 5 4" xfId="7379" xr:uid="{00000000-0005-0000-0000-0000821C0000}"/>
    <cellStyle name="20% - Accent3 4 5 4 2" xfId="7380" xr:uid="{00000000-0005-0000-0000-0000831C0000}"/>
    <cellStyle name="20% - Accent3 4 5 5" xfId="7381" xr:uid="{00000000-0005-0000-0000-0000841C0000}"/>
    <cellStyle name="20% - Accent3 4 5 5 2" xfId="7382" xr:uid="{00000000-0005-0000-0000-0000851C0000}"/>
    <cellStyle name="20% - Accent3 4 5 6" xfId="7383" xr:uid="{00000000-0005-0000-0000-0000861C0000}"/>
    <cellStyle name="20% - Accent3 4 5 7" xfId="7384" xr:uid="{00000000-0005-0000-0000-0000871C0000}"/>
    <cellStyle name="20% - Accent3 4 6" xfId="7385" xr:uid="{00000000-0005-0000-0000-0000881C0000}"/>
    <cellStyle name="20% - Accent3 4 6 2" xfId="7386" xr:uid="{00000000-0005-0000-0000-0000891C0000}"/>
    <cellStyle name="20% - Accent3 4 6 2 2" xfId="7387" xr:uid="{00000000-0005-0000-0000-00008A1C0000}"/>
    <cellStyle name="20% - Accent3 4 6 2 2 2" xfId="7388" xr:uid="{00000000-0005-0000-0000-00008B1C0000}"/>
    <cellStyle name="20% - Accent3 4 6 2 3" xfId="7389" xr:uid="{00000000-0005-0000-0000-00008C1C0000}"/>
    <cellStyle name="20% - Accent3 4 6 2 4" xfId="7390" xr:uid="{00000000-0005-0000-0000-00008D1C0000}"/>
    <cellStyle name="20% - Accent3 4 6 3" xfId="7391" xr:uid="{00000000-0005-0000-0000-00008E1C0000}"/>
    <cellStyle name="20% - Accent3 4 6 3 2" xfId="7392" xr:uid="{00000000-0005-0000-0000-00008F1C0000}"/>
    <cellStyle name="20% - Accent3 4 6 4" xfId="7393" xr:uid="{00000000-0005-0000-0000-0000901C0000}"/>
    <cellStyle name="20% - Accent3 4 6 4 2" xfId="7394" xr:uid="{00000000-0005-0000-0000-0000911C0000}"/>
    <cellStyle name="20% - Accent3 4 6 5" xfId="7395" xr:uid="{00000000-0005-0000-0000-0000921C0000}"/>
    <cellStyle name="20% - Accent3 4 6 5 2" xfId="7396" xr:uid="{00000000-0005-0000-0000-0000931C0000}"/>
    <cellStyle name="20% - Accent3 4 6 6" xfId="7397" xr:uid="{00000000-0005-0000-0000-0000941C0000}"/>
    <cellStyle name="20% - Accent3 4 6 7" xfId="7398" xr:uid="{00000000-0005-0000-0000-0000951C0000}"/>
    <cellStyle name="20% - Accent3 4 7" xfId="7399" xr:uid="{00000000-0005-0000-0000-0000961C0000}"/>
    <cellStyle name="20% - Accent3 4 7 2" xfId="7400" xr:uid="{00000000-0005-0000-0000-0000971C0000}"/>
    <cellStyle name="20% - Accent3 4 7 2 2" xfId="7401" xr:uid="{00000000-0005-0000-0000-0000981C0000}"/>
    <cellStyle name="20% - Accent3 4 7 2 2 2" xfId="7402" xr:uid="{00000000-0005-0000-0000-0000991C0000}"/>
    <cellStyle name="20% - Accent3 4 7 2 3" xfId="7403" xr:uid="{00000000-0005-0000-0000-00009A1C0000}"/>
    <cellStyle name="20% - Accent3 4 7 2 4" xfId="7404" xr:uid="{00000000-0005-0000-0000-00009B1C0000}"/>
    <cellStyle name="20% - Accent3 4 7 3" xfId="7405" xr:uid="{00000000-0005-0000-0000-00009C1C0000}"/>
    <cellStyle name="20% - Accent3 4 7 3 2" xfId="7406" xr:uid="{00000000-0005-0000-0000-00009D1C0000}"/>
    <cellStyle name="20% - Accent3 4 7 4" xfId="7407" xr:uid="{00000000-0005-0000-0000-00009E1C0000}"/>
    <cellStyle name="20% - Accent3 4 7 4 2" xfId="7408" xr:uid="{00000000-0005-0000-0000-00009F1C0000}"/>
    <cellStyle name="20% - Accent3 4 7 5" xfId="7409" xr:uid="{00000000-0005-0000-0000-0000A01C0000}"/>
    <cellStyle name="20% - Accent3 4 7 5 2" xfId="7410" xr:uid="{00000000-0005-0000-0000-0000A11C0000}"/>
    <cellStyle name="20% - Accent3 4 7 6" xfId="7411" xr:uid="{00000000-0005-0000-0000-0000A21C0000}"/>
    <cellStyle name="20% - Accent3 4 7 7" xfId="7412" xr:uid="{00000000-0005-0000-0000-0000A31C0000}"/>
    <cellStyle name="20% - Accent3 4 8" xfId="7413" xr:uid="{00000000-0005-0000-0000-0000A41C0000}"/>
    <cellStyle name="20% - Accent3 4 8 2" xfId="7414" xr:uid="{00000000-0005-0000-0000-0000A51C0000}"/>
    <cellStyle name="20% - Accent3 4 8 2 2" xfId="7415" xr:uid="{00000000-0005-0000-0000-0000A61C0000}"/>
    <cellStyle name="20% - Accent3 4 8 2 2 2" xfId="7416" xr:uid="{00000000-0005-0000-0000-0000A71C0000}"/>
    <cellStyle name="20% - Accent3 4 8 2 3" xfId="7417" xr:uid="{00000000-0005-0000-0000-0000A81C0000}"/>
    <cellStyle name="20% - Accent3 4 8 2 4" xfId="7418" xr:uid="{00000000-0005-0000-0000-0000A91C0000}"/>
    <cellStyle name="20% - Accent3 4 8 3" xfId="7419" xr:uid="{00000000-0005-0000-0000-0000AA1C0000}"/>
    <cellStyle name="20% - Accent3 4 8 3 2" xfId="7420" xr:uid="{00000000-0005-0000-0000-0000AB1C0000}"/>
    <cellStyle name="20% - Accent3 4 8 4" xfId="7421" xr:uid="{00000000-0005-0000-0000-0000AC1C0000}"/>
    <cellStyle name="20% - Accent3 4 8 4 2" xfId="7422" xr:uid="{00000000-0005-0000-0000-0000AD1C0000}"/>
    <cellStyle name="20% - Accent3 4 8 5" xfId="7423" xr:uid="{00000000-0005-0000-0000-0000AE1C0000}"/>
    <cellStyle name="20% - Accent3 4 8 6" xfId="7424" xr:uid="{00000000-0005-0000-0000-0000AF1C0000}"/>
    <cellStyle name="20% - Accent3 4 9" xfId="7425" xr:uid="{00000000-0005-0000-0000-0000B01C0000}"/>
    <cellStyle name="20% - Accent3 4 9 2" xfId="7426" xr:uid="{00000000-0005-0000-0000-0000B11C0000}"/>
    <cellStyle name="20% - Accent3 4 9 2 2" xfId="7427" xr:uid="{00000000-0005-0000-0000-0000B21C0000}"/>
    <cellStyle name="20% - Accent3 4 9 3" xfId="7428" xr:uid="{00000000-0005-0000-0000-0000B31C0000}"/>
    <cellStyle name="20% - Accent3 4 9 4" xfId="7429" xr:uid="{00000000-0005-0000-0000-0000B41C0000}"/>
    <cellStyle name="20% - Accent3 5" xfId="7430" xr:uid="{00000000-0005-0000-0000-0000B51C0000}"/>
    <cellStyle name="20% - Accent3 5 10" xfId="7431" xr:uid="{00000000-0005-0000-0000-0000B61C0000}"/>
    <cellStyle name="20% - Accent3 5 10 2" xfId="7432" xr:uid="{00000000-0005-0000-0000-0000B71C0000}"/>
    <cellStyle name="20% - Accent3 5 11" xfId="7433" xr:uid="{00000000-0005-0000-0000-0000B81C0000}"/>
    <cellStyle name="20% - Accent3 5 11 2" xfId="7434" xr:uid="{00000000-0005-0000-0000-0000B91C0000}"/>
    <cellStyle name="20% - Accent3 5 12" xfId="7435" xr:uid="{00000000-0005-0000-0000-0000BA1C0000}"/>
    <cellStyle name="20% - Accent3 5 12 2" xfId="7436" xr:uid="{00000000-0005-0000-0000-0000BB1C0000}"/>
    <cellStyle name="20% - Accent3 5 13" xfId="7437" xr:uid="{00000000-0005-0000-0000-0000BC1C0000}"/>
    <cellStyle name="20% - Accent3 5 13 2" xfId="7438" xr:uid="{00000000-0005-0000-0000-0000BD1C0000}"/>
    <cellStyle name="20% - Accent3 5 14" xfId="7439" xr:uid="{00000000-0005-0000-0000-0000BE1C0000}"/>
    <cellStyle name="20% - Accent3 5 15" xfId="7440" xr:uid="{00000000-0005-0000-0000-0000BF1C0000}"/>
    <cellStyle name="20% - Accent3 5 2" xfId="7441" xr:uid="{00000000-0005-0000-0000-0000C01C0000}"/>
    <cellStyle name="20% - Accent3 5 2 10" xfId="7442" xr:uid="{00000000-0005-0000-0000-0000C11C0000}"/>
    <cellStyle name="20% - Accent3 5 2 10 2" xfId="7443" xr:uid="{00000000-0005-0000-0000-0000C21C0000}"/>
    <cellStyle name="20% - Accent3 5 2 11" xfId="7444" xr:uid="{00000000-0005-0000-0000-0000C31C0000}"/>
    <cellStyle name="20% - Accent3 5 2 11 2" xfId="7445" xr:uid="{00000000-0005-0000-0000-0000C41C0000}"/>
    <cellStyle name="20% - Accent3 5 2 12" xfId="7446" xr:uid="{00000000-0005-0000-0000-0000C51C0000}"/>
    <cellStyle name="20% - Accent3 5 2 12 2" xfId="7447" xr:uid="{00000000-0005-0000-0000-0000C61C0000}"/>
    <cellStyle name="20% - Accent3 5 2 13" xfId="7448" xr:uid="{00000000-0005-0000-0000-0000C71C0000}"/>
    <cellStyle name="20% - Accent3 5 2 14" xfId="7449" xr:uid="{00000000-0005-0000-0000-0000C81C0000}"/>
    <cellStyle name="20% - Accent3 5 2 2" xfId="7450" xr:uid="{00000000-0005-0000-0000-0000C91C0000}"/>
    <cellStyle name="20% - Accent3 5 2 2 10" xfId="7451" xr:uid="{00000000-0005-0000-0000-0000CA1C0000}"/>
    <cellStyle name="20% - Accent3 5 2 2 10 2" xfId="7452" xr:uid="{00000000-0005-0000-0000-0000CB1C0000}"/>
    <cellStyle name="20% - Accent3 5 2 2 11" xfId="7453" xr:uid="{00000000-0005-0000-0000-0000CC1C0000}"/>
    <cellStyle name="20% - Accent3 5 2 2 12" xfId="7454" xr:uid="{00000000-0005-0000-0000-0000CD1C0000}"/>
    <cellStyle name="20% - Accent3 5 2 2 2" xfId="7455" xr:uid="{00000000-0005-0000-0000-0000CE1C0000}"/>
    <cellStyle name="20% - Accent3 5 2 2 2 2" xfId="7456" xr:uid="{00000000-0005-0000-0000-0000CF1C0000}"/>
    <cellStyle name="20% - Accent3 5 2 2 2 2 2" xfId="7457" xr:uid="{00000000-0005-0000-0000-0000D01C0000}"/>
    <cellStyle name="20% - Accent3 5 2 2 2 2 2 2" xfId="7458" xr:uid="{00000000-0005-0000-0000-0000D11C0000}"/>
    <cellStyle name="20% - Accent3 5 2 2 2 2 3" xfId="7459" xr:uid="{00000000-0005-0000-0000-0000D21C0000}"/>
    <cellStyle name="20% - Accent3 5 2 2 2 2 4" xfId="7460" xr:uid="{00000000-0005-0000-0000-0000D31C0000}"/>
    <cellStyle name="20% - Accent3 5 2 2 2 3" xfId="7461" xr:uid="{00000000-0005-0000-0000-0000D41C0000}"/>
    <cellStyle name="20% - Accent3 5 2 2 2 3 2" xfId="7462" xr:uid="{00000000-0005-0000-0000-0000D51C0000}"/>
    <cellStyle name="20% - Accent3 5 2 2 2 4" xfId="7463" xr:uid="{00000000-0005-0000-0000-0000D61C0000}"/>
    <cellStyle name="20% - Accent3 5 2 2 2 4 2" xfId="7464" xr:uid="{00000000-0005-0000-0000-0000D71C0000}"/>
    <cellStyle name="20% - Accent3 5 2 2 2 5" xfId="7465" xr:uid="{00000000-0005-0000-0000-0000D81C0000}"/>
    <cellStyle name="20% - Accent3 5 2 2 2 5 2" xfId="7466" xr:uid="{00000000-0005-0000-0000-0000D91C0000}"/>
    <cellStyle name="20% - Accent3 5 2 2 2 6" xfId="7467" xr:uid="{00000000-0005-0000-0000-0000DA1C0000}"/>
    <cellStyle name="20% - Accent3 5 2 2 2 7" xfId="7468" xr:uid="{00000000-0005-0000-0000-0000DB1C0000}"/>
    <cellStyle name="20% - Accent3 5 2 2 3" xfId="7469" xr:uid="{00000000-0005-0000-0000-0000DC1C0000}"/>
    <cellStyle name="20% - Accent3 5 2 2 3 2" xfId="7470" xr:uid="{00000000-0005-0000-0000-0000DD1C0000}"/>
    <cellStyle name="20% - Accent3 5 2 2 3 2 2" xfId="7471" xr:uid="{00000000-0005-0000-0000-0000DE1C0000}"/>
    <cellStyle name="20% - Accent3 5 2 2 3 2 2 2" xfId="7472" xr:uid="{00000000-0005-0000-0000-0000DF1C0000}"/>
    <cellStyle name="20% - Accent3 5 2 2 3 2 3" xfId="7473" xr:uid="{00000000-0005-0000-0000-0000E01C0000}"/>
    <cellStyle name="20% - Accent3 5 2 2 3 2 4" xfId="7474" xr:uid="{00000000-0005-0000-0000-0000E11C0000}"/>
    <cellStyle name="20% - Accent3 5 2 2 3 3" xfId="7475" xr:uid="{00000000-0005-0000-0000-0000E21C0000}"/>
    <cellStyle name="20% - Accent3 5 2 2 3 3 2" xfId="7476" xr:uid="{00000000-0005-0000-0000-0000E31C0000}"/>
    <cellStyle name="20% - Accent3 5 2 2 3 4" xfId="7477" xr:uid="{00000000-0005-0000-0000-0000E41C0000}"/>
    <cellStyle name="20% - Accent3 5 2 2 3 4 2" xfId="7478" xr:uid="{00000000-0005-0000-0000-0000E51C0000}"/>
    <cellStyle name="20% - Accent3 5 2 2 3 5" xfId="7479" xr:uid="{00000000-0005-0000-0000-0000E61C0000}"/>
    <cellStyle name="20% - Accent3 5 2 2 3 5 2" xfId="7480" xr:uid="{00000000-0005-0000-0000-0000E71C0000}"/>
    <cellStyle name="20% - Accent3 5 2 2 3 6" xfId="7481" xr:uid="{00000000-0005-0000-0000-0000E81C0000}"/>
    <cellStyle name="20% - Accent3 5 2 2 3 7" xfId="7482" xr:uid="{00000000-0005-0000-0000-0000E91C0000}"/>
    <cellStyle name="20% - Accent3 5 2 2 4" xfId="7483" xr:uid="{00000000-0005-0000-0000-0000EA1C0000}"/>
    <cellStyle name="20% - Accent3 5 2 2 4 2" xfId="7484" xr:uid="{00000000-0005-0000-0000-0000EB1C0000}"/>
    <cellStyle name="20% - Accent3 5 2 2 4 2 2" xfId="7485" xr:uid="{00000000-0005-0000-0000-0000EC1C0000}"/>
    <cellStyle name="20% - Accent3 5 2 2 4 2 2 2" xfId="7486" xr:uid="{00000000-0005-0000-0000-0000ED1C0000}"/>
    <cellStyle name="20% - Accent3 5 2 2 4 2 3" xfId="7487" xr:uid="{00000000-0005-0000-0000-0000EE1C0000}"/>
    <cellStyle name="20% - Accent3 5 2 2 4 2 4" xfId="7488" xr:uid="{00000000-0005-0000-0000-0000EF1C0000}"/>
    <cellStyle name="20% - Accent3 5 2 2 4 3" xfId="7489" xr:uid="{00000000-0005-0000-0000-0000F01C0000}"/>
    <cellStyle name="20% - Accent3 5 2 2 4 3 2" xfId="7490" xr:uid="{00000000-0005-0000-0000-0000F11C0000}"/>
    <cellStyle name="20% - Accent3 5 2 2 4 4" xfId="7491" xr:uid="{00000000-0005-0000-0000-0000F21C0000}"/>
    <cellStyle name="20% - Accent3 5 2 2 4 4 2" xfId="7492" xr:uid="{00000000-0005-0000-0000-0000F31C0000}"/>
    <cellStyle name="20% - Accent3 5 2 2 4 5" xfId="7493" xr:uid="{00000000-0005-0000-0000-0000F41C0000}"/>
    <cellStyle name="20% - Accent3 5 2 2 4 5 2" xfId="7494" xr:uid="{00000000-0005-0000-0000-0000F51C0000}"/>
    <cellStyle name="20% - Accent3 5 2 2 4 6" xfId="7495" xr:uid="{00000000-0005-0000-0000-0000F61C0000}"/>
    <cellStyle name="20% - Accent3 5 2 2 4 7" xfId="7496" xr:uid="{00000000-0005-0000-0000-0000F71C0000}"/>
    <cellStyle name="20% - Accent3 5 2 2 5" xfId="7497" xr:uid="{00000000-0005-0000-0000-0000F81C0000}"/>
    <cellStyle name="20% - Accent3 5 2 2 5 2" xfId="7498" xr:uid="{00000000-0005-0000-0000-0000F91C0000}"/>
    <cellStyle name="20% - Accent3 5 2 2 5 2 2" xfId="7499" xr:uid="{00000000-0005-0000-0000-0000FA1C0000}"/>
    <cellStyle name="20% - Accent3 5 2 2 5 2 2 2" xfId="7500" xr:uid="{00000000-0005-0000-0000-0000FB1C0000}"/>
    <cellStyle name="20% - Accent3 5 2 2 5 2 3" xfId="7501" xr:uid="{00000000-0005-0000-0000-0000FC1C0000}"/>
    <cellStyle name="20% - Accent3 5 2 2 5 2 4" xfId="7502" xr:uid="{00000000-0005-0000-0000-0000FD1C0000}"/>
    <cellStyle name="20% - Accent3 5 2 2 5 3" xfId="7503" xr:uid="{00000000-0005-0000-0000-0000FE1C0000}"/>
    <cellStyle name="20% - Accent3 5 2 2 5 3 2" xfId="7504" xr:uid="{00000000-0005-0000-0000-0000FF1C0000}"/>
    <cellStyle name="20% - Accent3 5 2 2 5 4" xfId="7505" xr:uid="{00000000-0005-0000-0000-0000001D0000}"/>
    <cellStyle name="20% - Accent3 5 2 2 5 4 2" xfId="7506" xr:uid="{00000000-0005-0000-0000-0000011D0000}"/>
    <cellStyle name="20% - Accent3 5 2 2 5 5" xfId="7507" xr:uid="{00000000-0005-0000-0000-0000021D0000}"/>
    <cellStyle name="20% - Accent3 5 2 2 5 5 2" xfId="7508" xr:uid="{00000000-0005-0000-0000-0000031D0000}"/>
    <cellStyle name="20% - Accent3 5 2 2 5 6" xfId="7509" xr:uid="{00000000-0005-0000-0000-0000041D0000}"/>
    <cellStyle name="20% - Accent3 5 2 2 5 7" xfId="7510" xr:uid="{00000000-0005-0000-0000-0000051D0000}"/>
    <cellStyle name="20% - Accent3 5 2 2 6" xfId="7511" xr:uid="{00000000-0005-0000-0000-0000061D0000}"/>
    <cellStyle name="20% - Accent3 5 2 2 6 2" xfId="7512" xr:uid="{00000000-0005-0000-0000-0000071D0000}"/>
    <cellStyle name="20% - Accent3 5 2 2 6 2 2" xfId="7513" xr:uid="{00000000-0005-0000-0000-0000081D0000}"/>
    <cellStyle name="20% - Accent3 5 2 2 6 2 2 2" xfId="7514" xr:uid="{00000000-0005-0000-0000-0000091D0000}"/>
    <cellStyle name="20% - Accent3 5 2 2 6 2 3" xfId="7515" xr:uid="{00000000-0005-0000-0000-00000A1D0000}"/>
    <cellStyle name="20% - Accent3 5 2 2 6 2 4" xfId="7516" xr:uid="{00000000-0005-0000-0000-00000B1D0000}"/>
    <cellStyle name="20% - Accent3 5 2 2 6 3" xfId="7517" xr:uid="{00000000-0005-0000-0000-00000C1D0000}"/>
    <cellStyle name="20% - Accent3 5 2 2 6 3 2" xfId="7518" xr:uid="{00000000-0005-0000-0000-00000D1D0000}"/>
    <cellStyle name="20% - Accent3 5 2 2 6 4" xfId="7519" xr:uid="{00000000-0005-0000-0000-00000E1D0000}"/>
    <cellStyle name="20% - Accent3 5 2 2 6 4 2" xfId="7520" xr:uid="{00000000-0005-0000-0000-00000F1D0000}"/>
    <cellStyle name="20% - Accent3 5 2 2 6 5" xfId="7521" xr:uid="{00000000-0005-0000-0000-0000101D0000}"/>
    <cellStyle name="20% - Accent3 5 2 2 6 6" xfId="7522" xr:uid="{00000000-0005-0000-0000-0000111D0000}"/>
    <cellStyle name="20% - Accent3 5 2 2 7" xfId="7523" xr:uid="{00000000-0005-0000-0000-0000121D0000}"/>
    <cellStyle name="20% - Accent3 5 2 2 7 2" xfId="7524" xr:uid="{00000000-0005-0000-0000-0000131D0000}"/>
    <cellStyle name="20% - Accent3 5 2 2 7 2 2" xfId="7525" xr:uid="{00000000-0005-0000-0000-0000141D0000}"/>
    <cellStyle name="20% - Accent3 5 2 2 7 3" xfId="7526" xr:uid="{00000000-0005-0000-0000-0000151D0000}"/>
    <cellStyle name="20% - Accent3 5 2 2 7 4" xfId="7527" xr:uid="{00000000-0005-0000-0000-0000161D0000}"/>
    <cellStyle name="20% - Accent3 5 2 2 8" xfId="7528" xr:uid="{00000000-0005-0000-0000-0000171D0000}"/>
    <cellStyle name="20% - Accent3 5 2 2 8 2" xfId="7529" xr:uid="{00000000-0005-0000-0000-0000181D0000}"/>
    <cellStyle name="20% - Accent3 5 2 2 9" xfId="7530" xr:uid="{00000000-0005-0000-0000-0000191D0000}"/>
    <cellStyle name="20% - Accent3 5 2 2 9 2" xfId="7531" xr:uid="{00000000-0005-0000-0000-00001A1D0000}"/>
    <cellStyle name="20% - Accent3 5 2 3" xfId="7532" xr:uid="{00000000-0005-0000-0000-00001B1D0000}"/>
    <cellStyle name="20% - Accent3 5 2 3 2" xfId="7533" xr:uid="{00000000-0005-0000-0000-00001C1D0000}"/>
    <cellStyle name="20% - Accent3 5 2 3 2 2" xfId="7534" xr:uid="{00000000-0005-0000-0000-00001D1D0000}"/>
    <cellStyle name="20% - Accent3 5 2 3 2 2 2" xfId="7535" xr:uid="{00000000-0005-0000-0000-00001E1D0000}"/>
    <cellStyle name="20% - Accent3 5 2 3 2 3" xfId="7536" xr:uid="{00000000-0005-0000-0000-00001F1D0000}"/>
    <cellStyle name="20% - Accent3 5 2 3 2 4" xfId="7537" xr:uid="{00000000-0005-0000-0000-0000201D0000}"/>
    <cellStyle name="20% - Accent3 5 2 3 3" xfId="7538" xr:uid="{00000000-0005-0000-0000-0000211D0000}"/>
    <cellStyle name="20% - Accent3 5 2 3 3 2" xfId="7539" xr:uid="{00000000-0005-0000-0000-0000221D0000}"/>
    <cellStyle name="20% - Accent3 5 2 3 4" xfId="7540" xr:uid="{00000000-0005-0000-0000-0000231D0000}"/>
    <cellStyle name="20% - Accent3 5 2 3 4 2" xfId="7541" xr:uid="{00000000-0005-0000-0000-0000241D0000}"/>
    <cellStyle name="20% - Accent3 5 2 3 5" xfId="7542" xr:uid="{00000000-0005-0000-0000-0000251D0000}"/>
    <cellStyle name="20% - Accent3 5 2 3 5 2" xfId="7543" xr:uid="{00000000-0005-0000-0000-0000261D0000}"/>
    <cellStyle name="20% - Accent3 5 2 3 6" xfId="7544" xr:uid="{00000000-0005-0000-0000-0000271D0000}"/>
    <cellStyle name="20% - Accent3 5 2 3 7" xfId="7545" xr:uid="{00000000-0005-0000-0000-0000281D0000}"/>
    <cellStyle name="20% - Accent3 5 2 4" xfId="7546" xr:uid="{00000000-0005-0000-0000-0000291D0000}"/>
    <cellStyle name="20% - Accent3 5 2 4 2" xfId="7547" xr:uid="{00000000-0005-0000-0000-00002A1D0000}"/>
    <cellStyle name="20% - Accent3 5 2 4 2 2" xfId="7548" xr:uid="{00000000-0005-0000-0000-00002B1D0000}"/>
    <cellStyle name="20% - Accent3 5 2 4 2 2 2" xfId="7549" xr:uid="{00000000-0005-0000-0000-00002C1D0000}"/>
    <cellStyle name="20% - Accent3 5 2 4 2 3" xfId="7550" xr:uid="{00000000-0005-0000-0000-00002D1D0000}"/>
    <cellStyle name="20% - Accent3 5 2 4 2 4" xfId="7551" xr:uid="{00000000-0005-0000-0000-00002E1D0000}"/>
    <cellStyle name="20% - Accent3 5 2 4 3" xfId="7552" xr:uid="{00000000-0005-0000-0000-00002F1D0000}"/>
    <cellStyle name="20% - Accent3 5 2 4 3 2" xfId="7553" xr:uid="{00000000-0005-0000-0000-0000301D0000}"/>
    <cellStyle name="20% - Accent3 5 2 4 4" xfId="7554" xr:uid="{00000000-0005-0000-0000-0000311D0000}"/>
    <cellStyle name="20% - Accent3 5 2 4 4 2" xfId="7555" xr:uid="{00000000-0005-0000-0000-0000321D0000}"/>
    <cellStyle name="20% - Accent3 5 2 4 5" xfId="7556" xr:uid="{00000000-0005-0000-0000-0000331D0000}"/>
    <cellStyle name="20% - Accent3 5 2 4 5 2" xfId="7557" xr:uid="{00000000-0005-0000-0000-0000341D0000}"/>
    <cellStyle name="20% - Accent3 5 2 4 6" xfId="7558" xr:uid="{00000000-0005-0000-0000-0000351D0000}"/>
    <cellStyle name="20% - Accent3 5 2 4 7" xfId="7559" xr:uid="{00000000-0005-0000-0000-0000361D0000}"/>
    <cellStyle name="20% - Accent3 5 2 5" xfId="7560" xr:uid="{00000000-0005-0000-0000-0000371D0000}"/>
    <cellStyle name="20% - Accent3 5 2 5 2" xfId="7561" xr:uid="{00000000-0005-0000-0000-0000381D0000}"/>
    <cellStyle name="20% - Accent3 5 2 5 2 2" xfId="7562" xr:uid="{00000000-0005-0000-0000-0000391D0000}"/>
    <cellStyle name="20% - Accent3 5 2 5 2 2 2" xfId="7563" xr:uid="{00000000-0005-0000-0000-00003A1D0000}"/>
    <cellStyle name="20% - Accent3 5 2 5 2 3" xfId="7564" xr:uid="{00000000-0005-0000-0000-00003B1D0000}"/>
    <cellStyle name="20% - Accent3 5 2 5 2 4" xfId="7565" xr:uid="{00000000-0005-0000-0000-00003C1D0000}"/>
    <cellStyle name="20% - Accent3 5 2 5 3" xfId="7566" xr:uid="{00000000-0005-0000-0000-00003D1D0000}"/>
    <cellStyle name="20% - Accent3 5 2 5 3 2" xfId="7567" xr:uid="{00000000-0005-0000-0000-00003E1D0000}"/>
    <cellStyle name="20% - Accent3 5 2 5 4" xfId="7568" xr:uid="{00000000-0005-0000-0000-00003F1D0000}"/>
    <cellStyle name="20% - Accent3 5 2 5 4 2" xfId="7569" xr:uid="{00000000-0005-0000-0000-0000401D0000}"/>
    <cellStyle name="20% - Accent3 5 2 5 5" xfId="7570" xr:uid="{00000000-0005-0000-0000-0000411D0000}"/>
    <cellStyle name="20% - Accent3 5 2 5 5 2" xfId="7571" xr:uid="{00000000-0005-0000-0000-0000421D0000}"/>
    <cellStyle name="20% - Accent3 5 2 5 6" xfId="7572" xr:uid="{00000000-0005-0000-0000-0000431D0000}"/>
    <cellStyle name="20% - Accent3 5 2 5 7" xfId="7573" xr:uid="{00000000-0005-0000-0000-0000441D0000}"/>
    <cellStyle name="20% - Accent3 5 2 6" xfId="7574" xr:uid="{00000000-0005-0000-0000-0000451D0000}"/>
    <cellStyle name="20% - Accent3 5 2 6 2" xfId="7575" xr:uid="{00000000-0005-0000-0000-0000461D0000}"/>
    <cellStyle name="20% - Accent3 5 2 6 2 2" xfId="7576" xr:uid="{00000000-0005-0000-0000-0000471D0000}"/>
    <cellStyle name="20% - Accent3 5 2 6 2 2 2" xfId="7577" xr:uid="{00000000-0005-0000-0000-0000481D0000}"/>
    <cellStyle name="20% - Accent3 5 2 6 2 3" xfId="7578" xr:uid="{00000000-0005-0000-0000-0000491D0000}"/>
    <cellStyle name="20% - Accent3 5 2 6 2 4" xfId="7579" xr:uid="{00000000-0005-0000-0000-00004A1D0000}"/>
    <cellStyle name="20% - Accent3 5 2 6 3" xfId="7580" xr:uid="{00000000-0005-0000-0000-00004B1D0000}"/>
    <cellStyle name="20% - Accent3 5 2 6 3 2" xfId="7581" xr:uid="{00000000-0005-0000-0000-00004C1D0000}"/>
    <cellStyle name="20% - Accent3 5 2 6 4" xfId="7582" xr:uid="{00000000-0005-0000-0000-00004D1D0000}"/>
    <cellStyle name="20% - Accent3 5 2 6 4 2" xfId="7583" xr:uid="{00000000-0005-0000-0000-00004E1D0000}"/>
    <cellStyle name="20% - Accent3 5 2 6 5" xfId="7584" xr:uid="{00000000-0005-0000-0000-00004F1D0000}"/>
    <cellStyle name="20% - Accent3 5 2 6 5 2" xfId="7585" xr:uid="{00000000-0005-0000-0000-0000501D0000}"/>
    <cellStyle name="20% - Accent3 5 2 6 6" xfId="7586" xr:uid="{00000000-0005-0000-0000-0000511D0000}"/>
    <cellStyle name="20% - Accent3 5 2 6 7" xfId="7587" xr:uid="{00000000-0005-0000-0000-0000521D0000}"/>
    <cellStyle name="20% - Accent3 5 2 7" xfId="7588" xr:uid="{00000000-0005-0000-0000-0000531D0000}"/>
    <cellStyle name="20% - Accent3 5 2 7 2" xfId="7589" xr:uid="{00000000-0005-0000-0000-0000541D0000}"/>
    <cellStyle name="20% - Accent3 5 2 7 2 2" xfId="7590" xr:uid="{00000000-0005-0000-0000-0000551D0000}"/>
    <cellStyle name="20% - Accent3 5 2 7 2 2 2" xfId="7591" xr:uid="{00000000-0005-0000-0000-0000561D0000}"/>
    <cellStyle name="20% - Accent3 5 2 7 2 3" xfId="7592" xr:uid="{00000000-0005-0000-0000-0000571D0000}"/>
    <cellStyle name="20% - Accent3 5 2 7 2 4" xfId="7593" xr:uid="{00000000-0005-0000-0000-0000581D0000}"/>
    <cellStyle name="20% - Accent3 5 2 7 3" xfId="7594" xr:uid="{00000000-0005-0000-0000-0000591D0000}"/>
    <cellStyle name="20% - Accent3 5 2 7 3 2" xfId="7595" xr:uid="{00000000-0005-0000-0000-00005A1D0000}"/>
    <cellStyle name="20% - Accent3 5 2 7 4" xfId="7596" xr:uid="{00000000-0005-0000-0000-00005B1D0000}"/>
    <cellStyle name="20% - Accent3 5 2 7 4 2" xfId="7597" xr:uid="{00000000-0005-0000-0000-00005C1D0000}"/>
    <cellStyle name="20% - Accent3 5 2 7 5" xfId="7598" xr:uid="{00000000-0005-0000-0000-00005D1D0000}"/>
    <cellStyle name="20% - Accent3 5 2 7 6" xfId="7599" xr:uid="{00000000-0005-0000-0000-00005E1D0000}"/>
    <cellStyle name="20% - Accent3 5 2 8" xfId="7600" xr:uid="{00000000-0005-0000-0000-00005F1D0000}"/>
    <cellStyle name="20% - Accent3 5 2 8 2" xfId="7601" xr:uid="{00000000-0005-0000-0000-0000601D0000}"/>
    <cellStyle name="20% - Accent3 5 2 8 2 2" xfId="7602" xr:uid="{00000000-0005-0000-0000-0000611D0000}"/>
    <cellStyle name="20% - Accent3 5 2 8 3" xfId="7603" xr:uid="{00000000-0005-0000-0000-0000621D0000}"/>
    <cellStyle name="20% - Accent3 5 2 8 4" xfId="7604" xr:uid="{00000000-0005-0000-0000-0000631D0000}"/>
    <cellStyle name="20% - Accent3 5 2 9" xfId="7605" xr:uid="{00000000-0005-0000-0000-0000641D0000}"/>
    <cellStyle name="20% - Accent3 5 2 9 2" xfId="7606" xr:uid="{00000000-0005-0000-0000-0000651D0000}"/>
    <cellStyle name="20% - Accent3 5 3" xfId="7607" xr:uid="{00000000-0005-0000-0000-0000661D0000}"/>
    <cellStyle name="20% - Accent3 5 3 10" xfId="7608" xr:uid="{00000000-0005-0000-0000-0000671D0000}"/>
    <cellStyle name="20% - Accent3 5 3 10 2" xfId="7609" xr:uid="{00000000-0005-0000-0000-0000681D0000}"/>
    <cellStyle name="20% - Accent3 5 3 11" xfId="7610" xr:uid="{00000000-0005-0000-0000-0000691D0000}"/>
    <cellStyle name="20% - Accent3 5 3 12" xfId="7611" xr:uid="{00000000-0005-0000-0000-00006A1D0000}"/>
    <cellStyle name="20% - Accent3 5 3 2" xfId="7612" xr:uid="{00000000-0005-0000-0000-00006B1D0000}"/>
    <cellStyle name="20% - Accent3 5 3 2 2" xfId="7613" xr:uid="{00000000-0005-0000-0000-00006C1D0000}"/>
    <cellStyle name="20% - Accent3 5 3 2 2 2" xfId="7614" xr:uid="{00000000-0005-0000-0000-00006D1D0000}"/>
    <cellStyle name="20% - Accent3 5 3 2 2 2 2" xfId="7615" xr:uid="{00000000-0005-0000-0000-00006E1D0000}"/>
    <cellStyle name="20% - Accent3 5 3 2 2 3" xfId="7616" xr:uid="{00000000-0005-0000-0000-00006F1D0000}"/>
    <cellStyle name="20% - Accent3 5 3 2 2 4" xfId="7617" xr:uid="{00000000-0005-0000-0000-0000701D0000}"/>
    <cellStyle name="20% - Accent3 5 3 2 3" xfId="7618" xr:uid="{00000000-0005-0000-0000-0000711D0000}"/>
    <cellStyle name="20% - Accent3 5 3 2 3 2" xfId="7619" xr:uid="{00000000-0005-0000-0000-0000721D0000}"/>
    <cellStyle name="20% - Accent3 5 3 2 4" xfId="7620" xr:uid="{00000000-0005-0000-0000-0000731D0000}"/>
    <cellStyle name="20% - Accent3 5 3 2 4 2" xfId="7621" xr:uid="{00000000-0005-0000-0000-0000741D0000}"/>
    <cellStyle name="20% - Accent3 5 3 2 5" xfId="7622" xr:uid="{00000000-0005-0000-0000-0000751D0000}"/>
    <cellStyle name="20% - Accent3 5 3 2 5 2" xfId="7623" xr:uid="{00000000-0005-0000-0000-0000761D0000}"/>
    <cellStyle name="20% - Accent3 5 3 2 6" xfId="7624" xr:uid="{00000000-0005-0000-0000-0000771D0000}"/>
    <cellStyle name="20% - Accent3 5 3 2 7" xfId="7625" xr:uid="{00000000-0005-0000-0000-0000781D0000}"/>
    <cellStyle name="20% - Accent3 5 3 3" xfId="7626" xr:uid="{00000000-0005-0000-0000-0000791D0000}"/>
    <cellStyle name="20% - Accent3 5 3 3 2" xfId="7627" xr:uid="{00000000-0005-0000-0000-00007A1D0000}"/>
    <cellStyle name="20% - Accent3 5 3 3 2 2" xfId="7628" xr:uid="{00000000-0005-0000-0000-00007B1D0000}"/>
    <cellStyle name="20% - Accent3 5 3 3 2 2 2" xfId="7629" xr:uid="{00000000-0005-0000-0000-00007C1D0000}"/>
    <cellStyle name="20% - Accent3 5 3 3 2 3" xfId="7630" xr:uid="{00000000-0005-0000-0000-00007D1D0000}"/>
    <cellStyle name="20% - Accent3 5 3 3 2 4" xfId="7631" xr:uid="{00000000-0005-0000-0000-00007E1D0000}"/>
    <cellStyle name="20% - Accent3 5 3 3 3" xfId="7632" xr:uid="{00000000-0005-0000-0000-00007F1D0000}"/>
    <cellStyle name="20% - Accent3 5 3 3 3 2" xfId="7633" xr:uid="{00000000-0005-0000-0000-0000801D0000}"/>
    <cellStyle name="20% - Accent3 5 3 3 4" xfId="7634" xr:uid="{00000000-0005-0000-0000-0000811D0000}"/>
    <cellStyle name="20% - Accent3 5 3 3 4 2" xfId="7635" xr:uid="{00000000-0005-0000-0000-0000821D0000}"/>
    <cellStyle name="20% - Accent3 5 3 3 5" xfId="7636" xr:uid="{00000000-0005-0000-0000-0000831D0000}"/>
    <cellStyle name="20% - Accent3 5 3 3 5 2" xfId="7637" xr:uid="{00000000-0005-0000-0000-0000841D0000}"/>
    <cellStyle name="20% - Accent3 5 3 3 6" xfId="7638" xr:uid="{00000000-0005-0000-0000-0000851D0000}"/>
    <cellStyle name="20% - Accent3 5 3 3 7" xfId="7639" xr:uid="{00000000-0005-0000-0000-0000861D0000}"/>
    <cellStyle name="20% - Accent3 5 3 4" xfId="7640" xr:uid="{00000000-0005-0000-0000-0000871D0000}"/>
    <cellStyle name="20% - Accent3 5 3 4 2" xfId="7641" xr:uid="{00000000-0005-0000-0000-0000881D0000}"/>
    <cellStyle name="20% - Accent3 5 3 4 2 2" xfId="7642" xr:uid="{00000000-0005-0000-0000-0000891D0000}"/>
    <cellStyle name="20% - Accent3 5 3 4 2 2 2" xfId="7643" xr:uid="{00000000-0005-0000-0000-00008A1D0000}"/>
    <cellStyle name="20% - Accent3 5 3 4 2 3" xfId="7644" xr:uid="{00000000-0005-0000-0000-00008B1D0000}"/>
    <cellStyle name="20% - Accent3 5 3 4 2 4" xfId="7645" xr:uid="{00000000-0005-0000-0000-00008C1D0000}"/>
    <cellStyle name="20% - Accent3 5 3 4 3" xfId="7646" xr:uid="{00000000-0005-0000-0000-00008D1D0000}"/>
    <cellStyle name="20% - Accent3 5 3 4 3 2" xfId="7647" xr:uid="{00000000-0005-0000-0000-00008E1D0000}"/>
    <cellStyle name="20% - Accent3 5 3 4 4" xfId="7648" xr:uid="{00000000-0005-0000-0000-00008F1D0000}"/>
    <cellStyle name="20% - Accent3 5 3 4 4 2" xfId="7649" xr:uid="{00000000-0005-0000-0000-0000901D0000}"/>
    <cellStyle name="20% - Accent3 5 3 4 5" xfId="7650" xr:uid="{00000000-0005-0000-0000-0000911D0000}"/>
    <cellStyle name="20% - Accent3 5 3 4 5 2" xfId="7651" xr:uid="{00000000-0005-0000-0000-0000921D0000}"/>
    <cellStyle name="20% - Accent3 5 3 4 6" xfId="7652" xr:uid="{00000000-0005-0000-0000-0000931D0000}"/>
    <cellStyle name="20% - Accent3 5 3 4 7" xfId="7653" xr:uid="{00000000-0005-0000-0000-0000941D0000}"/>
    <cellStyle name="20% - Accent3 5 3 5" xfId="7654" xr:uid="{00000000-0005-0000-0000-0000951D0000}"/>
    <cellStyle name="20% - Accent3 5 3 5 2" xfId="7655" xr:uid="{00000000-0005-0000-0000-0000961D0000}"/>
    <cellStyle name="20% - Accent3 5 3 5 2 2" xfId="7656" xr:uid="{00000000-0005-0000-0000-0000971D0000}"/>
    <cellStyle name="20% - Accent3 5 3 5 2 2 2" xfId="7657" xr:uid="{00000000-0005-0000-0000-0000981D0000}"/>
    <cellStyle name="20% - Accent3 5 3 5 2 3" xfId="7658" xr:uid="{00000000-0005-0000-0000-0000991D0000}"/>
    <cellStyle name="20% - Accent3 5 3 5 2 4" xfId="7659" xr:uid="{00000000-0005-0000-0000-00009A1D0000}"/>
    <cellStyle name="20% - Accent3 5 3 5 3" xfId="7660" xr:uid="{00000000-0005-0000-0000-00009B1D0000}"/>
    <cellStyle name="20% - Accent3 5 3 5 3 2" xfId="7661" xr:uid="{00000000-0005-0000-0000-00009C1D0000}"/>
    <cellStyle name="20% - Accent3 5 3 5 4" xfId="7662" xr:uid="{00000000-0005-0000-0000-00009D1D0000}"/>
    <cellStyle name="20% - Accent3 5 3 5 4 2" xfId="7663" xr:uid="{00000000-0005-0000-0000-00009E1D0000}"/>
    <cellStyle name="20% - Accent3 5 3 5 5" xfId="7664" xr:uid="{00000000-0005-0000-0000-00009F1D0000}"/>
    <cellStyle name="20% - Accent3 5 3 5 5 2" xfId="7665" xr:uid="{00000000-0005-0000-0000-0000A01D0000}"/>
    <cellStyle name="20% - Accent3 5 3 5 6" xfId="7666" xr:uid="{00000000-0005-0000-0000-0000A11D0000}"/>
    <cellStyle name="20% - Accent3 5 3 5 7" xfId="7667" xr:uid="{00000000-0005-0000-0000-0000A21D0000}"/>
    <cellStyle name="20% - Accent3 5 3 6" xfId="7668" xr:uid="{00000000-0005-0000-0000-0000A31D0000}"/>
    <cellStyle name="20% - Accent3 5 3 6 2" xfId="7669" xr:uid="{00000000-0005-0000-0000-0000A41D0000}"/>
    <cellStyle name="20% - Accent3 5 3 6 2 2" xfId="7670" xr:uid="{00000000-0005-0000-0000-0000A51D0000}"/>
    <cellStyle name="20% - Accent3 5 3 6 2 2 2" xfId="7671" xr:uid="{00000000-0005-0000-0000-0000A61D0000}"/>
    <cellStyle name="20% - Accent3 5 3 6 2 3" xfId="7672" xr:uid="{00000000-0005-0000-0000-0000A71D0000}"/>
    <cellStyle name="20% - Accent3 5 3 6 2 4" xfId="7673" xr:uid="{00000000-0005-0000-0000-0000A81D0000}"/>
    <cellStyle name="20% - Accent3 5 3 6 3" xfId="7674" xr:uid="{00000000-0005-0000-0000-0000A91D0000}"/>
    <cellStyle name="20% - Accent3 5 3 6 3 2" xfId="7675" xr:uid="{00000000-0005-0000-0000-0000AA1D0000}"/>
    <cellStyle name="20% - Accent3 5 3 6 4" xfId="7676" xr:uid="{00000000-0005-0000-0000-0000AB1D0000}"/>
    <cellStyle name="20% - Accent3 5 3 6 4 2" xfId="7677" xr:uid="{00000000-0005-0000-0000-0000AC1D0000}"/>
    <cellStyle name="20% - Accent3 5 3 6 5" xfId="7678" xr:uid="{00000000-0005-0000-0000-0000AD1D0000}"/>
    <cellStyle name="20% - Accent3 5 3 6 6" xfId="7679" xr:uid="{00000000-0005-0000-0000-0000AE1D0000}"/>
    <cellStyle name="20% - Accent3 5 3 7" xfId="7680" xr:uid="{00000000-0005-0000-0000-0000AF1D0000}"/>
    <cellStyle name="20% - Accent3 5 3 7 2" xfId="7681" xr:uid="{00000000-0005-0000-0000-0000B01D0000}"/>
    <cellStyle name="20% - Accent3 5 3 7 2 2" xfId="7682" xr:uid="{00000000-0005-0000-0000-0000B11D0000}"/>
    <cellStyle name="20% - Accent3 5 3 7 3" xfId="7683" xr:uid="{00000000-0005-0000-0000-0000B21D0000}"/>
    <cellStyle name="20% - Accent3 5 3 7 4" xfId="7684" xr:uid="{00000000-0005-0000-0000-0000B31D0000}"/>
    <cellStyle name="20% - Accent3 5 3 8" xfId="7685" xr:uid="{00000000-0005-0000-0000-0000B41D0000}"/>
    <cellStyle name="20% - Accent3 5 3 8 2" xfId="7686" xr:uid="{00000000-0005-0000-0000-0000B51D0000}"/>
    <cellStyle name="20% - Accent3 5 3 9" xfId="7687" xr:uid="{00000000-0005-0000-0000-0000B61D0000}"/>
    <cellStyle name="20% - Accent3 5 3 9 2" xfId="7688" xr:uid="{00000000-0005-0000-0000-0000B71D0000}"/>
    <cellStyle name="20% - Accent3 5 4" xfId="7689" xr:uid="{00000000-0005-0000-0000-0000B81D0000}"/>
    <cellStyle name="20% - Accent3 5 4 2" xfId="7690" xr:uid="{00000000-0005-0000-0000-0000B91D0000}"/>
    <cellStyle name="20% - Accent3 5 4 2 2" xfId="7691" xr:uid="{00000000-0005-0000-0000-0000BA1D0000}"/>
    <cellStyle name="20% - Accent3 5 4 2 2 2" xfId="7692" xr:uid="{00000000-0005-0000-0000-0000BB1D0000}"/>
    <cellStyle name="20% - Accent3 5 4 2 3" xfId="7693" xr:uid="{00000000-0005-0000-0000-0000BC1D0000}"/>
    <cellStyle name="20% - Accent3 5 4 2 4" xfId="7694" xr:uid="{00000000-0005-0000-0000-0000BD1D0000}"/>
    <cellStyle name="20% - Accent3 5 4 3" xfId="7695" xr:uid="{00000000-0005-0000-0000-0000BE1D0000}"/>
    <cellStyle name="20% - Accent3 5 4 3 2" xfId="7696" xr:uid="{00000000-0005-0000-0000-0000BF1D0000}"/>
    <cellStyle name="20% - Accent3 5 4 4" xfId="7697" xr:uid="{00000000-0005-0000-0000-0000C01D0000}"/>
    <cellStyle name="20% - Accent3 5 4 4 2" xfId="7698" xr:uid="{00000000-0005-0000-0000-0000C11D0000}"/>
    <cellStyle name="20% - Accent3 5 4 5" xfId="7699" xr:uid="{00000000-0005-0000-0000-0000C21D0000}"/>
    <cellStyle name="20% - Accent3 5 4 5 2" xfId="7700" xr:uid="{00000000-0005-0000-0000-0000C31D0000}"/>
    <cellStyle name="20% - Accent3 5 4 6" xfId="7701" xr:uid="{00000000-0005-0000-0000-0000C41D0000}"/>
    <cellStyle name="20% - Accent3 5 4 7" xfId="7702" xr:uid="{00000000-0005-0000-0000-0000C51D0000}"/>
    <cellStyle name="20% - Accent3 5 5" xfId="7703" xr:uid="{00000000-0005-0000-0000-0000C61D0000}"/>
    <cellStyle name="20% - Accent3 5 5 2" xfId="7704" xr:uid="{00000000-0005-0000-0000-0000C71D0000}"/>
    <cellStyle name="20% - Accent3 5 5 2 2" xfId="7705" xr:uid="{00000000-0005-0000-0000-0000C81D0000}"/>
    <cellStyle name="20% - Accent3 5 5 2 2 2" xfId="7706" xr:uid="{00000000-0005-0000-0000-0000C91D0000}"/>
    <cellStyle name="20% - Accent3 5 5 2 3" xfId="7707" xr:uid="{00000000-0005-0000-0000-0000CA1D0000}"/>
    <cellStyle name="20% - Accent3 5 5 2 4" xfId="7708" xr:uid="{00000000-0005-0000-0000-0000CB1D0000}"/>
    <cellStyle name="20% - Accent3 5 5 3" xfId="7709" xr:uid="{00000000-0005-0000-0000-0000CC1D0000}"/>
    <cellStyle name="20% - Accent3 5 5 3 2" xfId="7710" xr:uid="{00000000-0005-0000-0000-0000CD1D0000}"/>
    <cellStyle name="20% - Accent3 5 5 4" xfId="7711" xr:uid="{00000000-0005-0000-0000-0000CE1D0000}"/>
    <cellStyle name="20% - Accent3 5 5 4 2" xfId="7712" xr:uid="{00000000-0005-0000-0000-0000CF1D0000}"/>
    <cellStyle name="20% - Accent3 5 5 5" xfId="7713" xr:uid="{00000000-0005-0000-0000-0000D01D0000}"/>
    <cellStyle name="20% - Accent3 5 5 5 2" xfId="7714" xr:uid="{00000000-0005-0000-0000-0000D11D0000}"/>
    <cellStyle name="20% - Accent3 5 5 6" xfId="7715" xr:uid="{00000000-0005-0000-0000-0000D21D0000}"/>
    <cellStyle name="20% - Accent3 5 5 7" xfId="7716" xr:uid="{00000000-0005-0000-0000-0000D31D0000}"/>
    <cellStyle name="20% - Accent3 5 6" xfId="7717" xr:uid="{00000000-0005-0000-0000-0000D41D0000}"/>
    <cellStyle name="20% - Accent3 5 6 2" xfId="7718" xr:uid="{00000000-0005-0000-0000-0000D51D0000}"/>
    <cellStyle name="20% - Accent3 5 6 2 2" xfId="7719" xr:uid="{00000000-0005-0000-0000-0000D61D0000}"/>
    <cellStyle name="20% - Accent3 5 6 2 2 2" xfId="7720" xr:uid="{00000000-0005-0000-0000-0000D71D0000}"/>
    <cellStyle name="20% - Accent3 5 6 2 3" xfId="7721" xr:uid="{00000000-0005-0000-0000-0000D81D0000}"/>
    <cellStyle name="20% - Accent3 5 6 2 4" xfId="7722" xr:uid="{00000000-0005-0000-0000-0000D91D0000}"/>
    <cellStyle name="20% - Accent3 5 6 3" xfId="7723" xr:uid="{00000000-0005-0000-0000-0000DA1D0000}"/>
    <cellStyle name="20% - Accent3 5 6 3 2" xfId="7724" xr:uid="{00000000-0005-0000-0000-0000DB1D0000}"/>
    <cellStyle name="20% - Accent3 5 6 4" xfId="7725" xr:uid="{00000000-0005-0000-0000-0000DC1D0000}"/>
    <cellStyle name="20% - Accent3 5 6 4 2" xfId="7726" xr:uid="{00000000-0005-0000-0000-0000DD1D0000}"/>
    <cellStyle name="20% - Accent3 5 6 5" xfId="7727" xr:uid="{00000000-0005-0000-0000-0000DE1D0000}"/>
    <cellStyle name="20% - Accent3 5 6 5 2" xfId="7728" xr:uid="{00000000-0005-0000-0000-0000DF1D0000}"/>
    <cellStyle name="20% - Accent3 5 6 6" xfId="7729" xr:uid="{00000000-0005-0000-0000-0000E01D0000}"/>
    <cellStyle name="20% - Accent3 5 6 7" xfId="7730" xr:uid="{00000000-0005-0000-0000-0000E11D0000}"/>
    <cellStyle name="20% - Accent3 5 7" xfId="7731" xr:uid="{00000000-0005-0000-0000-0000E21D0000}"/>
    <cellStyle name="20% - Accent3 5 7 2" xfId="7732" xr:uid="{00000000-0005-0000-0000-0000E31D0000}"/>
    <cellStyle name="20% - Accent3 5 7 2 2" xfId="7733" xr:uid="{00000000-0005-0000-0000-0000E41D0000}"/>
    <cellStyle name="20% - Accent3 5 7 2 2 2" xfId="7734" xr:uid="{00000000-0005-0000-0000-0000E51D0000}"/>
    <cellStyle name="20% - Accent3 5 7 2 3" xfId="7735" xr:uid="{00000000-0005-0000-0000-0000E61D0000}"/>
    <cellStyle name="20% - Accent3 5 7 2 4" xfId="7736" xr:uid="{00000000-0005-0000-0000-0000E71D0000}"/>
    <cellStyle name="20% - Accent3 5 7 3" xfId="7737" xr:uid="{00000000-0005-0000-0000-0000E81D0000}"/>
    <cellStyle name="20% - Accent3 5 7 3 2" xfId="7738" xr:uid="{00000000-0005-0000-0000-0000E91D0000}"/>
    <cellStyle name="20% - Accent3 5 7 4" xfId="7739" xr:uid="{00000000-0005-0000-0000-0000EA1D0000}"/>
    <cellStyle name="20% - Accent3 5 7 4 2" xfId="7740" xr:uid="{00000000-0005-0000-0000-0000EB1D0000}"/>
    <cellStyle name="20% - Accent3 5 7 5" xfId="7741" xr:uid="{00000000-0005-0000-0000-0000EC1D0000}"/>
    <cellStyle name="20% - Accent3 5 7 5 2" xfId="7742" xr:uid="{00000000-0005-0000-0000-0000ED1D0000}"/>
    <cellStyle name="20% - Accent3 5 7 6" xfId="7743" xr:uid="{00000000-0005-0000-0000-0000EE1D0000}"/>
    <cellStyle name="20% - Accent3 5 7 7" xfId="7744" xr:uid="{00000000-0005-0000-0000-0000EF1D0000}"/>
    <cellStyle name="20% - Accent3 5 8" xfId="7745" xr:uid="{00000000-0005-0000-0000-0000F01D0000}"/>
    <cellStyle name="20% - Accent3 5 8 2" xfId="7746" xr:uid="{00000000-0005-0000-0000-0000F11D0000}"/>
    <cellStyle name="20% - Accent3 5 8 2 2" xfId="7747" xr:uid="{00000000-0005-0000-0000-0000F21D0000}"/>
    <cellStyle name="20% - Accent3 5 8 2 2 2" xfId="7748" xr:uid="{00000000-0005-0000-0000-0000F31D0000}"/>
    <cellStyle name="20% - Accent3 5 8 2 3" xfId="7749" xr:uid="{00000000-0005-0000-0000-0000F41D0000}"/>
    <cellStyle name="20% - Accent3 5 8 2 4" xfId="7750" xr:uid="{00000000-0005-0000-0000-0000F51D0000}"/>
    <cellStyle name="20% - Accent3 5 8 3" xfId="7751" xr:uid="{00000000-0005-0000-0000-0000F61D0000}"/>
    <cellStyle name="20% - Accent3 5 8 3 2" xfId="7752" xr:uid="{00000000-0005-0000-0000-0000F71D0000}"/>
    <cellStyle name="20% - Accent3 5 8 4" xfId="7753" xr:uid="{00000000-0005-0000-0000-0000F81D0000}"/>
    <cellStyle name="20% - Accent3 5 8 4 2" xfId="7754" xr:uid="{00000000-0005-0000-0000-0000F91D0000}"/>
    <cellStyle name="20% - Accent3 5 8 5" xfId="7755" xr:uid="{00000000-0005-0000-0000-0000FA1D0000}"/>
    <cellStyle name="20% - Accent3 5 8 6" xfId="7756" xr:uid="{00000000-0005-0000-0000-0000FB1D0000}"/>
    <cellStyle name="20% - Accent3 5 9" xfId="7757" xr:uid="{00000000-0005-0000-0000-0000FC1D0000}"/>
    <cellStyle name="20% - Accent3 5 9 2" xfId="7758" xr:uid="{00000000-0005-0000-0000-0000FD1D0000}"/>
    <cellStyle name="20% - Accent3 5 9 2 2" xfId="7759" xr:uid="{00000000-0005-0000-0000-0000FE1D0000}"/>
    <cellStyle name="20% - Accent3 5 9 3" xfId="7760" xr:uid="{00000000-0005-0000-0000-0000FF1D0000}"/>
    <cellStyle name="20% - Accent3 5 9 4" xfId="7761" xr:uid="{00000000-0005-0000-0000-0000001E0000}"/>
    <cellStyle name="20% - Accent3 6" xfId="7762" xr:uid="{00000000-0005-0000-0000-0000011E0000}"/>
    <cellStyle name="20% - Accent3 6 10" xfId="7763" xr:uid="{00000000-0005-0000-0000-0000021E0000}"/>
    <cellStyle name="20% - Accent3 6 10 2" xfId="7764" xr:uid="{00000000-0005-0000-0000-0000031E0000}"/>
    <cellStyle name="20% - Accent3 6 11" xfId="7765" xr:uid="{00000000-0005-0000-0000-0000041E0000}"/>
    <cellStyle name="20% - Accent3 6 11 2" xfId="7766" xr:uid="{00000000-0005-0000-0000-0000051E0000}"/>
    <cellStyle name="20% - Accent3 6 12" xfId="7767" xr:uid="{00000000-0005-0000-0000-0000061E0000}"/>
    <cellStyle name="20% - Accent3 6 12 2" xfId="7768" xr:uid="{00000000-0005-0000-0000-0000071E0000}"/>
    <cellStyle name="20% - Accent3 6 13" xfId="7769" xr:uid="{00000000-0005-0000-0000-0000081E0000}"/>
    <cellStyle name="20% - Accent3 6 13 2" xfId="7770" xr:uid="{00000000-0005-0000-0000-0000091E0000}"/>
    <cellStyle name="20% - Accent3 6 14" xfId="7771" xr:uid="{00000000-0005-0000-0000-00000A1E0000}"/>
    <cellStyle name="20% - Accent3 6 15" xfId="7772" xr:uid="{00000000-0005-0000-0000-00000B1E0000}"/>
    <cellStyle name="20% - Accent3 6 2" xfId="7773" xr:uid="{00000000-0005-0000-0000-00000C1E0000}"/>
    <cellStyle name="20% - Accent3 6 2 10" xfId="7774" xr:uid="{00000000-0005-0000-0000-00000D1E0000}"/>
    <cellStyle name="20% - Accent3 6 2 10 2" xfId="7775" xr:uid="{00000000-0005-0000-0000-00000E1E0000}"/>
    <cellStyle name="20% - Accent3 6 2 11" xfId="7776" xr:uid="{00000000-0005-0000-0000-00000F1E0000}"/>
    <cellStyle name="20% - Accent3 6 2 11 2" xfId="7777" xr:uid="{00000000-0005-0000-0000-0000101E0000}"/>
    <cellStyle name="20% - Accent3 6 2 12" xfId="7778" xr:uid="{00000000-0005-0000-0000-0000111E0000}"/>
    <cellStyle name="20% - Accent3 6 2 12 2" xfId="7779" xr:uid="{00000000-0005-0000-0000-0000121E0000}"/>
    <cellStyle name="20% - Accent3 6 2 13" xfId="7780" xr:uid="{00000000-0005-0000-0000-0000131E0000}"/>
    <cellStyle name="20% - Accent3 6 2 14" xfId="7781" xr:uid="{00000000-0005-0000-0000-0000141E0000}"/>
    <cellStyle name="20% - Accent3 6 2 2" xfId="7782" xr:uid="{00000000-0005-0000-0000-0000151E0000}"/>
    <cellStyle name="20% - Accent3 6 2 2 10" xfId="7783" xr:uid="{00000000-0005-0000-0000-0000161E0000}"/>
    <cellStyle name="20% - Accent3 6 2 2 10 2" xfId="7784" xr:uid="{00000000-0005-0000-0000-0000171E0000}"/>
    <cellStyle name="20% - Accent3 6 2 2 11" xfId="7785" xr:uid="{00000000-0005-0000-0000-0000181E0000}"/>
    <cellStyle name="20% - Accent3 6 2 2 12" xfId="7786" xr:uid="{00000000-0005-0000-0000-0000191E0000}"/>
    <cellStyle name="20% - Accent3 6 2 2 2" xfId="7787" xr:uid="{00000000-0005-0000-0000-00001A1E0000}"/>
    <cellStyle name="20% - Accent3 6 2 2 2 2" xfId="7788" xr:uid="{00000000-0005-0000-0000-00001B1E0000}"/>
    <cellStyle name="20% - Accent3 6 2 2 2 2 2" xfId="7789" xr:uid="{00000000-0005-0000-0000-00001C1E0000}"/>
    <cellStyle name="20% - Accent3 6 2 2 2 2 2 2" xfId="7790" xr:uid="{00000000-0005-0000-0000-00001D1E0000}"/>
    <cellStyle name="20% - Accent3 6 2 2 2 2 3" xfId="7791" xr:uid="{00000000-0005-0000-0000-00001E1E0000}"/>
    <cellStyle name="20% - Accent3 6 2 2 2 2 4" xfId="7792" xr:uid="{00000000-0005-0000-0000-00001F1E0000}"/>
    <cellStyle name="20% - Accent3 6 2 2 2 3" xfId="7793" xr:uid="{00000000-0005-0000-0000-0000201E0000}"/>
    <cellStyle name="20% - Accent3 6 2 2 2 3 2" xfId="7794" xr:uid="{00000000-0005-0000-0000-0000211E0000}"/>
    <cellStyle name="20% - Accent3 6 2 2 2 4" xfId="7795" xr:uid="{00000000-0005-0000-0000-0000221E0000}"/>
    <cellStyle name="20% - Accent3 6 2 2 2 4 2" xfId="7796" xr:uid="{00000000-0005-0000-0000-0000231E0000}"/>
    <cellStyle name="20% - Accent3 6 2 2 2 5" xfId="7797" xr:uid="{00000000-0005-0000-0000-0000241E0000}"/>
    <cellStyle name="20% - Accent3 6 2 2 2 5 2" xfId="7798" xr:uid="{00000000-0005-0000-0000-0000251E0000}"/>
    <cellStyle name="20% - Accent3 6 2 2 2 6" xfId="7799" xr:uid="{00000000-0005-0000-0000-0000261E0000}"/>
    <cellStyle name="20% - Accent3 6 2 2 2 7" xfId="7800" xr:uid="{00000000-0005-0000-0000-0000271E0000}"/>
    <cellStyle name="20% - Accent3 6 2 2 3" xfId="7801" xr:uid="{00000000-0005-0000-0000-0000281E0000}"/>
    <cellStyle name="20% - Accent3 6 2 2 3 2" xfId="7802" xr:uid="{00000000-0005-0000-0000-0000291E0000}"/>
    <cellStyle name="20% - Accent3 6 2 2 3 2 2" xfId="7803" xr:uid="{00000000-0005-0000-0000-00002A1E0000}"/>
    <cellStyle name="20% - Accent3 6 2 2 3 2 2 2" xfId="7804" xr:uid="{00000000-0005-0000-0000-00002B1E0000}"/>
    <cellStyle name="20% - Accent3 6 2 2 3 2 3" xfId="7805" xr:uid="{00000000-0005-0000-0000-00002C1E0000}"/>
    <cellStyle name="20% - Accent3 6 2 2 3 2 4" xfId="7806" xr:uid="{00000000-0005-0000-0000-00002D1E0000}"/>
    <cellStyle name="20% - Accent3 6 2 2 3 3" xfId="7807" xr:uid="{00000000-0005-0000-0000-00002E1E0000}"/>
    <cellStyle name="20% - Accent3 6 2 2 3 3 2" xfId="7808" xr:uid="{00000000-0005-0000-0000-00002F1E0000}"/>
    <cellStyle name="20% - Accent3 6 2 2 3 4" xfId="7809" xr:uid="{00000000-0005-0000-0000-0000301E0000}"/>
    <cellStyle name="20% - Accent3 6 2 2 3 4 2" xfId="7810" xr:uid="{00000000-0005-0000-0000-0000311E0000}"/>
    <cellStyle name="20% - Accent3 6 2 2 3 5" xfId="7811" xr:uid="{00000000-0005-0000-0000-0000321E0000}"/>
    <cellStyle name="20% - Accent3 6 2 2 3 5 2" xfId="7812" xr:uid="{00000000-0005-0000-0000-0000331E0000}"/>
    <cellStyle name="20% - Accent3 6 2 2 3 6" xfId="7813" xr:uid="{00000000-0005-0000-0000-0000341E0000}"/>
    <cellStyle name="20% - Accent3 6 2 2 3 7" xfId="7814" xr:uid="{00000000-0005-0000-0000-0000351E0000}"/>
    <cellStyle name="20% - Accent3 6 2 2 4" xfId="7815" xr:uid="{00000000-0005-0000-0000-0000361E0000}"/>
    <cellStyle name="20% - Accent3 6 2 2 4 2" xfId="7816" xr:uid="{00000000-0005-0000-0000-0000371E0000}"/>
    <cellStyle name="20% - Accent3 6 2 2 4 2 2" xfId="7817" xr:uid="{00000000-0005-0000-0000-0000381E0000}"/>
    <cellStyle name="20% - Accent3 6 2 2 4 2 2 2" xfId="7818" xr:uid="{00000000-0005-0000-0000-0000391E0000}"/>
    <cellStyle name="20% - Accent3 6 2 2 4 2 3" xfId="7819" xr:uid="{00000000-0005-0000-0000-00003A1E0000}"/>
    <cellStyle name="20% - Accent3 6 2 2 4 2 4" xfId="7820" xr:uid="{00000000-0005-0000-0000-00003B1E0000}"/>
    <cellStyle name="20% - Accent3 6 2 2 4 3" xfId="7821" xr:uid="{00000000-0005-0000-0000-00003C1E0000}"/>
    <cellStyle name="20% - Accent3 6 2 2 4 3 2" xfId="7822" xr:uid="{00000000-0005-0000-0000-00003D1E0000}"/>
    <cellStyle name="20% - Accent3 6 2 2 4 4" xfId="7823" xr:uid="{00000000-0005-0000-0000-00003E1E0000}"/>
    <cellStyle name="20% - Accent3 6 2 2 4 4 2" xfId="7824" xr:uid="{00000000-0005-0000-0000-00003F1E0000}"/>
    <cellStyle name="20% - Accent3 6 2 2 4 5" xfId="7825" xr:uid="{00000000-0005-0000-0000-0000401E0000}"/>
    <cellStyle name="20% - Accent3 6 2 2 4 5 2" xfId="7826" xr:uid="{00000000-0005-0000-0000-0000411E0000}"/>
    <cellStyle name="20% - Accent3 6 2 2 4 6" xfId="7827" xr:uid="{00000000-0005-0000-0000-0000421E0000}"/>
    <cellStyle name="20% - Accent3 6 2 2 4 7" xfId="7828" xr:uid="{00000000-0005-0000-0000-0000431E0000}"/>
    <cellStyle name="20% - Accent3 6 2 2 5" xfId="7829" xr:uid="{00000000-0005-0000-0000-0000441E0000}"/>
    <cellStyle name="20% - Accent3 6 2 2 5 2" xfId="7830" xr:uid="{00000000-0005-0000-0000-0000451E0000}"/>
    <cellStyle name="20% - Accent3 6 2 2 5 2 2" xfId="7831" xr:uid="{00000000-0005-0000-0000-0000461E0000}"/>
    <cellStyle name="20% - Accent3 6 2 2 5 2 2 2" xfId="7832" xr:uid="{00000000-0005-0000-0000-0000471E0000}"/>
    <cellStyle name="20% - Accent3 6 2 2 5 2 3" xfId="7833" xr:uid="{00000000-0005-0000-0000-0000481E0000}"/>
    <cellStyle name="20% - Accent3 6 2 2 5 2 4" xfId="7834" xr:uid="{00000000-0005-0000-0000-0000491E0000}"/>
    <cellStyle name="20% - Accent3 6 2 2 5 3" xfId="7835" xr:uid="{00000000-0005-0000-0000-00004A1E0000}"/>
    <cellStyle name="20% - Accent3 6 2 2 5 3 2" xfId="7836" xr:uid="{00000000-0005-0000-0000-00004B1E0000}"/>
    <cellStyle name="20% - Accent3 6 2 2 5 4" xfId="7837" xr:uid="{00000000-0005-0000-0000-00004C1E0000}"/>
    <cellStyle name="20% - Accent3 6 2 2 5 4 2" xfId="7838" xr:uid="{00000000-0005-0000-0000-00004D1E0000}"/>
    <cellStyle name="20% - Accent3 6 2 2 5 5" xfId="7839" xr:uid="{00000000-0005-0000-0000-00004E1E0000}"/>
    <cellStyle name="20% - Accent3 6 2 2 5 5 2" xfId="7840" xr:uid="{00000000-0005-0000-0000-00004F1E0000}"/>
    <cellStyle name="20% - Accent3 6 2 2 5 6" xfId="7841" xr:uid="{00000000-0005-0000-0000-0000501E0000}"/>
    <cellStyle name="20% - Accent3 6 2 2 5 7" xfId="7842" xr:uid="{00000000-0005-0000-0000-0000511E0000}"/>
    <cellStyle name="20% - Accent3 6 2 2 6" xfId="7843" xr:uid="{00000000-0005-0000-0000-0000521E0000}"/>
    <cellStyle name="20% - Accent3 6 2 2 6 2" xfId="7844" xr:uid="{00000000-0005-0000-0000-0000531E0000}"/>
    <cellStyle name="20% - Accent3 6 2 2 6 2 2" xfId="7845" xr:uid="{00000000-0005-0000-0000-0000541E0000}"/>
    <cellStyle name="20% - Accent3 6 2 2 6 2 2 2" xfId="7846" xr:uid="{00000000-0005-0000-0000-0000551E0000}"/>
    <cellStyle name="20% - Accent3 6 2 2 6 2 3" xfId="7847" xr:uid="{00000000-0005-0000-0000-0000561E0000}"/>
    <cellStyle name="20% - Accent3 6 2 2 6 2 4" xfId="7848" xr:uid="{00000000-0005-0000-0000-0000571E0000}"/>
    <cellStyle name="20% - Accent3 6 2 2 6 3" xfId="7849" xr:uid="{00000000-0005-0000-0000-0000581E0000}"/>
    <cellStyle name="20% - Accent3 6 2 2 6 3 2" xfId="7850" xr:uid="{00000000-0005-0000-0000-0000591E0000}"/>
    <cellStyle name="20% - Accent3 6 2 2 6 4" xfId="7851" xr:uid="{00000000-0005-0000-0000-00005A1E0000}"/>
    <cellStyle name="20% - Accent3 6 2 2 6 4 2" xfId="7852" xr:uid="{00000000-0005-0000-0000-00005B1E0000}"/>
    <cellStyle name="20% - Accent3 6 2 2 6 5" xfId="7853" xr:uid="{00000000-0005-0000-0000-00005C1E0000}"/>
    <cellStyle name="20% - Accent3 6 2 2 6 6" xfId="7854" xr:uid="{00000000-0005-0000-0000-00005D1E0000}"/>
    <cellStyle name="20% - Accent3 6 2 2 7" xfId="7855" xr:uid="{00000000-0005-0000-0000-00005E1E0000}"/>
    <cellStyle name="20% - Accent3 6 2 2 7 2" xfId="7856" xr:uid="{00000000-0005-0000-0000-00005F1E0000}"/>
    <cellStyle name="20% - Accent3 6 2 2 7 2 2" xfId="7857" xr:uid="{00000000-0005-0000-0000-0000601E0000}"/>
    <cellStyle name="20% - Accent3 6 2 2 7 3" xfId="7858" xr:uid="{00000000-0005-0000-0000-0000611E0000}"/>
    <cellStyle name="20% - Accent3 6 2 2 7 4" xfId="7859" xr:uid="{00000000-0005-0000-0000-0000621E0000}"/>
    <cellStyle name="20% - Accent3 6 2 2 8" xfId="7860" xr:uid="{00000000-0005-0000-0000-0000631E0000}"/>
    <cellStyle name="20% - Accent3 6 2 2 8 2" xfId="7861" xr:uid="{00000000-0005-0000-0000-0000641E0000}"/>
    <cellStyle name="20% - Accent3 6 2 2 9" xfId="7862" xr:uid="{00000000-0005-0000-0000-0000651E0000}"/>
    <cellStyle name="20% - Accent3 6 2 2 9 2" xfId="7863" xr:uid="{00000000-0005-0000-0000-0000661E0000}"/>
    <cellStyle name="20% - Accent3 6 2 3" xfId="7864" xr:uid="{00000000-0005-0000-0000-0000671E0000}"/>
    <cellStyle name="20% - Accent3 6 2 3 2" xfId="7865" xr:uid="{00000000-0005-0000-0000-0000681E0000}"/>
    <cellStyle name="20% - Accent3 6 2 3 2 2" xfId="7866" xr:uid="{00000000-0005-0000-0000-0000691E0000}"/>
    <cellStyle name="20% - Accent3 6 2 3 2 2 2" xfId="7867" xr:uid="{00000000-0005-0000-0000-00006A1E0000}"/>
    <cellStyle name="20% - Accent3 6 2 3 2 3" xfId="7868" xr:uid="{00000000-0005-0000-0000-00006B1E0000}"/>
    <cellStyle name="20% - Accent3 6 2 3 2 4" xfId="7869" xr:uid="{00000000-0005-0000-0000-00006C1E0000}"/>
    <cellStyle name="20% - Accent3 6 2 3 3" xfId="7870" xr:uid="{00000000-0005-0000-0000-00006D1E0000}"/>
    <cellStyle name="20% - Accent3 6 2 3 3 2" xfId="7871" xr:uid="{00000000-0005-0000-0000-00006E1E0000}"/>
    <cellStyle name="20% - Accent3 6 2 3 4" xfId="7872" xr:uid="{00000000-0005-0000-0000-00006F1E0000}"/>
    <cellStyle name="20% - Accent3 6 2 3 4 2" xfId="7873" xr:uid="{00000000-0005-0000-0000-0000701E0000}"/>
    <cellStyle name="20% - Accent3 6 2 3 5" xfId="7874" xr:uid="{00000000-0005-0000-0000-0000711E0000}"/>
    <cellStyle name="20% - Accent3 6 2 3 5 2" xfId="7875" xr:uid="{00000000-0005-0000-0000-0000721E0000}"/>
    <cellStyle name="20% - Accent3 6 2 3 6" xfId="7876" xr:uid="{00000000-0005-0000-0000-0000731E0000}"/>
    <cellStyle name="20% - Accent3 6 2 3 7" xfId="7877" xr:uid="{00000000-0005-0000-0000-0000741E0000}"/>
    <cellStyle name="20% - Accent3 6 2 4" xfId="7878" xr:uid="{00000000-0005-0000-0000-0000751E0000}"/>
    <cellStyle name="20% - Accent3 6 2 4 2" xfId="7879" xr:uid="{00000000-0005-0000-0000-0000761E0000}"/>
    <cellStyle name="20% - Accent3 6 2 4 2 2" xfId="7880" xr:uid="{00000000-0005-0000-0000-0000771E0000}"/>
    <cellStyle name="20% - Accent3 6 2 4 2 2 2" xfId="7881" xr:uid="{00000000-0005-0000-0000-0000781E0000}"/>
    <cellStyle name="20% - Accent3 6 2 4 2 3" xfId="7882" xr:uid="{00000000-0005-0000-0000-0000791E0000}"/>
    <cellStyle name="20% - Accent3 6 2 4 2 4" xfId="7883" xr:uid="{00000000-0005-0000-0000-00007A1E0000}"/>
    <cellStyle name="20% - Accent3 6 2 4 3" xfId="7884" xr:uid="{00000000-0005-0000-0000-00007B1E0000}"/>
    <cellStyle name="20% - Accent3 6 2 4 3 2" xfId="7885" xr:uid="{00000000-0005-0000-0000-00007C1E0000}"/>
    <cellStyle name="20% - Accent3 6 2 4 4" xfId="7886" xr:uid="{00000000-0005-0000-0000-00007D1E0000}"/>
    <cellStyle name="20% - Accent3 6 2 4 4 2" xfId="7887" xr:uid="{00000000-0005-0000-0000-00007E1E0000}"/>
    <cellStyle name="20% - Accent3 6 2 4 5" xfId="7888" xr:uid="{00000000-0005-0000-0000-00007F1E0000}"/>
    <cellStyle name="20% - Accent3 6 2 4 5 2" xfId="7889" xr:uid="{00000000-0005-0000-0000-0000801E0000}"/>
    <cellStyle name="20% - Accent3 6 2 4 6" xfId="7890" xr:uid="{00000000-0005-0000-0000-0000811E0000}"/>
    <cellStyle name="20% - Accent3 6 2 4 7" xfId="7891" xr:uid="{00000000-0005-0000-0000-0000821E0000}"/>
    <cellStyle name="20% - Accent3 6 2 5" xfId="7892" xr:uid="{00000000-0005-0000-0000-0000831E0000}"/>
    <cellStyle name="20% - Accent3 6 2 5 2" xfId="7893" xr:uid="{00000000-0005-0000-0000-0000841E0000}"/>
    <cellStyle name="20% - Accent3 6 2 5 2 2" xfId="7894" xr:uid="{00000000-0005-0000-0000-0000851E0000}"/>
    <cellStyle name="20% - Accent3 6 2 5 2 2 2" xfId="7895" xr:uid="{00000000-0005-0000-0000-0000861E0000}"/>
    <cellStyle name="20% - Accent3 6 2 5 2 3" xfId="7896" xr:uid="{00000000-0005-0000-0000-0000871E0000}"/>
    <cellStyle name="20% - Accent3 6 2 5 2 4" xfId="7897" xr:uid="{00000000-0005-0000-0000-0000881E0000}"/>
    <cellStyle name="20% - Accent3 6 2 5 3" xfId="7898" xr:uid="{00000000-0005-0000-0000-0000891E0000}"/>
    <cellStyle name="20% - Accent3 6 2 5 3 2" xfId="7899" xr:uid="{00000000-0005-0000-0000-00008A1E0000}"/>
    <cellStyle name="20% - Accent3 6 2 5 4" xfId="7900" xr:uid="{00000000-0005-0000-0000-00008B1E0000}"/>
    <cellStyle name="20% - Accent3 6 2 5 4 2" xfId="7901" xr:uid="{00000000-0005-0000-0000-00008C1E0000}"/>
    <cellStyle name="20% - Accent3 6 2 5 5" xfId="7902" xr:uid="{00000000-0005-0000-0000-00008D1E0000}"/>
    <cellStyle name="20% - Accent3 6 2 5 5 2" xfId="7903" xr:uid="{00000000-0005-0000-0000-00008E1E0000}"/>
    <cellStyle name="20% - Accent3 6 2 5 6" xfId="7904" xr:uid="{00000000-0005-0000-0000-00008F1E0000}"/>
    <cellStyle name="20% - Accent3 6 2 5 7" xfId="7905" xr:uid="{00000000-0005-0000-0000-0000901E0000}"/>
    <cellStyle name="20% - Accent3 6 2 6" xfId="7906" xr:uid="{00000000-0005-0000-0000-0000911E0000}"/>
    <cellStyle name="20% - Accent3 6 2 6 2" xfId="7907" xr:uid="{00000000-0005-0000-0000-0000921E0000}"/>
    <cellStyle name="20% - Accent3 6 2 6 2 2" xfId="7908" xr:uid="{00000000-0005-0000-0000-0000931E0000}"/>
    <cellStyle name="20% - Accent3 6 2 6 2 2 2" xfId="7909" xr:uid="{00000000-0005-0000-0000-0000941E0000}"/>
    <cellStyle name="20% - Accent3 6 2 6 2 3" xfId="7910" xr:uid="{00000000-0005-0000-0000-0000951E0000}"/>
    <cellStyle name="20% - Accent3 6 2 6 2 4" xfId="7911" xr:uid="{00000000-0005-0000-0000-0000961E0000}"/>
    <cellStyle name="20% - Accent3 6 2 6 3" xfId="7912" xr:uid="{00000000-0005-0000-0000-0000971E0000}"/>
    <cellStyle name="20% - Accent3 6 2 6 3 2" xfId="7913" xr:uid="{00000000-0005-0000-0000-0000981E0000}"/>
    <cellStyle name="20% - Accent3 6 2 6 4" xfId="7914" xr:uid="{00000000-0005-0000-0000-0000991E0000}"/>
    <cellStyle name="20% - Accent3 6 2 6 4 2" xfId="7915" xr:uid="{00000000-0005-0000-0000-00009A1E0000}"/>
    <cellStyle name="20% - Accent3 6 2 6 5" xfId="7916" xr:uid="{00000000-0005-0000-0000-00009B1E0000}"/>
    <cellStyle name="20% - Accent3 6 2 6 5 2" xfId="7917" xr:uid="{00000000-0005-0000-0000-00009C1E0000}"/>
    <cellStyle name="20% - Accent3 6 2 6 6" xfId="7918" xr:uid="{00000000-0005-0000-0000-00009D1E0000}"/>
    <cellStyle name="20% - Accent3 6 2 6 7" xfId="7919" xr:uid="{00000000-0005-0000-0000-00009E1E0000}"/>
    <cellStyle name="20% - Accent3 6 2 7" xfId="7920" xr:uid="{00000000-0005-0000-0000-00009F1E0000}"/>
    <cellStyle name="20% - Accent3 6 2 7 2" xfId="7921" xr:uid="{00000000-0005-0000-0000-0000A01E0000}"/>
    <cellStyle name="20% - Accent3 6 2 7 2 2" xfId="7922" xr:uid="{00000000-0005-0000-0000-0000A11E0000}"/>
    <cellStyle name="20% - Accent3 6 2 7 2 2 2" xfId="7923" xr:uid="{00000000-0005-0000-0000-0000A21E0000}"/>
    <cellStyle name="20% - Accent3 6 2 7 2 3" xfId="7924" xr:uid="{00000000-0005-0000-0000-0000A31E0000}"/>
    <cellStyle name="20% - Accent3 6 2 7 2 4" xfId="7925" xr:uid="{00000000-0005-0000-0000-0000A41E0000}"/>
    <cellStyle name="20% - Accent3 6 2 7 3" xfId="7926" xr:uid="{00000000-0005-0000-0000-0000A51E0000}"/>
    <cellStyle name="20% - Accent3 6 2 7 3 2" xfId="7927" xr:uid="{00000000-0005-0000-0000-0000A61E0000}"/>
    <cellStyle name="20% - Accent3 6 2 7 4" xfId="7928" xr:uid="{00000000-0005-0000-0000-0000A71E0000}"/>
    <cellStyle name="20% - Accent3 6 2 7 4 2" xfId="7929" xr:uid="{00000000-0005-0000-0000-0000A81E0000}"/>
    <cellStyle name="20% - Accent3 6 2 7 5" xfId="7930" xr:uid="{00000000-0005-0000-0000-0000A91E0000}"/>
    <cellStyle name="20% - Accent3 6 2 7 6" xfId="7931" xr:uid="{00000000-0005-0000-0000-0000AA1E0000}"/>
    <cellStyle name="20% - Accent3 6 2 8" xfId="7932" xr:uid="{00000000-0005-0000-0000-0000AB1E0000}"/>
    <cellStyle name="20% - Accent3 6 2 8 2" xfId="7933" xr:uid="{00000000-0005-0000-0000-0000AC1E0000}"/>
    <cellStyle name="20% - Accent3 6 2 8 2 2" xfId="7934" xr:uid="{00000000-0005-0000-0000-0000AD1E0000}"/>
    <cellStyle name="20% - Accent3 6 2 8 3" xfId="7935" xr:uid="{00000000-0005-0000-0000-0000AE1E0000}"/>
    <cellStyle name="20% - Accent3 6 2 8 4" xfId="7936" xr:uid="{00000000-0005-0000-0000-0000AF1E0000}"/>
    <cellStyle name="20% - Accent3 6 2 9" xfId="7937" xr:uid="{00000000-0005-0000-0000-0000B01E0000}"/>
    <cellStyle name="20% - Accent3 6 2 9 2" xfId="7938" xr:uid="{00000000-0005-0000-0000-0000B11E0000}"/>
    <cellStyle name="20% - Accent3 6 3" xfId="7939" xr:uid="{00000000-0005-0000-0000-0000B21E0000}"/>
    <cellStyle name="20% - Accent3 6 3 10" xfId="7940" xr:uid="{00000000-0005-0000-0000-0000B31E0000}"/>
    <cellStyle name="20% - Accent3 6 3 10 2" xfId="7941" xr:uid="{00000000-0005-0000-0000-0000B41E0000}"/>
    <cellStyle name="20% - Accent3 6 3 11" xfId="7942" xr:uid="{00000000-0005-0000-0000-0000B51E0000}"/>
    <cellStyle name="20% - Accent3 6 3 12" xfId="7943" xr:uid="{00000000-0005-0000-0000-0000B61E0000}"/>
    <cellStyle name="20% - Accent3 6 3 2" xfId="7944" xr:uid="{00000000-0005-0000-0000-0000B71E0000}"/>
    <cellStyle name="20% - Accent3 6 3 2 2" xfId="7945" xr:uid="{00000000-0005-0000-0000-0000B81E0000}"/>
    <cellStyle name="20% - Accent3 6 3 2 2 2" xfId="7946" xr:uid="{00000000-0005-0000-0000-0000B91E0000}"/>
    <cellStyle name="20% - Accent3 6 3 2 2 2 2" xfId="7947" xr:uid="{00000000-0005-0000-0000-0000BA1E0000}"/>
    <cellStyle name="20% - Accent3 6 3 2 2 3" xfId="7948" xr:uid="{00000000-0005-0000-0000-0000BB1E0000}"/>
    <cellStyle name="20% - Accent3 6 3 2 2 4" xfId="7949" xr:uid="{00000000-0005-0000-0000-0000BC1E0000}"/>
    <cellStyle name="20% - Accent3 6 3 2 3" xfId="7950" xr:uid="{00000000-0005-0000-0000-0000BD1E0000}"/>
    <cellStyle name="20% - Accent3 6 3 2 3 2" xfId="7951" xr:uid="{00000000-0005-0000-0000-0000BE1E0000}"/>
    <cellStyle name="20% - Accent3 6 3 2 4" xfId="7952" xr:uid="{00000000-0005-0000-0000-0000BF1E0000}"/>
    <cellStyle name="20% - Accent3 6 3 2 4 2" xfId="7953" xr:uid="{00000000-0005-0000-0000-0000C01E0000}"/>
    <cellStyle name="20% - Accent3 6 3 2 5" xfId="7954" xr:uid="{00000000-0005-0000-0000-0000C11E0000}"/>
    <cellStyle name="20% - Accent3 6 3 2 5 2" xfId="7955" xr:uid="{00000000-0005-0000-0000-0000C21E0000}"/>
    <cellStyle name="20% - Accent3 6 3 2 6" xfId="7956" xr:uid="{00000000-0005-0000-0000-0000C31E0000}"/>
    <cellStyle name="20% - Accent3 6 3 2 7" xfId="7957" xr:uid="{00000000-0005-0000-0000-0000C41E0000}"/>
    <cellStyle name="20% - Accent3 6 3 3" xfId="7958" xr:uid="{00000000-0005-0000-0000-0000C51E0000}"/>
    <cellStyle name="20% - Accent3 6 3 3 2" xfId="7959" xr:uid="{00000000-0005-0000-0000-0000C61E0000}"/>
    <cellStyle name="20% - Accent3 6 3 3 2 2" xfId="7960" xr:uid="{00000000-0005-0000-0000-0000C71E0000}"/>
    <cellStyle name="20% - Accent3 6 3 3 2 2 2" xfId="7961" xr:uid="{00000000-0005-0000-0000-0000C81E0000}"/>
    <cellStyle name="20% - Accent3 6 3 3 2 3" xfId="7962" xr:uid="{00000000-0005-0000-0000-0000C91E0000}"/>
    <cellStyle name="20% - Accent3 6 3 3 2 4" xfId="7963" xr:uid="{00000000-0005-0000-0000-0000CA1E0000}"/>
    <cellStyle name="20% - Accent3 6 3 3 3" xfId="7964" xr:uid="{00000000-0005-0000-0000-0000CB1E0000}"/>
    <cellStyle name="20% - Accent3 6 3 3 3 2" xfId="7965" xr:uid="{00000000-0005-0000-0000-0000CC1E0000}"/>
    <cellStyle name="20% - Accent3 6 3 3 4" xfId="7966" xr:uid="{00000000-0005-0000-0000-0000CD1E0000}"/>
    <cellStyle name="20% - Accent3 6 3 3 4 2" xfId="7967" xr:uid="{00000000-0005-0000-0000-0000CE1E0000}"/>
    <cellStyle name="20% - Accent3 6 3 3 5" xfId="7968" xr:uid="{00000000-0005-0000-0000-0000CF1E0000}"/>
    <cellStyle name="20% - Accent3 6 3 3 5 2" xfId="7969" xr:uid="{00000000-0005-0000-0000-0000D01E0000}"/>
    <cellStyle name="20% - Accent3 6 3 3 6" xfId="7970" xr:uid="{00000000-0005-0000-0000-0000D11E0000}"/>
    <cellStyle name="20% - Accent3 6 3 3 7" xfId="7971" xr:uid="{00000000-0005-0000-0000-0000D21E0000}"/>
    <cellStyle name="20% - Accent3 6 3 4" xfId="7972" xr:uid="{00000000-0005-0000-0000-0000D31E0000}"/>
    <cellStyle name="20% - Accent3 6 3 4 2" xfId="7973" xr:uid="{00000000-0005-0000-0000-0000D41E0000}"/>
    <cellStyle name="20% - Accent3 6 3 4 2 2" xfId="7974" xr:uid="{00000000-0005-0000-0000-0000D51E0000}"/>
    <cellStyle name="20% - Accent3 6 3 4 2 2 2" xfId="7975" xr:uid="{00000000-0005-0000-0000-0000D61E0000}"/>
    <cellStyle name="20% - Accent3 6 3 4 2 3" xfId="7976" xr:uid="{00000000-0005-0000-0000-0000D71E0000}"/>
    <cellStyle name="20% - Accent3 6 3 4 2 4" xfId="7977" xr:uid="{00000000-0005-0000-0000-0000D81E0000}"/>
    <cellStyle name="20% - Accent3 6 3 4 3" xfId="7978" xr:uid="{00000000-0005-0000-0000-0000D91E0000}"/>
    <cellStyle name="20% - Accent3 6 3 4 3 2" xfId="7979" xr:uid="{00000000-0005-0000-0000-0000DA1E0000}"/>
    <cellStyle name="20% - Accent3 6 3 4 4" xfId="7980" xr:uid="{00000000-0005-0000-0000-0000DB1E0000}"/>
    <cellStyle name="20% - Accent3 6 3 4 4 2" xfId="7981" xr:uid="{00000000-0005-0000-0000-0000DC1E0000}"/>
    <cellStyle name="20% - Accent3 6 3 4 5" xfId="7982" xr:uid="{00000000-0005-0000-0000-0000DD1E0000}"/>
    <cellStyle name="20% - Accent3 6 3 4 5 2" xfId="7983" xr:uid="{00000000-0005-0000-0000-0000DE1E0000}"/>
    <cellStyle name="20% - Accent3 6 3 4 6" xfId="7984" xr:uid="{00000000-0005-0000-0000-0000DF1E0000}"/>
    <cellStyle name="20% - Accent3 6 3 4 7" xfId="7985" xr:uid="{00000000-0005-0000-0000-0000E01E0000}"/>
    <cellStyle name="20% - Accent3 6 3 5" xfId="7986" xr:uid="{00000000-0005-0000-0000-0000E11E0000}"/>
    <cellStyle name="20% - Accent3 6 3 5 2" xfId="7987" xr:uid="{00000000-0005-0000-0000-0000E21E0000}"/>
    <cellStyle name="20% - Accent3 6 3 5 2 2" xfId="7988" xr:uid="{00000000-0005-0000-0000-0000E31E0000}"/>
    <cellStyle name="20% - Accent3 6 3 5 2 2 2" xfId="7989" xr:uid="{00000000-0005-0000-0000-0000E41E0000}"/>
    <cellStyle name="20% - Accent3 6 3 5 2 3" xfId="7990" xr:uid="{00000000-0005-0000-0000-0000E51E0000}"/>
    <cellStyle name="20% - Accent3 6 3 5 2 4" xfId="7991" xr:uid="{00000000-0005-0000-0000-0000E61E0000}"/>
    <cellStyle name="20% - Accent3 6 3 5 3" xfId="7992" xr:uid="{00000000-0005-0000-0000-0000E71E0000}"/>
    <cellStyle name="20% - Accent3 6 3 5 3 2" xfId="7993" xr:uid="{00000000-0005-0000-0000-0000E81E0000}"/>
    <cellStyle name="20% - Accent3 6 3 5 4" xfId="7994" xr:uid="{00000000-0005-0000-0000-0000E91E0000}"/>
    <cellStyle name="20% - Accent3 6 3 5 4 2" xfId="7995" xr:uid="{00000000-0005-0000-0000-0000EA1E0000}"/>
    <cellStyle name="20% - Accent3 6 3 5 5" xfId="7996" xr:uid="{00000000-0005-0000-0000-0000EB1E0000}"/>
    <cellStyle name="20% - Accent3 6 3 5 5 2" xfId="7997" xr:uid="{00000000-0005-0000-0000-0000EC1E0000}"/>
    <cellStyle name="20% - Accent3 6 3 5 6" xfId="7998" xr:uid="{00000000-0005-0000-0000-0000ED1E0000}"/>
    <cellStyle name="20% - Accent3 6 3 5 7" xfId="7999" xr:uid="{00000000-0005-0000-0000-0000EE1E0000}"/>
    <cellStyle name="20% - Accent3 6 3 6" xfId="8000" xr:uid="{00000000-0005-0000-0000-0000EF1E0000}"/>
    <cellStyle name="20% - Accent3 6 3 6 2" xfId="8001" xr:uid="{00000000-0005-0000-0000-0000F01E0000}"/>
    <cellStyle name="20% - Accent3 6 3 6 2 2" xfId="8002" xr:uid="{00000000-0005-0000-0000-0000F11E0000}"/>
    <cellStyle name="20% - Accent3 6 3 6 2 2 2" xfId="8003" xr:uid="{00000000-0005-0000-0000-0000F21E0000}"/>
    <cellStyle name="20% - Accent3 6 3 6 2 3" xfId="8004" xr:uid="{00000000-0005-0000-0000-0000F31E0000}"/>
    <cellStyle name="20% - Accent3 6 3 6 2 4" xfId="8005" xr:uid="{00000000-0005-0000-0000-0000F41E0000}"/>
    <cellStyle name="20% - Accent3 6 3 6 3" xfId="8006" xr:uid="{00000000-0005-0000-0000-0000F51E0000}"/>
    <cellStyle name="20% - Accent3 6 3 6 3 2" xfId="8007" xr:uid="{00000000-0005-0000-0000-0000F61E0000}"/>
    <cellStyle name="20% - Accent3 6 3 6 4" xfId="8008" xr:uid="{00000000-0005-0000-0000-0000F71E0000}"/>
    <cellStyle name="20% - Accent3 6 3 6 4 2" xfId="8009" xr:uid="{00000000-0005-0000-0000-0000F81E0000}"/>
    <cellStyle name="20% - Accent3 6 3 6 5" xfId="8010" xr:uid="{00000000-0005-0000-0000-0000F91E0000}"/>
    <cellStyle name="20% - Accent3 6 3 6 6" xfId="8011" xr:uid="{00000000-0005-0000-0000-0000FA1E0000}"/>
    <cellStyle name="20% - Accent3 6 3 7" xfId="8012" xr:uid="{00000000-0005-0000-0000-0000FB1E0000}"/>
    <cellStyle name="20% - Accent3 6 3 7 2" xfId="8013" xr:uid="{00000000-0005-0000-0000-0000FC1E0000}"/>
    <cellStyle name="20% - Accent3 6 3 7 2 2" xfId="8014" xr:uid="{00000000-0005-0000-0000-0000FD1E0000}"/>
    <cellStyle name="20% - Accent3 6 3 7 3" xfId="8015" xr:uid="{00000000-0005-0000-0000-0000FE1E0000}"/>
    <cellStyle name="20% - Accent3 6 3 7 4" xfId="8016" xr:uid="{00000000-0005-0000-0000-0000FF1E0000}"/>
    <cellStyle name="20% - Accent3 6 3 8" xfId="8017" xr:uid="{00000000-0005-0000-0000-0000001F0000}"/>
    <cellStyle name="20% - Accent3 6 3 8 2" xfId="8018" xr:uid="{00000000-0005-0000-0000-0000011F0000}"/>
    <cellStyle name="20% - Accent3 6 3 9" xfId="8019" xr:uid="{00000000-0005-0000-0000-0000021F0000}"/>
    <cellStyle name="20% - Accent3 6 3 9 2" xfId="8020" xr:uid="{00000000-0005-0000-0000-0000031F0000}"/>
    <cellStyle name="20% - Accent3 6 4" xfId="8021" xr:uid="{00000000-0005-0000-0000-0000041F0000}"/>
    <cellStyle name="20% - Accent3 6 4 2" xfId="8022" xr:uid="{00000000-0005-0000-0000-0000051F0000}"/>
    <cellStyle name="20% - Accent3 6 4 2 2" xfId="8023" xr:uid="{00000000-0005-0000-0000-0000061F0000}"/>
    <cellStyle name="20% - Accent3 6 4 2 2 2" xfId="8024" xr:uid="{00000000-0005-0000-0000-0000071F0000}"/>
    <cellStyle name="20% - Accent3 6 4 2 3" xfId="8025" xr:uid="{00000000-0005-0000-0000-0000081F0000}"/>
    <cellStyle name="20% - Accent3 6 4 2 4" xfId="8026" xr:uid="{00000000-0005-0000-0000-0000091F0000}"/>
    <cellStyle name="20% - Accent3 6 4 3" xfId="8027" xr:uid="{00000000-0005-0000-0000-00000A1F0000}"/>
    <cellStyle name="20% - Accent3 6 4 3 2" xfId="8028" xr:uid="{00000000-0005-0000-0000-00000B1F0000}"/>
    <cellStyle name="20% - Accent3 6 4 4" xfId="8029" xr:uid="{00000000-0005-0000-0000-00000C1F0000}"/>
    <cellStyle name="20% - Accent3 6 4 4 2" xfId="8030" xr:uid="{00000000-0005-0000-0000-00000D1F0000}"/>
    <cellStyle name="20% - Accent3 6 4 5" xfId="8031" xr:uid="{00000000-0005-0000-0000-00000E1F0000}"/>
    <cellStyle name="20% - Accent3 6 4 5 2" xfId="8032" xr:uid="{00000000-0005-0000-0000-00000F1F0000}"/>
    <cellStyle name="20% - Accent3 6 4 6" xfId="8033" xr:uid="{00000000-0005-0000-0000-0000101F0000}"/>
    <cellStyle name="20% - Accent3 6 4 7" xfId="8034" xr:uid="{00000000-0005-0000-0000-0000111F0000}"/>
    <cellStyle name="20% - Accent3 6 5" xfId="8035" xr:uid="{00000000-0005-0000-0000-0000121F0000}"/>
    <cellStyle name="20% - Accent3 6 5 2" xfId="8036" xr:uid="{00000000-0005-0000-0000-0000131F0000}"/>
    <cellStyle name="20% - Accent3 6 5 2 2" xfId="8037" xr:uid="{00000000-0005-0000-0000-0000141F0000}"/>
    <cellStyle name="20% - Accent3 6 5 2 2 2" xfId="8038" xr:uid="{00000000-0005-0000-0000-0000151F0000}"/>
    <cellStyle name="20% - Accent3 6 5 2 3" xfId="8039" xr:uid="{00000000-0005-0000-0000-0000161F0000}"/>
    <cellStyle name="20% - Accent3 6 5 2 4" xfId="8040" xr:uid="{00000000-0005-0000-0000-0000171F0000}"/>
    <cellStyle name="20% - Accent3 6 5 3" xfId="8041" xr:uid="{00000000-0005-0000-0000-0000181F0000}"/>
    <cellStyle name="20% - Accent3 6 5 3 2" xfId="8042" xr:uid="{00000000-0005-0000-0000-0000191F0000}"/>
    <cellStyle name="20% - Accent3 6 5 4" xfId="8043" xr:uid="{00000000-0005-0000-0000-00001A1F0000}"/>
    <cellStyle name="20% - Accent3 6 5 4 2" xfId="8044" xr:uid="{00000000-0005-0000-0000-00001B1F0000}"/>
    <cellStyle name="20% - Accent3 6 5 5" xfId="8045" xr:uid="{00000000-0005-0000-0000-00001C1F0000}"/>
    <cellStyle name="20% - Accent3 6 5 5 2" xfId="8046" xr:uid="{00000000-0005-0000-0000-00001D1F0000}"/>
    <cellStyle name="20% - Accent3 6 5 6" xfId="8047" xr:uid="{00000000-0005-0000-0000-00001E1F0000}"/>
    <cellStyle name="20% - Accent3 6 5 7" xfId="8048" xr:uid="{00000000-0005-0000-0000-00001F1F0000}"/>
    <cellStyle name="20% - Accent3 6 6" xfId="8049" xr:uid="{00000000-0005-0000-0000-0000201F0000}"/>
    <cellStyle name="20% - Accent3 6 6 2" xfId="8050" xr:uid="{00000000-0005-0000-0000-0000211F0000}"/>
    <cellStyle name="20% - Accent3 6 6 2 2" xfId="8051" xr:uid="{00000000-0005-0000-0000-0000221F0000}"/>
    <cellStyle name="20% - Accent3 6 6 2 2 2" xfId="8052" xr:uid="{00000000-0005-0000-0000-0000231F0000}"/>
    <cellStyle name="20% - Accent3 6 6 2 3" xfId="8053" xr:uid="{00000000-0005-0000-0000-0000241F0000}"/>
    <cellStyle name="20% - Accent3 6 6 2 4" xfId="8054" xr:uid="{00000000-0005-0000-0000-0000251F0000}"/>
    <cellStyle name="20% - Accent3 6 6 3" xfId="8055" xr:uid="{00000000-0005-0000-0000-0000261F0000}"/>
    <cellStyle name="20% - Accent3 6 6 3 2" xfId="8056" xr:uid="{00000000-0005-0000-0000-0000271F0000}"/>
    <cellStyle name="20% - Accent3 6 6 4" xfId="8057" xr:uid="{00000000-0005-0000-0000-0000281F0000}"/>
    <cellStyle name="20% - Accent3 6 6 4 2" xfId="8058" xr:uid="{00000000-0005-0000-0000-0000291F0000}"/>
    <cellStyle name="20% - Accent3 6 6 5" xfId="8059" xr:uid="{00000000-0005-0000-0000-00002A1F0000}"/>
    <cellStyle name="20% - Accent3 6 6 5 2" xfId="8060" xr:uid="{00000000-0005-0000-0000-00002B1F0000}"/>
    <cellStyle name="20% - Accent3 6 6 6" xfId="8061" xr:uid="{00000000-0005-0000-0000-00002C1F0000}"/>
    <cellStyle name="20% - Accent3 6 6 7" xfId="8062" xr:uid="{00000000-0005-0000-0000-00002D1F0000}"/>
    <cellStyle name="20% - Accent3 6 7" xfId="8063" xr:uid="{00000000-0005-0000-0000-00002E1F0000}"/>
    <cellStyle name="20% - Accent3 6 7 2" xfId="8064" xr:uid="{00000000-0005-0000-0000-00002F1F0000}"/>
    <cellStyle name="20% - Accent3 6 7 2 2" xfId="8065" xr:uid="{00000000-0005-0000-0000-0000301F0000}"/>
    <cellStyle name="20% - Accent3 6 7 2 2 2" xfId="8066" xr:uid="{00000000-0005-0000-0000-0000311F0000}"/>
    <cellStyle name="20% - Accent3 6 7 2 3" xfId="8067" xr:uid="{00000000-0005-0000-0000-0000321F0000}"/>
    <cellStyle name="20% - Accent3 6 7 2 4" xfId="8068" xr:uid="{00000000-0005-0000-0000-0000331F0000}"/>
    <cellStyle name="20% - Accent3 6 7 3" xfId="8069" xr:uid="{00000000-0005-0000-0000-0000341F0000}"/>
    <cellStyle name="20% - Accent3 6 7 3 2" xfId="8070" xr:uid="{00000000-0005-0000-0000-0000351F0000}"/>
    <cellStyle name="20% - Accent3 6 7 4" xfId="8071" xr:uid="{00000000-0005-0000-0000-0000361F0000}"/>
    <cellStyle name="20% - Accent3 6 7 4 2" xfId="8072" xr:uid="{00000000-0005-0000-0000-0000371F0000}"/>
    <cellStyle name="20% - Accent3 6 7 5" xfId="8073" xr:uid="{00000000-0005-0000-0000-0000381F0000}"/>
    <cellStyle name="20% - Accent3 6 7 5 2" xfId="8074" xr:uid="{00000000-0005-0000-0000-0000391F0000}"/>
    <cellStyle name="20% - Accent3 6 7 6" xfId="8075" xr:uid="{00000000-0005-0000-0000-00003A1F0000}"/>
    <cellStyle name="20% - Accent3 6 7 7" xfId="8076" xr:uid="{00000000-0005-0000-0000-00003B1F0000}"/>
    <cellStyle name="20% - Accent3 6 8" xfId="8077" xr:uid="{00000000-0005-0000-0000-00003C1F0000}"/>
    <cellStyle name="20% - Accent3 6 8 2" xfId="8078" xr:uid="{00000000-0005-0000-0000-00003D1F0000}"/>
    <cellStyle name="20% - Accent3 6 8 2 2" xfId="8079" xr:uid="{00000000-0005-0000-0000-00003E1F0000}"/>
    <cellStyle name="20% - Accent3 6 8 2 2 2" xfId="8080" xr:uid="{00000000-0005-0000-0000-00003F1F0000}"/>
    <cellStyle name="20% - Accent3 6 8 2 3" xfId="8081" xr:uid="{00000000-0005-0000-0000-0000401F0000}"/>
    <cellStyle name="20% - Accent3 6 8 2 4" xfId="8082" xr:uid="{00000000-0005-0000-0000-0000411F0000}"/>
    <cellStyle name="20% - Accent3 6 8 3" xfId="8083" xr:uid="{00000000-0005-0000-0000-0000421F0000}"/>
    <cellStyle name="20% - Accent3 6 8 3 2" xfId="8084" xr:uid="{00000000-0005-0000-0000-0000431F0000}"/>
    <cellStyle name="20% - Accent3 6 8 4" xfId="8085" xr:uid="{00000000-0005-0000-0000-0000441F0000}"/>
    <cellStyle name="20% - Accent3 6 8 4 2" xfId="8086" xr:uid="{00000000-0005-0000-0000-0000451F0000}"/>
    <cellStyle name="20% - Accent3 6 8 5" xfId="8087" xr:uid="{00000000-0005-0000-0000-0000461F0000}"/>
    <cellStyle name="20% - Accent3 6 8 6" xfId="8088" xr:uid="{00000000-0005-0000-0000-0000471F0000}"/>
    <cellStyle name="20% - Accent3 6 9" xfId="8089" xr:uid="{00000000-0005-0000-0000-0000481F0000}"/>
    <cellStyle name="20% - Accent3 6 9 2" xfId="8090" xr:uid="{00000000-0005-0000-0000-0000491F0000}"/>
    <cellStyle name="20% - Accent3 6 9 2 2" xfId="8091" xr:uid="{00000000-0005-0000-0000-00004A1F0000}"/>
    <cellStyle name="20% - Accent3 6 9 3" xfId="8092" xr:uid="{00000000-0005-0000-0000-00004B1F0000}"/>
    <cellStyle name="20% - Accent3 6 9 4" xfId="8093" xr:uid="{00000000-0005-0000-0000-00004C1F0000}"/>
    <cellStyle name="20% - Accent3 7" xfId="8094" xr:uid="{00000000-0005-0000-0000-00004D1F0000}"/>
    <cellStyle name="20% - Accent3 7 10" xfId="8095" xr:uid="{00000000-0005-0000-0000-00004E1F0000}"/>
    <cellStyle name="20% - Accent3 7 10 2" xfId="8096" xr:uid="{00000000-0005-0000-0000-00004F1F0000}"/>
    <cellStyle name="20% - Accent3 7 11" xfId="8097" xr:uid="{00000000-0005-0000-0000-0000501F0000}"/>
    <cellStyle name="20% - Accent3 7 11 2" xfId="8098" xr:uid="{00000000-0005-0000-0000-0000511F0000}"/>
    <cellStyle name="20% - Accent3 7 12" xfId="8099" xr:uid="{00000000-0005-0000-0000-0000521F0000}"/>
    <cellStyle name="20% - Accent3 7 12 2" xfId="8100" xr:uid="{00000000-0005-0000-0000-0000531F0000}"/>
    <cellStyle name="20% - Accent3 7 13" xfId="8101" xr:uid="{00000000-0005-0000-0000-0000541F0000}"/>
    <cellStyle name="20% - Accent3 7 13 2" xfId="8102" xr:uid="{00000000-0005-0000-0000-0000551F0000}"/>
    <cellStyle name="20% - Accent3 7 14" xfId="8103" xr:uid="{00000000-0005-0000-0000-0000561F0000}"/>
    <cellStyle name="20% - Accent3 7 15" xfId="8104" xr:uid="{00000000-0005-0000-0000-0000571F0000}"/>
    <cellStyle name="20% - Accent3 7 2" xfId="8105" xr:uid="{00000000-0005-0000-0000-0000581F0000}"/>
    <cellStyle name="20% - Accent3 7 2 10" xfId="8106" xr:uid="{00000000-0005-0000-0000-0000591F0000}"/>
    <cellStyle name="20% - Accent3 7 2 10 2" xfId="8107" xr:uid="{00000000-0005-0000-0000-00005A1F0000}"/>
    <cellStyle name="20% - Accent3 7 2 11" xfId="8108" xr:uid="{00000000-0005-0000-0000-00005B1F0000}"/>
    <cellStyle name="20% - Accent3 7 2 11 2" xfId="8109" xr:uid="{00000000-0005-0000-0000-00005C1F0000}"/>
    <cellStyle name="20% - Accent3 7 2 12" xfId="8110" xr:uid="{00000000-0005-0000-0000-00005D1F0000}"/>
    <cellStyle name="20% - Accent3 7 2 12 2" xfId="8111" xr:uid="{00000000-0005-0000-0000-00005E1F0000}"/>
    <cellStyle name="20% - Accent3 7 2 13" xfId="8112" xr:uid="{00000000-0005-0000-0000-00005F1F0000}"/>
    <cellStyle name="20% - Accent3 7 2 14" xfId="8113" xr:uid="{00000000-0005-0000-0000-0000601F0000}"/>
    <cellStyle name="20% - Accent3 7 2 2" xfId="8114" xr:uid="{00000000-0005-0000-0000-0000611F0000}"/>
    <cellStyle name="20% - Accent3 7 2 2 10" xfId="8115" xr:uid="{00000000-0005-0000-0000-0000621F0000}"/>
    <cellStyle name="20% - Accent3 7 2 2 10 2" xfId="8116" xr:uid="{00000000-0005-0000-0000-0000631F0000}"/>
    <cellStyle name="20% - Accent3 7 2 2 11" xfId="8117" xr:uid="{00000000-0005-0000-0000-0000641F0000}"/>
    <cellStyle name="20% - Accent3 7 2 2 12" xfId="8118" xr:uid="{00000000-0005-0000-0000-0000651F0000}"/>
    <cellStyle name="20% - Accent3 7 2 2 2" xfId="8119" xr:uid="{00000000-0005-0000-0000-0000661F0000}"/>
    <cellStyle name="20% - Accent3 7 2 2 2 2" xfId="8120" xr:uid="{00000000-0005-0000-0000-0000671F0000}"/>
    <cellStyle name="20% - Accent3 7 2 2 2 2 2" xfId="8121" xr:uid="{00000000-0005-0000-0000-0000681F0000}"/>
    <cellStyle name="20% - Accent3 7 2 2 2 2 2 2" xfId="8122" xr:uid="{00000000-0005-0000-0000-0000691F0000}"/>
    <cellStyle name="20% - Accent3 7 2 2 2 2 3" xfId="8123" xr:uid="{00000000-0005-0000-0000-00006A1F0000}"/>
    <cellStyle name="20% - Accent3 7 2 2 2 2 4" xfId="8124" xr:uid="{00000000-0005-0000-0000-00006B1F0000}"/>
    <cellStyle name="20% - Accent3 7 2 2 2 3" xfId="8125" xr:uid="{00000000-0005-0000-0000-00006C1F0000}"/>
    <cellStyle name="20% - Accent3 7 2 2 2 3 2" xfId="8126" xr:uid="{00000000-0005-0000-0000-00006D1F0000}"/>
    <cellStyle name="20% - Accent3 7 2 2 2 4" xfId="8127" xr:uid="{00000000-0005-0000-0000-00006E1F0000}"/>
    <cellStyle name="20% - Accent3 7 2 2 2 4 2" xfId="8128" xr:uid="{00000000-0005-0000-0000-00006F1F0000}"/>
    <cellStyle name="20% - Accent3 7 2 2 2 5" xfId="8129" xr:uid="{00000000-0005-0000-0000-0000701F0000}"/>
    <cellStyle name="20% - Accent3 7 2 2 2 5 2" xfId="8130" xr:uid="{00000000-0005-0000-0000-0000711F0000}"/>
    <cellStyle name="20% - Accent3 7 2 2 2 6" xfId="8131" xr:uid="{00000000-0005-0000-0000-0000721F0000}"/>
    <cellStyle name="20% - Accent3 7 2 2 2 7" xfId="8132" xr:uid="{00000000-0005-0000-0000-0000731F0000}"/>
    <cellStyle name="20% - Accent3 7 2 2 3" xfId="8133" xr:uid="{00000000-0005-0000-0000-0000741F0000}"/>
    <cellStyle name="20% - Accent3 7 2 2 3 2" xfId="8134" xr:uid="{00000000-0005-0000-0000-0000751F0000}"/>
    <cellStyle name="20% - Accent3 7 2 2 3 2 2" xfId="8135" xr:uid="{00000000-0005-0000-0000-0000761F0000}"/>
    <cellStyle name="20% - Accent3 7 2 2 3 2 2 2" xfId="8136" xr:uid="{00000000-0005-0000-0000-0000771F0000}"/>
    <cellStyle name="20% - Accent3 7 2 2 3 2 3" xfId="8137" xr:uid="{00000000-0005-0000-0000-0000781F0000}"/>
    <cellStyle name="20% - Accent3 7 2 2 3 2 4" xfId="8138" xr:uid="{00000000-0005-0000-0000-0000791F0000}"/>
    <cellStyle name="20% - Accent3 7 2 2 3 3" xfId="8139" xr:uid="{00000000-0005-0000-0000-00007A1F0000}"/>
    <cellStyle name="20% - Accent3 7 2 2 3 3 2" xfId="8140" xr:uid="{00000000-0005-0000-0000-00007B1F0000}"/>
    <cellStyle name="20% - Accent3 7 2 2 3 4" xfId="8141" xr:uid="{00000000-0005-0000-0000-00007C1F0000}"/>
    <cellStyle name="20% - Accent3 7 2 2 3 4 2" xfId="8142" xr:uid="{00000000-0005-0000-0000-00007D1F0000}"/>
    <cellStyle name="20% - Accent3 7 2 2 3 5" xfId="8143" xr:uid="{00000000-0005-0000-0000-00007E1F0000}"/>
    <cellStyle name="20% - Accent3 7 2 2 3 5 2" xfId="8144" xr:uid="{00000000-0005-0000-0000-00007F1F0000}"/>
    <cellStyle name="20% - Accent3 7 2 2 3 6" xfId="8145" xr:uid="{00000000-0005-0000-0000-0000801F0000}"/>
    <cellStyle name="20% - Accent3 7 2 2 3 7" xfId="8146" xr:uid="{00000000-0005-0000-0000-0000811F0000}"/>
    <cellStyle name="20% - Accent3 7 2 2 4" xfId="8147" xr:uid="{00000000-0005-0000-0000-0000821F0000}"/>
    <cellStyle name="20% - Accent3 7 2 2 4 2" xfId="8148" xr:uid="{00000000-0005-0000-0000-0000831F0000}"/>
    <cellStyle name="20% - Accent3 7 2 2 4 2 2" xfId="8149" xr:uid="{00000000-0005-0000-0000-0000841F0000}"/>
    <cellStyle name="20% - Accent3 7 2 2 4 2 2 2" xfId="8150" xr:uid="{00000000-0005-0000-0000-0000851F0000}"/>
    <cellStyle name="20% - Accent3 7 2 2 4 2 3" xfId="8151" xr:uid="{00000000-0005-0000-0000-0000861F0000}"/>
    <cellStyle name="20% - Accent3 7 2 2 4 2 4" xfId="8152" xr:uid="{00000000-0005-0000-0000-0000871F0000}"/>
    <cellStyle name="20% - Accent3 7 2 2 4 3" xfId="8153" xr:uid="{00000000-0005-0000-0000-0000881F0000}"/>
    <cellStyle name="20% - Accent3 7 2 2 4 3 2" xfId="8154" xr:uid="{00000000-0005-0000-0000-0000891F0000}"/>
    <cellStyle name="20% - Accent3 7 2 2 4 4" xfId="8155" xr:uid="{00000000-0005-0000-0000-00008A1F0000}"/>
    <cellStyle name="20% - Accent3 7 2 2 4 4 2" xfId="8156" xr:uid="{00000000-0005-0000-0000-00008B1F0000}"/>
    <cellStyle name="20% - Accent3 7 2 2 4 5" xfId="8157" xr:uid="{00000000-0005-0000-0000-00008C1F0000}"/>
    <cellStyle name="20% - Accent3 7 2 2 4 5 2" xfId="8158" xr:uid="{00000000-0005-0000-0000-00008D1F0000}"/>
    <cellStyle name="20% - Accent3 7 2 2 4 6" xfId="8159" xr:uid="{00000000-0005-0000-0000-00008E1F0000}"/>
    <cellStyle name="20% - Accent3 7 2 2 4 7" xfId="8160" xr:uid="{00000000-0005-0000-0000-00008F1F0000}"/>
    <cellStyle name="20% - Accent3 7 2 2 5" xfId="8161" xr:uid="{00000000-0005-0000-0000-0000901F0000}"/>
    <cellStyle name="20% - Accent3 7 2 2 5 2" xfId="8162" xr:uid="{00000000-0005-0000-0000-0000911F0000}"/>
    <cellStyle name="20% - Accent3 7 2 2 5 2 2" xfId="8163" xr:uid="{00000000-0005-0000-0000-0000921F0000}"/>
    <cellStyle name="20% - Accent3 7 2 2 5 2 2 2" xfId="8164" xr:uid="{00000000-0005-0000-0000-0000931F0000}"/>
    <cellStyle name="20% - Accent3 7 2 2 5 2 3" xfId="8165" xr:uid="{00000000-0005-0000-0000-0000941F0000}"/>
    <cellStyle name="20% - Accent3 7 2 2 5 2 4" xfId="8166" xr:uid="{00000000-0005-0000-0000-0000951F0000}"/>
    <cellStyle name="20% - Accent3 7 2 2 5 3" xfId="8167" xr:uid="{00000000-0005-0000-0000-0000961F0000}"/>
    <cellStyle name="20% - Accent3 7 2 2 5 3 2" xfId="8168" xr:uid="{00000000-0005-0000-0000-0000971F0000}"/>
    <cellStyle name="20% - Accent3 7 2 2 5 4" xfId="8169" xr:uid="{00000000-0005-0000-0000-0000981F0000}"/>
    <cellStyle name="20% - Accent3 7 2 2 5 4 2" xfId="8170" xr:uid="{00000000-0005-0000-0000-0000991F0000}"/>
    <cellStyle name="20% - Accent3 7 2 2 5 5" xfId="8171" xr:uid="{00000000-0005-0000-0000-00009A1F0000}"/>
    <cellStyle name="20% - Accent3 7 2 2 5 5 2" xfId="8172" xr:uid="{00000000-0005-0000-0000-00009B1F0000}"/>
    <cellStyle name="20% - Accent3 7 2 2 5 6" xfId="8173" xr:uid="{00000000-0005-0000-0000-00009C1F0000}"/>
    <cellStyle name="20% - Accent3 7 2 2 5 7" xfId="8174" xr:uid="{00000000-0005-0000-0000-00009D1F0000}"/>
    <cellStyle name="20% - Accent3 7 2 2 6" xfId="8175" xr:uid="{00000000-0005-0000-0000-00009E1F0000}"/>
    <cellStyle name="20% - Accent3 7 2 2 6 2" xfId="8176" xr:uid="{00000000-0005-0000-0000-00009F1F0000}"/>
    <cellStyle name="20% - Accent3 7 2 2 6 2 2" xfId="8177" xr:uid="{00000000-0005-0000-0000-0000A01F0000}"/>
    <cellStyle name="20% - Accent3 7 2 2 6 2 2 2" xfId="8178" xr:uid="{00000000-0005-0000-0000-0000A11F0000}"/>
    <cellStyle name="20% - Accent3 7 2 2 6 2 3" xfId="8179" xr:uid="{00000000-0005-0000-0000-0000A21F0000}"/>
    <cellStyle name="20% - Accent3 7 2 2 6 2 4" xfId="8180" xr:uid="{00000000-0005-0000-0000-0000A31F0000}"/>
    <cellStyle name="20% - Accent3 7 2 2 6 3" xfId="8181" xr:uid="{00000000-0005-0000-0000-0000A41F0000}"/>
    <cellStyle name="20% - Accent3 7 2 2 6 3 2" xfId="8182" xr:uid="{00000000-0005-0000-0000-0000A51F0000}"/>
    <cellStyle name="20% - Accent3 7 2 2 6 4" xfId="8183" xr:uid="{00000000-0005-0000-0000-0000A61F0000}"/>
    <cellStyle name="20% - Accent3 7 2 2 6 4 2" xfId="8184" xr:uid="{00000000-0005-0000-0000-0000A71F0000}"/>
    <cellStyle name="20% - Accent3 7 2 2 6 5" xfId="8185" xr:uid="{00000000-0005-0000-0000-0000A81F0000}"/>
    <cellStyle name="20% - Accent3 7 2 2 6 6" xfId="8186" xr:uid="{00000000-0005-0000-0000-0000A91F0000}"/>
    <cellStyle name="20% - Accent3 7 2 2 7" xfId="8187" xr:uid="{00000000-0005-0000-0000-0000AA1F0000}"/>
    <cellStyle name="20% - Accent3 7 2 2 7 2" xfId="8188" xr:uid="{00000000-0005-0000-0000-0000AB1F0000}"/>
    <cellStyle name="20% - Accent3 7 2 2 7 2 2" xfId="8189" xr:uid="{00000000-0005-0000-0000-0000AC1F0000}"/>
    <cellStyle name="20% - Accent3 7 2 2 7 3" xfId="8190" xr:uid="{00000000-0005-0000-0000-0000AD1F0000}"/>
    <cellStyle name="20% - Accent3 7 2 2 7 4" xfId="8191" xr:uid="{00000000-0005-0000-0000-0000AE1F0000}"/>
    <cellStyle name="20% - Accent3 7 2 2 8" xfId="8192" xr:uid="{00000000-0005-0000-0000-0000AF1F0000}"/>
    <cellStyle name="20% - Accent3 7 2 2 8 2" xfId="8193" xr:uid="{00000000-0005-0000-0000-0000B01F0000}"/>
    <cellStyle name="20% - Accent3 7 2 2 9" xfId="8194" xr:uid="{00000000-0005-0000-0000-0000B11F0000}"/>
    <cellStyle name="20% - Accent3 7 2 2 9 2" xfId="8195" xr:uid="{00000000-0005-0000-0000-0000B21F0000}"/>
    <cellStyle name="20% - Accent3 7 2 3" xfId="8196" xr:uid="{00000000-0005-0000-0000-0000B31F0000}"/>
    <cellStyle name="20% - Accent3 7 2 3 2" xfId="8197" xr:uid="{00000000-0005-0000-0000-0000B41F0000}"/>
    <cellStyle name="20% - Accent3 7 2 3 2 2" xfId="8198" xr:uid="{00000000-0005-0000-0000-0000B51F0000}"/>
    <cellStyle name="20% - Accent3 7 2 3 2 2 2" xfId="8199" xr:uid="{00000000-0005-0000-0000-0000B61F0000}"/>
    <cellStyle name="20% - Accent3 7 2 3 2 3" xfId="8200" xr:uid="{00000000-0005-0000-0000-0000B71F0000}"/>
    <cellStyle name="20% - Accent3 7 2 3 2 4" xfId="8201" xr:uid="{00000000-0005-0000-0000-0000B81F0000}"/>
    <cellStyle name="20% - Accent3 7 2 3 3" xfId="8202" xr:uid="{00000000-0005-0000-0000-0000B91F0000}"/>
    <cellStyle name="20% - Accent3 7 2 3 3 2" xfId="8203" xr:uid="{00000000-0005-0000-0000-0000BA1F0000}"/>
    <cellStyle name="20% - Accent3 7 2 3 4" xfId="8204" xr:uid="{00000000-0005-0000-0000-0000BB1F0000}"/>
    <cellStyle name="20% - Accent3 7 2 3 4 2" xfId="8205" xr:uid="{00000000-0005-0000-0000-0000BC1F0000}"/>
    <cellStyle name="20% - Accent3 7 2 3 5" xfId="8206" xr:uid="{00000000-0005-0000-0000-0000BD1F0000}"/>
    <cellStyle name="20% - Accent3 7 2 3 5 2" xfId="8207" xr:uid="{00000000-0005-0000-0000-0000BE1F0000}"/>
    <cellStyle name="20% - Accent3 7 2 3 6" xfId="8208" xr:uid="{00000000-0005-0000-0000-0000BF1F0000}"/>
    <cellStyle name="20% - Accent3 7 2 3 7" xfId="8209" xr:uid="{00000000-0005-0000-0000-0000C01F0000}"/>
    <cellStyle name="20% - Accent3 7 2 4" xfId="8210" xr:uid="{00000000-0005-0000-0000-0000C11F0000}"/>
    <cellStyle name="20% - Accent3 7 2 4 2" xfId="8211" xr:uid="{00000000-0005-0000-0000-0000C21F0000}"/>
    <cellStyle name="20% - Accent3 7 2 4 2 2" xfId="8212" xr:uid="{00000000-0005-0000-0000-0000C31F0000}"/>
    <cellStyle name="20% - Accent3 7 2 4 2 2 2" xfId="8213" xr:uid="{00000000-0005-0000-0000-0000C41F0000}"/>
    <cellStyle name="20% - Accent3 7 2 4 2 3" xfId="8214" xr:uid="{00000000-0005-0000-0000-0000C51F0000}"/>
    <cellStyle name="20% - Accent3 7 2 4 2 4" xfId="8215" xr:uid="{00000000-0005-0000-0000-0000C61F0000}"/>
    <cellStyle name="20% - Accent3 7 2 4 3" xfId="8216" xr:uid="{00000000-0005-0000-0000-0000C71F0000}"/>
    <cellStyle name="20% - Accent3 7 2 4 3 2" xfId="8217" xr:uid="{00000000-0005-0000-0000-0000C81F0000}"/>
    <cellStyle name="20% - Accent3 7 2 4 4" xfId="8218" xr:uid="{00000000-0005-0000-0000-0000C91F0000}"/>
    <cellStyle name="20% - Accent3 7 2 4 4 2" xfId="8219" xr:uid="{00000000-0005-0000-0000-0000CA1F0000}"/>
    <cellStyle name="20% - Accent3 7 2 4 5" xfId="8220" xr:uid="{00000000-0005-0000-0000-0000CB1F0000}"/>
    <cellStyle name="20% - Accent3 7 2 4 5 2" xfId="8221" xr:uid="{00000000-0005-0000-0000-0000CC1F0000}"/>
    <cellStyle name="20% - Accent3 7 2 4 6" xfId="8222" xr:uid="{00000000-0005-0000-0000-0000CD1F0000}"/>
    <cellStyle name="20% - Accent3 7 2 4 7" xfId="8223" xr:uid="{00000000-0005-0000-0000-0000CE1F0000}"/>
    <cellStyle name="20% - Accent3 7 2 5" xfId="8224" xr:uid="{00000000-0005-0000-0000-0000CF1F0000}"/>
    <cellStyle name="20% - Accent3 7 2 5 2" xfId="8225" xr:uid="{00000000-0005-0000-0000-0000D01F0000}"/>
    <cellStyle name="20% - Accent3 7 2 5 2 2" xfId="8226" xr:uid="{00000000-0005-0000-0000-0000D11F0000}"/>
    <cellStyle name="20% - Accent3 7 2 5 2 2 2" xfId="8227" xr:uid="{00000000-0005-0000-0000-0000D21F0000}"/>
    <cellStyle name="20% - Accent3 7 2 5 2 3" xfId="8228" xr:uid="{00000000-0005-0000-0000-0000D31F0000}"/>
    <cellStyle name="20% - Accent3 7 2 5 2 4" xfId="8229" xr:uid="{00000000-0005-0000-0000-0000D41F0000}"/>
    <cellStyle name="20% - Accent3 7 2 5 3" xfId="8230" xr:uid="{00000000-0005-0000-0000-0000D51F0000}"/>
    <cellStyle name="20% - Accent3 7 2 5 3 2" xfId="8231" xr:uid="{00000000-0005-0000-0000-0000D61F0000}"/>
    <cellStyle name="20% - Accent3 7 2 5 4" xfId="8232" xr:uid="{00000000-0005-0000-0000-0000D71F0000}"/>
    <cellStyle name="20% - Accent3 7 2 5 4 2" xfId="8233" xr:uid="{00000000-0005-0000-0000-0000D81F0000}"/>
    <cellStyle name="20% - Accent3 7 2 5 5" xfId="8234" xr:uid="{00000000-0005-0000-0000-0000D91F0000}"/>
    <cellStyle name="20% - Accent3 7 2 5 5 2" xfId="8235" xr:uid="{00000000-0005-0000-0000-0000DA1F0000}"/>
    <cellStyle name="20% - Accent3 7 2 5 6" xfId="8236" xr:uid="{00000000-0005-0000-0000-0000DB1F0000}"/>
    <cellStyle name="20% - Accent3 7 2 5 7" xfId="8237" xr:uid="{00000000-0005-0000-0000-0000DC1F0000}"/>
    <cellStyle name="20% - Accent3 7 2 6" xfId="8238" xr:uid="{00000000-0005-0000-0000-0000DD1F0000}"/>
    <cellStyle name="20% - Accent3 7 2 6 2" xfId="8239" xr:uid="{00000000-0005-0000-0000-0000DE1F0000}"/>
    <cellStyle name="20% - Accent3 7 2 6 2 2" xfId="8240" xr:uid="{00000000-0005-0000-0000-0000DF1F0000}"/>
    <cellStyle name="20% - Accent3 7 2 6 2 2 2" xfId="8241" xr:uid="{00000000-0005-0000-0000-0000E01F0000}"/>
    <cellStyle name="20% - Accent3 7 2 6 2 3" xfId="8242" xr:uid="{00000000-0005-0000-0000-0000E11F0000}"/>
    <cellStyle name="20% - Accent3 7 2 6 2 4" xfId="8243" xr:uid="{00000000-0005-0000-0000-0000E21F0000}"/>
    <cellStyle name="20% - Accent3 7 2 6 3" xfId="8244" xr:uid="{00000000-0005-0000-0000-0000E31F0000}"/>
    <cellStyle name="20% - Accent3 7 2 6 3 2" xfId="8245" xr:uid="{00000000-0005-0000-0000-0000E41F0000}"/>
    <cellStyle name="20% - Accent3 7 2 6 4" xfId="8246" xr:uid="{00000000-0005-0000-0000-0000E51F0000}"/>
    <cellStyle name="20% - Accent3 7 2 6 4 2" xfId="8247" xr:uid="{00000000-0005-0000-0000-0000E61F0000}"/>
    <cellStyle name="20% - Accent3 7 2 6 5" xfId="8248" xr:uid="{00000000-0005-0000-0000-0000E71F0000}"/>
    <cellStyle name="20% - Accent3 7 2 6 5 2" xfId="8249" xr:uid="{00000000-0005-0000-0000-0000E81F0000}"/>
    <cellStyle name="20% - Accent3 7 2 6 6" xfId="8250" xr:uid="{00000000-0005-0000-0000-0000E91F0000}"/>
    <cellStyle name="20% - Accent3 7 2 6 7" xfId="8251" xr:uid="{00000000-0005-0000-0000-0000EA1F0000}"/>
    <cellStyle name="20% - Accent3 7 2 7" xfId="8252" xr:uid="{00000000-0005-0000-0000-0000EB1F0000}"/>
    <cellStyle name="20% - Accent3 7 2 7 2" xfId="8253" xr:uid="{00000000-0005-0000-0000-0000EC1F0000}"/>
    <cellStyle name="20% - Accent3 7 2 7 2 2" xfId="8254" xr:uid="{00000000-0005-0000-0000-0000ED1F0000}"/>
    <cellStyle name="20% - Accent3 7 2 7 2 2 2" xfId="8255" xr:uid="{00000000-0005-0000-0000-0000EE1F0000}"/>
    <cellStyle name="20% - Accent3 7 2 7 2 3" xfId="8256" xr:uid="{00000000-0005-0000-0000-0000EF1F0000}"/>
    <cellStyle name="20% - Accent3 7 2 7 2 4" xfId="8257" xr:uid="{00000000-0005-0000-0000-0000F01F0000}"/>
    <cellStyle name="20% - Accent3 7 2 7 3" xfId="8258" xr:uid="{00000000-0005-0000-0000-0000F11F0000}"/>
    <cellStyle name="20% - Accent3 7 2 7 3 2" xfId="8259" xr:uid="{00000000-0005-0000-0000-0000F21F0000}"/>
    <cellStyle name="20% - Accent3 7 2 7 4" xfId="8260" xr:uid="{00000000-0005-0000-0000-0000F31F0000}"/>
    <cellStyle name="20% - Accent3 7 2 7 4 2" xfId="8261" xr:uid="{00000000-0005-0000-0000-0000F41F0000}"/>
    <cellStyle name="20% - Accent3 7 2 7 5" xfId="8262" xr:uid="{00000000-0005-0000-0000-0000F51F0000}"/>
    <cellStyle name="20% - Accent3 7 2 7 6" xfId="8263" xr:uid="{00000000-0005-0000-0000-0000F61F0000}"/>
    <cellStyle name="20% - Accent3 7 2 8" xfId="8264" xr:uid="{00000000-0005-0000-0000-0000F71F0000}"/>
    <cellStyle name="20% - Accent3 7 2 8 2" xfId="8265" xr:uid="{00000000-0005-0000-0000-0000F81F0000}"/>
    <cellStyle name="20% - Accent3 7 2 8 2 2" xfId="8266" xr:uid="{00000000-0005-0000-0000-0000F91F0000}"/>
    <cellStyle name="20% - Accent3 7 2 8 3" xfId="8267" xr:uid="{00000000-0005-0000-0000-0000FA1F0000}"/>
    <cellStyle name="20% - Accent3 7 2 8 4" xfId="8268" xr:uid="{00000000-0005-0000-0000-0000FB1F0000}"/>
    <cellStyle name="20% - Accent3 7 2 9" xfId="8269" xr:uid="{00000000-0005-0000-0000-0000FC1F0000}"/>
    <cellStyle name="20% - Accent3 7 2 9 2" xfId="8270" xr:uid="{00000000-0005-0000-0000-0000FD1F0000}"/>
    <cellStyle name="20% - Accent3 7 3" xfId="8271" xr:uid="{00000000-0005-0000-0000-0000FE1F0000}"/>
    <cellStyle name="20% - Accent3 7 3 10" xfId="8272" xr:uid="{00000000-0005-0000-0000-0000FF1F0000}"/>
    <cellStyle name="20% - Accent3 7 3 10 2" xfId="8273" xr:uid="{00000000-0005-0000-0000-000000200000}"/>
    <cellStyle name="20% - Accent3 7 3 11" xfId="8274" xr:uid="{00000000-0005-0000-0000-000001200000}"/>
    <cellStyle name="20% - Accent3 7 3 12" xfId="8275" xr:uid="{00000000-0005-0000-0000-000002200000}"/>
    <cellStyle name="20% - Accent3 7 3 2" xfId="8276" xr:uid="{00000000-0005-0000-0000-000003200000}"/>
    <cellStyle name="20% - Accent3 7 3 2 2" xfId="8277" xr:uid="{00000000-0005-0000-0000-000004200000}"/>
    <cellStyle name="20% - Accent3 7 3 2 2 2" xfId="8278" xr:uid="{00000000-0005-0000-0000-000005200000}"/>
    <cellStyle name="20% - Accent3 7 3 2 2 2 2" xfId="8279" xr:uid="{00000000-0005-0000-0000-000006200000}"/>
    <cellStyle name="20% - Accent3 7 3 2 2 3" xfId="8280" xr:uid="{00000000-0005-0000-0000-000007200000}"/>
    <cellStyle name="20% - Accent3 7 3 2 2 4" xfId="8281" xr:uid="{00000000-0005-0000-0000-000008200000}"/>
    <cellStyle name="20% - Accent3 7 3 2 3" xfId="8282" xr:uid="{00000000-0005-0000-0000-000009200000}"/>
    <cellStyle name="20% - Accent3 7 3 2 3 2" xfId="8283" xr:uid="{00000000-0005-0000-0000-00000A200000}"/>
    <cellStyle name="20% - Accent3 7 3 2 4" xfId="8284" xr:uid="{00000000-0005-0000-0000-00000B200000}"/>
    <cellStyle name="20% - Accent3 7 3 2 4 2" xfId="8285" xr:uid="{00000000-0005-0000-0000-00000C200000}"/>
    <cellStyle name="20% - Accent3 7 3 2 5" xfId="8286" xr:uid="{00000000-0005-0000-0000-00000D200000}"/>
    <cellStyle name="20% - Accent3 7 3 2 5 2" xfId="8287" xr:uid="{00000000-0005-0000-0000-00000E200000}"/>
    <cellStyle name="20% - Accent3 7 3 2 6" xfId="8288" xr:uid="{00000000-0005-0000-0000-00000F200000}"/>
    <cellStyle name="20% - Accent3 7 3 2 7" xfId="8289" xr:uid="{00000000-0005-0000-0000-000010200000}"/>
    <cellStyle name="20% - Accent3 7 3 3" xfId="8290" xr:uid="{00000000-0005-0000-0000-000011200000}"/>
    <cellStyle name="20% - Accent3 7 3 3 2" xfId="8291" xr:uid="{00000000-0005-0000-0000-000012200000}"/>
    <cellStyle name="20% - Accent3 7 3 3 2 2" xfId="8292" xr:uid="{00000000-0005-0000-0000-000013200000}"/>
    <cellStyle name="20% - Accent3 7 3 3 2 2 2" xfId="8293" xr:uid="{00000000-0005-0000-0000-000014200000}"/>
    <cellStyle name="20% - Accent3 7 3 3 2 3" xfId="8294" xr:uid="{00000000-0005-0000-0000-000015200000}"/>
    <cellStyle name="20% - Accent3 7 3 3 2 4" xfId="8295" xr:uid="{00000000-0005-0000-0000-000016200000}"/>
    <cellStyle name="20% - Accent3 7 3 3 3" xfId="8296" xr:uid="{00000000-0005-0000-0000-000017200000}"/>
    <cellStyle name="20% - Accent3 7 3 3 3 2" xfId="8297" xr:uid="{00000000-0005-0000-0000-000018200000}"/>
    <cellStyle name="20% - Accent3 7 3 3 4" xfId="8298" xr:uid="{00000000-0005-0000-0000-000019200000}"/>
    <cellStyle name="20% - Accent3 7 3 3 4 2" xfId="8299" xr:uid="{00000000-0005-0000-0000-00001A200000}"/>
    <cellStyle name="20% - Accent3 7 3 3 5" xfId="8300" xr:uid="{00000000-0005-0000-0000-00001B200000}"/>
    <cellStyle name="20% - Accent3 7 3 3 5 2" xfId="8301" xr:uid="{00000000-0005-0000-0000-00001C200000}"/>
    <cellStyle name="20% - Accent3 7 3 3 6" xfId="8302" xr:uid="{00000000-0005-0000-0000-00001D200000}"/>
    <cellStyle name="20% - Accent3 7 3 3 7" xfId="8303" xr:uid="{00000000-0005-0000-0000-00001E200000}"/>
    <cellStyle name="20% - Accent3 7 3 4" xfId="8304" xr:uid="{00000000-0005-0000-0000-00001F200000}"/>
    <cellStyle name="20% - Accent3 7 3 4 2" xfId="8305" xr:uid="{00000000-0005-0000-0000-000020200000}"/>
    <cellStyle name="20% - Accent3 7 3 4 2 2" xfId="8306" xr:uid="{00000000-0005-0000-0000-000021200000}"/>
    <cellStyle name="20% - Accent3 7 3 4 2 2 2" xfId="8307" xr:uid="{00000000-0005-0000-0000-000022200000}"/>
    <cellStyle name="20% - Accent3 7 3 4 2 3" xfId="8308" xr:uid="{00000000-0005-0000-0000-000023200000}"/>
    <cellStyle name="20% - Accent3 7 3 4 2 4" xfId="8309" xr:uid="{00000000-0005-0000-0000-000024200000}"/>
    <cellStyle name="20% - Accent3 7 3 4 3" xfId="8310" xr:uid="{00000000-0005-0000-0000-000025200000}"/>
    <cellStyle name="20% - Accent3 7 3 4 3 2" xfId="8311" xr:uid="{00000000-0005-0000-0000-000026200000}"/>
    <cellStyle name="20% - Accent3 7 3 4 4" xfId="8312" xr:uid="{00000000-0005-0000-0000-000027200000}"/>
    <cellStyle name="20% - Accent3 7 3 4 4 2" xfId="8313" xr:uid="{00000000-0005-0000-0000-000028200000}"/>
    <cellStyle name="20% - Accent3 7 3 4 5" xfId="8314" xr:uid="{00000000-0005-0000-0000-000029200000}"/>
    <cellStyle name="20% - Accent3 7 3 4 5 2" xfId="8315" xr:uid="{00000000-0005-0000-0000-00002A200000}"/>
    <cellStyle name="20% - Accent3 7 3 4 6" xfId="8316" xr:uid="{00000000-0005-0000-0000-00002B200000}"/>
    <cellStyle name="20% - Accent3 7 3 4 7" xfId="8317" xr:uid="{00000000-0005-0000-0000-00002C200000}"/>
    <cellStyle name="20% - Accent3 7 3 5" xfId="8318" xr:uid="{00000000-0005-0000-0000-00002D200000}"/>
    <cellStyle name="20% - Accent3 7 3 5 2" xfId="8319" xr:uid="{00000000-0005-0000-0000-00002E200000}"/>
    <cellStyle name="20% - Accent3 7 3 5 2 2" xfId="8320" xr:uid="{00000000-0005-0000-0000-00002F200000}"/>
    <cellStyle name="20% - Accent3 7 3 5 2 2 2" xfId="8321" xr:uid="{00000000-0005-0000-0000-000030200000}"/>
    <cellStyle name="20% - Accent3 7 3 5 2 3" xfId="8322" xr:uid="{00000000-0005-0000-0000-000031200000}"/>
    <cellStyle name="20% - Accent3 7 3 5 2 4" xfId="8323" xr:uid="{00000000-0005-0000-0000-000032200000}"/>
    <cellStyle name="20% - Accent3 7 3 5 3" xfId="8324" xr:uid="{00000000-0005-0000-0000-000033200000}"/>
    <cellStyle name="20% - Accent3 7 3 5 3 2" xfId="8325" xr:uid="{00000000-0005-0000-0000-000034200000}"/>
    <cellStyle name="20% - Accent3 7 3 5 4" xfId="8326" xr:uid="{00000000-0005-0000-0000-000035200000}"/>
    <cellStyle name="20% - Accent3 7 3 5 4 2" xfId="8327" xr:uid="{00000000-0005-0000-0000-000036200000}"/>
    <cellStyle name="20% - Accent3 7 3 5 5" xfId="8328" xr:uid="{00000000-0005-0000-0000-000037200000}"/>
    <cellStyle name="20% - Accent3 7 3 5 5 2" xfId="8329" xr:uid="{00000000-0005-0000-0000-000038200000}"/>
    <cellStyle name="20% - Accent3 7 3 5 6" xfId="8330" xr:uid="{00000000-0005-0000-0000-000039200000}"/>
    <cellStyle name="20% - Accent3 7 3 5 7" xfId="8331" xr:uid="{00000000-0005-0000-0000-00003A200000}"/>
    <cellStyle name="20% - Accent3 7 3 6" xfId="8332" xr:uid="{00000000-0005-0000-0000-00003B200000}"/>
    <cellStyle name="20% - Accent3 7 3 6 2" xfId="8333" xr:uid="{00000000-0005-0000-0000-00003C200000}"/>
    <cellStyle name="20% - Accent3 7 3 6 2 2" xfId="8334" xr:uid="{00000000-0005-0000-0000-00003D200000}"/>
    <cellStyle name="20% - Accent3 7 3 6 2 2 2" xfId="8335" xr:uid="{00000000-0005-0000-0000-00003E200000}"/>
    <cellStyle name="20% - Accent3 7 3 6 2 3" xfId="8336" xr:uid="{00000000-0005-0000-0000-00003F200000}"/>
    <cellStyle name="20% - Accent3 7 3 6 2 4" xfId="8337" xr:uid="{00000000-0005-0000-0000-000040200000}"/>
    <cellStyle name="20% - Accent3 7 3 6 3" xfId="8338" xr:uid="{00000000-0005-0000-0000-000041200000}"/>
    <cellStyle name="20% - Accent3 7 3 6 3 2" xfId="8339" xr:uid="{00000000-0005-0000-0000-000042200000}"/>
    <cellStyle name="20% - Accent3 7 3 6 4" xfId="8340" xr:uid="{00000000-0005-0000-0000-000043200000}"/>
    <cellStyle name="20% - Accent3 7 3 6 4 2" xfId="8341" xr:uid="{00000000-0005-0000-0000-000044200000}"/>
    <cellStyle name="20% - Accent3 7 3 6 5" xfId="8342" xr:uid="{00000000-0005-0000-0000-000045200000}"/>
    <cellStyle name="20% - Accent3 7 3 6 6" xfId="8343" xr:uid="{00000000-0005-0000-0000-000046200000}"/>
    <cellStyle name="20% - Accent3 7 3 7" xfId="8344" xr:uid="{00000000-0005-0000-0000-000047200000}"/>
    <cellStyle name="20% - Accent3 7 3 7 2" xfId="8345" xr:uid="{00000000-0005-0000-0000-000048200000}"/>
    <cellStyle name="20% - Accent3 7 3 7 2 2" xfId="8346" xr:uid="{00000000-0005-0000-0000-000049200000}"/>
    <cellStyle name="20% - Accent3 7 3 7 3" xfId="8347" xr:uid="{00000000-0005-0000-0000-00004A200000}"/>
    <cellStyle name="20% - Accent3 7 3 7 4" xfId="8348" xr:uid="{00000000-0005-0000-0000-00004B200000}"/>
    <cellStyle name="20% - Accent3 7 3 8" xfId="8349" xr:uid="{00000000-0005-0000-0000-00004C200000}"/>
    <cellStyle name="20% - Accent3 7 3 8 2" xfId="8350" xr:uid="{00000000-0005-0000-0000-00004D200000}"/>
    <cellStyle name="20% - Accent3 7 3 9" xfId="8351" xr:uid="{00000000-0005-0000-0000-00004E200000}"/>
    <cellStyle name="20% - Accent3 7 3 9 2" xfId="8352" xr:uid="{00000000-0005-0000-0000-00004F200000}"/>
    <cellStyle name="20% - Accent3 7 4" xfId="8353" xr:uid="{00000000-0005-0000-0000-000050200000}"/>
    <cellStyle name="20% - Accent3 7 4 2" xfId="8354" xr:uid="{00000000-0005-0000-0000-000051200000}"/>
    <cellStyle name="20% - Accent3 7 4 2 2" xfId="8355" xr:uid="{00000000-0005-0000-0000-000052200000}"/>
    <cellStyle name="20% - Accent3 7 4 2 2 2" xfId="8356" xr:uid="{00000000-0005-0000-0000-000053200000}"/>
    <cellStyle name="20% - Accent3 7 4 2 3" xfId="8357" xr:uid="{00000000-0005-0000-0000-000054200000}"/>
    <cellStyle name="20% - Accent3 7 4 2 4" xfId="8358" xr:uid="{00000000-0005-0000-0000-000055200000}"/>
    <cellStyle name="20% - Accent3 7 4 3" xfId="8359" xr:uid="{00000000-0005-0000-0000-000056200000}"/>
    <cellStyle name="20% - Accent3 7 4 3 2" xfId="8360" xr:uid="{00000000-0005-0000-0000-000057200000}"/>
    <cellStyle name="20% - Accent3 7 4 4" xfId="8361" xr:uid="{00000000-0005-0000-0000-000058200000}"/>
    <cellStyle name="20% - Accent3 7 4 4 2" xfId="8362" xr:uid="{00000000-0005-0000-0000-000059200000}"/>
    <cellStyle name="20% - Accent3 7 4 5" xfId="8363" xr:uid="{00000000-0005-0000-0000-00005A200000}"/>
    <cellStyle name="20% - Accent3 7 4 5 2" xfId="8364" xr:uid="{00000000-0005-0000-0000-00005B200000}"/>
    <cellStyle name="20% - Accent3 7 4 6" xfId="8365" xr:uid="{00000000-0005-0000-0000-00005C200000}"/>
    <cellStyle name="20% - Accent3 7 4 7" xfId="8366" xr:uid="{00000000-0005-0000-0000-00005D200000}"/>
    <cellStyle name="20% - Accent3 7 5" xfId="8367" xr:uid="{00000000-0005-0000-0000-00005E200000}"/>
    <cellStyle name="20% - Accent3 7 5 2" xfId="8368" xr:uid="{00000000-0005-0000-0000-00005F200000}"/>
    <cellStyle name="20% - Accent3 7 5 2 2" xfId="8369" xr:uid="{00000000-0005-0000-0000-000060200000}"/>
    <cellStyle name="20% - Accent3 7 5 2 2 2" xfId="8370" xr:uid="{00000000-0005-0000-0000-000061200000}"/>
    <cellStyle name="20% - Accent3 7 5 2 3" xfId="8371" xr:uid="{00000000-0005-0000-0000-000062200000}"/>
    <cellStyle name="20% - Accent3 7 5 2 4" xfId="8372" xr:uid="{00000000-0005-0000-0000-000063200000}"/>
    <cellStyle name="20% - Accent3 7 5 3" xfId="8373" xr:uid="{00000000-0005-0000-0000-000064200000}"/>
    <cellStyle name="20% - Accent3 7 5 3 2" xfId="8374" xr:uid="{00000000-0005-0000-0000-000065200000}"/>
    <cellStyle name="20% - Accent3 7 5 4" xfId="8375" xr:uid="{00000000-0005-0000-0000-000066200000}"/>
    <cellStyle name="20% - Accent3 7 5 4 2" xfId="8376" xr:uid="{00000000-0005-0000-0000-000067200000}"/>
    <cellStyle name="20% - Accent3 7 5 5" xfId="8377" xr:uid="{00000000-0005-0000-0000-000068200000}"/>
    <cellStyle name="20% - Accent3 7 5 5 2" xfId="8378" xr:uid="{00000000-0005-0000-0000-000069200000}"/>
    <cellStyle name="20% - Accent3 7 5 6" xfId="8379" xr:uid="{00000000-0005-0000-0000-00006A200000}"/>
    <cellStyle name="20% - Accent3 7 5 7" xfId="8380" xr:uid="{00000000-0005-0000-0000-00006B200000}"/>
    <cellStyle name="20% - Accent3 7 6" xfId="8381" xr:uid="{00000000-0005-0000-0000-00006C200000}"/>
    <cellStyle name="20% - Accent3 7 6 2" xfId="8382" xr:uid="{00000000-0005-0000-0000-00006D200000}"/>
    <cellStyle name="20% - Accent3 7 6 2 2" xfId="8383" xr:uid="{00000000-0005-0000-0000-00006E200000}"/>
    <cellStyle name="20% - Accent3 7 6 2 2 2" xfId="8384" xr:uid="{00000000-0005-0000-0000-00006F200000}"/>
    <cellStyle name="20% - Accent3 7 6 2 3" xfId="8385" xr:uid="{00000000-0005-0000-0000-000070200000}"/>
    <cellStyle name="20% - Accent3 7 6 2 4" xfId="8386" xr:uid="{00000000-0005-0000-0000-000071200000}"/>
    <cellStyle name="20% - Accent3 7 6 3" xfId="8387" xr:uid="{00000000-0005-0000-0000-000072200000}"/>
    <cellStyle name="20% - Accent3 7 6 3 2" xfId="8388" xr:uid="{00000000-0005-0000-0000-000073200000}"/>
    <cellStyle name="20% - Accent3 7 6 4" xfId="8389" xr:uid="{00000000-0005-0000-0000-000074200000}"/>
    <cellStyle name="20% - Accent3 7 6 4 2" xfId="8390" xr:uid="{00000000-0005-0000-0000-000075200000}"/>
    <cellStyle name="20% - Accent3 7 6 5" xfId="8391" xr:uid="{00000000-0005-0000-0000-000076200000}"/>
    <cellStyle name="20% - Accent3 7 6 5 2" xfId="8392" xr:uid="{00000000-0005-0000-0000-000077200000}"/>
    <cellStyle name="20% - Accent3 7 6 6" xfId="8393" xr:uid="{00000000-0005-0000-0000-000078200000}"/>
    <cellStyle name="20% - Accent3 7 6 7" xfId="8394" xr:uid="{00000000-0005-0000-0000-000079200000}"/>
    <cellStyle name="20% - Accent3 7 7" xfId="8395" xr:uid="{00000000-0005-0000-0000-00007A200000}"/>
    <cellStyle name="20% - Accent3 7 7 2" xfId="8396" xr:uid="{00000000-0005-0000-0000-00007B200000}"/>
    <cellStyle name="20% - Accent3 7 7 2 2" xfId="8397" xr:uid="{00000000-0005-0000-0000-00007C200000}"/>
    <cellStyle name="20% - Accent3 7 7 2 2 2" xfId="8398" xr:uid="{00000000-0005-0000-0000-00007D200000}"/>
    <cellStyle name="20% - Accent3 7 7 2 3" xfId="8399" xr:uid="{00000000-0005-0000-0000-00007E200000}"/>
    <cellStyle name="20% - Accent3 7 7 2 4" xfId="8400" xr:uid="{00000000-0005-0000-0000-00007F200000}"/>
    <cellStyle name="20% - Accent3 7 7 3" xfId="8401" xr:uid="{00000000-0005-0000-0000-000080200000}"/>
    <cellStyle name="20% - Accent3 7 7 3 2" xfId="8402" xr:uid="{00000000-0005-0000-0000-000081200000}"/>
    <cellStyle name="20% - Accent3 7 7 4" xfId="8403" xr:uid="{00000000-0005-0000-0000-000082200000}"/>
    <cellStyle name="20% - Accent3 7 7 4 2" xfId="8404" xr:uid="{00000000-0005-0000-0000-000083200000}"/>
    <cellStyle name="20% - Accent3 7 7 5" xfId="8405" xr:uid="{00000000-0005-0000-0000-000084200000}"/>
    <cellStyle name="20% - Accent3 7 7 5 2" xfId="8406" xr:uid="{00000000-0005-0000-0000-000085200000}"/>
    <cellStyle name="20% - Accent3 7 7 6" xfId="8407" xr:uid="{00000000-0005-0000-0000-000086200000}"/>
    <cellStyle name="20% - Accent3 7 7 7" xfId="8408" xr:uid="{00000000-0005-0000-0000-000087200000}"/>
    <cellStyle name="20% - Accent3 7 8" xfId="8409" xr:uid="{00000000-0005-0000-0000-000088200000}"/>
    <cellStyle name="20% - Accent3 7 8 2" xfId="8410" xr:uid="{00000000-0005-0000-0000-000089200000}"/>
    <cellStyle name="20% - Accent3 7 8 2 2" xfId="8411" xr:uid="{00000000-0005-0000-0000-00008A200000}"/>
    <cellStyle name="20% - Accent3 7 8 2 2 2" xfId="8412" xr:uid="{00000000-0005-0000-0000-00008B200000}"/>
    <cellStyle name="20% - Accent3 7 8 2 3" xfId="8413" xr:uid="{00000000-0005-0000-0000-00008C200000}"/>
    <cellStyle name="20% - Accent3 7 8 2 4" xfId="8414" xr:uid="{00000000-0005-0000-0000-00008D200000}"/>
    <cellStyle name="20% - Accent3 7 8 3" xfId="8415" xr:uid="{00000000-0005-0000-0000-00008E200000}"/>
    <cellStyle name="20% - Accent3 7 8 3 2" xfId="8416" xr:uid="{00000000-0005-0000-0000-00008F200000}"/>
    <cellStyle name="20% - Accent3 7 8 4" xfId="8417" xr:uid="{00000000-0005-0000-0000-000090200000}"/>
    <cellStyle name="20% - Accent3 7 8 4 2" xfId="8418" xr:uid="{00000000-0005-0000-0000-000091200000}"/>
    <cellStyle name="20% - Accent3 7 8 5" xfId="8419" xr:uid="{00000000-0005-0000-0000-000092200000}"/>
    <cellStyle name="20% - Accent3 7 8 6" xfId="8420" xr:uid="{00000000-0005-0000-0000-000093200000}"/>
    <cellStyle name="20% - Accent3 7 9" xfId="8421" xr:uid="{00000000-0005-0000-0000-000094200000}"/>
    <cellStyle name="20% - Accent3 7 9 2" xfId="8422" xr:uid="{00000000-0005-0000-0000-000095200000}"/>
    <cellStyle name="20% - Accent3 7 9 2 2" xfId="8423" xr:uid="{00000000-0005-0000-0000-000096200000}"/>
    <cellStyle name="20% - Accent3 7 9 3" xfId="8424" xr:uid="{00000000-0005-0000-0000-000097200000}"/>
    <cellStyle name="20% - Accent3 7 9 4" xfId="8425" xr:uid="{00000000-0005-0000-0000-000098200000}"/>
    <cellStyle name="20% - Accent3 8" xfId="8426" xr:uid="{00000000-0005-0000-0000-000099200000}"/>
    <cellStyle name="20% - Accent3 8 10" xfId="8427" xr:uid="{00000000-0005-0000-0000-00009A200000}"/>
    <cellStyle name="20% - Accent3 8 10 2" xfId="8428" xr:uid="{00000000-0005-0000-0000-00009B200000}"/>
    <cellStyle name="20% - Accent3 8 11" xfId="8429" xr:uid="{00000000-0005-0000-0000-00009C200000}"/>
    <cellStyle name="20% - Accent3 8 11 2" xfId="8430" xr:uid="{00000000-0005-0000-0000-00009D200000}"/>
    <cellStyle name="20% - Accent3 8 12" xfId="8431" xr:uid="{00000000-0005-0000-0000-00009E200000}"/>
    <cellStyle name="20% - Accent3 8 12 2" xfId="8432" xr:uid="{00000000-0005-0000-0000-00009F200000}"/>
    <cellStyle name="20% - Accent3 8 13" xfId="8433" xr:uid="{00000000-0005-0000-0000-0000A0200000}"/>
    <cellStyle name="20% - Accent3 8 13 2" xfId="8434" xr:uid="{00000000-0005-0000-0000-0000A1200000}"/>
    <cellStyle name="20% - Accent3 8 14" xfId="8435" xr:uid="{00000000-0005-0000-0000-0000A2200000}"/>
    <cellStyle name="20% - Accent3 8 15" xfId="8436" xr:uid="{00000000-0005-0000-0000-0000A3200000}"/>
    <cellStyle name="20% - Accent3 8 2" xfId="8437" xr:uid="{00000000-0005-0000-0000-0000A4200000}"/>
    <cellStyle name="20% - Accent3 8 2 10" xfId="8438" xr:uid="{00000000-0005-0000-0000-0000A5200000}"/>
    <cellStyle name="20% - Accent3 8 2 10 2" xfId="8439" xr:uid="{00000000-0005-0000-0000-0000A6200000}"/>
    <cellStyle name="20% - Accent3 8 2 11" xfId="8440" xr:uid="{00000000-0005-0000-0000-0000A7200000}"/>
    <cellStyle name="20% - Accent3 8 2 11 2" xfId="8441" xr:uid="{00000000-0005-0000-0000-0000A8200000}"/>
    <cellStyle name="20% - Accent3 8 2 12" xfId="8442" xr:uid="{00000000-0005-0000-0000-0000A9200000}"/>
    <cellStyle name="20% - Accent3 8 2 12 2" xfId="8443" xr:uid="{00000000-0005-0000-0000-0000AA200000}"/>
    <cellStyle name="20% - Accent3 8 2 13" xfId="8444" xr:uid="{00000000-0005-0000-0000-0000AB200000}"/>
    <cellStyle name="20% - Accent3 8 2 14" xfId="8445" xr:uid="{00000000-0005-0000-0000-0000AC200000}"/>
    <cellStyle name="20% - Accent3 8 2 2" xfId="8446" xr:uid="{00000000-0005-0000-0000-0000AD200000}"/>
    <cellStyle name="20% - Accent3 8 2 2 10" xfId="8447" xr:uid="{00000000-0005-0000-0000-0000AE200000}"/>
    <cellStyle name="20% - Accent3 8 2 2 10 2" xfId="8448" xr:uid="{00000000-0005-0000-0000-0000AF200000}"/>
    <cellStyle name="20% - Accent3 8 2 2 11" xfId="8449" xr:uid="{00000000-0005-0000-0000-0000B0200000}"/>
    <cellStyle name="20% - Accent3 8 2 2 12" xfId="8450" xr:uid="{00000000-0005-0000-0000-0000B1200000}"/>
    <cellStyle name="20% - Accent3 8 2 2 2" xfId="8451" xr:uid="{00000000-0005-0000-0000-0000B2200000}"/>
    <cellStyle name="20% - Accent3 8 2 2 2 2" xfId="8452" xr:uid="{00000000-0005-0000-0000-0000B3200000}"/>
    <cellStyle name="20% - Accent3 8 2 2 2 2 2" xfId="8453" xr:uid="{00000000-0005-0000-0000-0000B4200000}"/>
    <cellStyle name="20% - Accent3 8 2 2 2 2 2 2" xfId="8454" xr:uid="{00000000-0005-0000-0000-0000B5200000}"/>
    <cellStyle name="20% - Accent3 8 2 2 2 2 3" xfId="8455" xr:uid="{00000000-0005-0000-0000-0000B6200000}"/>
    <cellStyle name="20% - Accent3 8 2 2 2 2 4" xfId="8456" xr:uid="{00000000-0005-0000-0000-0000B7200000}"/>
    <cellStyle name="20% - Accent3 8 2 2 2 3" xfId="8457" xr:uid="{00000000-0005-0000-0000-0000B8200000}"/>
    <cellStyle name="20% - Accent3 8 2 2 2 3 2" xfId="8458" xr:uid="{00000000-0005-0000-0000-0000B9200000}"/>
    <cellStyle name="20% - Accent3 8 2 2 2 4" xfId="8459" xr:uid="{00000000-0005-0000-0000-0000BA200000}"/>
    <cellStyle name="20% - Accent3 8 2 2 2 4 2" xfId="8460" xr:uid="{00000000-0005-0000-0000-0000BB200000}"/>
    <cellStyle name="20% - Accent3 8 2 2 2 5" xfId="8461" xr:uid="{00000000-0005-0000-0000-0000BC200000}"/>
    <cellStyle name="20% - Accent3 8 2 2 2 5 2" xfId="8462" xr:uid="{00000000-0005-0000-0000-0000BD200000}"/>
    <cellStyle name="20% - Accent3 8 2 2 2 6" xfId="8463" xr:uid="{00000000-0005-0000-0000-0000BE200000}"/>
    <cellStyle name="20% - Accent3 8 2 2 2 7" xfId="8464" xr:uid="{00000000-0005-0000-0000-0000BF200000}"/>
    <cellStyle name="20% - Accent3 8 2 2 3" xfId="8465" xr:uid="{00000000-0005-0000-0000-0000C0200000}"/>
    <cellStyle name="20% - Accent3 8 2 2 3 2" xfId="8466" xr:uid="{00000000-0005-0000-0000-0000C1200000}"/>
    <cellStyle name="20% - Accent3 8 2 2 3 2 2" xfId="8467" xr:uid="{00000000-0005-0000-0000-0000C2200000}"/>
    <cellStyle name="20% - Accent3 8 2 2 3 2 2 2" xfId="8468" xr:uid="{00000000-0005-0000-0000-0000C3200000}"/>
    <cellStyle name="20% - Accent3 8 2 2 3 2 3" xfId="8469" xr:uid="{00000000-0005-0000-0000-0000C4200000}"/>
    <cellStyle name="20% - Accent3 8 2 2 3 2 4" xfId="8470" xr:uid="{00000000-0005-0000-0000-0000C5200000}"/>
    <cellStyle name="20% - Accent3 8 2 2 3 3" xfId="8471" xr:uid="{00000000-0005-0000-0000-0000C6200000}"/>
    <cellStyle name="20% - Accent3 8 2 2 3 3 2" xfId="8472" xr:uid="{00000000-0005-0000-0000-0000C7200000}"/>
    <cellStyle name="20% - Accent3 8 2 2 3 4" xfId="8473" xr:uid="{00000000-0005-0000-0000-0000C8200000}"/>
    <cellStyle name="20% - Accent3 8 2 2 3 4 2" xfId="8474" xr:uid="{00000000-0005-0000-0000-0000C9200000}"/>
    <cellStyle name="20% - Accent3 8 2 2 3 5" xfId="8475" xr:uid="{00000000-0005-0000-0000-0000CA200000}"/>
    <cellStyle name="20% - Accent3 8 2 2 3 5 2" xfId="8476" xr:uid="{00000000-0005-0000-0000-0000CB200000}"/>
    <cellStyle name="20% - Accent3 8 2 2 3 6" xfId="8477" xr:uid="{00000000-0005-0000-0000-0000CC200000}"/>
    <cellStyle name="20% - Accent3 8 2 2 3 7" xfId="8478" xr:uid="{00000000-0005-0000-0000-0000CD200000}"/>
    <cellStyle name="20% - Accent3 8 2 2 4" xfId="8479" xr:uid="{00000000-0005-0000-0000-0000CE200000}"/>
    <cellStyle name="20% - Accent3 8 2 2 4 2" xfId="8480" xr:uid="{00000000-0005-0000-0000-0000CF200000}"/>
    <cellStyle name="20% - Accent3 8 2 2 4 2 2" xfId="8481" xr:uid="{00000000-0005-0000-0000-0000D0200000}"/>
    <cellStyle name="20% - Accent3 8 2 2 4 2 2 2" xfId="8482" xr:uid="{00000000-0005-0000-0000-0000D1200000}"/>
    <cellStyle name="20% - Accent3 8 2 2 4 2 3" xfId="8483" xr:uid="{00000000-0005-0000-0000-0000D2200000}"/>
    <cellStyle name="20% - Accent3 8 2 2 4 2 4" xfId="8484" xr:uid="{00000000-0005-0000-0000-0000D3200000}"/>
    <cellStyle name="20% - Accent3 8 2 2 4 3" xfId="8485" xr:uid="{00000000-0005-0000-0000-0000D4200000}"/>
    <cellStyle name="20% - Accent3 8 2 2 4 3 2" xfId="8486" xr:uid="{00000000-0005-0000-0000-0000D5200000}"/>
    <cellStyle name="20% - Accent3 8 2 2 4 4" xfId="8487" xr:uid="{00000000-0005-0000-0000-0000D6200000}"/>
    <cellStyle name="20% - Accent3 8 2 2 4 4 2" xfId="8488" xr:uid="{00000000-0005-0000-0000-0000D7200000}"/>
    <cellStyle name="20% - Accent3 8 2 2 4 5" xfId="8489" xr:uid="{00000000-0005-0000-0000-0000D8200000}"/>
    <cellStyle name="20% - Accent3 8 2 2 4 5 2" xfId="8490" xr:uid="{00000000-0005-0000-0000-0000D9200000}"/>
    <cellStyle name="20% - Accent3 8 2 2 4 6" xfId="8491" xr:uid="{00000000-0005-0000-0000-0000DA200000}"/>
    <cellStyle name="20% - Accent3 8 2 2 4 7" xfId="8492" xr:uid="{00000000-0005-0000-0000-0000DB200000}"/>
    <cellStyle name="20% - Accent3 8 2 2 5" xfId="8493" xr:uid="{00000000-0005-0000-0000-0000DC200000}"/>
    <cellStyle name="20% - Accent3 8 2 2 5 2" xfId="8494" xr:uid="{00000000-0005-0000-0000-0000DD200000}"/>
    <cellStyle name="20% - Accent3 8 2 2 5 2 2" xfId="8495" xr:uid="{00000000-0005-0000-0000-0000DE200000}"/>
    <cellStyle name="20% - Accent3 8 2 2 5 2 2 2" xfId="8496" xr:uid="{00000000-0005-0000-0000-0000DF200000}"/>
    <cellStyle name="20% - Accent3 8 2 2 5 2 3" xfId="8497" xr:uid="{00000000-0005-0000-0000-0000E0200000}"/>
    <cellStyle name="20% - Accent3 8 2 2 5 2 4" xfId="8498" xr:uid="{00000000-0005-0000-0000-0000E1200000}"/>
    <cellStyle name="20% - Accent3 8 2 2 5 3" xfId="8499" xr:uid="{00000000-0005-0000-0000-0000E2200000}"/>
    <cellStyle name="20% - Accent3 8 2 2 5 3 2" xfId="8500" xr:uid="{00000000-0005-0000-0000-0000E3200000}"/>
    <cellStyle name="20% - Accent3 8 2 2 5 4" xfId="8501" xr:uid="{00000000-0005-0000-0000-0000E4200000}"/>
    <cellStyle name="20% - Accent3 8 2 2 5 4 2" xfId="8502" xr:uid="{00000000-0005-0000-0000-0000E5200000}"/>
    <cellStyle name="20% - Accent3 8 2 2 5 5" xfId="8503" xr:uid="{00000000-0005-0000-0000-0000E6200000}"/>
    <cellStyle name="20% - Accent3 8 2 2 5 5 2" xfId="8504" xr:uid="{00000000-0005-0000-0000-0000E7200000}"/>
    <cellStyle name="20% - Accent3 8 2 2 5 6" xfId="8505" xr:uid="{00000000-0005-0000-0000-0000E8200000}"/>
    <cellStyle name="20% - Accent3 8 2 2 5 7" xfId="8506" xr:uid="{00000000-0005-0000-0000-0000E9200000}"/>
    <cellStyle name="20% - Accent3 8 2 2 6" xfId="8507" xr:uid="{00000000-0005-0000-0000-0000EA200000}"/>
    <cellStyle name="20% - Accent3 8 2 2 6 2" xfId="8508" xr:uid="{00000000-0005-0000-0000-0000EB200000}"/>
    <cellStyle name="20% - Accent3 8 2 2 6 2 2" xfId="8509" xr:uid="{00000000-0005-0000-0000-0000EC200000}"/>
    <cellStyle name="20% - Accent3 8 2 2 6 2 2 2" xfId="8510" xr:uid="{00000000-0005-0000-0000-0000ED200000}"/>
    <cellStyle name="20% - Accent3 8 2 2 6 2 3" xfId="8511" xr:uid="{00000000-0005-0000-0000-0000EE200000}"/>
    <cellStyle name="20% - Accent3 8 2 2 6 2 4" xfId="8512" xr:uid="{00000000-0005-0000-0000-0000EF200000}"/>
    <cellStyle name="20% - Accent3 8 2 2 6 3" xfId="8513" xr:uid="{00000000-0005-0000-0000-0000F0200000}"/>
    <cellStyle name="20% - Accent3 8 2 2 6 3 2" xfId="8514" xr:uid="{00000000-0005-0000-0000-0000F1200000}"/>
    <cellStyle name="20% - Accent3 8 2 2 6 4" xfId="8515" xr:uid="{00000000-0005-0000-0000-0000F2200000}"/>
    <cellStyle name="20% - Accent3 8 2 2 6 4 2" xfId="8516" xr:uid="{00000000-0005-0000-0000-0000F3200000}"/>
    <cellStyle name="20% - Accent3 8 2 2 6 5" xfId="8517" xr:uid="{00000000-0005-0000-0000-0000F4200000}"/>
    <cellStyle name="20% - Accent3 8 2 2 6 6" xfId="8518" xr:uid="{00000000-0005-0000-0000-0000F5200000}"/>
    <cellStyle name="20% - Accent3 8 2 2 7" xfId="8519" xr:uid="{00000000-0005-0000-0000-0000F6200000}"/>
    <cellStyle name="20% - Accent3 8 2 2 7 2" xfId="8520" xr:uid="{00000000-0005-0000-0000-0000F7200000}"/>
    <cellStyle name="20% - Accent3 8 2 2 7 2 2" xfId="8521" xr:uid="{00000000-0005-0000-0000-0000F8200000}"/>
    <cellStyle name="20% - Accent3 8 2 2 7 3" xfId="8522" xr:uid="{00000000-0005-0000-0000-0000F9200000}"/>
    <cellStyle name="20% - Accent3 8 2 2 7 4" xfId="8523" xr:uid="{00000000-0005-0000-0000-0000FA200000}"/>
    <cellStyle name="20% - Accent3 8 2 2 8" xfId="8524" xr:uid="{00000000-0005-0000-0000-0000FB200000}"/>
    <cellStyle name="20% - Accent3 8 2 2 8 2" xfId="8525" xr:uid="{00000000-0005-0000-0000-0000FC200000}"/>
    <cellStyle name="20% - Accent3 8 2 2 9" xfId="8526" xr:uid="{00000000-0005-0000-0000-0000FD200000}"/>
    <cellStyle name="20% - Accent3 8 2 2 9 2" xfId="8527" xr:uid="{00000000-0005-0000-0000-0000FE200000}"/>
    <cellStyle name="20% - Accent3 8 2 3" xfId="8528" xr:uid="{00000000-0005-0000-0000-0000FF200000}"/>
    <cellStyle name="20% - Accent3 8 2 3 2" xfId="8529" xr:uid="{00000000-0005-0000-0000-000000210000}"/>
    <cellStyle name="20% - Accent3 8 2 3 2 2" xfId="8530" xr:uid="{00000000-0005-0000-0000-000001210000}"/>
    <cellStyle name="20% - Accent3 8 2 3 2 2 2" xfId="8531" xr:uid="{00000000-0005-0000-0000-000002210000}"/>
    <cellStyle name="20% - Accent3 8 2 3 2 3" xfId="8532" xr:uid="{00000000-0005-0000-0000-000003210000}"/>
    <cellStyle name="20% - Accent3 8 2 3 2 4" xfId="8533" xr:uid="{00000000-0005-0000-0000-000004210000}"/>
    <cellStyle name="20% - Accent3 8 2 3 3" xfId="8534" xr:uid="{00000000-0005-0000-0000-000005210000}"/>
    <cellStyle name="20% - Accent3 8 2 3 3 2" xfId="8535" xr:uid="{00000000-0005-0000-0000-000006210000}"/>
    <cellStyle name="20% - Accent3 8 2 3 4" xfId="8536" xr:uid="{00000000-0005-0000-0000-000007210000}"/>
    <cellStyle name="20% - Accent3 8 2 3 4 2" xfId="8537" xr:uid="{00000000-0005-0000-0000-000008210000}"/>
    <cellStyle name="20% - Accent3 8 2 3 5" xfId="8538" xr:uid="{00000000-0005-0000-0000-000009210000}"/>
    <cellStyle name="20% - Accent3 8 2 3 5 2" xfId="8539" xr:uid="{00000000-0005-0000-0000-00000A210000}"/>
    <cellStyle name="20% - Accent3 8 2 3 6" xfId="8540" xr:uid="{00000000-0005-0000-0000-00000B210000}"/>
    <cellStyle name="20% - Accent3 8 2 3 7" xfId="8541" xr:uid="{00000000-0005-0000-0000-00000C210000}"/>
    <cellStyle name="20% - Accent3 8 2 4" xfId="8542" xr:uid="{00000000-0005-0000-0000-00000D210000}"/>
    <cellStyle name="20% - Accent3 8 2 4 2" xfId="8543" xr:uid="{00000000-0005-0000-0000-00000E210000}"/>
    <cellStyle name="20% - Accent3 8 2 4 2 2" xfId="8544" xr:uid="{00000000-0005-0000-0000-00000F210000}"/>
    <cellStyle name="20% - Accent3 8 2 4 2 2 2" xfId="8545" xr:uid="{00000000-0005-0000-0000-000010210000}"/>
    <cellStyle name="20% - Accent3 8 2 4 2 3" xfId="8546" xr:uid="{00000000-0005-0000-0000-000011210000}"/>
    <cellStyle name="20% - Accent3 8 2 4 2 4" xfId="8547" xr:uid="{00000000-0005-0000-0000-000012210000}"/>
    <cellStyle name="20% - Accent3 8 2 4 3" xfId="8548" xr:uid="{00000000-0005-0000-0000-000013210000}"/>
    <cellStyle name="20% - Accent3 8 2 4 3 2" xfId="8549" xr:uid="{00000000-0005-0000-0000-000014210000}"/>
    <cellStyle name="20% - Accent3 8 2 4 4" xfId="8550" xr:uid="{00000000-0005-0000-0000-000015210000}"/>
    <cellStyle name="20% - Accent3 8 2 4 4 2" xfId="8551" xr:uid="{00000000-0005-0000-0000-000016210000}"/>
    <cellStyle name="20% - Accent3 8 2 4 5" xfId="8552" xr:uid="{00000000-0005-0000-0000-000017210000}"/>
    <cellStyle name="20% - Accent3 8 2 4 5 2" xfId="8553" xr:uid="{00000000-0005-0000-0000-000018210000}"/>
    <cellStyle name="20% - Accent3 8 2 4 6" xfId="8554" xr:uid="{00000000-0005-0000-0000-000019210000}"/>
    <cellStyle name="20% - Accent3 8 2 4 7" xfId="8555" xr:uid="{00000000-0005-0000-0000-00001A210000}"/>
    <cellStyle name="20% - Accent3 8 2 5" xfId="8556" xr:uid="{00000000-0005-0000-0000-00001B210000}"/>
    <cellStyle name="20% - Accent3 8 2 5 2" xfId="8557" xr:uid="{00000000-0005-0000-0000-00001C210000}"/>
    <cellStyle name="20% - Accent3 8 2 5 2 2" xfId="8558" xr:uid="{00000000-0005-0000-0000-00001D210000}"/>
    <cellStyle name="20% - Accent3 8 2 5 2 2 2" xfId="8559" xr:uid="{00000000-0005-0000-0000-00001E210000}"/>
    <cellStyle name="20% - Accent3 8 2 5 2 3" xfId="8560" xr:uid="{00000000-0005-0000-0000-00001F210000}"/>
    <cellStyle name="20% - Accent3 8 2 5 2 4" xfId="8561" xr:uid="{00000000-0005-0000-0000-000020210000}"/>
    <cellStyle name="20% - Accent3 8 2 5 3" xfId="8562" xr:uid="{00000000-0005-0000-0000-000021210000}"/>
    <cellStyle name="20% - Accent3 8 2 5 3 2" xfId="8563" xr:uid="{00000000-0005-0000-0000-000022210000}"/>
    <cellStyle name="20% - Accent3 8 2 5 4" xfId="8564" xr:uid="{00000000-0005-0000-0000-000023210000}"/>
    <cellStyle name="20% - Accent3 8 2 5 4 2" xfId="8565" xr:uid="{00000000-0005-0000-0000-000024210000}"/>
    <cellStyle name="20% - Accent3 8 2 5 5" xfId="8566" xr:uid="{00000000-0005-0000-0000-000025210000}"/>
    <cellStyle name="20% - Accent3 8 2 5 5 2" xfId="8567" xr:uid="{00000000-0005-0000-0000-000026210000}"/>
    <cellStyle name="20% - Accent3 8 2 5 6" xfId="8568" xr:uid="{00000000-0005-0000-0000-000027210000}"/>
    <cellStyle name="20% - Accent3 8 2 5 7" xfId="8569" xr:uid="{00000000-0005-0000-0000-000028210000}"/>
    <cellStyle name="20% - Accent3 8 2 6" xfId="8570" xr:uid="{00000000-0005-0000-0000-000029210000}"/>
    <cellStyle name="20% - Accent3 8 2 6 2" xfId="8571" xr:uid="{00000000-0005-0000-0000-00002A210000}"/>
    <cellStyle name="20% - Accent3 8 2 6 2 2" xfId="8572" xr:uid="{00000000-0005-0000-0000-00002B210000}"/>
    <cellStyle name="20% - Accent3 8 2 6 2 2 2" xfId="8573" xr:uid="{00000000-0005-0000-0000-00002C210000}"/>
    <cellStyle name="20% - Accent3 8 2 6 2 3" xfId="8574" xr:uid="{00000000-0005-0000-0000-00002D210000}"/>
    <cellStyle name="20% - Accent3 8 2 6 2 4" xfId="8575" xr:uid="{00000000-0005-0000-0000-00002E210000}"/>
    <cellStyle name="20% - Accent3 8 2 6 3" xfId="8576" xr:uid="{00000000-0005-0000-0000-00002F210000}"/>
    <cellStyle name="20% - Accent3 8 2 6 3 2" xfId="8577" xr:uid="{00000000-0005-0000-0000-000030210000}"/>
    <cellStyle name="20% - Accent3 8 2 6 4" xfId="8578" xr:uid="{00000000-0005-0000-0000-000031210000}"/>
    <cellStyle name="20% - Accent3 8 2 6 4 2" xfId="8579" xr:uid="{00000000-0005-0000-0000-000032210000}"/>
    <cellStyle name="20% - Accent3 8 2 6 5" xfId="8580" xr:uid="{00000000-0005-0000-0000-000033210000}"/>
    <cellStyle name="20% - Accent3 8 2 6 5 2" xfId="8581" xr:uid="{00000000-0005-0000-0000-000034210000}"/>
    <cellStyle name="20% - Accent3 8 2 6 6" xfId="8582" xr:uid="{00000000-0005-0000-0000-000035210000}"/>
    <cellStyle name="20% - Accent3 8 2 6 7" xfId="8583" xr:uid="{00000000-0005-0000-0000-000036210000}"/>
    <cellStyle name="20% - Accent3 8 2 7" xfId="8584" xr:uid="{00000000-0005-0000-0000-000037210000}"/>
    <cellStyle name="20% - Accent3 8 2 7 2" xfId="8585" xr:uid="{00000000-0005-0000-0000-000038210000}"/>
    <cellStyle name="20% - Accent3 8 2 7 2 2" xfId="8586" xr:uid="{00000000-0005-0000-0000-000039210000}"/>
    <cellStyle name="20% - Accent3 8 2 7 2 2 2" xfId="8587" xr:uid="{00000000-0005-0000-0000-00003A210000}"/>
    <cellStyle name="20% - Accent3 8 2 7 2 3" xfId="8588" xr:uid="{00000000-0005-0000-0000-00003B210000}"/>
    <cellStyle name="20% - Accent3 8 2 7 2 4" xfId="8589" xr:uid="{00000000-0005-0000-0000-00003C210000}"/>
    <cellStyle name="20% - Accent3 8 2 7 3" xfId="8590" xr:uid="{00000000-0005-0000-0000-00003D210000}"/>
    <cellStyle name="20% - Accent3 8 2 7 3 2" xfId="8591" xr:uid="{00000000-0005-0000-0000-00003E210000}"/>
    <cellStyle name="20% - Accent3 8 2 7 4" xfId="8592" xr:uid="{00000000-0005-0000-0000-00003F210000}"/>
    <cellStyle name="20% - Accent3 8 2 7 4 2" xfId="8593" xr:uid="{00000000-0005-0000-0000-000040210000}"/>
    <cellStyle name="20% - Accent3 8 2 7 5" xfId="8594" xr:uid="{00000000-0005-0000-0000-000041210000}"/>
    <cellStyle name="20% - Accent3 8 2 7 6" xfId="8595" xr:uid="{00000000-0005-0000-0000-000042210000}"/>
    <cellStyle name="20% - Accent3 8 2 8" xfId="8596" xr:uid="{00000000-0005-0000-0000-000043210000}"/>
    <cellStyle name="20% - Accent3 8 2 8 2" xfId="8597" xr:uid="{00000000-0005-0000-0000-000044210000}"/>
    <cellStyle name="20% - Accent3 8 2 8 2 2" xfId="8598" xr:uid="{00000000-0005-0000-0000-000045210000}"/>
    <cellStyle name="20% - Accent3 8 2 8 3" xfId="8599" xr:uid="{00000000-0005-0000-0000-000046210000}"/>
    <cellStyle name="20% - Accent3 8 2 8 4" xfId="8600" xr:uid="{00000000-0005-0000-0000-000047210000}"/>
    <cellStyle name="20% - Accent3 8 2 9" xfId="8601" xr:uid="{00000000-0005-0000-0000-000048210000}"/>
    <cellStyle name="20% - Accent3 8 2 9 2" xfId="8602" xr:uid="{00000000-0005-0000-0000-000049210000}"/>
    <cellStyle name="20% - Accent3 8 3" xfId="8603" xr:uid="{00000000-0005-0000-0000-00004A210000}"/>
    <cellStyle name="20% - Accent3 8 3 10" xfId="8604" xr:uid="{00000000-0005-0000-0000-00004B210000}"/>
    <cellStyle name="20% - Accent3 8 3 10 2" xfId="8605" xr:uid="{00000000-0005-0000-0000-00004C210000}"/>
    <cellStyle name="20% - Accent3 8 3 11" xfId="8606" xr:uid="{00000000-0005-0000-0000-00004D210000}"/>
    <cellStyle name="20% - Accent3 8 3 12" xfId="8607" xr:uid="{00000000-0005-0000-0000-00004E210000}"/>
    <cellStyle name="20% - Accent3 8 3 2" xfId="8608" xr:uid="{00000000-0005-0000-0000-00004F210000}"/>
    <cellStyle name="20% - Accent3 8 3 2 2" xfId="8609" xr:uid="{00000000-0005-0000-0000-000050210000}"/>
    <cellStyle name="20% - Accent3 8 3 2 2 2" xfId="8610" xr:uid="{00000000-0005-0000-0000-000051210000}"/>
    <cellStyle name="20% - Accent3 8 3 2 2 2 2" xfId="8611" xr:uid="{00000000-0005-0000-0000-000052210000}"/>
    <cellStyle name="20% - Accent3 8 3 2 2 3" xfId="8612" xr:uid="{00000000-0005-0000-0000-000053210000}"/>
    <cellStyle name="20% - Accent3 8 3 2 2 4" xfId="8613" xr:uid="{00000000-0005-0000-0000-000054210000}"/>
    <cellStyle name="20% - Accent3 8 3 2 3" xfId="8614" xr:uid="{00000000-0005-0000-0000-000055210000}"/>
    <cellStyle name="20% - Accent3 8 3 2 3 2" xfId="8615" xr:uid="{00000000-0005-0000-0000-000056210000}"/>
    <cellStyle name="20% - Accent3 8 3 2 4" xfId="8616" xr:uid="{00000000-0005-0000-0000-000057210000}"/>
    <cellStyle name="20% - Accent3 8 3 2 4 2" xfId="8617" xr:uid="{00000000-0005-0000-0000-000058210000}"/>
    <cellStyle name="20% - Accent3 8 3 2 5" xfId="8618" xr:uid="{00000000-0005-0000-0000-000059210000}"/>
    <cellStyle name="20% - Accent3 8 3 2 5 2" xfId="8619" xr:uid="{00000000-0005-0000-0000-00005A210000}"/>
    <cellStyle name="20% - Accent3 8 3 2 6" xfId="8620" xr:uid="{00000000-0005-0000-0000-00005B210000}"/>
    <cellStyle name="20% - Accent3 8 3 2 7" xfId="8621" xr:uid="{00000000-0005-0000-0000-00005C210000}"/>
    <cellStyle name="20% - Accent3 8 3 3" xfId="8622" xr:uid="{00000000-0005-0000-0000-00005D210000}"/>
    <cellStyle name="20% - Accent3 8 3 3 2" xfId="8623" xr:uid="{00000000-0005-0000-0000-00005E210000}"/>
    <cellStyle name="20% - Accent3 8 3 3 2 2" xfId="8624" xr:uid="{00000000-0005-0000-0000-00005F210000}"/>
    <cellStyle name="20% - Accent3 8 3 3 2 2 2" xfId="8625" xr:uid="{00000000-0005-0000-0000-000060210000}"/>
    <cellStyle name="20% - Accent3 8 3 3 2 3" xfId="8626" xr:uid="{00000000-0005-0000-0000-000061210000}"/>
    <cellStyle name="20% - Accent3 8 3 3 2 4" xfId="8627" xr:uid="{00000000-0005-0000-0000-000062210000}"/>
    <cellStyle name="20% - Accent3 8 3 3 3" xfId="8628" xr:uid="{00000000-0005-0000-0000-000063210000}"/>
    <cellStyle name="20% - Accent3 8 3 3 3 2" xfId="8629" xr:uid="{00000000-0005-0000-0000-000064210000}"/>
    <cellStyle name="20% - Accent3 8 3 3 4" xfId="8630" xr:uid="{00000000-0005-0000-0000-000065210000}"/>
    <cellStyle name="20% - Accent3 8 3 3 4 2" xfId="8631" xr:uid="{00000000-0005-0000-0000-000066210000}"/>
    <cellStyle name="20% - Accent3 8 3 3 5" xfId="8632" xr:uid="{00000000-0005-0000-0000-000067210000}"/>
    <cellStyle name="20% - Accent3 8 3 3 5 2" xfId="8633" xr:uid="{00000000-0005-0000-0000-000068210000}"/>
    <cellStyle name="20% - Accent3 8 3 3 6" xfId="8634" xr:uid="{00000000-0005-0000-0000-000069210000}"/>
    <cellStyle name="20% - Accent3 8 3 3 7" xfId="8635" xr:uid="{00000000-0005-0000-0000-00006A210000}"/>
    <cellStyle name="20% - Accent3 8 3 4" xfId="8636" xr:uid="{00000000-0005-0000-0000-00006B210000}"/>
    <cellStyle name="20% - Accent3 8 3 4 2" xfId="8637" xr:uid="{00000000-0005-0000-0000-00006C210000}"/>
    <cellStyle name="20% - Accent3 8 3 4 2 2" xfId="8638" xr:uid="{00000000-0005-0000-0000-00006D210000}"/>
    <cellStyle name="20% - Accent3 8 3 4 2 2 2" xfId="8639" xr:uid="{00000000-0005-0000-0000-00006E210000}"/>
    <cellStyle name="20% - Accent3 8 3 4 2 3" xfId="8640" xr:uid="{00000000-0005-0000-0000-00006F210000}"/>
    <cellStyle name="20% - Accent3 8 3 4 2 4" xfId="8641" xr:uid="{00000000-0005-0000-0000-000070210000}"/>
    <cellStyle name="20% - Accent3 8 3 4 3" xfId="8642" xr:uid="{00000000-0005-0000-0000-000071210000}"/>
    <cellStyle name="20% - Accent3 8 3 4 3 2" xfId="8643" xr:uid="{00000000-0005-0000-0000-000072210000}"/>
    <cellStyle name="20% - Accent3 8 3 4 4" xfId="8644" xr:uid="{00000000-0005-0000-0000-000073210000}"/>
    <cellStyle name="20% - Accent3 8 3 4 4 2" xfId="8645" xr:uid="{00000000-0005-0000-0000-000074210000}"/>
    <cellStyle name="20% - Accent3 8 3 4 5" xfId="8646" xr:uid="{00000000-0005-0000-0000-000075210000}"/>
    <cellStyle name="20% - Accent3 8 3 4 5 2" xfId="8647" xr:uid="{00000000-0005-0000-0000-000076210000}"/>
    <cellStyle name="20% - Accent3 8 3 4 6" xfId="8648" xr:uid="{00000000-0005-0000-0000-000077210000}"/>
    <cellStyle name="20% - Accent3 8 3 4 7" xfId="8649" xr:uid="{00000000-0005-0000-0000-000078210000}"/>
    <cellStyle name="20% - Accent3 8 3 5" xfId="8650" xr:uid="{00000000-0005-0000-0000-000079210000}"/>
    <cellStyle name="20% - Accent3 8 3 5 2" xfId="8651" xr:uid="{00000000-0005-0000-0000-00007A210000}"/>
    <cellStyle name="20% - Accent3 8 3 5 2 2" xfId="8652" xr:uid="{00000000-0005-0000-0000-00007B210000}"/>
    <cellStyle name="20% - Accent3 8 3 5 2 2 2" xfId="8653" xr:uid="{00000000-0005-0000-0000-00007C210000}"/>
    <cellStyle name="20% - Accent3 8 3 5 2 3" xfId="8654" xr:uid="{00000000-0005-0000-0000-00007D210000}"/>
    <cellStyle name="20% - Accent3 8 3 5 2 4" xfId="8655" xr:uid="{00000000-0005-0000-0000-00007E210000}"/>
    <cellStyle name="20% - Accent3 8 3 5 3" xfId="8656" xr:uid="{00000000-0005-0000-0000-00007F210000}"/>
    <cellStyle name="20% - Accent3 8 3 5 3 2" xfId="8657" xr:uid="{00000000-0005-0000-0000-000080210000}"/>
    <cellStyle name="20% - Accent3 8 3 5 4" xfId="8658" xr:uid="{00000000-0005-0000-0000-000081210000}"/>
    <cellStyle name="20% - Accent3 8 3 5 4 2" xfId="8659" xr:uid="{00000000-0005-0000-0000-000082210000}"/>
    <cellStyle name="20% - Accent3 8 3 5 5" xfId="8660" xr:uid="{00000000-0005-0000-0000-000083210000}"/>
    <cellStyle name="20% - Accent3 8 3 5 5 2" xfId="8661" xr:uid="{00000000-0005-0000-0000-000084210000}"/>
    <cellStyle name="20% - Accent3 8 3 5 6" xfId="8662" xr:uid="{00000000-0005-0000-0000-000085210000}"/>
    <cellStyle name="20% - Accent3 8 3 5 7" xfId="8663" xr:uid="{00000000-0005-0000-0000-000086210000}"/>
    <cellStyle name="20% - Accent3 8 3 6" xfId="8664" xr:uid="{00000000-0005-0000-0000-000087210000}"/>
    <cellStyle name="20% - Accent3 8 3 6 2" xfId="8665" xr:uid="{00000000-0005-0000-0000-000088210000}"/>
    <cellStyle name="20% - Accent3 8 3 6 2 2" xfId="8666" xr:uid="{00000000-0005-0000-0000-000089210000}"/>
    <cellStyle name="20% - Accent3 8 3 6 2 2 2" xfId="8667" xr:uid="{00000000-0005-0000-0000-00008A210000}"/>
    <cellStyle name="20% - Accent3 8 3 6 2 3" xfId="8668" xr:uid="{00000000-0005-0000-0000-00008B210000}"/>
    <cellStyle name="20% - Accent3 8 3 6 2 4" xfId="8669" xr:uid="{00000000-0005-0000-0000-00008C210000}"/>
    <cellStyle name="20% - Accent3 8 3 6 3" xfId="8670" xr:uid="{00000000-0005-0000-0000-00008D210000}"/>
    <cellStyle name="20% - Accent3 8 3 6 3 2" xfId="8671" xr:uid="{00000000-0005-0000-0000-00008E210000}"/>
    <cellStyle name="20% - Accent3 8 3 6 4" xfId="8672" xr:uid="{00000000-0005-0000-0000-00008F210000}"/>
    <cellStyle name="20% - Accent3 8 3 6 4 2" xfId="8673" xr:uid="{00000000-0005-0000-0000-000090210000}"/>
    <cellStyle name="20% - Accent3 8 3 6 5" xfId="8674" xr:uid="{00000000-0005-0000-0000-000091210000}"/>
    <cellStyle name="20% - Accent3 8 3 6 6" xfId="8675" xr:uid="{00000000-0005-0000-0000-000092210000}"/>
    <cellStyle name="20% - Accent3 8 3 7" xfId="8676" xr:uid="{00000000-0005-0000-0000-000093210000}"/>
    <cellStyle name="20% - Accent3 8 3 7 2" xfId="8677" xr:uid="{00000000-0005-0000-0000-000094210000}"/>
    <cellStyle name="20% - Accent3 8 3 7 2 2" xfId="8678" xr:uid="{00000000-0005-0000-0000-000095210000}"/>
    <cellStyle name="20% - Accent3 8 3 7 3" xfId="8679" xr:uid="{00000000-0005-0000-0000-000096210000}"/>
    <cellStyle name="20% - Accent3 8 3 7 4" xfId="8680" xr:uid="{00000000-0005-0000-0000-000097210000}"/>
    <cellStyle name="20% - Accent3 8 3 8" xfId="8681" xr:uid="{00000000-0005-0000-0000-000098210000}"/>
    <cellStyle name="20% - Accent3 8 3 8 2" xfId="8682" xr:uid="{00000000-0005-0000-0000-000099210000}"/>
    <cellStyle name="20% - Accent3 8 3 9" xfId="8683" xr:uid="{00000000-0005-0000-0000-00009A210000}"/>
    <cellStyle name="20% - Accent3 8 3 9 2" xfId="8684" xr:uid="{00000000-0005-0000-0000-00009B210000}"/>
    <cellStyle name="20% - Accent3 8 4" xfId="8685" xr:uid="{00000000-0005-0000-0000-00009C210000}"/>
    <cellStyle name="20% - Accent3 8 4 2" xfId="8686" xr:uid="{00000000-0005-0000-0000-00009D210000}"/>
    <cellStyle name="20% - Accent3 8 4 2 2" xfId="8687" xr:uid="{00000000-0005-0000-0000-00009E210000}"/>
    <cellStyle name="20% - Accent3 8 4 2 2 2" xfId="8688" xr:uid="{00000000-0005-0000-0000-00009F210000}"/>
    <cellStyle name="20% - Accent3 8 4 2 3" xfId="8689" xr:uid="{00000000-0005-0000-0000-0000A0210000}"/>
    <cellStyle name="20% - Accent3 8 4 2 4" xfId="8690" xr:uid="{00000000-0005-0000-0000-0000A1210000}"/>
    <cellStyle name="20% - Accent3 8 4 3" xfId="8691" xr:uid="{00000000-0005-0000-0000-0000A2210000}"/>
    <cellStyle name="20% - Accent3 8 4 3 2" xfId="8692" xr:uid="{00000000-0005-0000-0000-0000A3210000}"/>
    <cellStyle name="20% - Accent3 8 4 4" xfId="8693" xr:uid="{00000000-0005-0000-0000-0000A4210000}"/>
    <cellStyle name="20% - Accent3 8 4 4 2" xfId="8694" xr:uid="{00000000-0005-0000-0000-0000A5210000}"/>
    <cellStyle name="20% - Accent3 8 4 5" xfId="8695" xr:uid="{00000000-0005-0000-0000-0000A6210000}"/>
    <cellStyle name="20% - Accent3 8 4 5 2" xfId="8696" xr:uid="{00000000-0005-0000-0000-0000A7210000}"/>
    <cellStyle name="20% - Accent3 8 4 6" xfId="8697" xr:uid="{00000000-0005-0000-0000-0000A8210000}"/>
    <cellStyle name="20% - Accent3 8 4 7" xfId="8698" xr:uid="{00000000-0005-0000-0000-0000A9210000}"/>
    <cellStyle name="20% - Accent3 8 5" xfId="8699" xr:uid="{00000000-0005-0000-0000-0000AA210000}"/>
    <cellStyle name="20% - Accent3 8 5 2" xfId="8700" xr:uid="{00000000-0005-0000-0000-0000AB210000}"/>
    <cellStyle name="20% - Accent3 8 5 2 2" xfId="8701" xr:uid="{00000000-0005-0000-0000-0000AC210000}"/>
    <cellStyle name="20% - Accent3 8 5 2 2 2" xfId="8702" xr:uid="{00000000-0005-0000-0000-0000AD210000}"/>
    <cellStyle name="20% - Accent3 8 5 2 3" xfId="8703" xr:uid="{00000000-0005-0000-0000-0000AE210000}"/>
    <cellStyle name="20% - Accent3 8 5 2 4" xfId="8704" xr:uid="{00000000-0005-0000-0000-0000AF210000}"/>
    <cellStyle name="20% - Accent3 8 5 3" xfId="8705" xr:uid="{00000000-0005-0000-0000-0000B0210000}"/>
    <cellStyle name="20% - Accent3 8 5 3 2" xfId="8706" xr:uid="{00000000-0005-0000-0000-0000B1210000}"/>
    <cellStyle name="20% - Accent3 8 5 4" xfId="8707" xr:uid="{00000000-0005-0000-0000-0000B2210000}"/>
    <cellStyle name="20% - Accent3 8 5 4 2" xfId="8708" xr:uid="{00000000-0005-0000-0000-0000B3210000}"/>
    <cellStyle name="20% - Accent3 8 5 5" xfId="8709" xr:uid="{00000000-0005-0000-0000-0000B4210000}"/>
    <cellStyle name="20% - Accent3 8 5 5 2" xfId="8710" xr:uid="{00000000-0005-0000-0000-0000B5210000}"/>
    <cellStyle name="20% - Accent3 8 5 6" xfId="8711" xr:uid="{00000000-0005-0000-0000-0000B6210000}"/>
    <cellStyle name="20% - Accent3 8 5 7" xfId="8712" xr:uid="{00000000-0005-0000-0000-0000B7210000}"/>
    <cellStyle name="20% - Accent3 8 6" xfId="8713" xr:uid="{00000000-0005-0000-0000-0000B8210000}"/>
    <cellStyle name="20% - Accent3 8 6 2" xfId="8714" xr:uid="{00000000-0005-0000-0000-0000B9210000}"/>
    <cellStyle name="20% - Accent3 8 6 2 2" xfId="8715" xr:uid="{00000000-0005-0000-0000-0000BA210000}"/>
    <cellStyle name="20% - Accent3 8 6 2 2 2" xfId="8716" xr:uid="{00000000-0005-0000-0000-0000BB210000}"/>
    <cellStyle name="20% - Accent3 8 6 2 3" xfId="8717" xr:uid="{00000000-0005-0000-0000-0000BC210000}"/>
    <cellStyle name="20% - Accent3 8 6 2 4" xfId="8718" xr:uid="{00000000-0005-0000-0000-0000BD210000}"/>
    <cellStyle name="20% - Accent3 8 6 3" xfId="8719" xr:uid="{00000000-0005-0000-0000-0000BE210000}"/>
    <cellStyle name="20% - Accent3 8 6 3 2" xfId="8720" xr:uid="{00000000-0005-0000-0000-0000BF210000}"/>
    <cellStyle name="20% - Accent3 8 6 4" xfId="8721" xr:uid="{00000000-0005-0000-0000-0000C0210000}"/>
    <cellStyle name="20% - Accent3 8 6 4 2" xfId="8722" xr:uid="{00000000-0005-0000-0000-0000C1210000}"/>
    <cellStyle name="20% - Accent3 8 6 5" xfId="8723" xr:uid="{00000000-0005-0000-0000-0000C2210000}"/>
    <cellStyle name="20% - Accent3 8 6 5 2" xfId="8724" xr:uid="{00000000-0005-0000-0000-0000C3210000}"/>
    <cellStyle name="20% - Accent3 8 6 6" xfId="8725" xr:uid="{00000000-0005-0000-0000-0000C4210000}"/>
    <cellStyle name="20% - Accent3 8 6 7" xfId="8726" xr:uid="{00000000-0005-0000-0000-0000C5210000}"/>
    <cellStyle name="20% - Accent3 8 7" xfId="8727" xr:uid="{00000000-0005-0000-0000-0000C6210000}"/>
    <cellStyle name="20% - Accent3 8 7 2" xfId="8728" xr:uid="{00000000-0005-0000-0000-0000C7210000}"/>
    <cellStyle name="20% - Accent3 8 7 2 2" xfId="8729" xr:uid="{00000000-0005-0000-0000-0000C8210000}"/>
    <cellStyle name="20% - Accent3 8 7 2 2 2" xfId="8730" xr:uid="{00000000-0005-0000-0000-0000C9210000}"/>
    <cellStyle name="20% - Accent3 8 7 2 3" xfId="8731" xr:uid="{00000000-0005-0000-0000-0000CA210000}"/>
    <cellStyle name="20% - Accent3 8 7 2 4" xfId="8732" xr:uid="{00000000-0005-0000-0000-0000CB210000}"/>
    <cellStyle name="20% - Accent3 8 7 3" xfId="8733" xr:uid="{00000000-0005-0000-0000-0000CC210000}"/>
    <cellStyle name="20% - Accent3 8 7 3 2" xfId="8734" xr:uid="{00000000-0005-0000-0000-0000CD210000}"/>
    <cellStyle name="20% - Accent3 8 7 4" xfId="8735" xr:uid="{00000000-0005-0000-0000-0000CE210000}"/>
    <cellStyle name="20% - Accent3 8 7 4 2" xfId="8736" xr:uid="{00000000-0005-0000-0000-0000CF210000}"/>
    <cellStyle name="20% - Accent3 8 7 5" xfId="8737" xr:uid="{00000000-0005-0000-0000-0000D0210000}"/>
    <cellStyle name="20% - Accent3 8 7 5 2" xfId="8738" xr:uid="{00000000-0005-0000-0000-0000D1210000}"/>
    <cellStyle name="20% - Accent3 8 7 6" xfId="8739" xr:uid="{00000000-0005-0000-0000-0000D2210000}"/>
    <cellStyle name="20% - Accent3 8 7 7" xfId="8740" xr:uid="{00000000-0005-0000-0000-0000D3210000}"/>
    <cellStyle name="20% - Accent3 8 8" xfId="8741" xr:uid="{00000000-0005-0000-0000-0000D4210000}"/>
    <cellStyle name="20% - Accent3 8 8 2" xfId="8742" xr:uid="{00000000-0005-0000-0000-0000D5210000}"/>
    <cellStyle name="20% - Accent3 8 8 2 2" xfId="8743" xr:uid="{00000000-0005-0000-0000-0000D6210000}"/>
    <cellStyle name="20% - Accent3 8 8 2 2 2" xfId="8744" xr:uid="{00000000-0005-0000-0000-0000D7210000}"/>
    <cellStyle name="20% - Accent3 8 8 2 3" xfId="8745" xr:uid="{00000000-0005-0000-0000-0000D8210000}"/>
    <cellStyle name="20% - Accent3 8 8 2 4" xfId="8746" xr:uid="{00000000-0005-0000-0000-0000D9210000}"/>
    <cellStyle name="20% - Accent3 8 8 3" xfId="8747" xr:uid="{00000000-0005-0000-0000-0000DA210000}"/>
    <cellStyle name="20% - Accent3 8 8 3 2" xfId="8748" xr:uid="{00000000-0005-0000-0000-0000DB210000}"/>
    <cellStyle name="20% - Accent3 8 8 4" xfId="8749" xr:uid="{00000000-0005-0000-0000-0000DC210000}"/>
    <cellStyle name="20% - Accent3 8 8 4 2" xfId="8750" xr:uid="{00000000-0005-0000-0000-0000DD210000}"/>
    <cellStyle name="20% - Accent3 8 8 5" xfId="8751" xr:uid="{00000000-0005-0000-0000-0000DE210000}"/>
    <cellStyle name="20% - Accent3 8 8 6" xfId="8752" xr:uid="{00000000-0005-0000-0000-0000DF210000}"/>
    <cellStyle name="20% - Accent3 8 9" xfId="8753" xr:uid="{00000000-0005-0000-0000-0000E0210000}"/>
    <cellStyle name="20% - Accent3 8 9 2" xfId="8754" xr:uid="{00000000-0005-0000-0000-0000E1210000}"/>
    <cellStyle name="20% - Accent3 8 9 2 2" xfId="8755" xr:uid="{00000000-0005-0000-0000-0000E2210000}"/>
    <cellStyle name="20% - Accent3 8 9 3" xfId="8756" xr:uid="{00000000-0005-0000-0000-0000E3210000}"/>
    <cellStyle name="20% - Accent3 8 9 4" xfId="8757" xr:uid="{00000000-0005-0000-0000-0000E4210000}"/>
    <cellStyle name="20% - Accent3 9" xfId="8758" xr:uid="{00000000-0005-0000-0000-0000E5210000}"/>
    <cellStyle name="20% - Accent3 9 10" xfId="8759" xr:uid="{00000000-0005-0000-0000-0000E6210000}"/>
    <cellStyle name="20% - Accent3 9 10 2" xfId="8760" xr:uid="{00000000-0005-0000-0000-0000E7210000}"/>
    <cellStyle name="20% - Accent3 9 11" xfId="8761" xr:uid="{00000000-0005-0000-0000-0000E8210000}"/>
    <cellStyle name="20% - Accent3 9 11 2" xfId="8762" xr:uid="{00000000-0005-0000-0000-0000E9210000}"/>
    <cellStyle name="20% - Accent3 9 12" xfId="8763" xr:uid="{00000000-0005-0000-0000-0000EA210000}"/>
    <cellStyle name="20% - Accent3 9 12 2" xfId="8764" xr:uid="{00000000-0005-0000-0000-0000EB210000}"/>
    <cellStyle name="20% - Accent3 9 13" xfId="8765" xr:uid="{00000000-0005-0000-0000-0000EC210000}"/>
    <cellStyle name="20% - Accent3 9 14" xfId="8766" xr:uid="{00000000-0005-0000-0000-0000ED210000}"/>
    <cellStyle name="20% - Accent3 9 2" xfId="8767" xr:uid="{00000000-0005-0000-0000-0000EE210000}"/>
    <cellStyle name="20% - Accent3 9 2 10" xfId="8768" xr:uid="{00000000-0005-0000-0000-0000EF210000}"/>
    <cellStyle name="20% - Accent3 9 2 10 2" xfId="8769" xr:uid="{00000000-0005-0000-0000-0000F0210000}"/>
    <cellStyle name="20% - Accent3 9 2 11" xfId="8770" xr:uid="{00000000-0005-0000-0000-0000F1210000}"/>
    <cellStyle name="20% - Accent3 9 2 12" xfId="8771" xr:uid="{00000000-0005-0000-0000-0000F2210000}"/>
    <cellStyle name="20% - Accent3 9 2 2" xfId="8772" xr:uid="{00000000-0005-0000-0000-0000F3210000}"/>
    <cellStyle name="20% - Accent3 9 2 2 2" xfId="8773" xr:uid="{00000000-0005-0000-0000-0000F4210000}"/>
    <cellStyle name="20% - Accent3 9 2 2 2 2" xfId="8774" xr:uid="{00000000-0005-0000-0000-0000F5210000}"/>
    <cellStyle name="20% - Accent3 9 2 2 2 2 2" xfId="8775" xr:uid="{00000000-0005-0000-0000-0000F6210000}"/>
    <cellStyle name="20% - Accent3 9 2 2 2 3" xfId="8776" xr:uid="{00000000-0005-0000-0000-0000F7210000}"/>
    <cellStyle name="20% - Accent3 9 2 2 2 4" xfId="8777" xr:uid="{00000000-0005-0000-0000-0000F8210000}"/>
    <cellStyle name="20% - Accent3 9 2 2 3" xfId="8778" xr:uid="{00000000-0005-0000-0000-0000F9210000}"/>
    <cellStyle name="20% - Accent3 9 2 2 3 2" xfId="8779" xr:uid="{00000000-0005-0000-0000-0000FA210000}"/>
    <cellStyle name="20% - Accent3 9 2 2 4" xfId="8780" xr:uid="{00000000-0005-0000-0000-0000FB210000}"/>
    <cellStyle name="20% - Accent3 9 2 2 4 2" xfId="8781" xr:uid="{00000000-0005-0000-0000-0000FC210000}"/>
    <cellStyle name="20% - Accent3 9 2 2 5" xfId="8782" xr:uid="{00000000-0005-0000-0000-0000FD210000}"/>
    <cellStyle name="20% - Accent3 9 2 2 5 2" xfId="8783" xr:uid="{00000000-0005-0000-0000-0000FE210000}"/>
    <cellStyle name="20% - Accent3 9 2 2 6" xfId="8784" xr:uid="{00000000-0005-0000-0000-0000FF210000}"/>
    <cellStyle name="20% - Accent3 9 2 2 7" xfId="8785" xr:uid="{00000000-0005-0000-0000-000000220000}"/>
    <cellStyle name="20% - Accent3 9 2 3" xfId="8786" xr:uid="{00000000-0005-0000-0000-000001220000}"/>
    <cellStyle name="20% - Accent3 9 2 3 2" xfId="8787" xr:uid="{00000000-0005-0000-0000-000002220000}"/>
    <cellStyle name="20% - Accent3 9 2 3 2 2" xfId="8788" xr:uid="{00000000-0005-0000-0000-000003220000}"/>
    <cellStyle name="20% - Accent3 9 2 3 2 2 2" xfId="8789" xr:uid="{00000000-0005-0000-0000-000004220000}"/>
    <cellStyle name="20% - Accent3 9 2 3 2 3" xfId="8790" xr:uid="{00000000-0005-0000-0000-000005220000}"/>
    <cellStyle name="20% - Accent3 9 2 3 2 4" xfId="8791" xr:uid="{00000000-0005-0000-0000-000006220000}"/>
    <cellStyle name="20% - Accent3 9 2 3 3" xfId="8792" xr:uid="{00000000-0005-0000-0000-000007220000}"/>
    <cellStyle name="20% - Accent3 9 2 3 3 2" xfId="8793" xr:uid="{00000000-0005-0000-0000-000008220000}"/>
    <cellStyle name="20% - Accent3 9 2 3 4" xfId="8794" xr:uid="{00000000-0005-0000-0000-000009220000}"/>
    <cellStyle name="20% - Accent3 9 2 3 4 2" xfId="8795" xr:uid="{00000000-0005-0000-0000-00000A220000}"/>
    <cellStyle name="20% - Accent3 9 2 3 5" xfId="8796" xr:uid="{00000000-0005-0000-0000-00000B220000}"/>
    <cellStyle name="20% - Accent3 9 2 3 5 2" xfId="8797" xr:uid="{00000000-0005-0000-0000-00000C220000}"/>
    <cellStyle name="20% - Accent3 9 2 3 6" xfId="8798" xr:uid="{00000000-0005-0000-0000-00000D220000}"/>
    <cellStyle name="20% - Accent3 9 2 3 7" xfId="8799" xr:uid="{00000000-0005-0000-0000-00000E220000}"/>
    <cellStyle name="20% - Accent3 9 2 4" xfId="8800" xr:uid="{00000000-0005-0000-0000-00000F220000}"/>
    <cellStyle name="20% - Accent3 9 2 4 2" xfId="8801" xr:uid="{00000000-0005-0000-0000-000010220000}"/>
    <cellStyle name="20% - Accent3 9 2 4 2 2" xfId="8802" xr:uid="{00000000-0005-0000-0000-000011220000}"/>
    <cellStyle name="20% - Accent3 9 2 4 2 2 2" xfId="8803" xr:uid="{00000000-0005-0000-0000-000012220000}"/>
    <cellStyle name="20% - Accent3 9 2 4 2 3" xfId="8804" xr:uid="{00000000-0005-0000-0000-000013220000}"/>
    <cellStyle name="20% - Accent3 9 2 4 2 4" xfId="8805" xr:uid="{00000000-0005-0000-0000-000014220000}"/>
    <cellStyle name="20% - Accent3 9 2 4 3" xfId="8806" xr:uid="{00000000-0005-0000-0000-000015220000}"/>
    <cellStyle name="20% - Accent3 9 2 4 3 2" xfId="8807" xr:uid="{00000000-0005-0000-0000-000016220000}"/>
    <cellStyle name="20% - Accent3 9 2 4 4" xfId="8808" xr:uid="{00000000-0005-0000-0000-000017220000}"/>
    <cellStyle name="20% - Accent3 9 2 4 4 2" xfId="8809" xr:uid="{00000000-0005-0000-0000-000018220000}"/>
    <cellStyle name="20% - Accent3 9 2 4 5" xfId="8810" xr:uid="{00000000-0005-0000-0000-000019220000}"/>
    <cellStyle name="20% - Accent3 9 2 4 5 2" xfId="8811" xr:uid="{00000000-0005-0000-0000-00001A220000}"/>
    <cellStyle name="20% - Accent3 9 2 4 6" xfId="8812" xr:uid="{00000000-0005-0000-0000-00001B220000}"/>
    <cellStyle name="20% - Accent3 9 2 4 7" xfId="8813" xr:uid="{00000000-0005-0000-0000-00001C220000}"/>
    <cellStyle name="20% - Accent3 9 2 5" xfId="8814" xr:uid="{00000000-0005-0000-0000-00001D220000}"/>
    <cellStyle name="20% - Accent3 9 2 5 2" xfId="8815" xr:uid="{00000000-0005-0000-0000-00001E220000}"/>
    <cellStyle name="20% - Accent3 9 2 5 2 2" xfId="8816" xr:uid="{00000000-0005-0000-0000-00001F220000}"/>
    <cellStyle name="20% - Accent3 9 2 5 2 2 2" xfId="8817" xr:uid="{00000000-0005-0000-0000-000020220000}"/>
    <cellStyle name="20% - Accent3 9 2 5 2 3" xfId="8818" xr:uid="{00000000-0005-0000-0000-000021220000}"/>
    <cellStyle name="20% - Accent3 9 2 5 2 4" xfId="8819" xr:uid="{00000000-0005-0000-0000-000022220000}"/>
    <cellStyle name="20% - Accent3 9 2 5 3" xfId="8820" xr:uid="{00000000-0005-0000-0000-000023220000}"/>
    <cellStyle name="20% - Accent3 9 2 5 3 2" xfId="8821" xr:uid="{00000000-0005-0000-0000-000024220000}"/>
    <cellStyle name="20% - Accent3 9 2 5 4" xfId="8822" xr:uid="{00000000-0005-0000-0000-000025220000}"/>
    <cellStyle name="20% - Accent3 9 2 5 4 2" xfId="8823" xr:uid="{00000000-0005-0000-0000-000026220000}"/>
    <cellStyle name="20% - Accent3 9 2 5 5" xfId="8824" xr:uid="{00000000-0005-0000-0000-000027220000}"/>
    <cellStyle name="20% - Accent3 9 2 5 5 2" xfId="8825" xr:uid="{00000000-0005-0000-0000-000028220000}"/>
    <cellStyle name="20% - Accent3 9 2 5 6" xfId="8826" xr:uid="{00000000-0005-0000-0000-000029220000}"/>
    <cellStyle name="20% - Accent3 9 2 5 7" xfId="8827" xr:uid="{00000000-0005-0000-0000-00002A220000}"/>
    <cellStyle name="20% - Accent3 9 2 6" xfId="8828" xr:uid="{00000000-0005-0000-0000-00002B220000}"/>
    <cellStyle name="20% - Accent3 9 2 6 2" xfId="8829" xr:uid="{00000000-0005-0000-0000-00002C220000}"/>
    <cellStyle name="20% - Accent3 9 2 6 2 2" xfId="8830" xr:uid="{00000000-0005-0000-0000-00002D220000}"/>
    <cellStyle name="20% - Accent3 9 2 6 2 2 2" xfId="8831" xr:uid="{00000000-0005-0000-0000-00002E220000}"/>
    <cellStyle name="20% - Accent3 9 2 6 2 3" xfId="8832" xr:uid="{00000000-0005-0000-0000-00002F220000}"/>
    <cellStyle name="20% - Accent3 9 2 6 2 4" xfId="8833" xr:uid="{00000000-0005-0000-0000-000030220000}"/>
    <cellStyle name="20% - Accent3 9 2 6 3" xfId="8834" xr:uid="{00000000-0005-0000-0000-000031220000}"/>
    <cellStyle name="20% - Accent3 9 2 6 3 2" xfId="8835" xr:uid="{00000000-0005-0000-0000-000032220000}"/>
    <cellStyle name="20% - Accent3 9 2 6 4" xfId="8836" xr:uid="{00000000-0005-0000-0000-000033220000}"/>
    <cellStyle name="20% - Accent3 9 2 6 4 2" xfId="8837" xr:uid="{00000000-0005-0000-0000-000034220000}"/>
    <cellStyle name="20% - Accent3 9 2 6 5" xfId="8838" xr:uid="{00000000-0005-0000-0000-000035220000}"/>
    <cellStyle name="20% - Accent3 9 2 6 6" xfId="8839" xr:uid="{00000000-0005-0000-0000-000036220000}"/>
    <cellStyle name="20% - Accent3 9 2 7" xfId="8840" xr:uid="{00000000-0005-0000-0000-000037220000}"/>
    <cellStyle name="20% - Accent3 9 2 7 2" xfId="8841" xr:uid="{00000000-0005-0000-0000-000038220000}"/>
    <cellStyle name="20% - Accent3 9 2 7 2 2" xfId="8842" xr:uid="{00000000-0005-0000-0000-000039220000}"/>
    <cellStyle name="20% - Accent3 9 2 7 3" xfId="8843" xr:uid="{00000000-0005-0000-0000-00003A220000}"/>
    <cellStyle name="20% - Accent3 9 2 7 4" xfId="8844" xr:uid="{00000000-0005-0000-0000-00003B220000}"/>
    <cellStyle name="20% - Accent3 9 2 8" xfId="8845" xr:uid="{00000000-0005-0000-0000-00003C220000}"/>
    <cellStyle name="20% - Accent3 9 2 8 2" xfId="8846" xr:uid="{00000000-0005-0000-0000-00003D220000}"/>
    <cellStyle name="20% - Accent3 9 2 9" xfId="8847" xr:uid="{00000000-0005-0000-0000-00003E220000}"/>
    <cellStyle name="20% - Accent3 9 2 9 2" xfId="8848" xr:uid="{00000000-0005-0000-0000-00003F220000}"/>
    <cellStyle name="20% - Accent3 9 3" xfId="8849" xr:uid="{00000000-0005-0000-0000-000040220000}"/>
    <cellStyle name="20% - Accent3 9 3 2" xfId="8850" xr:uid="{00000000-0005-0000-0000-000041220000}"/>
    <cellStyle name="20% - Accent3 9 3 2 2" xfId="8851" xr:uid="{00000000-0005-0000-0000-000042220000}"/>
    <cellStyle name="20% - Accent3 9 3 2 2 2" xfId="8852" xr:uid="{00000000-0005-0000-0000-000043220000}"/>
    <cellStyle name="20% - Accent3 9 3 2 3" xfId="8853" xr:uid="{00000000-0005-0000-0000-000044220000}"/>
    <cellStyle name="20% - Accent3 9 3 2 4" xfId="8854" xr:uid="{00000000-0005-0000-0000-000045220000}"/>
    <cellStyle name="20% - Accent3 9 3 3" xfId="8855" xr:uid="{00000000-0005-0000-0000-000046220000}"/>
    <cellStyle name="20% - Accent3 9 3 3 2" xfId="8856" xr:uid="{00000000-0005-0000-0000-000047220000}"/>
    <cellStyle name="20% - Accent3 9 3 4" xfId="8857" xr:uid="{00000000-0005-0000-0000-000048220000}"/>
    <cellStyle name="20% - Accent3 9 3 4 2" xfId="8858" xr:uid="{00000000-0005-0000-0000-000049220000}"/>
    <cellStyle name="20% - Accent3 9 3 5" xfId="8859" xr:uid="{00000000-0005-0000-0000-00004A220000}"/>
    <cellStyle name="20% - Accent3 9 3 5 2" xfId="8860" xr:uid="{00000000-0005-0000-0000-00004B220000}"/>
    <cellStyle name="20% - Accent3 9 3 6" xfId="8861" xr:uid="{00000000-0005-0000-0000-00004C220000}"/>
    <cellStyle name="20% - Accent3 9 3 7" xfId="8862" xr:uid="{00000000-0005-0000-0000-00004D220000}"/>
    <cellStyle name="20% - Accent3 9 4" xfId="8863" xr:uid="{00000000-0005-0000-0000-00004E220000}"/>
    <cellStyle name="20% - Accent3 9 4 2" xfId="8864" xr:uid="{00000000-0005-0000-0000-00004F220000}"/>
    <cellStyle name="20% - Accent3 9 4 2 2" xfId="8865" xr:uid="{00000000-0005-0000-0000-000050220000}"/>
    <cellStyle name="20% - Accent3 9 4 2 2 2" xfId="8866" xr:uid="{00000000-0005-0000-0000-000051220000}"/>
    <cellStyle name="20% - Accent3 9 4 2 3" xfId="8867" xr:uid="{00000000-0005-0000-0000-000052220000}"/>
    <cellStyle name="20% - Accent3 9 4 2 4" xfId="8868" xr:uid="{00000000-0005-0000-0000-000053220000}"/>
    <cellStyle name="20% - Accent3 9 4 3" xfId="8869" xr:uid="{00000000-0005-0000-0000-000054220000}"/>
    <cellStyle name="20% - Accent3 9 4 3 2" xfId="8870" xr:uid="{00000000-0005-0000-0000-000055220000}"/>
    <cellStyle name="20% - Accent3 9 4 4" xfId="8871" xr:uid="{00000000-0005-0000-0000-000056220000}"/>
    <cellStyle name="20% - Accent3 9 4 4 2" xfId="8872" xr:uid="{00000000-0005-0000-0000-000057220000}"/>
    <cellStyle name="20% - Accent3 9 4 5" xfId="8873" xr:uid="{00000000-0005-0000-0000-000058220000}"/>
    <cellStyle name="20% - Accent3 9 4 5 2" xfId="8874" xr:uid="{00000000-0005-0000-0000-000059220000}"/>
    <cellStyle name="20% - Accent3 9 4 6" xfId="8875" xr:uid="{00000000-0005-0000-0000-00005A220000}"/>
    <cellStyle name="20% - Accent3 9 4 7" xfId="8876" xr:uid="{00000000-0005-0000-0000-00005B220000}"/>
    <cellStyle name="20% - Accent3 9 5" xfId="8877" xr:uid="{00000000-0005-0000-0000-00005C220000}"/>
    <cellStyle name="20% - Accent3 9 5 2" xfId="8878" xr:uid="{00000000-0005-0000-0000-00005D220000}"/>
    <cellStyle name="20% - Accent3 9 5 2 2" xfId="8879" xr:uid="{00000000-0005-0000-0000-00005E220000}"/>
    <cellStyle name="20% - Accent3 9 5 2 2 2" xfId="8880" xr:uid="{00000000-0005-0000-0000-00005F220000}"/>
    <cellStyle name="20% - Accent3 9 5 2 3" xfId="8881" xr:uid="{00000000-0005-0000-0000-000060220000}"/>
    <cellStyle name="20% - Accent3 9 5 2 4" xfId="8882" xr:uid="{00000000-0005-0000-0000-000061220000}"/>
    <cellStyle name="20% - Accent3 9 5 3" xfId="8883" xr:uid="{00000000-0005-0000-0000-000062220000}"/>
    <cellStyle name="20% - Accent3 9 5 3 2" xfId="8884" xr:uid="{00000000-0005-0000-0000-000063220000}"/>
    <cellStyle name="20% - Accent3 9 5 4" xfId="8885" xr:uid="{00000000-0005-0000-0000-000064220000}"/>
    <cellStyle name="20% - Accent3 9 5 4 2" xfId="8886" xr:uid="{00000000-0005-0000-0000-000065220000}"/>
    <cellStyle name="20% - Accent3 9 5 5" xfId="8887" xr:uid="{00000000-0005-0000-0000-000066220000}"/>
    <cellStyle name="20% - Accent3 9 5 5 2" xfId="8888" xr:uid="{00000000-0005-0000-0000-000067220000}"/>
    <cellStyle name="20% - Accent3 9 5 6" xfId="8889" xr:uid="{00000000-0005-0000-0000-000068220000}"/>
    <cellStyle name="20% - Accent3 9 5 7" xfId="8890" xr:uid="{00000000-0005-0000-0000-000069220000}"/>
    <cellStyle name="20% - Accent3 9 6" xfId="8891" xr:uid="{00000000-0005-0000-0000-00006A220000}"/>
    <cellStyle name="20% - Accent3 9 6 2" xfId="8892" xr:uid="{00000000-0005-0000-0000-00006B220000}"/>
    <cellStyle name="20% - Accent3 9 6 2 2" xfId="8893" xr:uid="{00000000-0005-0000-0000-00006C220000}"/>
    <cellStyle name="20% - Accent3 9 6 2 2 2" xfId="8894" xr:uid="{00000000-0005-0000-0000-00006D220000}"/>
    <cellStyle name="20% - Accent3 9 6 2 3" xfId="8895" xr:uid="{00000000-0005-0000-0000-00006E220000}"/>
    <cellStyle name="20% - Accent3 9 6 2 4" xfId="8896" xr:uid="{00000000-0005-0000-0000-00006F220000}"/>
    <cellStyle name="20% - Accent3 9 6 3" xfId="8897" xr:uid="{00000000-0005-0000-0000-000070220000}"/>
    <cellStyle name="20% - Accent3 9 6 3 2" xfId="8898" xr:uid="{00000000-0005-0000-0000-000071220000}"/>
    <cellStyle name="20% - Accent3 9 6 4" xfId="8899" xr:uid="{00000000-0005-0000-0000-000072220000}"/>
    <cellStyle name="20% - Accent3 9 6 4 2" xfId="8900" xr:uid="{00000000-0005-0000-0000-000073220000}"/>
    <cellStyle name="20% - Accent3 9 6 5" xfId="8901" xr:uid="{00000000-0005-0000-0000-000074220000}"/>
    <cellStyle name="20% - Accent3 9 6 5 2" xfId="8902" xr:uid="{00000000-0005-0000-0000-000075220000}"/>
    <cellStyle name="20% - Accent3 9 6 6" xfId="8903" xr:uid="{00000000-0005-0000-0000-000076220000}"/>
    <cellStyle name="20% - Accent3 9 6 7" xfId="8904" xr:uid="{00000000-0005-0000-0000-000077220000}"/>
    <cellStyle name="20% - Accent3 9 7" xfId="8905" xr:uid="{00000000-0005-0000-0000-000078220000}"/>
    <cellStyle name="20% - Accent3 9 7 2" xfId="8906" xr:uid="{00000000-0005-0000-0000-000079220000}"/>
    <cellStyle name="20% - Accent3 9 7 2 2" xfId="8907" xr:uid="{00000000-0005-0000-0000-00007A220000}"/>
    <cellStyle name="20% - Accent3 9 7 2 2 2" xfId="8908" xr:uid="{00000000-0005-0000-0000-00007B220000}"/>
    <cellStyle name="20% - Accent3 9 7 2 3" xfId="8909" xr:uid="{00000000-0005-0000-0000-00007C220000}"/>
    <cellStyle name="20% - Accent3 9 7 2 4" xfId="8910" xr:uid="{00000000-0005-0000-0000-00007D220000}"/>
    <cellStyle name="20% - Accent3 9 7 3" xfId="8911" xr:uid="{00000000-0005-0000-0000-00007E220000}"/>
    <cellStyle name="20% - Accent3 9 7 3 2" xfId="8912" xr:uid="{00000000-0005-0000-0000-00007F220000}"/>
    <cellStyle name="20% - Accent3 9 7 4" xfId="8913" xr:uid="{00000000-0005-0000-0000-000080220000}"/>
    <cellStyle name="20% - Accent3 9 7 4 2" xfId="8914" xr:uid="{00000000-0005-0000-0000-000081220000}"/>
    <cellStyle name="20% - Accent3 9 7 5" xfId="8915" xr:uid="{00000000-0005-0000-0000-000082220000}"/>
    <cellStyle name="20% - Accent3 9 7 6" xfId="8916" xr:uid="{00000000-0005-0000-0000-000083220000}"/>
    <cellStyle name="20% - Accent3 9 8" xfId="8917" xr:uid="{00000000-0005-0000-0000-000084220000}"/>
    <cellStyle name="20% - Accent3 9 8 2" xfId="8918" xr:uid="{00000000-0005-0000-0000-000085220000}"/>
    <cellStyle name="20% - Accent3 9 8 2 2" xfId="8919" xr:uid="{00000000-0005-0000-0000-000086220000}"/>
    <cellStyle name="20% - Accent3 9 8 3" xfId="8920" xr:uid="{00000000-0005-0000-0000-000087220000}"/>
    <cellStyle name="20% - Accent3 9 8 4" xfId="8921" xr:uid="{00000000-0005-0000-0000-000088220000}"/>
    <cellStyle name="20% - Accent3 9 9" xfId="8922" xr:uid="{00000000-0005-0000-0000-000089220000}"/>
    <cellStyle name="20% - Accent3 9 9 2" xfId="8923" xr:uid="{00000000-0005-0000-0000-00008A220000}"/>
    <cellStyle name="20% - Accent4 10" xfId="8924" xr:uid="{00000000-0005-0000-0000-00008B220000}"/>
    <cellStyle name="20% - Accent4 10 2" xfId="8925" xr:uid="{00000000-0005-0000-0000-00008C220000}"/>
    <cellStyle name="20% - Accent4 10 2 2" xfId="8926" xr:uid="{00000000-0005-0000-0000-00008D220000}"/>
    <cellStyle name="20% - Accent4 10 2 2 2" xfId="8927" xr:uid="{00000000-0005-0000-0000-00008E220000}"/>
    <cellStyle name="20% - Accent4 10 2 3" xfId="8928" xr:uid="{00000000-0005-0000-0000-00008F220000}"/>
    <cellStyle name="20% - Accent4 10 3" xfId="8929" xr:uid="{00000000-0005-0000-0000-000090220000}"/>
    <cellStyle name="20% - Accent4 10 3 2" xfId="8930" xr:uid="{00000000-0005-0000-0000-000091220000}"/>
    <cellStyle name="20% - Accent4 10 4" xfId="8931" xr:uid="{00000000-0005-0000-0000-000092220000}"/>
    <cellStyle name="20% - Accent4 11" xfId="8932" xr:uid="{00000000-0005-0000-0000-000093220000}"/>
    <cellStyle name="20% - Accent4 11 2" xfId="8933" xr:uid="{00000000-0005-0000-0000-000094220000}"/>
    <cellStyle name="20% - Accent4 11 2 2" xfId="8934" xr:uid="{00000000-0005-0000-0000-000095220000}"/>
    <cellStyle name="20% - Accent4 11 2 2 2" xfId="8935" xr:uid="{00000000-0005-0000-0000-000096220000}"/>
    <cellStyle name="20% - Accent4 11 2 3" xfId="8936" xr:uid="{00000000-0005-0000-0000-000097220000}"/>
    <cellStyle name="20% - Accent4 11 3" xfId="8937" xr:uid="{00000000-0005-0000-0000-000098220000}"/>
    <cellStyle name="20% - Accent4 11 3 2" xfId="8938" xr:uid="{00000000-0005-0000-0000-000099220000}"/>
    <cellStyle name="20% - Accent4 11 4" xfId="8939" xr:uid="{00000000-0005-0000-0000-00009A220000}"/>
    <cellStyle name="20% - Accent4 12" xfId="8940" xr:uid="{00000000-0005-0000-0000-00009B220000}"/>
    <cellStyle name="20% - Accent4 12 2" xfId="8941" xr:uid="{00000000-0005-0000-0000-00009C220000}"/>
    <cellStyle name="20% - Accent4 12 2 2" xfId="8942" xr:uid="{00000000-0005-0000-0000-00009D220000}"/>
    <cellStyle name="20% - Accent4 12 2 2 2" xfId="8943" xr:uid="{00000000-0005-0000-0000-00009E220000}"/>
    <cellStyle name="20% - Accent4 12 2 3" xfId="8944" xr:uid="{00000000-0005-0000-0000-00009F220000}"/>
    <cellStyle name="20% - Accent4 12 3" xfId="8945" xr:uid="{00000000-0005-0000-0000-0000A0220000}"/>
    <cellStyle name="20% - Accent4 12 3 2" xfId="8946" xr:uid="{00000000-0005-0000-0000-0000A1220000}"/>
    <cellStyle name="20% - Accent4 12 4" xfId="8947" xr:uid="{00000000-0005-0000-0000-0000A2220000}"/>
    <cellStyle name="20% - Accent4 13" xfId="8948" xr:uid="{00000000-0005-0000-0000-0000A3220000}"/>
    <cellStyle name="20% - Accent4 13 2" xfId="8949" xr:uid="{00000000-0005-0000-0000-0000A4220000}"/>
    <cellStyle name="20% - Accent4 13 2 2" xfId="8950" xr:uid="{00000000-0005-0000-0000-0000A5220000}"/>
    <cellStyle name="20% - Accent4 13 3" xfId="8951" xr:uid="{00000000-0005-0000-0000-0000A6220000}"/>
    <cellStyle name="20% - Accent4 14" xfId="8952" xr:uid="{00000000-0005-0000-0000-0000A7220000}"/>
    <cellStyle name="20% - Accent4 14 10" xfId="8953" xr:uid="{00000000-0005-0000-0000-0000A8220000}"/>
    <cellStyle name="20% - Accent4 14 10 2" xfId="8954" xr:uid="{00000000-0005-0000-0000-0000A9220000}"/>
    <cellStyle name="20% - Accent4 14 11" xfId="8955" xr:uid="{00000000-0005-0000-0000-0000AA220000}"/>
    <cellStyle name="20% - Accent4 14 11 2" xfId="8956" xr:uid="{00000000-0005-0000-0000-0000AB220000}"/>
    <cellStyle name="20% - Accent4 14 12" xfId="8957" xr:uid="{00000000-0005-0000-0000-0000AC220000}"/>
    <cellStyle name="20% - Accent4 14 12 2" xfId="8958" xr:uid="{00000000-0005-0000-0000-0000AD220000}"/>
    <cellStyle name="20% - Accent4 14 13" xfId="8959" xr:uid="{00000000-0005-0000-0000-0000AE220000}"/>
    <cellStyle name="20% - Accent4 14 14" xfId="8960" xr:uid="{00000000-0005-0000-0000-0000AF220000}"/>
    <cellStyle name="20% - Accent4 14 2" xfId="8961" xr:uid="{00000000-0005-0000-0000-0000B0220000}"/>
    <cellStyle name="20% - Accent4 14 2 10" xfId="8962" xr:uid="{00000000-0005-0000-0000-0000B1220000}"/>
    <cellStyle name="20% - Accent4 14 2 10 2" xfId="8963" xr:uid="{00000000-0005-0000-0000-0000B2220000}"/>
    <cellStyle name="20% - Accent4 14 2 11" xfId="8964" xr:uid="{00000000-0005-0000-0000-0000B3220000}"/>
    <cellStyle name="20% - Accent4 14 2 12" xfId="8965" xr:uid="{00000000-0005-0000-0000-0000B4220000}"/>
    <cellStyle name="20% - Accent4 14 2 2" xfId="8966" xr:uid="{00000000-0005-0000-0000-0000B5220000}"/>
    <cellStyle name="20% - Accent4 14 2 2 2" xfId="8967" xr:uid="{00000000-0005-0000-0000-0000B6220000}"/>
    <cellStyle name="20% - Accent4 14 2 2 2 2" xfId="8968" xr:uid="{00000000-0005-0000-0000-0000B7220000}"/>
    <cellStyle name="20% - Accent4 14 2 2 2 2 2" xfId="8969" xr:uid="{00000000-0005-0000-0000-0000B8220000}"/>
    <cellStyle name="20% - Accent4 14 2 2 2 3" xfId="8970" xr:uid="{00000000-0005-0000-0000-0000B9220000}"/>
    <cellStyle name="20% - Accent4 14 2 2 2 4" xfId="8971" xr:uid="{00000000-0005-0000-0000-0000BA220000}"/>
    <cellStyle name="20% - Accent4 14 2 2 3" xfId="8972" xr:uid="{00000000-0005-0000-0000-0000BB220000}"/>
    <cellStyle name="20% - Accent4 14 2 2 3 2" xfId="8973" xr:uid="{00000000-0005-0000-0000-0000BC220000}"/>
    <cellStyle name="20% - Accent4 14 2 2 4" xfId="8974" xr:uid="{00000000-0005-0000-0000-0000BD220000}"/>
    <cellStyle name="20% - Accent4 14 2 2 4 2" xfId="8975" xr:uid="{00000000-0005-0000-0000-0000BE220000}"/>
    <cellStyle name="20% - Accent4 14 2 2 5" xfId="8976" xr:uid="{00000000-0005-0000-0000-0000BF220000}"/>
    <cellStyle name="20% - Accent4 14 2 2 5 2" xfId="8977" xr:uid="{00000000-0005-0000-0000-0000C0220000}"/>
    <cellStyle name="20% - Accent4 14 2 2 6" xfId="8978" xr:uid="{00000000-0005-0000-0000-0000C1220000}"/>
    <cellStyle name="20% - Accent4 14 2 2 7" xfId="8979" xr:uid="{00000000-0005-0000-0000-0000C2220000}"/>
    <cellStyle name="20% - Accent4 14 2 3" xfId="8980" xr:uid="{00000000-0005-0000-0000-0000C3220000}"/>
    <cellStyle name="20% - Accent4 14 2 3 2" xfId="8981" xr:uid="{00000000-0005-0000-0000-0000C4220000}"/>
    <cellStyle name="20% - Accent4 14 2 3 2 2" xfId="8982" xr:uid="{00000000-0005-0000-0000-0000C5220000}"/>
    <cellStyle name="20% - Accent4 14 2 3 2 2 2" xfId="8983" xr:uid="{00000000-0005-0000-0000-0000C6220000}"/>
    <cellStyle name="20% - Accent4 14 2 3 2 3" xfId="8984" xr:uid="{00000000-0005-0000-0000-0000C7220000}"/>
    <cellStyle name="20% - Accent4 14 2 3 2 4" xfId="8985" xr:uid="{00000000-0005-0000-0000-0000C8220000}"/>
    <cellStyle name="20% - Accent4 14 2 3 3" xfId="8986" xr:uid="{00000000-0005-0000-0000-0000C9220000}"/>
    <cellStyle name="20% - Accent4 14 2 3 3 2" xfId="8987" xr:uid="{00000000-0005-0000-0000-0000CA220000}"/>
    <cellStyle name="20% - Accent4 14 2 3 4" xfId="8988" xr:uid="{00000000-0005-0000-0000-0000CB220000}"/>
    <cellStyle name="20% - Accent4 14 2 3 4 2" xfId="8989" xr:uid="{00000000-0005-0000-0000-0000CC220000}"/>
    <cellStyle name="20% - Accent4 14 2 3 5" xfId="8990" xr:uid="{00000000-0005-0000-0000-0000CD220000}"/>
    <cellStyle name="20% - Accent4 14 2 3 5 2" xfId="8991" xr:uid="{00000000-0005-0000-0000-0000CE220000}"/>
    <cellStyle name="20% - Accent4 14 2 3 6" xfId="8992" xr:uid="{00000000-0005-0000-0000-0000CF220000}"/>
    <cellStyle name="20% - Accent4 14 2 3 7" xfId="8993" xr:uid="{00000000-0005-0000-0000-0000D0220000}"/>
    <cellStyle name="20% - Accent4 14 2 4" xfId="8994" xr:uid="{00000000-0005-0000-0000-0000D1220000}"/>
    <cellStyle name="20% - Accent4 14 2 4 2" xfId="8995" xr:uid="{00000000-0005-0000-0000-0000D2220000}"/>
    <cellStyle name="20% - Accent4 14 2 4 2 2" xfId="8996" xr:uid="{00000000-0005-0000-0000-0000D3220000}"/>
    <cellStyle name="20% - Accent4 14 2 4 2 2 2" xfId="8997" xr:uid="{00000000-0005-0000-0000-0000D4220000}"/>
    <cellStyle name="20% - Accent4 14 2 4 2 3" xfId="8998" xr:uid="{00000000-0005-0000-0000-0000D5220000}"/>
    <cellStyle name="20% - Accent4 14 2 4 2 4" xfId="8999" xr:uid="{00000000-0005-0000-0000-0000D6220000}"/>
    <cellStyle name="20% - Accent4 14 2 4 3" xfId="9000" xr:uid="{00000000-0005-0000-0000-0000D7220000}"/>
    <cellStyle name="20% - Accent4 14 2 4 3 2" xfId="9001" xr:uid="{00000000-0005-0000-0000-0000D8220000}"/>
    <cellStyle name="20% - Accent4 14 2 4 4" xfId="9002" xr:uid="{00000000-0005-0000-0000-0000D9220000}"/>
    <cellStyle name="20% - Accent4 14 2 4 4 2" xfId="9003" xr:uid="{00000000-0005-0000-0000-0000DA220000}"/>
    <cellStyle name="20% - Accent4 14 2 4 5" xfId="9004" xr:uid="{00000000-0005-0000-0000-0000DB220000}"/>
    <cellStyle name="20% - Accent4 14 2 4 5 2" xfId="9005" xr:uid="{00000000-0005-0000-0000-0000DC220000}"/>
    <cellStyle name="20% - Accent4 14 2 4 6" xfId="9006" xr:uid="{00000000-0005-0000-0000-0000DD220000}"/>
    <cellStyle name="20% - Accent4 14 2 4 7" xfId="9007" xr:uid="{00000000-0005-0000-0000-0000DE220000}"/>
    <cellStyle name="20% - Accent4 14 2 5" xfId="9008" xr:uid="{00000000-0005-0000-0000-0000DF220000}"/>
    <cellStyle name="20% - Accent4 14 2 5 2" xfId="9009" xr:uid="{00000000-0005-0000-0000-0000E0220000}"/>
    <cellStyle name="20% - Accent4 14 2 5 2 2" xfId="9010" xr:uid="{00000000-0005-0000-0000-0000E1220000}"/>
    <cellStyle name="20% - Accent4 14 2 5 2 2 2" xfId="9011" xr:uid="{00000000-0005-0000-0000-0000E2220000}"/>
    <cellStyle name="20% - Accent4 14 2 5 2 3" xfId="9012" xr:uid="{00000000-0005-0000-0000-0000E3220000}"/>
    <cellStyle name="20% - Accent4 14 2 5 2 4" xfId="9013" xr:uid="{00000000-0005-0000-0000-0000E4220000}"/>
    <cellStyle name="20% - Accent4 14 2 5 3" xfId="9014" xr:uid="{00000000-0005-0000-0000-0000E5220000}"/>
    <cellStyle name="20% - Accent4 14 2 5 3 2" xfId="9015" xr:uid="{00000000-0005-0000-0000-0000E6220000}"/>
    <cellStyle name="20% - Accent4 14 2 5 4" xfId="9016" xr:uid="{00000000-0005-0000-0000-0000E7220000}"/>
    <cellStyle name="20% - Accent4 14 2 5 4 2" xfId="9017" xr:uid="{00000000-0005-0000-0000-0000E8220000}"/>
    <cellStyle name="20% - Accent4 14 2 5 5" xfId="9018" xr:uid="{00000000-0005-0000-0000-0000E9220000}"/>
    <cellStyle name="20% - Accent4 14 2 5 5 2" xfId="9019" xr:uid="{00000000-0005-0000-0000-0000EA220000}"/>
    <cellStyle name="20% - Accent4 14 2 5 6" xfId="9020" xr:uid="{00000000-0005-0000-0000-0000EB220000}"/>
    <cellStyle name="20% - Accent4 14 2 5 7" xfId="9021" xr:uid="{00000000-0005-0000-0000-0000EC220000}"/>
    <cellStyle name="20% - Accent4 14 2 6" xfId="9022" xr:uid="{00000000-0005-0000-0000-0000ED220000}"/>
    <cellStyle name="20% - Accent4 14 2 6 2" xfId="9023" xr:uid="{00000000-0005-0000-0000-0000EE220000}"/>
    <cellStyle name="20% - Accent4 14 2 6 2 2" xfId="9024" xr:uid="{00000000-0005-0000-0000-0000EF220000}"/>
    <cellStyle name="20% - Accent4 14 2 6 2 2 2" xfId="9025" xr:uid="{00000000-0005-0000-0000-0000F0220000}"/>
    <cellStyle name="20% - Accent4 14 2 6 2 3" xfId="9026" xr:uid="{00000000-0005-0000-0000-0000F1220000}"/>
    <cellStyle name="20% - Accent4 14 2 6 2 4" xfId="9027" xr:uid="{00000000-0005-0000-0000-0000F2220000}"/>
    <cellStyle name="20% - Accent4 14 2 6 3" xfId="9028" xr:uid="{00000000-0005-0000-0000-0000F3220000}"/>
    <cellStyle name="20% - Accent4 14 2 6 3 2" xfId="9029" xr:uid="{00000000-0005-0000-0000-0000F4220000}"/>
    <cellStyle name="20% - Accent4 14 2 6 4" xfId="9030" xr:uid="{00000000-0005-0000-0000-0000F5220000}"/>
    <cellStyle name="20% - Accent4 14 2 6 4 2" xfId="9031" xr:uid="{00000000-0005-0000-0000-0000F6220000}"/>
    <cellStyle name="20% - Accent4 14 2 6 5" xfId="9032" xr:uid="{00000000-0005-0000-0000-0000F7220000}"/>
    <cellStyle name="20% - Accent4 14 2 6 6" xfId="9033" xr:uid="{00000000-0005-0000-0000-0000F8220000}"/>
    <cellStyle name="20% - Accent4 14 2 7" xfId="9034" xr:uid="{00000000-0005-0000-0000-0000F9220000}"/>
    <cellStyle name="20% - Accent4 14 2 7 2" xfId="9035" xr:uid="{00000000-0005-0000-0000-0000FA220000}"/>
    <cellStyle name="20% - Accent4 14 2 7 2 2" xfId="9036" xr:uid="{00000000-0005-0000-0000-0000FB220000}"/>
    <cellStyle name="20% - Accent4 14 2 7 3" xfId="9037" xr:uid="{00000000-0005-0000-0000-0000FC220000}"/>
    <cellStyle name="20% - Accent4 14 2 7 4" xfId="9038" xr:uid="{00000000-0005-0000-0000-0000FD220000}"/>
    <cellStyle name="20% - Accent4 14 2 8" xfId="9039" xr:uid="{00000000-0005-0000-0000-0000FE220000}"/>
    <cellStyle name="20% - Accent4 14 2 8 2" xfId="9040" xr:uid="{00000000-0005-0000-0000-0000FF220000}"/>
    <cellStyle name="20% - Accent4 14 2 9" xfId="9041" xr:uid="{00000000-0005-0000-0000-000000230000}"/>
    <cellStyle name="20% - Accent4 14 2 9 2" xfId="9042" xr:uid="{00000000-0005-0000-0000-000001230000}"/>
    <cellStyle name="20% - Accent4 14 3" xfId="9043" xr:uid="{00000000-0005-0000-0000-000002230000}"/>
    <cellStyle name="20% - Accent4 14 3 2" xfId="9044" xr:uid="{00000000-0005-0000-0000-000003230000}"/>
    <cellStyle name="20% - Accent4 14 3 2 2" xfId="9045" xr:uid="{00000000-0005-0000-0000-000004230000}"/>
    <cellStyle name="20% - Accent4 14 3 2 2 2" xfId="9046" xr:uid="{00000000-0005-0000-0000-000005230000}"/>
    <cellStyle name="20% - Accent4 14 3 2 3" xfId="9047" xr:uid="{00000000-0005-0000-0000-000006230000}"/>
    <cellStyle name="20% - Accent4 14 3 2 4" xfId="9048" xr:uid="{00000000-0005-0000-0000-000007230000}"/>
    <cellStyle name="20% - Accent4 14 3 3" xfId="9049" xr:uid="{00000000-0005-0000-0000-000008230000}"/>
    <cellStyle name="20% - Accent4 14 3 3 2" xfId="9050" xr:uid="{00000000-0005-0000-0000-000009230000}"/>
    <cellStyle name="20% - Accent4 14 3 4" xfId="9051" xr:uid="{00000000-0005-0000-0000-00000A230000}"/>
    <cellStyle name="20% - Accent4 14 3 4 2" xfId="9052" xr:uid="{00000000-0005-0000-0000-00000B230000}"/>
    <cellStyle name="20% - Accent4 14 3 5" xfId="9053" xr:uid="{00000000-0005-0000-0000-00000C230000}"/>
    <cellStyle name="20% - Accent4 14 3 5 2" xfId="9054" xr:uid="{00000000-0005-0000-0000-00000D230000}"/>
    <cellStyle name="20% - Accent4 14 3 6" xfId="9055" xr:uid="{00000000-0005-0000-0000-00000E230000}"/>
    <cellStyle name="20% - Accent4 14 3 7" xfId="9056" xr:uid="{00000000-0005-0000-0000-00000F230000}"/>
    <cellStyle name="20% - Accent4 14 4" xfId="9057" xr:uid="{00000000-0005-0000-0000-000010230000}"/>
    <cellStyle name="20% - Accent4 14 4 2" xfId="9058" xr:uid="{00000000-0005-0000-0000-000011230000}"/>
    <cellStyle name="20% - Accent4 14 4 2 2" xfId="9059" xr:uid="{00000000-0005-0000-0000-000012230000}"/>
    <cellStyle name="20% - Accent4 14 4 2 2 2" xfId="9060" xr:uid="{00000000-0005-0000-0000-000013230000}"/>
    <cellStyle name="20% - Accent4 14 4 2 3" xfId="9061" xr:uid="{00000000-0005-0000-0000-000014230000}"/>
    <cellStyle name="20% - Accent4 14 4 2 4" xfId="9062" xr:uid="{00000000-0005-0000-0000-000015230000}"/>
    <cellStyle name="20% - Accent4 14 4 3" xfId="9063" xr:uid="{00000000-0005-0000-0000-000016230000}"/>
    <cellStyle name="20% - Accent4 14 4 3 2" xfId="9064" xr:uid="{00000000-0005-0000-0000-000017230000}"/>
    <cellStyle name="20% - Accent4 14 4 4" xfId="9065" xr:uid="{00000000-0005-0000-0000-000018230000}"/>
    <cellStyle name="20% - Accent4 14 4 4 2" xfId="9066" xr:uid="{00000000-0005-0000-0000-000019230000}"/>
    <cellStyle name="20% - Accent4 14 4 5" xfId="9067" xr:uid="{00000000-0005-0000-0000-00001A230000}"/>
    <cellStyle name="20% - Accent4 14 4 5 2" xfId="9068" xr:uid="{00000000-0005-0000-0000-00001B230000}"/>
    <cellStyle name="20% - Accent4 14 4 6" xfId="9069" xr:uid="{00000000-0005-0000-0000-00001C230000}"/>
    <cellStyle name="20% - Accent4 14 4 7" xfId="9070" xr:uid="{00000000-0005-0000-0000-00001D230000}"/>
    <cellStyle name="20% - Accent4 14 5" xfId="9071" xr:uid="{00000000-0005-0000-0000-00001E230000}"/>
    <cellStyle name="20% - Accent4 14 5 2" xfId="9072" xr:uid="{00000000-0005-0000-0000-00001F230000}"/>
    <cellStyle name="20% - Accent4 14 5 2 2" xfId="9073" xr:uid="{00000000-0005-0000-0000-000020230000}"/>
    <cellStyle name="20% - Accent4 14 5 2 2 2" xfId="9074" xr:uid="{00000000-0005-0000-0000-000021230000}"/>
    <cellStyle name="20% - Accent4 14 5 2 3" xfId="9075" xr:uid="{00000000-0005-0000-0000-000022230000}"/>
    <cellStyle name="20% - Accent4 14 5 2 4" xfId="9076" xr:uid="{00000000-0005-0000-0000-000023230000}"/>
    <cellStyle name="20% - Accent4 14 5 3" xfId="9077" xr:uid="{00000000-0005-0000-0000-000024230000}"/>
    <cellStyle name="20% - Accent4 14 5 3 2" xfId="9078" xr:uid="{00000000-0005-0000-0000-000025230000}"/>
    <cellStyle name="20% - Accent4 14 5 4" xfId="9079" xr:uid="{00000000-0005-0000-0000-000026230000}"/>
    <cellStyle name="20% - Accent4 14 5 4 2" xfId="9080" xr:uid="{00000000-0005-0000-0000-000027230000}"/>
    <cellStyle name="20% - Accent4 14 5 5" xfId="9081" xr:uid="{00000000-0005-0000-0000-000028230000}"/>
    <cellStyle name="20% - Accent4 14 5 5 2" xfId="9082" xr:uid="{00000000-0005-0000-0000-000029230000}"/>
    <cellStyle name="20% - Accent4 14 5 6" xfId="9083" xr:uid="{00000000-0005-0000-0000-00002A230000}"/>
    <cellStyle name="20% - Accent4 14 5 7" xfId="9084" xr:uid="{00000000-0005-0000-0000-00002B230000}"/>
    <cellStyle name="20% - Accent4 14 6" xfId="9085" xr:uid="{00000000-0005-0000-0000-00002C230000}"/>
    <cellStyle name="20% - Accent4 14 6 2" xfId="9086" xr:uid="{00000000-0005-0000-0000-00002D230000}"/>
    <cellStyle name="20% - Accent4 14 6 2 2" xfId="9087" xr:uid="{00000000-0005-0000-0000-00002E230000}"/>
    <cellStyle name="20% - Accent4 14 6 2 2 2" xfId="9088" xr:uid="{00000000-0005-0000-0000-00002F230000}"/>
    <cellStyle name="20% - Accent4 14 6 2 3" xfId="9089" xr:uid="{00000000-0005-0000-0000-000030230000}"/>
    <cellStyle name="20% - Accent4 14 6 2 4" xfId="9090" xr:uid="{00000000-0005-0000-0000-000031230000}"/>
    <cellStyle name="20% - Accent4 14 6 3" xfId="9091" xr:uid="{00000000-0005-0000-0000-000032230000}"/>
    <cellStyle name="20% - Accent4 14 6 3 2" xfId="9092" xr:uid="{00000000-0005-0000-0000-000033230000}"/>
    <cellStyle name="20% - Accent4 14 6 4" xfId="9093" xr:uid="{00000000-0005-0000-0000-000034230000}"/>
    <cellStyle name="20% - Accent4 14 6 4 2" xfId="9094" xr:uid="{00000000-0005-0000-0000-000035230000}"/>
    <cellStyle name="20% - Accent4 14 6 5" xfId="9095" xr:uid="{00000000-0005-0000-0000-000036230000}"/>
    <cellStyle name="20% - Accent4 14 6 5 2" xfId="9096" xr:uid="{00000000-0005-0000-0000-000037230000}"/>
    <cellStyle name="20% - Accent4 14 6 6" xfId="9097" xr:uid="{00000000-0005-0000-0000-000038230000}"/>
    <cellStyle name="20% - Accent4 14 6 7" xfId="9098" xr:uid="{00000000-0005-0000-0000-000039230000}"/>
    <cellStyle name="20% - Accent4 14 7" xfId="9099" xr:uid="{00000000-0005-0000-0000-00003A230000}"/>
    <cellStyle name="20% - Accent4 14 7 2" xfId="9100" xr:uid="{00000000-0005-0000-0000-00003B230000}"/>
    <cellStyle name="20% - Accent4 14 7 2 2" xfId="9101" xr:uid="{00000000-0005-0000-0000-00003C230000}"/>
    <cellStyle name="20% - Accent4 14 7 2 2 2" xfId="9102" xr:uid="{00000000-0005-0000-0000-00003D230000}"/>
    <cellStyle name="20% - Accent4 14 7 2 3" xfId="9103" xr:uid="{00000000-0005-0000-0000-00003E230000}"/>
    <cellStyle name="20% - Accent4 14 7 2 4" xfId="9104" xr:uid="{00000000-0005-0000-0000-00003F230000}"/>
    <cellStyle name="20% - Accent4 14 7 3" xfId="9105" xr:uid="{00000000-0005-0000-0000-000040230000}"/>
    <cellStyle name="20% - Accent4 14 7 3 2" xfId="9106" xr:uid="{00000000-0005-0000-0000-000041230000}"/>
    <cellStyle name="20% - Accent4 14 7 4" xfId="9107" xr:uid="{00000000-0005-0000-0000-000042230000}"/>
    <cellStyle name="20% - Accent4 14 7 4 2" xfId="9108" xr:uid="{00000000-0005-0000-0000-000043230000}"/>
    <cellStyle name="20% - Accent4 14 7 5" xfId="9109" xr:uid="{00000000-0005-0000-0000-000044230000}"/>
    <cellStyle name="20% - Accent4 14 7 6" xfId="9110" xr:uid="{00000000-0005-0000-0000-000045230000}"/>
    <cellStyle name="20% - Accent4 14 8" xfId="9111" xr:uid="{00000000-0005-0000-0000-000046230000}"/>
    <cellStyle name="20% - Accent4 14 8 2" xfId="9112" xr:uid="{00000000-0005-0000-0000-000047230000}"/>
    <cellStyle name="20% - Accent4 14 8 2 2" xfId="9113" xr:uid="{00000000-0005-0000-0000-000048230000}"/>
    <cellStyle name="20% - Accent4 14 8 3" xfId="9114" xr:uid="{00000000-0005-0000-0000-000049230000}"/>
    <cellStyle name="20% - Accent4 14 8 4" xfId="9115" xr:uid="{00000000-0005-0000-0000-00004A230000}"/>
    <cellStyle name="20% - Accent4 14 9" xfId="9116" xr:uid="{00000000-0005-0000-0000-00004B230000}"/>
    <cellStyle name="20% - Accent4 14 9 2" xfId="9117" xr:uid="{00000000-0005-0000-0000-00004C230000}"/>
    <cellStyle name="20% - Accent4 15" xfId="9118" xr:uid="{00000000-0005-0000-0000-00004D230000}"/>
    <cellStyle name="20% - Accent4 15 2" xfId="9119" xr:uid="{00000000-0005-0000-0000-00004E230000}"/>
    <cellStyle name="20% - Accent4 15 2 2" xfId="9120" xr:uid="{00000000-0005-0000-0000-00004F230000}"/>
    <cellStyle name="20% - Accent4 15 3" xfId="9121" xr:uid="{00000000-0005-0000-0000-000050230000}"/>
    <cellStyle name="20% - Accent4 16" xfId="9122" xr:uid="{00000000-0005-0000-0000-000051230000}"/>
    <cellStyle name="20% - Accent4 16 10" xfId="9123" xr:uid="{00000000-0005-0000-0000-000052230000}"/>
    <cellStyle name="20% - Accent4 16 10 2" xfId="9124" xr:uid="{00000000-0005-0000-0000-000053230000}"/>
    <cellStyle name="20% - Accent4 16 11" xfId="9125" xr:uid="{00000000-0005-0000-0000-000054230000}"/>
    <cellStyle name="20% - Accent4 16 11 2" xfId="9126" xr:uid="{00000000-0005-0000-0000-000055230000}"/>
    <cellStyle name="20% - Accent4 16 12" xfId="9127" xr:uid="{00000000-0005-0000-0000-000056230000}"/>
    <cellStyle name="20% - Accent4 16 12 2" xfId="9128" xr:uid="{00000000-0005-0000-0000-000057230000}"/>
    <cellStyle name="20% - Accent4 16 13" xfId="9129" xr:uid="{00000000-0005-0000-0000-000058230000}"/>
    <cellStyle name="20% - Accent4 16 14" xfId="9130" xr:uid="{00000000-0005-0000-0000-000059230000}"/>
    <cellStyle name="20% - Accent4 16 2" xfId="9131" xr:uid="{00000000-0005-0000-0000-00005A230000}"/>
    <cellStyle name="20% - Accent4 16 2 10" xfId="9132" xr:uid="{00000000-0005-0000-0000-00005B230000}"/>
    <cellStyle name="20% - Accent4 16 2 10 2" xfId="9133" xr:uid="{00000000-0005-0000-0000-00005C230000}"/>
    <cellStyle name="20% - Accent4 16 2 11" xfId="9134" xr:uid="{00000000-0005-0000-0000-00005D230000}"/>
    <cellStyle name="20% - Accent4 16 2 12" xfId="9135" xr:uid="{00000000-0005-0000-0000-00005E230000}"/>
    <cellStyle name="20% - Accent4 16 2 2" xfId="9136" xr:uid="{00000000-0005-0000-0000-00005F230000}"/>
    <cellStyle name="20% - Accent4 16 2 2 2" xfId="9137" xr:uid="{00000000-0005-0000-0000-000060230000}"/>
    <cellStyle name="20% - Accent4 16 2 2 2 2" xfId="9138" xr:uid="{00000000-0005-0000-0000-000061230000}"/>
    <cellStyle name="20% - Accent4 16 2 2 2 2 2" xfId="9139" xr:uid="{00000000-0005-0000-0000-000062230000}"/>
    <cellStyle name="20% - Accent4 16 2 2 2 3" xfId="9140" xr:uid="{00000000-0005-0000-0000-000063230000}"/>
    <cellStyle name="20% - Accent4 16 2 2 2 4" xfId="9141" xr:uid="{00000000-0005-0000-0000-000064230000}"/>
    <cellStyle name="20% - Accent4 16 2 2 3" xfId="9142" xr:uid="{00000000-0005-0000-0000-000065230000}"/>
    <cellStyle name="20% - Accent4 16 2 2 3 2" xfId="9143" xr:uid="{00000000-0005-0000-0000-000066230000}"/>
    <cellStyle name="20% - Accent4 16 2 2 4" xfId="9144" xr:uid="{00000000-0005-0000-0000-000067230000}"/>
    <cellStyle name="20% - Accent4 16 2 2 4 2" xfId="9145" xr:uid="{00000000-0005-0000-0000-000068230000}"/>
    <cellStyle name="20% - Accent4 16 2 2 5" xfId="9146" xr:uid="{00000000-0005-0000-0000-000069230000}"/>
    <cellStyle name="20% - Accent4 16 2 2 5 2" xfId="9147" xr:uid="{00000000-0005-0000-0000-00006A230000}"/>
    <cellStyle name="20% - Accent4 16 2 2 6" xfId="9148" xr:uid="{00000000-0005-0000-0000-00006B230000}"/>
    <cellStyle name="20% - Accent4 16 2 2 7" xfId="9149" xr:uid="{00000000-0005-0000-0000-00006C230000}"/>
    <cellStyle name="20% - Accent4 16 2 3" xfId="9150" xr:uid="{00000000-0005-0000-0000-00006D230000}"/>
    <cellStyle name="20% - Accent4 16 2 3 2" xfId="9151" xr:uid="{00000000-0005-0000-0000-00006E230000}"/>
    <cellStyle name="20% - Accent4 16 2 3 2 2" xfId="9152" xr:uid="{00000000-0005-0000-0000-00006F230000}"/>
    <cellStyle name="20% - Accent4 16 2 3 2 2 2" xfId="9153" xr:uid="{00000000-0005-0000-0000-000070230000}"/>
    <cellStyle name="20% - Accent4 16 2 3 2 3" xfId="9154" xr:uid="{00000000-0005-0000-0000-000071230000}"/>
    <cellStyle name="20% - Accent4 16 2 3 2 4" xfId="9155" xr:uid="{00000000-0005-0000-0000-000072230000}"/>
    <cellStyle name="20% - Accent4 16 2 3 3" xfId="9156" xr:uid="{00000000-0005-0000-0000-000073230000}"/>
    <cellStyle name="20% - Accent4 16 2 3 3 2" xfId="9157" xr:uid="{00000000-0005-0000-0000-000074230000}"/>
    <cellStyle name="20% - Accent4 16 2 3 4" xfId="9158" xr:uid="{00000000-0005-0000-0000-000075230000}"/>
    <cellStyle name="20% - Accent4 16 2 3 4 2" xfId="9159" xr:uid="{00000000-0005-0000-0000-000076230000}"/>
    <cellStyle name="20% - Accent4 16 2 3 5" xfId="9160" xr:uid="{00000000-0005-0000-0000-000077230000}"/>
    <cellStyle name="20% - Accent4 16 2 3 5 2" xfId="9161" xr:uid="{00000000-0005-0000-0000-000078230000}"/>
    <cellStyle name="20% - Accent4 16 2 3 6" xfId="9162" xr:uid="{00000000-0005-0000-0000-000079230000}"/>
    <cellStyle name="20% - Accent4 16 2 3 7" xfId="9163" xr:uid="{00000000-0005-0000-0000-00007A230000}"/>
    <cellStyle name="20% - Accent4 16 2 4" xfId="9164" xr:uid="{00000000-0005-0000-0000-00007B230000}"/>
    <cellStyle name="20% - Accent4 16 2 4 2" xfId="9165" xr:uid="{00000000-0005-0000-0000-00007C230000}"/>
    <cellStyle name="20% - Accent4 16 2 4 2 2" xfId="9166" xr:uid="{00000000-0005-0000-0000-00007D230000}"/>
    <cellStyle name="20% - Accent4 16 2 4 2 2 2" xfId="9167" xr:uid="{00000000-0005-0000-0000-00007E230000}"/>
    <cellStyle name="20% - Accent4 16 2 4 2 3" xfId="9168" xr:uid="{00000000-0005-0000-0000-00007F230000}"/>
    <cellStyle name="20% - Accent4 16 2 4 2 4" xfId="9169" xr:uid="{00000000-0005-0000-0000-000080230000}"/>
    <cellStyle name="20% - Accent4 16 2 4 3" xfId="9170" xr:uid="{00000000-0005-0000-0000-000081230000}"/>
    <cellStyle name="20% - Accent4 16 2 4 3 2" xfId="9171" xr:uid="{00000000-0005-0000-0000-000082230000}"/>
    <cellStyle name="20% - Accent4 16 2 4 4" xfId="9172" xr:uid="{00000000-0005-0000-0000-000083230000}"/>
    <cellStyle name="20% - Accent4 16 2 4 4 2" xfId="9173" xr:uid="{00000000-0005-0000-0000-000084230000}"/>
    <cellStyle name="20% - Accent4 16 2 4 5" xfId="9174" xr:uid="{00000000-0005-0000-0000-000085230000}"/>
    <cellStyle name="20% - Accent4 16 2 4 5 2" xfId="9175" xr:uid="{00000000-0005-0000-0000-000086230000}"/>
    <cellStyle name="20% - Accent4 16 2 4 6" xfId="9176" xr:uid="{00000000-0005-0000-0000-000087230000}"/>
    <cellStyle name="20% - Accent4 16 2 4 7" xfId="9177" xr:uid="{00000000-0005-0000-0000-000088230000}"/>
    <cellStyle name="20% - Accent4 16 2 5" xfId="9178" xr:uid="{00000000-0005-0000-0000-000089230000}"/>
    <cellStyle name="20% - Accent4 16 2 5 2" xfId="9179" xr:uid="{00000000-0005-0000-0000-00008A230000}"/>
    <cellStyle name="20% - Accent4 16 2 5 2 2" xfId="9180" xr:uid="{00000000-0005-0000-0000-00008B230000}"/>
    <cellStyle name="20% - Accent4 16 2 5 2 2 2" xfId="9181" xr:uid="{00000000-0005-0000-0000-00008C230000}"/>
    <cellStyle name="20% - Accent4 16 2 5 2 3" xfId="9182" xr:uid="{00000000-0005-0000-0000-00008D230000}"/>
    <cellStyle name="20% - Accent4 16 2 5 2 4" xfId="9183" xr:uid="{00000000-0005-0000-0000-00008E230000}"/>
    <cellStyle name="20% - Accent4 16 2 5 3" xfId="9184" xr:uid="{00000000-0005-0000-0000-00008F230000}"/>
    <cellStyle name="20% - Accent4 16 2 5 3 2" xfId="9185" xr:uid="{00000000-0005-0000-0000-000090230000}"/>
    <cellStyle name="20% - Accent4 16 2 5 4" xfId="9186" xr:uid="{00000000-0005-0000-0000-000091230000}"/>
    <cellStyle name="20% - Accent4 16 2 5 4 2" xfId="9187" xr:uid="{00000000-0005-0000-0000-000092230000}"/>
    <cellStyle name="20% - Accent4 16 2 5 5" xfId="9188" xr:uid="{00000000-0005-0000-0000-000093230000}"/>
    <cellStyle name="20% - Accent4 16 2 5 5 2" xfId="9189" xr:uid="{00000000-0005-0000-0000-000094230000}"/>
    <cellStyle name="20% - Accent4 16 2 5 6" xfId="9190" xr:uid="{00000000-0005-0000-0000-000095230000}"/>
    <cellStyle name="20% - Accent4 16 2 5 7" xfId="9191" xr:uid="{00000000-0005-0000-0000-000096230000}"/>
    <cellStyle name="20% - Accent4 16 2 6" xfId="9192" xr:uid="{00000000-0005-0000-0000-000097230000}"/>
    <cellStyle name="20% - Accent4 16 2 6 2" xfId="9193" xr:uid="{00000000-0005-0000-0000-000098230000}"/>
    <cellStyle name="20% - Accent4 16 2 6 2 2" xfId="9194" xr:uid="{00000000-0005-0000-0000-000099230000}"/>
    <cellStyle name="20% - Accent4 16 2 6 2 2 2" xfId="9195" xr:uid="{00000000-0005-0000-0000-00009A230000}"/>
    <cellStyle name="20% - Accent4 16 2 6 2 3" xfId="9196" xr:uid="{00000000-0005-0000-0000-00009B230000}"/>
    <cellStyle name="20% - Accent4 16 2 6 2 4" xfId="9197" xr:uid="{00000000-0005-0000-0000-00009C230000}"/>
    <cellStyle name="20% - Accent4 16 2 6 3" xfId="9198" xr:uid="{00000000-0005-0000-0000-00009D230000}"/>
    <cellStyle name="20% - Accent4 16 2 6 3 2" xfId="9199" xr:uid="{00000000-0005-0000-0000-00009E230000}"/>
    <cellStyle name="20% - Accent4 16 2 6 4" xfId="9200" xr:uid="{00000000-0005-0000-0000-00009F230000}"/>
    <cellStyle name="20% - Accent4 16 2 6 4 2" xfId="9201" xr:uid="{00000000-0005-0000-0000-0000A0230000}"/>
    <cellStyle name="20% - Accent4 16 2 6 5" xfId="9202" xr:uid="{00000000-0005-0000-0000-0000A1230000}"/>
    <cellStyle name="20% - Accent4 16 2 6 6" xfId="9203" xr:uid="{00000000-0005-0000-0000-0000A2230000}"/>
    <cellStyle name="20% - Accent4 16 2 7" xfId="9204" xr:uid="{00000000-0005-0000-0000-0000A3230000}"/>
    <cellStyle name="20% - Accent4 16 2 7 2" xfId="9205" xr:uid="{00000000-0005-0000-0000-0000A4230000}"/>
    <cellStyle name="20% - Accent4 16 2 7 2 2" xfId="9206" xr:uid="{00000000-0005-0000-0000-0000A5230000}"/>
    <cellStyle name="20% - Accent4 16 2 7 3" xfId="9207" xr:uid="{00000000-0005-0000-0000-0000A6230000}"/>
    <cellStyle name="20% - Accent4 16 2 7 4" xfId="9208" xr:uid="{00000000-0005-0000-0000-0000A7230000}"/>
    <cellStyle name="20% - Accent4 16 2 8" xfId="9209" xr:uid="{00000000-0005-0000-0000-0000A8230000}"/>
    <cellStyle name="20% - Accent4 16 2 8 2" xfId="9210" xr:uid="{00000000-0005-0000-0000-0000A9230000}"/>
    <cellStyle name="20% - Accent4 16 2 9" xfId="9211" xr:uid="{00000000-0005-0000-0000-0000AA230000}"/>
    <cellStyle name="20% - Accent4 16 2 9 2" xfId="9212" xr:uid="{00000000-0005-0000-0000-0000AB230000}"/>
    <cellStyle name="20% - Accent4 16 3" xfId="9213" xr:uid="{00000000-0005-0000-0000-0000AC230000}"/>
    <cellStyle name="20% - Accent4 16 3 2" xfId="9214" xr:uid="{00000000-0005-0000-0000-0000AD230000}"/>
    <cellStyle name="20% - Accent4 16 3 2 2" xfId="9215" xr:uid="{00000000-0005-0000-0000-0000AE230000}"/>
    <cellStyle name="20% - Accent4 16 3 2 2 2" xfId="9216" xr:uid="{00000000-0005-0000-0000-0000AF230000}"/>
    <cellStyle name="20% - Accent4 16 3 2 3" xfId="9217" xr:uid="{00000000-0005-0000-0000-0000B0230000}"/>
    <cellStyle name="20% - Accent4 16 3 2 4" xfId="9218" xr:uid="{00000000-0005-0000-0000-0000B1230000}"/>
    <cellStyle name="20% - Accent4 16 3 3" xfId="9219" xr:uid="{00000000-0005-0000-0000-0000B2230000}"/>
    <cellStyle name="20% - Accent4 16 3 3 2" xfId="9220" xr:uid="{00000000-0005-0000-0000-0000B3230000}"/>
    <cellStyle name="20% - Accent4 16 3 4" xfId="9221" xr:uid="{00000000-0005-0000-0000-0000B4230000}"/>
    <cellStyle name="20% - Accent4 16 3 4 2" xfId="9222" xr:uid="{00000000-0005-0000-0000-0000B5230000}"/>
    <cellStyle name="20% - Accent4 16 3 5" xfId="9223" xr:uid="{00000000-0005-0000-0000-0000B6230000}"/>
    <cellStyle name="20% - Accent4 16 3 5 2" xfId="9224" xr:uid="{00000000-0005-0000-0000-0000B7230000}"/>
    <cellStyle name="20% - Accent4 16 3 6" xfId="9225" xr:uid="{00000000-0005-0000-0000-0000B8230000}"/>
    <cellStyle name="20% - Accent4 16 3 7" xfId="9226" xr:uid="{00000000-0005-0000-0000-0000B9230000}"/>
    <cellStyle name="20% - Accent4 16 4" xfId="9227" xr:uid="{00000000-0005-0000-0000-0000BA230000}"/>
    <cellStyle name="20% - Accent4 16 4 2" xfId="9228" xr:uid="{00000000-0005-0000-0000-0000BB230000}"/>
    <cellStyle name="20% - Accent4 16 4 2 2" xfId="9229" xr:uid="{00000000-0005-0000-0000-0000BC230000}"/>
    <cellStyle name="20% - Accent4 16 4 2 2 2" xfId="9230" xr:uid="{00000000-0005-0000-0000-0000BD230000}"/>
    <cellStyle name="20% - Accent4 16 4 2 3" xfId="9231" xr:uid="{00000000-0005-0000-0000-0000BE230000}"/>
    <cellStyle name="20% - Accent4 16 4 2 4" xfId="9232" xr:uid="{00000000-0005-0000-0000-0000BF230000}"/>
    <cellStyle name="20% - Accent4 16 4 3" xfId="9233" xr:uid="{00000000-0005-0000-0000-0000C0230000}"/>
    <cellStyle name="20% - Accent4 16 4 3 2" xfId="9234" xr:uid="{00000000-0005-0000-0000-0000C1230000}"/>
    <cellStyle name="20% - Accent4 16 4 4" xfId="9235" xr:uid="{00000000-0005-0000-0000-0000C2230000}"/>
    <cellStyle name="20% - Accent4 16 4 4 2" xfId="9236" xr:uid="{00000000-0005-0000-0000-0000C3230000}"/>
    <cellStyle name="20% - Accent4 16 4 5" xfId="9237" xr:uid="{00000000-0005-0000-0000-0000C4230000}"/>
    <cellStyle name="20% - Accent4 16 4 5 2" xfId="9238" xr:uid="{00000000-0005-0000-0000-0000C5230000}"/>
    <cellStyle name="20% - Accent4 16 4 6" xfId="9239" xr:uid="{00000000-0005-0000-0000-0000C6230000}"/>
    <cellStyle name="20% - Accent4 16 4 7" xfId="9240" xr:uid="{00000000-0005-0000-0000-0000C7230000}"/>
    <cellStyle name="20% - Accent4 16 5" xfId="9241" xr:uid="{00000000-0005-0000-0000-0000C8230000}"/>
    <cellStyle name="20% - Accent4 16 5 2" xfId="9242" xr:uid="{00000000-0005-0000-0000-0000C9230000}"/>
    <cellStyle name="20% - Accent4 16 5 2 2" xfId="9243" xr:uid="{00000000-0005-0000-0000-0000CA230000}"/>
    <cellStyle name="20% - Accent4 16 5 2 2 2" xfId="9244" xr:uid="{00000000-0005-0000-0000-0000CB230000}"/>
    <cellStyle name="20% - Accent4 16 5 2 3" xfId="9245" xr:uid="{00000000-0005-0000-0000-0000CC230000}"/>
    <cellStyle name="20% - Accent4 16 5 2 4" xfId="9246" xr:uid="{00000000-0005-0000-0000-0000CD230000}"/>
    <cellStyle name="20% - Accent4 16 5 3" xfId="9247" xr:uid="{00000000-0005-0000-0000-0000CE230000}"/>
    <cellStyle name="20% - Accent4 16 5 3 2" xfId="9248" xr:uid="{00000000-0005-0000-0000-0000CF230000}"/>
    <cellStyle name="20% - Accent4 16 5 4" xfId="9249" xr:uid="{00000000-0005-0000-0000-0000D0230000}"/>
    <cellStyle name="20% - Accent4 16 5 4 2" xfId="9250" xr:uid="{00000000-0005-0000-0000-0000D1230000}"/>
    <cellStyle name="20% - Accent4 16 5 5" xfId="9251" xr:uid="{00000000-0005-0000-0000-0000D2230000}"/>
    <cellStyle name="20% - Accent4 16 5 5 2" xfId="9252" xr:uid="{00000000-0005-0000-0000-0000D3230000}"/>
    <cellStyle name="20% - Accent4 16 5 6" xfId="9253" xr:uid="{00000000-0005-0000-0000-0000D4230000}"/>
    <cellStyle name="20% - Accent4 16 5 7" xfId="9254" xr:uid="{00000000-0005-0000-0000-0000D5230000}"/>
    <cellStyle name="20% - Accent4 16 6" xfId="9255" xr:uid="{00000000-0005-0000-0000-0000D6230000}"/>
    <cellStyle name="20% - Accent4 16 6 2" xfId="9256" xr:uid="{00000000-0005-0000-0000-0000D7230000}"/>
    <cellStyle name="20% - Accent4 16 6 2 2" xfId="9257" xr:uid="{00000000-0005-0000-0000-0000D8230000}"/>
    <cellStyle name="20% - Accent4 16 6 2 2 2" xfId="9258" xr:uid="{00000000-0005-0000-0000-0000D9230000}"/>
    <cellStyle name="20% - Accent4 16 6 2 3" xfId="9259" xr:uid="{00000000-0005-0000-0000-0000DA230000}"/>
    <cellStyle name="20% - Accent4 16 6 2 4" xfId="9260" xr:uid="{00000000-0005-0000-0000-0000DB230000}"/>
    <cellStyle name="20% - Accent4 16 6 3" xfId="9261" xr:uid="{00000000-0005-0000-0000-0000DC230000}"/>
    <cellStyle name="20% - Accent4 16 6 3 2" xfId="9262" xr:uid="{00000000-0005-0000-0000-0000DD230000}"/>
    <cellStyle name="20% - Accent4 16 6 4" xfId="9263" xr:uid="{00000000-0005-0000-0000-0000DE230000}"/>
    <cellStyle name="20% - Accent4 16 6 4 2" xfId="9264" xr:uid="{00000000-0005-0000-0000-0000DF230000}"/>
    <cellStyle name="20% - Accent4 16 6 5" xfId="9265" xr:uid="{00000000-0005-0000-0000-0000E0230000}"/>
    <cellStyle name="20% - Accent4 16 6 5 2" xfId="9266" xr:uid="{00000000-0005-0000-0000-0000E1230000}"/>
    <cellStyle name="20% - Accent4 16 6 6" xfId="9267" xr:uid="{00000000-0005-0000-0000-0000E2230000}"/>
    <cellStyle name="20% - Accent4 16 6 7" xfId="9268" xr:uid="{00000000-0005-0000-0000-0000E3230000}"/>
    <cellStyle name="20% - Accent4 16 7" xfId="9269" xr:uid="{00000000-0005-0000-0000-0000E4230000}"/>
    <cellStyle name="20% - Accent4 16 7 2" xfId="9270" xr:uid="{00000000-0005-0000-0000-0000E5230000}"/>
    <cellStyle name="20% - Accent4 16 7 2 2" xfId="9271" xr:uid="{00000000-0005-0000-0000-0000E6230000}"/>
    <cellStyle name="20% - Accent4 16 7 2 2 2" xfId="9272" xr:uid="{00000000-0005-0000-0000-0000E7230000}"/>
    <cellStyle name="20% - Accent4 16 7 2 3" xfId="9273" xr:uid="{00000000-0005-0000-0000-0000E8230000}"/>
    <cellStyle name="20% - Accent4 16 7 2 4" xfId="9274" xr:uid="{00000000-0005-0000-0000-0000E9230000}"/>
    <cellStyle name="20% - Accent4 16 7 3" xfId="9275" xr:uid="{00000000-0005-0000-0000-0000EA230000}"/>
    <cellStyle name="20% - Accent4 16 7 3 2" xfId="9276" xr:uid="{00000000-0005-0000-0000-0000EB230000}"/>
    <cellStyle name="20% - Accent4 16 7 4" xfId="9277" xr:uid="{00000000-0005-0000-0000-0000EC230000}"/>
    <cellStyle name="20% - Accent4 16 7 4 2" xfId="9278" xr:uid="{00000000-0005-0000-0000-0000ED230000}"/>
    <cellStyle name="20% - Accent4 16 7 5" xfId="9279" xr:uid="{00000000-0005-0000-0000-0000EE230000}"/>
    <cellStyle name="20% - Accent4 16 7 6" xfId="9280" xr:uid="{00000000-0005-0000-0000-0000EF230000}"/>
    <cellStyle name="20% - Accent4 16 8" xfId="9281" xr:uid="{00000000-0005-0000-0000-0000F0230000}"/>
    <cellStyle name="20% - Accent4 16 8 2" xfId="9282" xr:uid="{00000000-0005-0000-0000-0000F1230000}"/>
    <cellStyle name="20% - Accent4 16 8 2 2" xfId="9283" xr:uid="{00000000-0005-0000-0000-0000F2230000}"/>
    <cellStyle name="20% - Accent4 16 8 3" xfId="9284" xr:uid="{00000000-0005-0000-0000-0000F3230000}"/>
    <cellStyle name="20% - Accent4 16 8 4" xfId="9285" xr:uid="{00000000-0005-0000-0000-0000F4230000}"/>
    <cellStyle name="20% - Accent4 16 9" xfId="9286" xr:uid="{00000000-0005-0000-0000-0000F5230000}"/>
    <cellStyle name="20% - Accent4 16 9 2" xfId="9287" xr:uid="{00000000-0005-0000-0000-0000F6230000}"/>
    <cellStyle name="20% - Accent4 17" xfId="9288" xr:uid="{00000000-0005-0000-0000-0000F7230000}"/>
    <cellStyle name="20% - Accent4 17 2" xfId="9289" xr:uid="{00000000-0005-0000-0000-0000F8230000}"/>
    <cellStyle name="20% - Accent4 18" xfId="9290" xr:uid="{00000000-0005-0000-0000-0000F9230000}"/>
    <cellStyle name="20% - Accent4 19" xfId="9291" xr:uid="{00000000-0005-0000-0000-0000FA230000}"/>
    <cellStyle name="20% - Accent4 19 2" xfId="9292" xr:uid="{00000000-0005-0000-0000-0000FB230000}"/>
    <cellStyle name="20% - Accent4 19 2 2" xfId="9293" xr:uid="{00000000-0005-0000-0000-0000FC230000}"/>
    <cellStyle name="20% - Accent4 19 2 2 2" xfId="9294" xr:uid="{00000000-0005-0000-0000-0000FD230000}"/>
    <cellStyle name="20% - Accent4 19 2 3" xfId="9295" xr:uid="{00000000-0005-0000-0000-0000FE230000}"/>
    <cellStyle name="20% - Accent4 19 2 4" xfId="9296" xr:uid="{00000000-0005-0000-0000-0000FF230000}"/>
    <cellStyle name="20% - Accent4 19 3" xfId="9297" xr:uid="{00000000-0005-0000-0000-000000240000}"/>
    <cellStyle name="20% - Accent4 19 3 2" xfId="9298" xr:uid="{00000000-0005-0000-0000-000001240000}"/>
    <cellStyle name="20% - Accent4 19 4" xfId="9299" xr:uid="{00000000-0005-0000-0000-000002240000}"/>
    <cellStyle name="20% - Accent4 19 4 2" xfId="9300" xr:uid="{00000000-0005-0000-0000-000003240000}"/>
    <cellStyle name="20% - Accent4 19 5" xfId="9301" xr:uid="{00000000-0005-0000-0000-000004240000}"/>
    <cellStyle name="20% - Accent4 19 5 2" xfId="9302" xr:uid="{00000000-0005-0000-0000-000005240000}"/>
    <cellStyle name="20% - Accent4 19 6" xfId="9303" xr:uid="{00000000-0005-0000-0000-000006240000}"/>
    <cellStyle name="20% - Accent4 19 7" xfId="9304" xr:uid="{00000000-0005-0000-0000-000007240000}"/>
    <cellStyle name="20% - Accent4 2" xfId="9305" xr:uid="{00000000-0005-0000-0000-000008240000}"/>
    <cellStyle name="20% - Accent4 2 10" xfId="9306" xr:uid="{00000000-0005-0000-0000-000009240000}"/>
    <cellStyle name="20% - Accent4 2 10 2" xfId="9307" xr:uid="{00000000-0005-0000-0000-00000A240000}"/>
    <cellStyle name="20% - Accent4 2 11" xfId="9308" xr:uid="{00000000-0005-0000-0000-00000B240000}"/>
    <cellStyle name="20% - Accent4 2 11 2" xfId="9309" xr:uid="{00000000-0005-0000-0000-00000C240000}"/>
    <cellStyle name="20% - Accent4 2 12" xfId="9310" xr:uid="{00000000-0005-0000-0000-00000D240000}"/>
    <cellStyle name="20% - Accent4 2 12 2" xfId="9311" xr:uid="{00000000-0005-0000-0000-00000E240000}"/>
    <cellStyle name="20% - Accent4 2 13" xfId="9312" xr:uid="{00000000-0005-0000-0000-00000F240000}"/>
    <cellStyle name="20% - Accent4 2 13 2" xfId="9313" xr:uid="{00000000-0005-0000-0000-000010240000}"/>
    <cellStyle name="20% - Accent4 2 14" xfId="9314" xr:uid="{00000000-0005-0000-0000-000011240000}"/>
    <cellStyle name="20% - Accent4 2 15" xfId="9315" xr:uid="{00000000-0005-0000-0000-000012240000}"/>
    <cellStyle name="20% - Accent4 2 2" xfId="9316" xr:uid="{00000000-0005-0000-0000-000013240000}"/>
    <cellStyle name="20% - Accent4 2 2 10" xfId="9317" xr:uid="{00000000-0005-0000-0000-000014240000}"/>
    <cellStyle name="20% - Accent4 2 2 10 2" xfId="9318" xr:uid="{00000000-0005-0000-0000-000015240000}"/>
    <cellStyle name="20% - Accent4 2 2 11" xfId="9319" xr:uid="{00000000-0005-0000-0000-000016240000}"/>
    <cellStyle name="20% - Accent4 2 2 11 2" xfId="9320" xr:uid="{00000000-0005-0000-0000-000017240000}"/>
    <cellStyle name="20% - Accent4 2 2 12" xfId="9321" xr:uid="{00000000-0005-0000-0000-000018240000}"/>
    <cellStyle name="20% - Accent4 2 2 12 2" xfId="9322" xr:uid="{00000000-0005-0000-0000-000019240000}"/>
    <cellStyle name="20% - Accent4 2 2 13" xfId="9323" xr:uid="{00000000-0005-0000-0000-00001A240000}"/>
    <cellStyle name="20% - Accent4 2 2 14" xfId="9324" xr:uid="{00000000-0005-0000-0000-00001B240000}"/>
    <cellStyle name="20% - Accent4 2 2 2" xfId="9325" xr:uid="{00000000-0005-0000-0000-00001C240000}"/>
    <cellStyle name="20% - Accent4 2 2 2 10" xfId="9326" xr:uid="{00000000-0005-0000-0000-00001D240000}"/>
    <cellStyle name="20% - Accent4 2 2 2 10 2" xfId="9327" xr:uid="{00000000-0005-0000-0000-00001E240000}"/>
    <cellStyle name="20% - Accent4 2 2 2 11" xfId="9328" xr:uid="{00000000-0005-0000-0000-00001F240000}"/>
    <cellStyle name="20% - Accent4 2 2 2 12" xfId="9329" xr:uid="{00000000-0005-0000-0000-000020240000}"/>
    <cellStyle name="20% - Accent4 2 2 2 2" xfId="9330" xr:uid="{00000000-0005-0000-0000-000021240000}"/>
    <cellStyle name="20% - Accent4 2 2 2 2 2" xfId="9331" xr:uid="{00000000-0005-0000-0000-000022240000}"/>
    <cellStyle name="20% - Accent4 2 2 2 2 2 2" xfId="9332" xr:uid="{00000000-0005-0000-0000-000023240000}"/>
    <cellStyle name="20% - Accent4 2 2 2 2 2 2 2" xfId="9333" xr:uid="{00000000-0005-0000-0000-000024240000}"/>
    <cellStyle name="20% - Accent4 2 2 2 2 2 3" xfId="9334" xr:uid="{00000000-0005-0000-0000-000025240000}"/>
    <cellStyle name="20% - Accent4 2 2 2 2 2 4" xfId="9335" xr:uid="{00000000-0005-0000-0000-000026240000}"/>
    <cellStyle name="20% - Accent4 2 2 2 2 3" xfId="9336" xr:uid="{00000000-0005-0000-0000-000027240000}"/>
    <cellStyle name="20% - Accent4 2 2 2 2 3 2" xfId="9337" xr:uid="{00000000-0005-0000-0000-000028240000}"/>
    <cellStyle name="20% - Accent4 2 2 2 2 4" xfId="9338" xr:uid="{00000000-0005-0000-0000-000029240000}"/>
    <cellStyle name="20% - Accent4 2 2 2 2 4 2" xfId="9339" xr:uid="{00000000-0005-0000-0000-00002A240000}"/>
    <cellStyle name="20% - Accent4 2 2 2 2 5" xfId="9340" xr:uid="{00000000-0005-0000-0000-00002B240000}"/>
    <cellStyle name="20% - Accent4 2 2 2 2 5 2" xfId="9341" xr:uid="{00000000-0005-0000-0000-00002C240000}"/>
    <cellStyle name="20% - Accent4 2 2 2 2 6" xfId="9342" xr:uid="{00000000-0005-0000-0000-00002D240000}"/>
    <cellStyle name="20% - Accent4 2 2 2 2 7" xfId="9343" xr:uid="{00000000-0005-0000-0000-00002E240000}"/>
    <cellStyle name="20% - Accent4 2 2 2 3" xfId="9344" xr:uid="{00000000-0005-0000-0000-00002F240000}"/>
    <cellStyle name="20% - Accent4 2 2 2 3 2" xfId="9345" xr:uid="{00000000-0005-0000-0000-000030240000}"/>
    <cellStyle name="20% - Accent4 2 2 2 3 2 2" xfId="9346" xr:uid="{00000000-0005-0000-0000-000031240000}"/>
    <cellStyle name="20% - Accent4 2 2 2 3 2 2 2" xfId="9347" xr:uid="{00000000-0005-0000-0000-000032240000}"/>
    <cellStyle name="20% - Accent4 2 2 2 3 2 3" xfId="9348" xr:uid="{00000000-0005-0000-0000-000033240000}"/>
    <cellStyle name="20% - Accent4 2 2 2 3 2 4" xfId="9349" xr:uid="{00000000-0005-0000-0000-000034240000}"/>
    <cellStyle name="20% - Accent4 2 2 2 3 3" xfId="9350" xr:uid="{00000000-0005-0000-0000-000035240000}"/>
    <cellStyle name="20% - Accent4 2 2 2 3 3 2" xfId="9351" xr:uid="{00000000-0005-0000-0000-000036240000}"/>
    <cellStyle name="20% - Accent4 2 2 2 3 4" xfId="9352" xr:uid="{00000000-0005-0000-0000-000037240000}"/>
    <cellStyle name="20% - Accent4 2 2 2 3 4 2" xfId="9353" xr:uid="{00000000-0005-0000-0000-000038240000}"/>
    <cellStyle name="20% - Accent4 2 2 2 3 5" xfId="9354" xr:uid="{00000000-0005-0000-0000-000039240000}"/>
    <cellStyle name="20% - Accent4 2 2 2 3 5 2" xfId="9355" xr:uid="{00000000-0005-0000-0000-00003A240000}"/>
    <cellStyle name="20% - Accent4 2 2 2 3 6" xfId="9356" xr:uid="{00000000-0005-0000-0000-00003B240000}"/>
    <cellStyle name="20% - Accent4 2 2 2 3 7" xfId="9357" xr:uid="{00000000-0005-0000-0000-00003C240000}"/>
    <cellStyle name="20% - Accent4 2 2 2 4" xfId="9358" xr:uid="{00000000-0005-0000-0000-00003D240000}"/>
    <cellStyle name="20% - Accent4 2 2 2 4 2" xfId="9359" xr:uid="{00000000-0005-0000-0000-00003E240000}"/>
    <cellStyle name="20% - Accent4 2 2 2 4 2 2" xfId="9360" xr:uid="{00000000-0005-0000-0000-00003F240000}"/>
    <cellStyle name="20% - Accent4 2 2 2 4 2 2 2" xfId="9361" xr:uid="{00000000-0005-0000-0000-000040240000}"/>
    <cellStyle name="20% - Accent4 2 2 2 4 2 3" xfId="9362" xr:uid="{00000000-0005-0000-0000-000041240000}"/>
    <cellStyle name="20% - Accent4 2 2 2 4 2 4" xfId="9363" xr:uid="{00000000-0005-0000-0000-000042240000}"/>
    <cellStyle name="20% - Accent4 2 2 2 4 3" xfId="9364" xr:uid="{00000000-0005-0000-0000-000043240000}"/>
    <cellStyle name="20% - Accent4 2 2 2 4 3 2" xfId="9365" xr:uid="{00000000-0005-0000-0000-000044240000}"/>
    <cellStyle name="20% - Accent4 2 2 2 4 4" xfId="9366" xr:uid="{00000000-0005-0000-0000-000045240000}"/>
    <cellStyle name="20% - Accent4 2 2 2 4 4 2" xfId="9367" xr:uid="{00000000-0005-0000-0000-000046240000}"/>
    <cellStyle name="20% - Accent4 2 2 2 4 5" xfId="9368" xr:uid="{00000000-0005-0000-0000-000047240000}"/>
    <cellStyle name="20% - Accent4 2 2 2 4 5 2" xfId="9369" xr:uid="{00000000-0005-0000-0000-000048240000}"/>
    <cellStyle name="20% - Accent4 2 2 2 4 6" xfId="9370" xr:uid="{00000000-0005-0000-0000-000049240000}"/>
    <cellStyle name="20% - Accent4 2 2 2 4 7" xfId="9371" xr:uid="{00000000-0005-0000-0000-00004A240000}"/>
    <cellStyle name="20% - Accent4 2 2 2 5" xfId="9372" xr:uid="{00000000-0005-0000-0000-00004B240000}"/>
    <cellStyle name="20% - Accent4 2 2 2 5 2" xfId="9373" xr:uid="{00000000-0005-0000-0000-00004C240000}"/>
    <cellStyle name="20% - Accent4 2 2 2 5 2 2" xfId="9374" xr:uid="{00000000-0005-0000-0000-00004D240000}"/>
    <cellStyle name="20% - Accent4 2 2 2 5 2 2 2" xfId="9375" xr:uid="{00000000-0005-0000-0000-00004E240000}"/>
    <cellStyle name="20% - Accent4 2 2 2 5 2 3" xfId="9376" xr:uid="{00000000-0005-0000-0000-00004F240000}"/>
    <cellStyle name="20% - Accent4 2 2 2 5 2 4" xfId="9377" xr:uid="{00000000-0005-0000-0000-000050240000}"/>
    <cellStyle name="20% - Accent4 2 2 2 5 3" xfId="9378" xr:uid="{00000000-0005-0000-0000-000051240000}"/>
    <cellStyle name="20% - Accent4 2 2 2 5 3 2" xfId="9379" xr:uid="{00000000-0005-0000-0000-000052240000}"/>
    <cellStyle name="20% - Accent4 2 2 2 5 4" xfId="9380" xr:uid="{00000000-0005-0000-0000-000053240000}"/>
    <cellStyle name="20% - Accent4 2 2 2 5 4 2" xfId="9381" xr:uid="{00000000-0005-0000-0000-000054240000}"/>
    <cellStyle name="20% - Accent4 2 2 2 5 5" xfId="9382" xr:uid="{00000000-0005-0000-0000-000055240000}"/>
    <cellStyle name="20% - Accent4 2 2 2 5 5 2" xfId="9383" xr:uid="{00000000-0005-0000-0000-000056240000}"/>
    <cellStyle name="20% - Accent4 2 2 2 5 6" xfId="9384" xr:uid="{00000000-0005-0000-0000-000057240000}"/>
    <cellStyle name="20% - Accent4 2 2 2 5 7" xfId="9385" xr:uid="{00000000-0005-0000-0000-000058240000}"/>
    <cellStyle name="20% - Accent4 2 2 2 6" xfId="9386" xr:uid="{00000000-0005-0000-0000-000059240000}"/>
    <cellStyle name="20% - Accent4 2 2 2 6 2" xfId="9387" xr:uid="{00000000-0005-0000-0000-00005A240000}"/>
    <cellStyle name="20% - Accent4 2 2 2 6 2 2" xfId="9388" xr:uid="{00000000-0005-0000-0000-00005B240000}"/>
    <cellStyle name="20% - Accent4 2 2 2 6 2 2 2" xfId="9389" xr:uid="{00000000-0005-0000-0000-00005C240000}"/>
    <cellStyle name="20% - Accent4 2 2 2 6 2 3" xfId="9390" xr:uid="{00000000-0005-0000-0000-00005D240000}"/>
    <cellStyle name="20% - Accent4 2 2 2 6 2 4" xfId="9391" xr:uid="{00000000-0005-0000-0000-00005E240000}"/>
    <cellStyle name="20% - Accent4 2 2 2 6 3" xfId="9392" xr:uid="{00000000-0005-0000-0000-00005F240000}"/>
    <cellStyle name="20% - Accent4 2 2 2 6 3 2" xfId="9393" xr:uid="{00000000-0005-0000-0000-000060240000}"/>
    <cellStyle name="20% - Accent4 2 2 2 6 4" xfId="9394" xr:uid="{00000000-0005-0000-0000-000061240000}"/>
    <cellStyle name="20% - Accent4 2 2 2 6 4 2" xfId="9395" xr:uid="{00000000-0005-0000-0000-000062240000}"/>
    <cellStyle name="20% - Accent4 2 2 2 6 5" xfId="9396" xr:uid="{00000000-0005-0000-0000-000063240000}"/>
    <cellStyle name="20% - Accent4 2 2 2 6 6" xfId="9397" xr:uid="{00000000-0005-0000-0000-000064240000}"/>
    <cellStyle name="20% - Accent4 2 2 2 7" xfId="9398" xr:uid="{00000000-0005-0000-0000-000065240000}"/>
    <cellStyle name="20% - Accent4 2 2 2 7 2" xfId="9399" xr:uid="{00000000-0005-0000-0000-000066240000}"/>
    <cellStyle name="20% - Accent4 2 2 2 7 2 2" xfId="9400" xr:uid="{00000000-0005-0000-0000-000067240000}"/>
    <cellStyle name="20% - Accent4 2 2 2 7 3" xfId="9401" xr:uid="{00000000-0005-0000-0000-000068240000}"/>
    <cellStyle name="20% - Accent4 2 2 2 7 4" xfId="9402" xr:uid="{00000000-0005-0000-0000-000069240000}"/>
    <cellStyle name="20% - Accent4 2 2 2 8" xfId="9403" xr:uid="{00000000-0005-0000-0000-00006A240000}"/>
    <cellStyle name="20% - Accent4 2 2 2 8 2" xfId="9404" xr:uid="{00000000-0005-0000-0000-00006B240000}"/>
    <cellStyle name="20% - Accent4 2 2 2 9" xfId="9405" xr:uid="{00000000-0005-0000-0000-00006C240000}"/>
    <cellStyle name="20% - Accent4 2 2 2 9 2" xfId="9406" xr:uid="{00000000-0005-0000-0000-00006D240000}"/>
    <cellStyle name="20% - Accent4 2 2 3" xfId="9407" xr:uid="{00000000-0005-0000-0000-00006E240000}"/>
    <cellStyle name="20% - Accent4 2 2 3 2" xfId="9408" xr:uid="{00000000-0005-0000-0000-00006F240000}"/>
    <cellStyle name="20% - Accent4 2 2 3 2 2" xfId="9409" xr:uid="{00000000-0005-0000-0000-000070240000}"/>
    <cellStyle name="20% - Accent4 2 2 3 2 2 2" xfId="9410" xr:uid="{00000000-0005-0000-0000-000071240000}"/>
    <cellStyle name="20% - Accent4 2 2 3 2 3" xfId="9411" xr:uid="{00000000-0005-0000-0000-000072240000}"/>
    <cellStyle name="20% - Accent4 2 2 3 2 4" xfId="9412" xr:uid="{00000000-0005-0000-0000-000073240000}"/>
    <cellStyle name="20% - Accent4 2 2 3 3" xfId="9413" xr:uid="{00000000-0005-0000-0000-000074240000}"/>
    <cellStyle name="20% - Accent4 2 2 3 3 2" xfId="9414" xr:uid="{00000000-0005-0000-0000-000075240000}"/>
    <cellStyle name="20% - Accent4 2 2 3 4" xfId="9415" xr:uid="{00000000-0005-0000-0000-000076240000}"/>
    <cellStyle name="20% - Accent4 2 2 3 4 2" xfId="9416" xr:uid="{00000000-0005-0000-0000-000077240000}"/>
    <cellStyle name="20% - Accent4 2 2 3 5" xfId="9417" xr:uid="{00000000-0005-0000-0000-000078240000}"/>
    <cellStyle name="20% - Accent4 2 2 3 5 2" xfId="9418" xr:uid="{00000000-0005-0000-0000-000079240000}"/>
    <cellStyle name="20% - Accent4 2 2 3 6" xfId="9419" xr:uid="{00000000-0005-0000-0000-00007A240000}"/>
    <cellStyle name="20% - Accent4 2 2 3 7" xfId="9420" xr:uid="{00000000-0005-0000-0000-00007B240000}"/>
    <cellStyle name="20% - Accent4 2 2 4" xfId="9421" xr:uid="{00000000-0005-0000-0000-00007C240000}"/>
    <cellStyle name="20% - Accent4 2 2 4 2" xfId="9422" xr:uid="{00000000-0005-0000-0000-00007D240000}"/>
    <cellStyle name="20% - Accent4 2 2 4 2 2" xfId="9423" xr:uid="{00000000-0005-0000-0000-00007E240000}"/>
    <cellStyle name="20% - Accent4 2 2 4 2 2 2" xfId="9424" xr:uid="{00000000-0005-0000-0000-00007F240000}"/>
    <cellStyle name="20% - Accent4 2 2 4 2 3" xfId="9425" xr:uid="{00000000-0005-0000-0000-000080240000}"/>
    <cellStyle name="20% - Accent4 2 2 4 2 4" xfId="9426" xr:uid="{00000000-0005-0000-0000-000081240000}"/>
    <cellStyle name="20% - Accent4 2 2 4 3" xfId="9427" xr:uid="{00000000-0005-0000-0000-000082240000}"/>
    <cellStyle name="20% - Accent4 2 2 4 3 2" xfId="9428" xr:uid="{00000000-0005-0000-0000-000083240000}"/>
    <cellStyle name="20% - Accent4 2 2 4 4" xfId="9429" xr:uid="{00000000-0005-0000-0000-000084240000}"/>
    <cellStyle name="20% - Accent4 2 2 4 4 2" xfId="9430" xr:uid="{00000000-0005-0000-0000-000085240000}"/>
    <cellStyle name="20% - Accent4 2 2 4 5" xfId="9431" xr:uid="{00000000-0005-0000-0000-000086240000}"/>
    <cellStyle name="20% - Accent4 2 2 4 5 2" xfId="9432" xr:uid="{00000000-0005-0000-0000-000087240000}"/>
    <cellStyle name="20% - Accent4 2 2 4 6" xfId="9433" xr:uid="{00000000-0005-0000-0000-000088240000}"/>
    <cellStyle name="20% - Accent4 2 2 4 7" xfId="9434" xr:uid="{00000000-0005-0000-0000-000089240000}"/>
    <cellStyle name="20% - Accent4 2 2 5" xfId="9435" xr:uid="{00000000-0005-0000-0000-00008A240000}"/>
    <cellStyle name="20% - Accent4 2 2 5 2" xfId="9436" xr:uid="{00000000-0005-0000-0000-00008B240000}"/>
    <cellStyle name="20% - Accent4 2 2 5 2 2" xfId="9437" xr:uid="{00000000-0005-0000-0000-00008C240000}"/>
    <cellStyle name="20% - Accent4 2 2 5 2 2 2" xfId="9438" xr:uid="{00000000-0005-0000-0000-00008D240000}"/>
    <cellStyle name="20% - Accent4 2 2 5 2 3" xfId="9439" xr:uid="{00000000-0005-0000-0000-00008E240000}"/>
    <cellStyle name="20% - Accent4 2 2 5 2 4" xfId="9440" xr:uid="{00000000-0005-0000-0000-00008F240000}"/>
    <cellStyle name="20% - Accent4 2 2 5 3" xfId="9441" xr:uid="{00000000-0005-0000-0000-000090240000}"/>
    <cellStyle name="20% - Accent4 2 2 5 3 2" xfId="9442" xr:uid="{00000000-0005-0000-0000-000091240000}"/>
    <cellStyle name="20% - Accent4 2 2 5 4" xfId="9443" xr:uid="{00000000-0005-0000-0000-000092240000}"/>
    <cellStyle name="20% - Accent4 2 2 5 4 2" xfId="9444" xr:uid="{00000000-0005-0000-0000-000093240000}"/>
    <cellStyle name="20% - Accent4 2 2 5 5" xfId="9445" xr:uid="{00000000-0005-0000-0000-000094240000}"/>
    <cellStyle name="20% - Accent4 2 2 5 5 2" xfId="9446" xr:uid="{00000000-0005-0000-0000-000095240000}"/>
    <cellStyle name="20% - Accent4 2 2 5 6" xfId="9447" xr:uid="{00000000-0005-0000-0000-000096240000}"/>
    <cellStyle name="20% - Accent4 2 2 5 7" xfId="9448" xr:uid="{00000000-0005-0000-0000-000097240000}"/>
    <cellStyle name="20% - Accent4 2 2 6" xfId="9449" xr:uid="{00000000-0005-0000-0000-000098240000}"/>
    <cellStyle name="20% - Accent4 2 2 6 2" xfId="9450" xr:uid="{00000000-0005-0000-0000-000099240000}"/>
    <cellStyle name="20% - Accent4 2 2 6 2 2" xfId="9451" xr:uid="{00000000-0005-0000-0000-00009A240000}"/>
    <cellStyle name="20% - Accent4 2 2 6 2 2 2" xfId="9452" xr:uid="{00000000-0005-0000-0000-00009B240000}"/>
    <cellStyle name="20% - Accent4 2 2 6 2 3" xfId="9453" xr:uid="{00000000-0005-0000-0000-00009C240000}"/>
    <cellStyle name="20% - Accent4 2 2 6 2 4" xfId="9454" xr:uid="{00000000-0005-0000-0000-00009D240000}"/>
    <cellStyle name="20% - Accent4 2 2 6 3" xfId="9455" xr:uid="{00000000-0005-0000-0000-00009E240000}"/>
    <cellStyle name="20% - Accent4 2 2 6 3 2" xfId="9456" xr:uid="{00000000-0005-0000-0000-00009F240000}"/>
    <cellStyle name="20% - Accent4 2 2 6 4" xfId="9457" xr:uid="{00000000-0005-0000-0000-0000A0240000}"/>
    <cellStyle name="20% - Accent4 2 2 6 4 2" xfId="9458" xr:uid="{00000000-0005-0000-0000-0000A1240000}"/>
    <cellStyle name="20% - Accent4 2 2 6 5" xfId="9459" xr:uid="{00000000-0005-0000-0000-0000A2240000}"/>
    <cellStyle name="20% - Accent4 2 2 6 5 2" xfId="9460" xr:uid="{00000000-0005-0000-0000-0000A3240000}"/>
    <cellStyle name="20% - Accent4 2 2 6 6" xfId="9461" xr:uid="{00000000-0005-0000-0000-0000A4240000}"/>
    <cellStyle name="20% - Accent4 2 2 6 7" xfId="9462" xr:uid="{00000000-0005-0000-0000-0000A5240000}"/>
    <cellStyle name="20% - Accent4 2 2 7" xfId="9463" xr:uid="{00000000-0005-0000-0000-0000A6240000}"/>
    <cellStyle name="20% - Accent4 2 2 7 2" xfId="9464" xr:uid="{00000000-0005-0000-0000-0000A7240000}"/>
    <cellStyle name="20% - Accent4 2 2 7 2 2" xfId="9465" xr:uid="{00000000-0005-0000-0000-0000A8240000}"/>
    <cellStyle name="20% - Accent4 2 2 7 2 2 2" xfId="9466" xr:uid="{00000000-0005-0000-0000-0000A9240000}"/>
    <cellStyle name="20% - Accent4 2 2 7 2 3" xfId="9467" xr:uid="{00000000-0005-0000-0000-0000AA240000}"/>
    <cellStyle name="20% - Accent4 2 2 7 2 4" xfId="9468" xr:uid="{00000000-0005-0000-0000-0000AB240000}"/>
    <cellStyle name="20% - Accent4 2 2 7 3" xfId="9469" xr:uid="{00000000-0005-0000-0000-0000AC240000}"/>
    <cellStyle name="20% - Accent4 2 2 7 3 2" xfId="9470" xr:uid="{00000000-0005-0000-0000-0000AD240000}"/>
    <cellStyle name="20% - Accent4 2 2 7 4" xfId="9471" xr:uid="{00000000-0005-0000-0000-0000AE240000}"/>
    <cellStyle name="20% - Accent4 2 2 7 4 2" xfId="9472" xr:uid="{00000000-0005-0000-0000-0000AF240000}"/>
    <cellStyle name="20% - Accent4 2 2 7 5" xfId="9473" xr:uid="{00000000-0005-0000-0000-0000B0240000}"/>
    <cellStyle name="20% - Accent4 2 2 7 6" xfId="9474" xr:uid="{00000000-0005-0000-0000-0000B1240000}"/>
    <cellStyle name="20% - Accent4 2 2 8" xfId="9475" xr:uid="{00000000-0005-0000-0000-0000B2240000}"/>
    <cellStyle name="20% - Accent4 2 2 8 2" xfId="9476" xr:uid="{00000000-0005-0000-0000-0000B3240000}"/>
    <cellStyle name="20% - Accent4 2 2 8 2 2" xfId="9477" xr:uid="{00000000-0005-0000-0000-0000B4240000}"/>
    <cellStyle name="20% - Accent4 2 2 8 3" xfId="9478" xr:uid="{00000000-0005-0000-0000-0000B5240000}"/>
    <cellStyle name="20% - Accent4 2 2 8 4" xfId="9479" xr:uid="{00000000-0005-0000-0000-0000B6240000}"/>
    <cellStyle name="20% - Accent4 2 2 9" xfId="9480" xr:uid="{00000000-0005-0000-0000-0000B7240000}"/>
    <cellStyle name="20% - Accent4 2 2 9 2" xfId="9481" xr:uid="{00000000-0005-0000-0000-0000B8240000}"/>
    <cellStyle name="20% - Accent4 2 3" xfId="9482" xr:uid="{00000000-0005-0000-0000-0000B9240000}"/>
    <cellStyle name="20% - Accent4 2 3 10" xfId="9483" xr:uid="{00000000-0005-0000-0000-0000BA240000}"/>
    <cellStyle name="20% - Accent4 2 3 10 2" xfId="9484" xr:uid="{00000000-0005-0000-0000-0000BB240000}"/>
    <cellStyle name="20% - Accent4 2 3 11" xfId="9485" xr:uid="{00000000-0005-0000-0000-0000BC240000}"/>
    <cellStyle name="20% - Accent4 2 3 12" xfId="9486" xr:uid="{00000000-0005-0000-0000-0000BD240000}"/>
    <cellStyle name="20% - Accent4 2 3 2" xfId="9487" xr:uid="{00000000-0005-0000-0000-0000BE240000}"/>
    <cellStyle name="20% - Accent4 2 3 2 2" xfId="9488" xr:uid="{00000000-0005-0000-0000-0000BF240000}"/>
    <cellStyle name="20% - Accent4 2 3 2 2 2" xfId="9489" xr:uid="{00000000-0005-0000-0000-0000C0240000}"/>
    <cellStyle name="20% - Accent4 2 3 2 2 2 2" xfId="9490" xr:uid="{00000000-0005-0000-0000-0000C1240000}"/>
    <cellStyle name="20% - Accent4 2 3 2 2 3" xfId="9491" xr:uid="{00000000-0005-0000-0000-0000C2240000}"/>
    <cellStyle name="20% - Accent4 2 3 2 2 4" xfId="9492" xr:uid="{00000000-0005-0000-0000-0000C3240000}"/>
    <cellStyle name="20% - Accent4 2 3 2 3" xfId="9493" xr:uid="{00000000-0005-0000-0000-0000C4240000}"/>
    <cellStyle name="20% - Accent4 2 3 2 3 2" xfId="9494" xr:uid="{00000000-0005-0000-0000-0000C5240000}"/>
    <cellStyle name="20% - Accent4 2 3 2 4" xfId="9495" xr:uid="{00000000-0005-0000-0000-0000C6240000}"/>
    <cellStyle name="20% - Accent4 2 3 2 4 2" xfId="9496" xr:uid="{00000000-0005-0000-0000-0000C7240000}"/>
    <cellStyle name="20% - Accent4 2 3 2 5" xfId="9497" xr:uid="{00000000-0005-0000-0000-0000C8240000}"/>
    <cellStyle name="20% - Accent4 2 3 2 5 2" xfId="9498" xr:uid="{00000000-0005-0000-0000-0000C9240000}"/>
    <cellStyle name="20% - Accent4 2 3 2 6" xfId="9499" xr:uid="{00000000-0005-0000-0000-0000CA240000}"/>
    <cellStyle name="20% - Accent4 2 3 2 7" xfId="9500" xr:uid="{00000000-0005-0000-0000-0000CB240000}"/>
    <cellStyle name="20% - Accent4 2 3 3" xfId="9501" xr:uid="{00000000-0005-0000-0000-0000CC240000}"/>
    <cellStyle name="20% - Accent4 2 3 3 2" xfId="9502" xr:uid="{00000000-0005-0000-0000-0000CD240000}"/>
    <cellStyle name="20% - Accent4 2 3 3 2 2" xfId="9503" xr:uid="{00000000-0005-0000-0000-0000CE240000}"/>
    <cellStyle name="20% - Accent4 2 3 3 2 2 2" xfId="9504" xr:uid="{00000000-0005-0000-0000-0000CF240000}"/>
    <cellStyle name="20% - Accent4 2 3 3 2 3" xfId="9505" xr:uid="{00000000-0005-0000-0000-0000D0240000}"/>
    <cellStyle name="20% - Accent4 2 3 3 2 4" xfId="9506" xr:uid="{00000000-0005-0000-0000-0000D1240000}"/>
    <cellStyle name="20% - Accent4 2 3 3 3" xfId="9507" xr:uid="{00000000-0005-0000-0000-0000D2240000}"/>
    <cellStyle name="20% - Accent4 2 3 3 3 2" xfId="9508" xr:uid="{00000000-0005-0000-0000-0000D3240000}"/>
    <cellStyle name="20% - Accent4 2 3 3 4" xfId="9509" xr:uid="{00000000-0005-0000-0000-0000D4240000}"/>
    <cellStyle name="20% - Accent4 2 3 3 4 2" xfId="9510" xr:uid="{00000000-0005-0000-0000-0000D5240000}"/>
    <cellStyle name="20% - Accent4 2 3 3 5" xfId="9511" xr:uid="{00000000-0005-0000-0000-0000D6240000}"/>
    <cellStyle name="20% - Accent4 2 3 3 5 2" xfId="9512" xr:uid="{00000000-0005-0000-0000-0000D7240000}"/>
    <cellStyle name="20% - Accent4 2 3 3 6" xfId="9513" xr:uid="{00000000-0005-0000-0000-0000D8240000}"/>
    <cellStyle name="20% - Accent4 2 3 3 7" xfId="9514" xr:uid="{00000000-0005-0000-0000-0000D9240000}"/>
    <cellStyle name="20% - Accent4 2 3 4" xfId="9515" xr:uid="{00000000-0005-0000-0000-0000DA240000}"/>
    <cellStyle name="20% - Accent4 2 3 4 2" xfId="9516" xr:uid="{00000000-0005-0000-0000-0000DB240000}"/>
    <cellStyle name="20% - Accent4 2 3 4 2 2" xfId="9517" xr:uid="{00000000-0005-0000-0000-0000DC240000}"/>
    <cellStyle name="20% - Accent4 2 3 4 2 2 2" xfId="9518" xr:uid="{00000000-0005-0000-0000-0000DD240000}"/>
    <cellStyle name="20% - Accent4 2 3 4 2 3" xfId="9519" xr:uid="{00000000-0005-0000-0000-0000DE240000}"/>
    <cellStyle name="20% - Accent4 2 3 4 2 4" xfId="9520" xr:uid="{00000000-0005-0000-0000-0000DF240000}"/>
    <cellStyle name="20% - Accent4 2 3 4 3" xfId="9521" xr:uid="{00000000-0005-0000-0000-0000E0240000}"/>
    <cellStyle name="20% - Accent4 2 3 4 3 2" xfId="9522" xr:uid="{00000000-0005-0000-0000-0000E1240000}"/>
    <cellStyle name="20% - Accent4 2 3 4 4" xfId="9523" xr:uid="{00000000-0005-0000-0000-0000E2240000}"/>
    <cellStyle name="20% - Accent4 2 3 4 4 2" xfId="9524" xr:uid="{00000000-0005-0000-0000-0000E3240000}"/>
    <cellStyle name="20% - Accent4 2 3 4 5" xfId="9525" xr:uid="{00000000-0005-0000-0000-0000E4240000}"/>
    <cellStyle name="20% - Accent4 2 3 4 5 2" xfId="9526" xr:uid="{00000000-0005-0000-0000-0000E5240000}"/>
    <cellStyle name="20% - Accent4 2 3 4 6" xfId="9527" xr:uid="{00000000-0005-0000-0000-0000E6240000}"/>
    <cellStyle name="20% - Accent4 2 3 4 7" xfId="9528" xr:uid="{00000000-0005-0000-0000-0000E7240000}"/>
    <cellStyle name="20% - Accent4 2 3 5" xfId="9529" xr:uid="{00000000-0005-0000-0000-0000E8240000}"/>
    <cellStyle name="20% - Accent4 2 3 5 2" xfId="9530" xr:uid="{00000000-0005-0000-0000-0000E9240000}"/>
    <cellStyle name="20% - Accent4 2 3 5 2 2" xfId="9531" xr:uid="{00000000-0005-0000-0000-0000EA240000}"/>
    <cellStyle name="20% - Accent4 2 3 5 2 2 2" xfId="9532" xr:uid="{00000000-0005-0000-0000-0000EB240000}"/>
    <cellStyle name="20% - Accent4 2 3 5 2 3" xfId="9533" xr:uid="{00000000-0005-0000-0000-0000EC240000}"/>
    <cellStyle name="20% - Accent4 2 3 5 2 4" xfId="9534" xr:uid="{00000000-0005-0000-0000-0000ED240000}"/>
    <cellStyle name="20% - Accent4 2 3 5 3" xfId="9535" xr:uid="{00000000-0005-0000-0000-0000EE240000}"/>
    <cellStyle name="20% - Accent4 2 3 5 3 2" xfId="9536" xr:uid="{00000000-0005-0000-0000-0000EF240000}"/>
    <cellStyle name="20% - Accent4 2 3 5 4" xfId="9537" xr:uid="{00000000-0005-0000-0000-0000F0240000}"/>
    <cellStyle name="20% - Accent4 2 3 5 4 2" xfId="9538" xr:uid="{00000000-0005-0000-0000-0000F1240000}"/>
    <cellStyle name="20% - Accent4 2 3 5 5" xfId="9539" xr:uid="{00000000-0005-0000-0000-0000F2240000}"/>
    <cellStyle name="20% - Accent4 2 3 5 5 2" xfId="9540" xr:uid="{00000000-0005-0000-0000-0000F3240000}"/>
    <cellStyle name="20% - Accent4 2 3 5 6" xfId="9541" xr:uid="{00000000-0005-0000-0000-0000F4240000}"/>
    <cellStyle name="20% - Accent4 2 3 5 7" xfId="9542" xr:uid="{00000000-0005-0000-0000-0000F5240000}"/>
    <cellStyle name="20% - Accent4 2 3 6" xfId="9543" xr:uid="{00000000-0005-0000-0000-0000F6240000}"/>
    <cellStyle name="20% - Accent4 2 3 6 2" xfId="9544" xr:uid="{00000000-0005-0000-0000-0000F7240000}"/>
    <cellStyle name="20% - Accent4 2 3 6 2 2" xfId="9545" xr:uid="{00000000-0005-0000-0000-0000F8240000}"/>
    <cellStyle name="20% - Accent4 2 3 6 2 2 2" xfId="9546" xr:uid="{00000000-0005-0000-0000-0000F9240000}"/>
    <cellStyle name="20% - Accent4 2 3 6 2 3" xfId="9547" xr:uid="{00000000-0005-0000-0000-0000FA240000}"/>
    <cellStyle name="20% - Accent4 2 3 6 2 4" xfId="9548" xr:uid="{00000000-0005-0000-0000-0000FB240000}"/>
    <cellStyle name="20% - Accent4 2 3 6 3" xfId="9549" xr:uid="{00000000-0005-0000-0000-0000FC240000}"/>
    <cellStyle name="20% - Accent4 2 3 6 3 2" xfId="9550" xr:uid="{00000000-0005-0000-0000-0000FD240000}"/>
    <cellStyle name="20% - Accent4 2 3 6 4" xfId="9551" xr:uid="{00000000-0005-0000-0000-0000FE240000}"/>
    <cellStyle name="20% - Accent4 2 3 6 4 2" xfId="9552" xr:uid="{00000000-0005-0000-0000-0000FF240000}"/>
    <cellStyle name="20% - Accent4 2 3 6 5" xfId="9553" xr:uid="{00000000-0005-0000-0000-000000250000}"/>
    <cellStyle name="20% - Accent4 2 3 6 6" xfId="9554" xr:uid="{00000000-0005-0000-0000-000001250000}"/>
    <cellStyle name="20% - Accent4 2 3 7" xfId="9555" xr:uid="{00000000-0005-0000-0000-000002250000}"/>
    <cellStyle name="20% - Accent4 2 3 7 2" xfId="9556" xr:uid="{00000000-0005-0000-0000-000003250000}"/>
    <cellStyle name="20% - Accent4 2 3 7 2 2" xfId="9557" xr:uid="{00000000-0005-0000-0000-000004250000}"/>
    <cellStyle name="20% - Accent4 2 3 7 3" xfId="9558" xr:uid="{00000000-0005-0000-0000-000005250000}"/>
    <cellStyle name="20% - Accent4 2 3 7 4" xfId="9559" xr:uid="{00000000-0005-0000-0000-000006250000}"/>
    <cellStyle name="20% - Accent4 2 3 8" xfId="9560" xr:uid="{00000000-0005-0000-0000-000007250000}"/>
    <cellStyle name="20% - Accent4 2 3 8 2" xfId="9561" xr:uid="{00000000-0005-0000-0000-000008250000}"/>
    <cellStyle name="20% - Accent4 2 3 9" xfId="9562" xr:uid="{00000000-0005-0000-0000-000009250000}"/>
    <cellStyle name="20% - Accent4 2 3 9 2" xfId="9563" xr:uid="{00000000-0005-0000-0000-00000A250000}"/>
    <cellStyle name="20% - Accent4 2 4" xfId="9564" xr:uid="{00000000-0005-0000-0000-00000B250000}"/>
    <cellStyle name="20% - Accent4 2 4 2" xfId="9565" xr:uid="{00000000-0005-0000-0000-00000C250000}"/>
    <cellStyle name="20% - Accent4 2 4 2 2" xfId="9566" xr:uid="{00000000-0005-0000-0000-00000D250000}"/>
    <cellStyle name="20% - Accent4 2 4 2 2 2" xfId="9567" xr:uid="{00000000-0005-0000-0000-00000E250000}"/>
    <cellStyle name="20% - Accent4 2 4 2 3" xfId="9568" xr:uid="{00000000-0005-0000-0000-00000F250000}"/>
    <cellStyle name="20% - Accent4 2 4 2 4" xfId="9569" xr:uid="{00000000-0005-0000-0000-000010250000}"/>
    <cellStyle name="20% - Accent4 2 4 3" xfId="9570" xr:uid="{00000000-0005-0000-0000-000011250000}"/>
    <cellStyle name="20% - Accent4 2 4 3 2" xfId="9571" xr:uid="{00000000-0005-0000-0000-000012250000}"/>
    <cellStyle name="20% - Accent4 2 4 4" xfId="9572" xr:uid="{00000000-0005-0000-0000-000013250000}"/>
    <cellStyle name="20% - Accent4 2 4 4 2" xfId="9573" xr:uid="{00000000-0005-0000-0000-000014250000}"/>
    <cellStyle name="20% - Accent4 2 4 5" xfId="9574" xr:uid="{00000000-0005-0000-0000-000015250000}"/>
    <cellStyle name="20% - Accent4 2 4 5 2" xfId="9575" xr:uid="{00000000-0005-0000-0000-000016250000}"/>
    <cellStyle name="20% - Accent4 2 4 6" xfId="9576" xr:uid="{00000000-0005-0000-0000-000017250000}"/>
    <cellStyle name="20% - Accent4 2 4 7" xfId="9577" xr:uid="{00000000-0005-0000-0000-000018250000}"/>
    <cellStyle name="20% - Accent4 2 5" xfId="9578" xr:uid="{00000000-0005-0000-0000-000019250000}"/>
    <cellStyle name="20% - Accent4 2 5 2" xfId="9579" xr:uid="{00000000-0005-0000-0000-00001A250000}"/>
    <cellStyle name="20% - Accent4 2 5 2 2" xfId="9580" xr:uid="{00000000-0005-0000-0000-00001B250000}"/>
    <cellStyle name="20% - Accent4 2 5 2 2 2" xfId="9581" xr:uid="{00000000-0005-0000-0000-00001C250000}"/>
    <cellStyle name="20% - Accent4 2 5 2 3" xfId="9582" xr:uid="{00000000-0005-0000-0000-00001D250000}"/>
    <cellStyle name="20% - Accent4 2 5 2 4" xfId="9583" xr:uid="{00000000-0005-0000-0000-00001E250000}"/>
    <cellStyle name="20% - Accent4 2 5 3" xfId="9584" xr:uid="{00000000-0005-0000-0000-00001F250000}"/>
    <cellStyle name="20% - Accent4 2 5 3 2" xfId="9585" xr:uid="{00000000-0005-0000-0000-000020250000}"/>
    <cellStyle name="20% - Accent4 2 5 4" xfId="9586" xr:uid="{00000000-0005-0000-0000-000021250000}"/>
    <cellStyle name="20% - Accent4 2 5 4 2" xfId="9587" xr:uid="{00000000-0005-0000-0000-000022250000}"/>
    <cellStyle name="20% - Accent4 2 5 5" xfId="9588" xr:uid="{00000000-0005-0000-0000-000023250000}"/>
    <cellStyle name="20% - Accent4 2 5 5 2" xfId="9589" xr:uid="{00000000-0005-0000-0000-000024250000}"/>
    <cellStyle name="20% - Accent4 2 5 6" xfId="9590" xr:uid="{00000000-0005-0000-0000-000025250000}"/>
    <cellStyle name="20% - Accent4 2 5 7" xfId="9591" xr:uid="{00000000-0005-0000-0000-000026250000}"/>
    <cellStyle name="20% - Accent4 2 6" xfId="9592" xr:uid="{00000000-0005-0000-0000-000027250000}"/>
    <cellStyle name="20% - Accent4 2 6 2" xfId="9593" xr:uid="{00000000-0005-0000-0000-000028250000}"/>
    <cellStyle name="20% - Accent4 2 6 2 2" xfId="9594" xr:uid="{00000000-0005-0000-0000-000029250000}"/>
    <cellStyle name="20% - Accent4 2 6 2 2 2" xfId="9595" xr:uid="{00000000-0005-0000-0000-00002A250000}"/>
    <cellStyle name="20% - Accent4 2 6 2 3" xfId="9596" xr:uid="{00000000-0005-0000-0000-00002B250000}"/>
    <cellStyle name="20% - Accent4 2 6 2 4" xfId="9597" xr:uid="{00000000-0005-0000-0000-00002C250000}"/>
    <cellStyle name="20% - Accent4 2 6 3" xfId="9598" xr:uid="{00000000-0005-0000-0000-00002D250000}"/>
    <cellStyle name="20% - Accent4 2 6 3 2" xfId="9599" xr:uid="{00000000-0005-0000-0000-00002E250000}"/>
    <cellStyle name="20% - Accent4 2 6 4" xfId="9600" xr:uid="{00000000-0005-0000-0000-00002F250000}"/>
    <cellStyle name="20% - Accent4 2 6 4 2" xfId="9601" xr:uid="{00000000-0005-0000-0000-000030250000}"/>
    <cellStyle name="20% - Accent4 2 6 5" xfId="9602" xr:uid="{00000000-0005-0000-0000-000031250000}"/>
    <cellStyle name="20% - Accent4 2 6 5 2" xfId="9603" xr:uid="{00000000-0005-0000-0000-000032250000}"/>
    <cellStyle name="20% - Accent4 2 6 6" xfId="9604" xr:uid="{00000000-0005-0000-0000-000033250000}"/>
    <cellStyle name="20% - Accent4 2 6 7" xfId="9605" xr:uid="{00000000-0005-0000-0000-000034250000}"/>
    <cellStyle name="20% - Accent4 2 7" xfId="9606" xr:uid="{00000000-0005-0000-0000-000035250000}"/>
    <cellStyle name="20% - Accent4 2 7 2" xfId="9607" xr:uid="{00000000-0005-0000-0000-000036250000}"/>
    <cellStyle name="20% - Accent4 2 7 2 2" xfId="9608" xr:uid="{00000000-0005-0000-0000-000037250000}"/>
    <cellStyle name="20% - Accent4 2 7 2 2 2" xfId="9609" xr:uid="{00000000-0005-0000-0000-000038250000}"/>
    <cellStyle name="20% - Accent4 2 7 2 3" xfId="9610" xr:uid="{00000000-0005-0000-0000-000039250000}"/>
    <cellStyle name="20% - Accent4 2 7 2 4" xfId="9611" xr:uid="{00000000-0005-0000-0000-00003A250000}"/>
    <cellStyle name="20% - Accent4 2 7 3" xfId="9612" xr:uid="{00000000-0005-0000-0000-00003B250000}"/>
    <cellStyle name="20% - Accent4 2 7 3 2" xfId="9613" xr:uid="{00000000-0005-0000-0000-00003C250000}"/>
    <cellStyle name="20% - Accent4 2 7 4" xfId="9614" xr:uid="{00000000-0005-0000-0000-00003D250000}"/>
    <cellStyle name="20% - Accent4 2 7 4 2" xfId="9615" xr:uid="{00000000-0005-0000-0000-00003E250000}"/>
    <cellStyle name="20% - Accent4 2 7 5" xfId="9616" xr:uid="{00000000-0005-0000-0000-00003F250000}"/>
    <cellStyle name="20% - Accent4 2 7 5 2" xfId="9617" xr:uid="{00000000-0005-0000-0000-000040250000}"/>
    <cellStyle name="20% - Accent4 2 7 6" xfId="9618" xr:uid="{00000000-0005-0000-0000-000041250000}"/>
    <cellStyle name="20% - Accent4 2 7 7" xfId="9619" xr:uid="{00000000-0005-0000-0000-000042250000}"/>
    <cellStyle name="20% - Accent4 2 8" xfId="9620" xr:uid="{00000000-0005-0000-0000-000043250000}"/>
    <cellStyle name="20% - Accent4 2 8 2" xfId="9621" xr:uid="{00000000-0005-0000-0000-000044250000}"/>
    <cellStyle name="20% - Accent4 2 8 2 2" xfId="9622" xr:uid="{00000000-0005-0000-0000-000045250000}"/>
    <cellStyle name="20% - Accent4 2 8 2 2 2" xfId="9623" xr:uid="{00000000-0005-0000-0000-000046250000}"/>
    <cellStyle name="20% - Accent4 2 8 2 3" xfId="9624" xr:uid="{00000000-0005-0000-0000-000047250000}"/>
    <cellStyle name="20% - Accent4 2 8 2 4" xfId="9625" xr:uid="{00000000-0005-0000-0000-000048250000}"/>
    <cellStyle name="20% - Accent4 2 8 3" xfId="9626" xr:uid="{00000000-0005-0000-0000-000049250000}"/>
    <cellStyle name="20% - Accent4 2 8 3 2" xfId="9627" xr:uid="{00000000-0005-0000-0000-00004A250000}"/>
    <cellStyle name="20% - Accent4 2 8 4" xfId="9628" xr:uid="{00000000-0005-0000-0000-00004B250000}"/>
    <cellStyle name="20% - Accent4 2 8 4 2" xfId="9629" xr:uid="{00000000-0005-0000-0000-00004C250000}"/>
    <cellStyle name="20% - Accent4 2 8 5" xfId="9630" xr:uid="{00000000-0005-0000-0000-00004D250000}"/>
    <cellStyle name="20% - Accent4 2 8 6" xfId="9631" xr:uid="{00000000-0005-0000-0000-00004E250000}"/>
    <cellStyle name="20% - Accent4 2 9" xfId="9632" xr:uid="{00000000-0005-0000-0000-00004F250000}"/>
    <cellStyle name="20% - Accent4 2 9 2" xfId="9633" xr:uid="{00000000-0005-0000-0000-000050250000}"/>
    <cellStyle name="20% - Accent4 2 9 2 2" xfId="9634" xr:uid="{00000000-0005-0000-0000-000051250000}"/>
    <cellStyle name="20% - Accent4 2 9 3" xfId="9635" xr:uid="{00000000-0005-0000-0000-000052250000}"/>
    <cellStyle name="20% - Accent4 2 9 4" xfId="9636" xr:uid="{00000000-0005-0000-0000-000053250000}"/>
    <cellStyle name="20% - Accent4 20" xfId="9637" xr:uid="{00000000-0005-0000-0000-000054250000}"/>
    <cellStyle name="20% - Accent4 20 2" xfId="9638" xr:uid="{00000000-0005-0000-0000-000055250000}"/>
    <cellStyle name="20% - Accent4 20 2 2" xfId="9639" xr:uid="{00000000-0005-0000-0000-000056250000}"/>
    <cellStyle name="20% - Accent4 20 2 2 2" xfId="9640" xr:uid="{00000000-0005-0000-0000-000057250000}"/>
    <cellStyle name="20% - Accent4 20 2 3" xfId="9641" xr:uid="{00000000-0005-0000-0000-000058250000}"/>
    <cellStyle name="20% - Accent4 20 2 4" xfId="9642" xr:uid="{00000000-0005-0000-0000-000059250000}"/>
    <cellStyle name="20% - Accent4 20 3" xfId="9643" xr:uid="{00000000-0005-0000-0000-00005A250000}"/>
    <cellStyle name="20% - Accent4 20 3 2" xfId="9644" xr:uid="{00000000-0005-0000-0000-00005B250000}"/>
    <cellStyle name="20% - Accent4 20 4" xfId="9645" xr:uid="{00000000-0005-0000-0000-00005C250000}"/>
    <cellStyle name="20% - Accent4 20 4 2" xfId="9646" xr:uid="{00000000-0005-0000-0000-00005D250000}"/>
    <cellStyle name="20% - Accent4 20 5" xfId="9647" xr:uid="{00000000-0005-0000-0000-00005E250000}"/>
    <cellStyle name="20% - Accent4 20 5 2" xfId="9648" xr:uid="{00000000-0005-0000-0000-00005F250000}"/>
    <cellStyle name="20% - Accent4 20 6" xfId="9649" xr:uid="{00000000-0005-0000-0000-000060250000}"/>
    <cellStyle name="20% - Accent4 20 7" xfId="9650" xr:uid="{00000000-0005-0000-0000-000061250000}"/>
    <cellStyle name="20% - Accent4 21" xfId="9651" xr:uid="{00000000-0005-0000-0000-000062250000}"/>
    <cellStyle name="20% - Accent4 21 2" xfId="9652" xr:uid="{00000000-0005-0000-0000-000063250000}"/>
    <cellStyle name="20% - Accent4 21 2 2" xfId="9653" xr:uid="{00000000-0005-0000-0000-000064250000}"/>
    <cellStyle name="20% - Accent4 21 2 2 2" xfId="9654" xr:uid="{00000000-0005-0000-0000-000065250000}"/>
    <cellStyle name="20% - Accent4 21 2 3" xfId="9655" xr:uid="{00000000-0005-0000-0000-000066250000}"/>
    <cellStyle name="20% - Accent4 21 2 4" xfId="9656" xr:uid="{00000000-0005-0000-0000-000067250000}"/>
    <cellStyle name="20% - Accent4 21 3" xfId="9657" xr:uid="{00000000-0005-0000-0000-000068250000}"/>
    <cellStyle name="20% - Accent4 21 3 2" xfId="9658" xr:uid="{00000000-0005-0000-0000-000069250000}"/>
    <cellStyle name="20% - Accent4 21 4" xfId="9659" xr:uid="{00000000-0005-0000-0000-00006A250000}"/>
    <cellStyle name="20% - Accent4 21 4 2" xfId="9660" xr:uid="{00000000-0005-0000-0000-00006B250000}"/>
    <cellStyle name="20% - Accent4 21 5" xfId="9661" xr:uid="{00000000-0005-0000-0000-00006C250000}"/>
    <cellStyle name="20% - Accent4 21 5 2" xfId="9662" xr:uid="{00000000-0005-0000-0000-00006D250000}"/>
    <cellStyle name="20% - Accent4 21 6" xfId="9663" xr:uid="{00000000-0005-0000-0000-00006E250000}"/>
    <cellStyle name="20% - Accent4 21 7" xfId="9664" xr:uid="{00000000-0005-0000-0000-00006F250000}"/>
    <cellStyle name="20% - Accent4 22" xfId="9665" xr:uid="{00000000-0005-0000-0000-000070250000}"/>
    <cellStyle name="20% - Accent4 22 2" xfId="9666" xr:uid="{00000000-0005-0000-0000-000071250000}"/>
    <cellStyle name="20% - Accent4 22 2 2" xfId="9667" xr:uid="{00000000-0005-0000-0000-000072250000}"/>
    <cellStyle name="20% - Accent4 22 2 2 2" xfId="9668" xr:uid="{00000000-0005-0000-0000-000073250000}"/>
    <cellStyle name="20% - Accent4 22 2 3" xfId="9669" xr:uid="{00000000-0005-0000-0000-000074250000}"/>
    <cellStyle name="20% - Accent4 22 2 4" xfId="9670" xr:uid="{00000000-0005-0000-0000-000075250000}"/>
    <cellStyle name="20% - Accent4 22 3" xfId="9671" xr:uid="{00000000-0005-0000-0000-000076250000}"/>
    <cellStyle name="20% - Accent4 22 3 2" xfId="9672" xr:uid="{00000000-0005-0000-0000-000077250000}"/>
    <cellStyle name="20% - Accent4 22 4" xfId="9673" xr:uid="{00000000-0005-0000-0000-000078250000}"/>
    <cellStyle name="20% - Accent4 22 4 2" xfId="9674" xr:uid="{00000000-0005-0000-0000-000079250000}"/>
    <cellStyle name="20% - Accent4 22 5" xfId="9675" xr:uid="{00000000-0005-0000-0000-00007A250000}"/>
    <cellStyle name="20% - Accent4 22 5 2" xfId="9676" xr:uid="{00000000-0005-0000-0000-00007B250000}"/>
    <cellStyle name="20% - Accent4 22 6" xfId="9677" xr:uid="{00000000-0005-0000-0000-00007C250000}"/>
    <cellStyle name="20% - Accent4 22 7" xfId="9678" xr:uid="{00000000-0005-0000-0000-00007D250000}"/>
    <cellStyle name="20% - Accent4 23" xfId="9679" xr:uid="{00000000-0005-0000-0000-00007E250000}"/>
    <cellStyle name="20% - Accent4 23 2" xfId="9680" xr:uid="{00000000-0005-0000-0000-00007F250000}"/>
    <cellStyle name="20% - Accent4 23 2 2" xfId="9681" xr:uid="{00000000-0005-0000-0000-000080250000}"/>
    <cellStyle name="20% - Accent4 23 2 2 2" xfId="9682" xr:uid="{00000000-0005-0000-0000-000081250000}"/>
    <cellStyle name="20% - Accent4 23 2 3" xfId="9683" xr:uid="{00000000-0005-0000-0000-000082250000}"/>
    <cellStyle name="20% - Accent4 23 2 4" xfId="9684" xr:uid="{00000000-0005-0000-0000-000083250000}"/>
    <cellStyle name="20% - Accent4 23 3" xfId="9685" xr:uid="{00000000-0005-0000-0000-000084250000}"/>
    <cellStyle name="20% - Accent4 23 3 2" xfId="9686" xr:uid="{00000000-0005-0000-0000-000085250000}"/>
    <cellStyle name="20% - Accent4 23 4" xfId="9687" xr:uid="{00000000-0005-0000-0000-000086250000}"/>
    <cellStyle name="20% - Accent4 23 4 2" xfId="9688" xr:uid="{00000000-0005-0000-0000-000087250000}"/>
    <cellStyle name="20% - Accent4 23 5" xfId="9689" xr:uid="{00000000-0005-0000-0000-000088250000}"/>
    <cellStyle name="20% - Accent4 23 6" xfId="9690" xr:uid="{00000000-0005-0000-0000-000089250000}"/>
    <cellStyle name="20% - Accent4 24" xfId="9691" xr:uid="{00000000-0005-0000-0000-00008A250000}"/>
    <cellStyle name="20% - Accent4 24 2" xfId="9692" xr:uid="{00000000-0005-0000-0000-00008B250000}"/>
    <cellStyle name="20% - Accent4 25" xfId="9693" xr:uid="{00000000-0005-0000-0000-00008C250000}"/>
    <cellStyle name="20% - Accent4 25 2" xfId="9694" xr:uid="{00000000-0005-0000-0000-00008D250000}"/>
    <cellStyle name="20% - Accent4 26" xfId="9695" xr:uid="{00000000-0005-0000-0000-00008E250000}"/>
    <cellStyle name="20% - Accent4 26 2" xfId="9696" xr:uid="{00000000-0005-0000-0000-00008F250000}"/>
    <cellStyle name="20% - Accent4 27" xfId="9697" xr:uid="{00000000-0005-0000-0000-000090250000}"/>
    <cellStyle name="20% - Accent4 27 2" xfId="9698" xr:uid="{00000000-0005-0000-0000-000091250000}"/>
    <cellStyle name="20% - Accent4 28" xfId="9699" xr:uid="{00000000-0005-0000-0000-000092250000}"/>
    <cellStyle name="20% - Accent4 28 2" xfId="9700" xr:uid="{00000000-0005-0000-0000-000093250000}"/>
    <cellStyle name="20% - Accent4 29" xfId="9701" xr:uid="{00000000-0005-0000-0000-000094250000}"/>
    <cellStyle name="20% - Accent4 3" xfId="9702" xr:uid="{00000000-0005-0000-0000-000095250000}"/>
    <cellStyle name="20% - Accent4 3 10" xfId="9703" xr:uid="{00000000-0005-0000-0000-000096250000}"/>
    <cellStyle name="20% - Accent4 3 10 2" xfId="9704" xr:uid="{00000000-0005-0000-0000-000097250000}"/>
    <cellStyle name="20% - Accent4 3 11" xfId="9705" xr:uid="{00000000-0005-0000-0000-000098250000}"/>
    <cellStyle name="20% - Accent4 3 11 2" xfId="9706" xr:uid="{00000000-0005-0000-0000-000099250000}"/>
    <cellStyle name="20% - Accent4 3 12" xfId="9707" xr:uid="{00000000-0005-0000-0000-00009A250000}"/>
    <cellStyle name="20% - Accent4 3 12 2" xfId="9708" xr:uid="{00000000-0005-0000-0000-00009B250000}"/>
    <cellStyle name="20% - Accent4 3 13" xfId="9709" xr:uid="{00000000-0005-0000-0000-00009C250000}"/>
    <cellStyle name="20% - Accent4 3 13 2" xfId="9710" xr:uid="{00000000-0005-0000-0000-00009D250000}"/>
    <cellStyle name="20% - Accent4 3 14" xfId="9711" xr:uid="{00000000-0005-0000-0000-00009E250000}"/>
    <cellStyle name="20% - Accent4 3 15" xfId="9712" xr:uid="{00000000-0005-0000-0000-00009F250000}"/>
    <cellStyle name="20% - Accent4 3 2" xfId="9713" xr:uid="{00000000-0005-0000-0000-0000A0250000}"/>
    <cellStyle name="20% - Accent4 3 2 10" xfId="9714" xr:uid="{00000000-0005-0000-0000-0000A1250000}"/>
    <cellStyle name="20% - Accent4 3 2 10 2" xfId="9715" xr:uid="{00000000-0005-0000-0000-0000A2250000}"/>
    <cellStyle name="20% - Accent4 3 2 11" xfId="9716" xr:uid="{00000000-0005-0000-0000-0000A3250000}"/>
    <cellStyle name="20% - Accent4 3 2 11 2" xfId="9717" xr:uid="{00000000-0005-0000-0000-0000A4250000}"/>
    <cellStyle name="20% - Accent4 3 2 12" xfId="9718" xr:uid="{00000000-0005-0000-0000-0000A5250000}"/>
    <cellStyle name="20% - Accent4 3 2 12 2" xfId="9719" xr:uid="{00000000-0005-0000-0000-0000A6250000}"/>
    <cellStyle name="20% - Accent4 3 2 13" xfId="9720" xr:uid="{00000000-0005-0000-0000-0000A7250000}"/>
    <cellStyle name="20% - Accent4 3 2 14" xfId="9721" xr:uid="{00000000-0005-0000-0000-0000A8250000}"/>
    <cellStyle name="20% - Accent4 3 2 2" xfId="9722" xr:uid="{00000000-0005-0000-0000-0000A9250000}"/>
    <cellStyle name="20% - Accent4 3 2 2 10" xfId="9723" xr:uid="{00000000-0005-0000-0000-0000AA250000}"/>
    <cellStyle name="20% - Accent4 3 2 2 10 2" xfId="9724" xr:uid="{00000000-0005-0000-0000-0000AB250000}"/>
    <cellStyle name="20% - Accent4 3 2 2 11" xfId="9725" xr:uid="{00000000-0005-0000-0000-0000AC250000}"/>
    <cellStyle name="20% - Accent4 3 2 2 12" xfId="9726" xr:uid="{00000000-0005-0000-0000-0000AD250000}"/>
    <cellStyle name="20% - Accent4 3 2 2 2" xfId="9727" xr:uid="{00000000-0005-0000-0000-0000AE250000}"/>
    <cellStyle name="20% - Accent4 3 2 2 2 2" xfId="9728" xr:uid="{00000000-0005-0000-0000-0000AF250000}"/>
    <cellStyle name="20% - Accent4 3 2 2 2 2 2" xfId="9729" xr:uid="{00000000-0005-0000-0000-0000B0250000}"/>
    <cellStyle name="20% - Accent4 3 2 2 2 2 2 2" xfId="9730" xr:uid="{00000000-0005-0000-0000-0000B1250000}"/>
    <cellStyle name="20% - Accent4 3 2 2 2 2 3" xfId="9731" xr:uid="{00000000-0005-0000-0000-0000B2250000}"/>
    <cellStyle name="20% - Accent4 3 2 2 2 2 4" xfId="9732" xr:uid="{00000000-0005-0000-0000-0000B3250000}"/>
    <cellStyle name="20% - Accent4 3 2 2 2 3" xfId="9733" xr:uid="{00000000-0005-0000-0000-0000B4250000}"/>
    <cellStyle name="20% - Accent4 3 2 2 2 3 2" xfId="9734" xr:uid="{00000000-0005-0000-0000-0000B5250000}"/>
    <cellStyle name="20% - Accent4 3 2 2 2 4" xfId="9735" xr:uid="{00000000-0005-0000-0000-0000B6250000}"/>
    <cellStyle name="20% - Accent4 3 2 2 2 4 2" xfId="9736" xr:uid="{00000000-0005-0000-0000-0000B7250000}"/>
    <cellStyle name="20% - Accent4 3 2 2 2 5" xfId="9737" xr:uid="{00000000-0005-0000-0000-0000B8250000}"/>
    <cellStyle name="20% - Accent4 3 2 2 2 5 2" xfId="9738" xr:uid="{00000000-0005-0000-0000-0000B9250000}"/>
    <cellStyle name="20% - Accent4 3 2 2 2 6" xfId="9739" xr:uid="{00000000-0005-0000-0000-0000BA250000}"/>
    <cellStyle name="20% - Accent4 3 2 2 2 7" xfId="9740" xr:uid="{00000000-0005-0000-0000-0000BB250000}"/>
    <cellStyle name="20% - Accent4 3 2 2 3" xfId="9741" xr:uid="{00000000-0005-0000-0000-0000BC250000}"/>
    <cellStyle name="20% - Accent4 3 2 2 3 2" xfId="9742" xr:uid="{00000000-0005-0000-0000-0000BD250000}"/>
    <cellStyle name="20% - Accent4 3 2 2 3 2 2" xfId="9743" xr:uid="{00000000-0005-0000-0000-0000BE250000}"/>
    <cellStyle name="20% - Accent4 3 2 2 3 2 2 2" xfId="9744" xr:uid="{00000000-0005-0000-0000-0000BF250000}"/>
    <cellStyle name="20% - Accent4 3 2 2 3 2 3" xfId="9745" xr:uid="{00000000-0005-0000-0000-0000C0250000}"/>
    <cellStyle name="20% - Accent4 3 2 2 3 2 4" xfId="9746" xr:uid="{00000000-0005-0000-0000-0000C1250000}"/>
    <cellStyle name="20% - Accent4 3 2 2 3 3" xfId="9747" xr:uid="{00000000-0005-0000-0000-0000C2250000}"/>
    <cellStyle name="20% - Accent4 3 2 2 3 3 2" xfId="9748" xr:uid="{00000000-0005-0000-0000-0000C3250000}"/>
    <cellStyle name="20% - Accent4 3 2 2 3 4" xfId="9749" xr:uid="{00000000-0005-0000-0000-0000C4250000}"/>
    <cellStyle name="20% - Accent4 3 2 2 3 4 2" xfId="9750" xr:uid="{00000000-0005-0000-0000-0000C5250000}"/>
    <cellStyle name="20% - Accent4 3 2 2 3 5" xfId="9751" xr:uid="{00000000-0005-0000-0000-0000C6250000}"/>
    <cellStyle name="20% - Accent4 3 2 2 3 5 2" xfId="9752" xr:uid="{00000000-0005-0000-0000-0000C7250000}"/>
    <cellStyle name="20% - Accent4 3 2 2 3 6" xfId="9753" xr:uid="{00000000-0005-0000-0000-0000C8250000}"/>
    <cellStyle name="20% - Accent4 3 2 2 3 7" xfId="9754" xr:uid="{00000000-0005-0000-0000-0000C9250000}"/>
    <cellStyle name="20% - Accent4 3 2 2 4" xfId="9755" xr:uid="{00000000-0005-0000-0000-0000CA250000}"/>
    <cellStyle name="20% - Accent4 3 2 2 4 2" xfId="9756" xr:uid="{00000000-0005-0000-0000-0000CB250000}"/>
    <cellStyle name="20% - Accent4 3 2 2 4 2 2" xfId="9757" xr:uid="{00000000-0005-0000-0000-0000CC250000}"/>
    <cellStyle name="20% - Accent4 3 2 2 4 2 2 2" xfId="9758" xr:uid="{00000000-0005-0000-0000-0000CD250000}"/>
    <cellStyle name="20% - Accent4 3 2 2 4 2 3" xfId="9759" xr:uid="{00000000-0005-0000-0000-0000CE250000}"/>
    <cellStyle name="20% - Accent4 3 2 2 4 2 4" xfId="9760" xr:uid="{00000000-0005-0000-0000-0000CF250000}"/>
    <cellStyle name="20% - Accent4 3 2 2 4 3" xfId="9761" xr:uid="{00000000-0005-0000-0000-0000D0250000}"/>
    <cellStyle name="20% - Accent4 3 2 2 4 3 2" xfId="9762" xr:uid="{00000000-0005-0000-0000-0000D1250000}"/>
    <cellStyle name="20% - Accent4 3 2 2 4 4" xfId="9763" xr:uid="{00000000-0005-0000-0000-0000D2250000}"/>
    <cellStyle name="20% - Accent4 3 2 2 4 4 2" xfId="9764" xr:uid="{00000000-0005-0000-0000-0000D3250000}"/>
    <cellStyle name="20% - Accent4 3 2 2 4 5" xfId="9765" xr:uid="{00000000-0005-0000-0000-0000D4250000}"/>
    <cellStyle name="20% - Accent4 3 2 2 4 5 2" xfId="9766" xr:uid="{00000000-0005-0000-0000-0000D5250000}"/>
    <cellStyle name="20% - Accent4 3 2 2 4 6" xfId="9767" xr:uid="{00000000-0005-0000-0000-0000D6250000}"/>
    <cellStyle name="20% - Accent4 3 2 2 4 7" xfId="9768" xr:uid="{00000000-0005-0000-0000-0000D7250000}"/>
    <cellStyle name="20% - Accent4 3 2 2 5" xfId="9769" xr:uid="{00000000-0005-0000-0000-0000D8250000}"/>
    <cellStyle name="20% - Accent4 3 2 2 5 2" xfId="9770" xr:uid="{00000000-0005-0000-0000-0000D9250000}"/>
    <cellStyle name="20% - Accent4 3 2 2 5 2 2" xfId="9771" xr:uid="{00000000-0005-0000-0000-0000DA250000}"/>
    <cellStyle name="20% - Accent4 3 2 2 5 2 2 2" xfId="9772" xr:uid="{00000000-0005-0000-0000-0000DB250000}"/>
    <cellStyle name="20% - Accent4 3 2 2 5 2 3" xfId="9773" xr:uid="{00000000-0005-0000-0000-0000DC250000}"/>
    <cellStyle name="20% - Accent4 3 2 2 5 2 4" xfId="9774" xr:uid="{00000000-0005-0000-0000-0000DD250000}"/>
    <cellStyle name="20% - Accent4 3 2 2 5 3" xfId="9775" xr:uid="{00000000-0005-0000-0000-0000DE250000}"/>
    <cellStyle name="20% - Accent4 3 2 2 5 3 2" xfId="9776" xr:uid="{00000000-0005-0000-0000-0000DF250000}"/>
    <cellStyle name="20% - Accent4 3 2 2 5 4" xfId="9777" xr:uid="{00000000-0005-0000-0000-0000E0250000}"/>
    <cellStyle name="20% - Accent4 3 2 2 5 4 2" xfId="9778" xr:uid="{00000000-0005-0000-0000-0000E1250000}"/>
    <cellStyle name="20% - Accent4 3 2 2 5 5" xfId="9779" xr:uid="{00000000-0005-0000-0000-0000E2250000}"/>
    <cellStyle name="20% - Accent4 3 2 2 5 5 2" xfId="9780" xr:uid="{00000000-0005-0000-0000-0000E3250000}"/>
    <cellStyle name="20% - Accent4 3 2 2 5 6" xfId="9781" xr:uid="{00000000-0005-0000-0000-0000E4250000}"/>
    <cellStyle name="20% - Accent4 3 2 2 5 7" xfId="9782" xr:uid="{00000000-0005-0000-0000-0000E5250000}"/>
    <cellStyle name="20% - Accent4 3 2 2 6" xfId="9783" xr:uid="{00000000-0005-0000-0000-0000E6250000}"/>
    <cellStyle name="20% - Accent4 3 2 2 6 2" xfId="9784" xr:uid="{00000000-0005-0000-0000-0000E7250000}"/>
    <cellStyle name="20% - Accent4 3 2 2 6 2 2" xfId="9785" xr:uid="{00000000-0005-0000-0000-0000E8250000}"/>
    <cellStyle name="20% - Accent4 3 2 2 6 2 2 2" xfId="9786" xr:uid="{00000000-0005-0000-0000-0000E9250000}"/>
    <cellStyle name="20% - Accent4 3 2 2 6 2 3" xfId="9787" xr:uid="{00000000-0005-0000-0000-0000EA250000}"/>
    <cellStyle name="20% - Accent4 3 2 2 6 2 4" xfId="9788" xr:uid="{00000000-0005-0000-0000-0000EB250000}"/>
    <cellStyle name="20% - Accent4 3 2 2 6 3" xfId="9789" xr:uid="{00000000-0005-0000-0000-0000EC250000}"/>
    <cellStyle name="20% - Accent4 3 2 2 6 3 2" xfId="9790" xr:uid="{00000000-0005-0000-0000-0000ED250000}"/>
    <cellStyle name="20% - Accent4 3 2 2 6 4" xfId="9791" xr:uid="{00000000-0005-0000-0000-0000EE250000}"/>
    <cellStyle name="20% - Accent4 3 2 2 6 4 2" xfId="9792" xr:uid="{00000000-0005-0000-0000-0000EF250000}"/>
    <cellStyle name="20% - Accent4 3 2 2 6 5" xfId="9793" xr:uid="{00000000-0005-0000-0000-0000F0250000}"/>
    <cellStyle name="20% - Accent4 3 2 2 6 6" xfId="9794" xr:uid="{00000000-0005-0000-0000-0000F1250000}"/>
    <cellStyle name="20% - Accent4 3 2 2 7" xfId="9795" xr:uid="{00000000-0005-0000-0000-0000F2250000}"/>
    <cellStyle name="20% - Accent4 3 2 2 7 2" xfId="9796" xr:uid="{00000000-0005-0000-0000-0000F3250000}"/>
    <cellStyle name="20% - Accent4 3 2 2 7 2 2" xfId="9797" xr:uid="{00000000-0005-0000-0000-0000F4250000}"/>
    <cellStyle name="20% - Accent4 3 2 2 7 3" xfId="9798" xr:uid="{00000000-0005-0000-0000-0000F5250000}"/>
    <cellStyle name="20% - Accent4 3 2 2 7 4" xfId="9799" xr:uid="{00000000-0005-0000-0000-0000F6250000}"/>
    <cellStyle name="20% - Accent4 3 2 2 8" xfId="9800" xr:uid="{00000000-0005-0000-0000-0000F7250000}"/>
    <cellStyle name="20% - Accent4 3 2 2 8 2" xfId="9801" xr:uid="{00000000-0005-0000-0000-0000F8250000}"/>
    <cellStyle name="20% - Accent4 3 2 2 9" xfId="9802" xr:uid="{00000000-0005-0000-0000-0000F9250000}"/>
    <cellStyle name="20% - Accent4 3 2 2 9 2" xfId="9803" xr:uid="{00000000-0005-0000-0000-0000FA250000}"/>
    <cellStyle name="20% - Accent4 3 2 3" xfId="9804" xr:uid="{00000000-0005-0000-0000-0000FB250000}"/>
    <cellStyle name="20% - Accent4 3 2 3 2" xfId="9805" xr:uid="{00000000-0005-0000-0000-0000FC250000}"/>
    <cellStyle name="20% - Accent4 3 2 3 2 2" xfId="9806" xr:uid="{00000000-0005-0000-0000-0000FD250000}"/>
    <cellStyle name="20% - Accent4 3 2 3 2 2 2" xfId="9807" xr:uid="{00000000-0005-0000-0000-0000FE250000}"/>
    <cellStyle name="20% - Accent4 3 2 3 2 3" xfId="9808" xr:uid="{00000000-0005-0000-0000-0000FF250000}"/>
    <cellStyle name="20% - Accent4 3 2 3 2 4" xfId="9809" xr:uid="{00000000-0005-0000-0000-000000260000}"/>
    <cellStyle name="20% - Accent4 3 2 3 3" xfId="9810" xr:uid="{00000000-0005-0000-0000-000001260000}"/>
    <cellStyle name="20% - Accent4 3 2 3 3 2" xfId="9811" xr:uid="{00000000-0005-0000-0000-000002260000}"/>
    <cellStyle name="20% - Accent4 3 2 3 4" xfId="9812" xr:uid="{00000000-0005-0000-0000-000003260000}"/>
    <cellStyle name="20% - Accent4 3 2 3 4 2" xfId="9813" xr:uid="{00000000-0005-0000-0000-000004260000}"/>
    <cellStyle name="20% - Accent4 3 2 3 5" xfId="9814" xr:uid="{00000000-0005-0000-0000-000005260000}"/>
    <cellStyle name="20% - Accent4 3 2 3 5 2" xfId="9815" xr:uid="{00000000-0005-0000-0000-000006260000}"/>
    <cellStyle name="20% - Accent4 3 2 3 6" xfId="9816" xr:uid="{00000000-0005-0000-0000-000007260000}"/>
    <cellStyle name="20% - Accent4 3 2 3 7" xfId="9817" xr:uid="{00000000-0005-0000-0000-000008260000}"/>
    <cellStyle name="20% - Accent4 3 2 4" xfId="9818" xr:uid="{00000000-0005-0000-0000-000009260000}"/>
    <cellStyle name="20% - Accent4 3 2 4 2" xfId="9819" xr:uid="{00000000-0005-0000-0000-00000A260000}"/>
    <cellStyle name="20% - Accent4 3 2 4 2 2" xfId="9820" xr:uid="{00000000-0005-0000-0000-00000B260000}"/>
    <cellStyle name="20% - Accent4 3 2 4 2 2 2" xfId="9821" xr:uid="{00000000-0005-0000-0000-00000C260000}"/>
    <cellStyle name="20% - Accent4 3 2 4 2 3" xfId="9822" xr:uid="{00000000-0005-0000-0000-00000D260000}"/>
    <cellStyle name="20% - Accent4 3 2 4 2 4" xfId="9823" xr:uid="{00000000-0005-0000-0000-00000E260000}"/>
    <cellStyle name="20% - Accent4 3 2 4 3" xfId="9824" xr:uid="{00000000-0005-0000-0000-00000F260000}"/>
    <cellStyle name="20% - Accent4 3 2 4 3 2" xfId="9825" xr:uid="{00000000-0005-0000-0000-000010260000}"/>
    <cellStyle name="20% - Accent4 3 2 4 4" xfId="9826" xr:uid="{00000000-0005-0000-0000-000011260000}"/>
    <cellStyle name="20% - Accent4 3 2 4 4 2" xfId="9827" xr:uid="{00000000-0005-0000-0000-000012260000}"/>
    <cellStyle name="20% - Accent4 3 2 4 5" xfId="9828" xr:uid="{00000000-0005-0000-0000-000013260000}"/>
    <cellStyle name="20% - Accent4 3 2 4 5 2" xfId="9829" xr:uid="{00000000-0005-0000-0000-000014260000}"/>
    <cellStyle name="20% - Accent4 3 2 4 6" xfId="9830" xr:uid="{00000000-0005-0000-0000-000015260000}"/>
    <cellStyle name="20% - Accent4 3 2 4 7" xfId="9831" xr:uid="{00000000-0005-0000-0000-000016260000}"/>
    <cellStyle name="20% - Accent4 3 2 5" xfId="9832" xr:uid="{00000000-0005-0000-0000-000017260000}"/>
    <cellStyle name="20% - Accent4 3 2 5 2" xfId="9833" xr:uid="{00000000-0005-0000-0000-000018260000}"/>
    <cellStyle name="20% - Accent4 3 2 5 2 2" xfId="9834" xr:uid="{00000000-0005-0000-0000-000019260000}"/>
    <cellStyle name="20% - Accent4 3 2 5 2 2 2" xfId="9835" xr:uid="{00000000-0005-0000-0000-00001A260000}"/>
    <cellStyle name="20% - Accent4 3 2 5 2 3" xfId="9836" xr:uid="{00000000-0005-0000-0000-00001B260000}"/>
    <cellStyle name="20% - Accent4 3 2 5 2 4" xfId="9837" xr:uid="{00000000-0005-0000-0000-00001C260000}"/>
    <cellStyle name="20% - Accent4 3 2 5 3" xfId="9838" xr:uid="{00000000-0005-0000-0000-00001D260000}"/>
    <cellStyle name="20% - Accent4 3 2 5 3 2" xfId="9839" xr:uid="{00000000-0005-0000-0000-00001E260000}"/>
    <cellStyle name="20% - Accent4 3 2 5 4" xfId="9840" xr:uid="{00000000-0005-0000-0000-00001F260000}"/>
    <cellStyle name="20% - Accent4 3 2 5 4 2" xfId="9841" xr:uid="{00000000-0005-0000-0000-000020260000}"/>
    <cellStyle name="20% - Accent4 3 2 5 5" xfId="9842" xr:uid="{00000000-0005-0000-0000-000021260000}"/>
    <cellStyle name="20% - Accent4 3 2 5 5 2" xfId="9843" xr:uid="{00000000-0005-0000-0000-000022260000}"/>
    <cellStyle name="20% - Accent4 3 2 5 6" xfId="9844" xr:uid="{00000000-0005-0000-0000-000023260000}"/>
    <cellStyle name="20% - Accent4 3 2 5 7" xfId="9845" xr:uid="{00000000-0005-0000-0000-000024260000}"/>
    <cellStyle name="20% - Accent4 3 2 6" xfId="9846" xr:uid="{00000000-0005-0000-0000-000025260000}"/>
    <cellStyle name="20% - Accent4 3 2 6 2" xfId="9847" xr:uid="{00000000-0005-0000-0000-000026260000}"/>
    <cellStyle name="20% - Accent4 3 2 6 2 2" xfId="9848" xr:uid="{00000000-0005-0000-0000-000027260000}"/>
    <cellStyle name="20% - Accent4 3 2 6 2 2 2" xfId="9849" xr:uid="{00000000-0005-0000-0000-000028260000}"/>
    <cellStyle name="20% - Accent4 3 2 6 2 3" xfId="9850" xr:uid="{00000000-0005-0000-0000-000029260000}"/>
    <cellStyle name="20% - Accent4 3 2 6 2 4" xfId="9851" xr:uid="{00000000-0005-0000-0000-00002A260000}"/>
    <cellStyle name="20% - Accent4 3 2 6 3" xfId="9852" xr:uid="{00000000-0005-0000-0000-00002B260000}"/>
    <cellStyle name="20% - Accent4 3 2 6 3 2" xfId="9853" xr:uid="{00000000-0005-0000-0000-00002C260000}"/>
    <cellStyle name="20% - Accent4 3 2 6 4" xfId="9854" xr:uid="{00000000-0005-0000-0000-00002D260000}"/>
    <cellStyle name="20% - Accent4 3 2 6 4 2" xfId="9855" xr:uid="{00000000-0005-0000-0000-00002E260000}"/>
    <cellStyle name="20% - Accent4 3 2 6 5" xfId="9856" xr:uid="{00000000-0005-0000-0000-00002F260000}"/>
    <cellStyle name="20% - Accent4 3 2 6 5 2" xfId="9857" xr:uid="{00000000-0005-0000-0000-000030260000}"/>
    <cellStyle name="20% - Accent4 3 2 6 6" xfId="9858" xr:uid="{00000000-0005-0000-0000-000031260000}"/>
    <cellStyle name="20% - Accent4 3 2 6 7" xfId="9859" xr:uid="{00000000-0005-0000-0000-000032260000}"/>
    <cellStyle name="20% - Accent4 3 2 7" xfId="9860" xr:uid="{00000000-0005-0000-0000-000033260000}"/>
    <cellStyle name="20% - Accent4 3 2 7 2" xfId="9861" xr:uid="{00000000-0005-0000-0000-000034260000}"/>
    <cellStyle name="20% - Accent4 3 2 7 2 2" xfId="9862" xr:uid="{00000000-0005-0000-0000-000035260000}"/>
    <cellStyle name="20% - Accent4 3 2 7 2 2 2" xfId="9863" xr:uid="{00000000-0005-0000-0000-000036260000}"/>
    <cellStyle name="20% - Accent4 3 2 7 2 3" xfId="9864" xr:uid="{00000000-0005-0000-0000-000037260000}"/>
    <cellStyle name="20% - Accent4 3 2 7 2 4" xfId="9865" xr:uid="{00000000-0005-0000-0000-000038260000}"/>
    <cellStyle name="20% - Accent4 3 2 7 3" xfId="9866" xr:uid="{00000000-0005-0000-0000-000039260000}"/>
    <cellStyle name="20% - Accent4 3 2 7 3 2" xfId="9867" xr:uid="{00000000-0005-0000-0000-00003A260000}"/>
    <cellStyle name="20% - Accent4 3 2 7 4" xfId="9868" xr:uid="{00000000-0005-0000-0000-00003B260000}"/>
    <cellStyle name="20% - Accent4 3 2 7 4 2" xfId="9869" xr:uid="{00000000-0005-0000-0000-00003C260000}"/>
    <cellStyle name="20% - Accent4 3 2 7 5" xfId="9870" xr:uid="{00000000-0005-0000-0000-00003D260000}"/>
    <cellStyle name="20% - Accent4 3 2 7 6" xfId="9871" xr:uid="{00000000-0005-0000-0000-00003E260000}"/>
    <cellStyle name="20% - Accent4 3 2 8" xfId="9872" xr:uid="{00000000-0005-0000-0000-00003F260000}"/>
    <cellStyle name="20% - Accent4 3 2 8 2" xfId="9873" xr:uid="{00000000-0005-0000-0000-000040260000}"/>
    <cellStyle name="20% - Accent4 3 2 8 2 2" xfId="9874" xr:uid="{00000000-0005-0000-0000-000041260000}"/>
    <cellStyle name="20% - Accent4 3 2 8 3" xfId="9875" xr:uid="{00000000-0005-0000-0000-000042260000}"/>
    <cellStyle name="20% - Accent4 3 2 8 4" xfId="9876" xr:uid="{00000000-0005-0000-0000-000043260000}"/>
    <cellStyle name="20% - Accent4 3 2 9" xfId="9877" xr:uid="{00000000-0005-0000-0000-000044260000}"/>
    <cellStyle name="20% - Accent4 3 2 9 2" xfId="9878" xr:uid="{00000000-0005-0000-0000-000045260000}"/>
    <cellStyle name="20% - Accent4 3 3" xfId="9879" xr:uid="{00000000-0005-0000-0000-000046260000}"/>
    <cellStyle name="20% - Accent4 3 3 10" xfId="9880" xr:uid="{00000000-0005-0000-0000-000047260000}"/>
    <cellStyle name="20% - Accent4 3 3 10 2" xfId="9881" xr:uid="{00000000-0005-0000-0000-000048260000}"/>
    <cellStyle name="20% - Accent4 3 3 11" xfId="9882" xr:uid="{00000000-0005-0000-0000-000049260000}"/>
    <cellStyle name="20% - Accent4 3 3 12" xfId="9883" xr:uid="{00000000-0005-0000-0000-00004A260000}"/>
    <cellStyle name="20% - Accent4 3 3 2" xfId="9884" xr:uid="{00000000-0005-0000-0000-00004B260000}"/>
    <cellStyle name="20% - Accent4 3 3 2 2" xfId="9885" xr:uid="{00000000-0005-0000-0000-00004C260000}"/>
    <cellStyle name="20% - Accent4 3 3 2 2 2" xfId="9886" xr:uid="{00000000-0005-0000-0000-00004D260000}"/>
    <cellStyle name="20% - Accent4 3 3 2 2 2 2" xfId="9887" xr:uid="{00000000-0005-0000-0000-00004E260000}"/>
    <cellStyle name="20% - Accent4 3 3 2 2 3" xfId="9888" xr:uid="{00000000-0005-0000-0000-00004F260000}"/>
    <cellStyle name="20% - Accent4 3 3 2 2 4" xfId="9889" xr:uid="{00000000-0005-0000-0000-000050260000}"/>
    <cellStyle name="20% - Accent4 3 3 2 3" xfId="9890" xr:uid="{00000000-0005-0000-0000-000051260000}"/>
    <cellStyle name="20% - Accent4 3 3 2 3 2" xfId="9891" xr:uid="{00000000-0005-0000-0000-000052260000}"/>
    <cellStyle name="20% - Accent4 3 3 2 4" xfId="9892" xr:uid="{00000000-0005-0000-0000-000053260000}"/>
    <cellStyle name="20% - Accent4 3 3 2 4 2" xfId="9893" xr:uid="{00000000-0005-0000-0000-000054260000}"/>
    <cellStyle name="20% - Accent4 3 3 2 5" xfId="9894" xr:uid="{00000000-0005-0000-0000-000055260000}"/>
    <cellStyle name="20% - Accent4 3 3 2 5 2" xfId="9895" xr:uid="{00000000-0005-0000-0000-000056260000}"/>
    <cellStyle name="20% - Accent4 3 3 2 6" xfId="9896" xr:uid="{00000000-0005-0000-0000-000057260000}"/>
    <cellStyle name="20% - Accent4 3 3 2 7" xfId="9897" xr:uid="{00000000-0005-0000-0000-000058260000}"/>
    <cellStyle name="20% - Accent4 3 3 3" xfId="9898" xr:uid="{00000000-0005-0000-0000-000059260000}"/>
    <cellStyle name="20% - Accent4 3 3 3 2" xfId="9899" xr:uid="{00000000-0005-0000-0000-00005A260000}"/>
    <cellStyle name="20% - Accent4 3 3 3 2 2" xfId="9900" xr:uid="{00000000-0005-0000-0000-00005B260000}"/>
    <cellStyle name="20% - Accent4 3 3 3 2 2 2" xfId="9901" xr:uid="{00000000-0005-0000-0000-00005C260000}"/>
    <cellStyle name="20% - Accent4 3 3 3 2 3" xfId="9902" xr:uid="{00000000-0005-0000-0000-00005D260000}"/>
    <cellStyle name="20% - Accent4 3 3 3 2 4" xfId="9903" xr:uid="{00000000-0005-0000-0000-00005E260000}"/>
    <cellStyle name="20% - Accent4 3 3 3 3" xfId="9904" xr:uid="{00000000-0005-0000-0000-00005F260000}"/>
    <cellStyle name="20% - Accent4 3 3 3 3 2" xfId="9905" xr:uid="{00000000-0005-0000-0000-000060260000}"/>
    <cellStyle name="20% - Accent4 3 3 3 4" xfId="9906" xr:uid="{00000000-0005-0000-0000-000061260000}"/>
    <cellStyle name="20% - Accent4 3 3 3 4 2" xfId="9907" xr:uid="{00000000-0005-0000-0000-000062260000}"/>
    <cellStyle name="20% - Accent4 3 3 3 5" xfId="9908" xr:uid="{00000000-0005-0000-0000-000063260000}"/>
    <cellStyle name="20% - Accent4 3 3 3 5 2" xfId="9909" xr:uid="{00000000-0005-0000-0000-000064260000}"/>
    <cellStyle name="20% - Accent4 3 3 3 6" xfId="9910" xr:uid="{00000000-0005-0000-0000-000065260000}"/>
    <cellStyle name="20% - Accent4 3 3 3 7" xfId="9911" xr:uid="{00000000-0005-0000-0000-000066260000}"/>
    <cellStyle name="20% - Accent4 3 3 4" xfId="9912" xr:uid="{00000000-0005-0000-0000-000067260000}"/>
    <cellStyle name="20% - Accent4 3 3 4 2" xfId="9913" xr:uid="{00000000-0005-0000-0000-000068260000}"/>
    <cellStyle name="20% - Accent4 3 3 4 2 2" xfId="9914" xr:uid="{00000000-0005-0000-0000-000069260000}"/>
    <cellStyle name="20% - Accent4 3 3 4 2 2 2" xfId="9915" xr:uid="{00000000-0005-0000-0000-00006A260000}"/>
    <cellStyle name="20% - Accent4 3 3 4 2 3" xfId="9916" xr:uid="{00000000-0005-0000-0000-00006B260000}"/>
    <cellStyle name="20% - Accent4 3 3 4 2 4" xfId="9917" xr:uid="{00000000-0005-0000-0000-00006C260000}"/>
    <cellStyle name="20% - Accent4 3 3 4 3" xfId="9918" xr:uid="{00000000-0005-0000-0000-00006D260000}"/>
    <cellStyle name="20% - Accent4 3 3 4 3 2" xfId="9919" xr:uid="{00000000-0005-0000-0000-00006E260000}"/>
    <cellStyle name="20% - Accent4 3 3 4 4" xfId="9920" xr:uid="{00000000-0005-0000-0000-00006F260000}"/>
    <cellStyle name="20% - Accent4 3 3 4 4 2" xfId="9921" xr:uid="{00000000-0005-0000-0000-000070260000}"/>
    <cellStyle name="20% - Accent4 3 3 4 5" xfId="9922" xr:uid="{00000000-0005-0000-0000-000071260000}"/>
    <cellStyle name="20% - Accent4 3 3 4 5 2" xfId="9923" xr:uid="{00000000-0005-0000-0000-000072260000}"/>
    <cellStyle name="20% - Accent4 3 3 4 6" xfId="9924" xr:uid="{00000000-0005-0000-0000-000073260000}"/>
    <cellStyle name="20% - Accent4 3 3 4 7" xfId="9925" xr:uid="{00000000-0005-0000-0000-000074260000}"/>
    <cellStyle name="20% - Accent4 3 3 5" xfId="9926" xr:uid="{00000000-0005-0000-0000-000075260000}"/>
    <cellStyle name="20% - Accent4 3 3 5 2" xfId="9927" xr:uid="{00000000-0005-0000-0000-000076260000}"/>
    <cellStyle name="20% - Accent4 3 3 5 2 2" xfId="9928" xr:uid="{00000000-0005-0000-0000-000077260000}"/>
    <cellStyle name="20% - Accent4 3 3 5 2 2 2" xfId="9929" xr:uid="{00000000-0005-0000-0000-000078260000}"/>
    <cellStyle name="20% - Accent4 3 3 5 2 3" xfId="9930" xr:uid="{00000000-0005-0000-0000-000079260000}"/>
    <cellStyle name="20% - Accent4 3 3 5 2 4" xfId="9931" xr:uid="{00000000-0005-0000-0000-00007A260000}"/>
    <cellStyle name="20% - Accent4 3 3 5 3" xfId="9932" xr:uid="{00000000-0005-0000-0000-00007B260000}"/>
    <cellStyle name="20% - Accent4 3 3 5 3 2" xfId="9933" xr:uid="{00000000-0005-0000-0000-00007C260000}"/>
    <cellStyle name="20% - Accent4 3 3 5 4" xfId="9934" xr:uid="{00000000-0005-0000-0000-00007D260000}"/>
    <cellStyle name="20% - Accent4 3 3 5 4 2" xfId="9935" xr:uid="{00000000-0005-0000-0000-00007E260000}"/>
    <cellStyle name="20% - Accent4 3 3 5 5" xfId="9936" xr:uid="{00000000-0005-0000-0000-00007F260000}"/>
    <cellStyle name="20% - Accent4 3 3 5 5 2" xfId="9937" xr:uid="{00000000-0005-0000-0000-000080260000}"/>
    <cellStyle name="20% - Accent4 3 3 5 6" xfId="9938" xr:uid="{00000000-0005-0000-0000-000081260000}"/>
    <cellStyle name="20% - Accent4 3 3 5 7" xfId="9939" xr:uid="{00000000-0005-0000-0000-000082260000}"/>
    <cellStyle name="20% - Accent4 3 3 6" xfId="9940" xr:uid="{00000000-0005-0000-0000-000083260000}"/>
    <cellStyle name="20% - Accent4 3 3 6 2" xfId="9941" xr:uid="{00000000-0005-0000-0000-000084260000}"/>
    <cellStyle name="20% - Accent4 3 3 6 2 2" xfId="9942" xr:uid="{00000000-0005-0000-0000-000085260000}"/>
    <cellStyle name="20% - Accent4 3 3 6 2 2 2" xfId="9943" xr:uid="{00000000-0005-0000-0000-000086260000}"/>
    <cellStyle name="20% - Accent4 3 3 6 2 3" xfId="9944" xr:uid="{00000000-0005-0000-0000-000087260000}"/>
    <cellStyle name="20% - Accent4 3 3 6 2 4" xfId="9945" xr:uid="{00000000-0005-0000-0000-000088260000}"/>
    <cellStyle name="20% - Accent4 3 3 6 3" xfId="9946" xr:uid="{00000000-0005-0000-0000-000089260000}"/>
    <cellStyle name="20% - Accent4 3 3 6 3 2" xfId="9947" xr:uid="{00000000-0005-0000-0000-00008A260000}"/>
    <cellStyle name="20% - Accent4 3 3 6 4" xfId="9948" xr:uid="{00000000-0005-0000-0000-00008B260000}"/>
    <cellStyle name="20% - Accent4 3 3 6 4 2" xfId="9949" xr:uid="{00000000-0005-0000-0000-00008C260000}"/>
    <cellStyle name="20% - Accent4 3 3 6 5" xfId="9950" xr:uid="{00000000-0005-0000-0000-00008D260000}"/>
    <cellStyle name="20% - Accent4 3 3 6 6" xfId="9951" xr:uid="{00000000-0005-0000-0000-00008E260000}"/>
    <cellStyle name="20% - Accent4 3 3 7" xfId="9952" xr:uid="{00000000-0005-0000-0000-00008F260000}"/>
    <cellStyle name="20% - Accent4 3 3 7 2" xfId="9953" xr:uid="{00000000-0005-0000-0000-000090260000}"/>
    <cellStyle name="20% - Accent4 3 3 7 2 2" xfId="9954" xr:uid="{00000000-0005-0000-0000-000091260000}"/>
    <cellStyle name="20% - Accent4 3 3 7 3" xfId="9955" xr:uid="{00000000-0005-0000-0000-000092260000}"/>
    <cellStyle name="20% - Accent4 3 3 7 4" xfId="9956" xr:uid="{00000000-0005-0000-0000-000093260000}"/>
    <cellStyle name="20% - Accent4 3 3 8" xfId="9957" xr:uid="{00000000-0005-0000-0000-000094260000}"/>
    <cellStyle name="20% - Accent4 3 3 8 2" xfId="9958" xr:uid="{00000000-0005-0000-0000-000095260000}"/>
    <cellStyle name="20% - Accent4 3 3 9" xfId="9959" xr:uid="{00000000-0005-0000-0000-000096260000}"/>
    <cellStyle name="20% - Accent4 3 3 9 2" xfId="9960" xr:uid="{00000000-0005-0000-0000-000097260000}"/>
    <cellStyle name="20% - Accent4 3 4" xfId="9961" xr:uid="{00000000-0005-0000-0000-000098260000}"/>
    <cellStyle name="20% - Accent4 3 4 2" xfId="9962" xr:uid="{00000000-0005-0000-0000-000099260000}"/>
    <cellStyle name="20% - Accent4 3 4 2 2" xfId="9963" xr:uid="{00000000-0005-0000-0000-00009A260000}"/>
    <cellStyle name="20% - Accent4 3 4 2 2 2" xfId="9964" xr:uid="{00000000-0005-0000-0000-00009B260000}"/>
    <cellStyle name="20% - Accent4 3 4 2 3" xfId="9965" xr:uid="{00000000-0005-0000-0000-00009C260000}"/>
    <cellStyle name="20% - Accent4 3 4 2 4" xfId="9966" xr:uid="{00000000-0005-0000-0000-00009D260000}"/>
    <cellStyle name="20% - Accent4 3 4 3" xfId="9967" xr:uid="{00000000-0005-0000-0000-00009E260000}"/>
    <cellStyle name="20% - Accent4 3 4 3 2" xfId="9968" xr:uid="{00000000-0005-0000-0000-00009F260000}"/>
    <cellStyle name="20% - Accent4 3 4 4" xfId="9969" xr:uid="{00000000-0005-0000-0000-0000A0260000}"/>
    <cellStyle name="20% - Accent4 3 4 4 2" xfId="9970" xr:uid="{00000000-0005-0000-0000-0000A1260000}"/>
    <cellStyle name="20% - Accent4 3 4 5" xfId="9971" xr:uid="{00000000-0005-0000-0000-0000A2260000}"/>
    <cellStyle name="20% - Accent4 3 4 5 2" xfId="9972" xr:uid="{00000000-0005-0000-0000-0000A3260000}"/>
    <cellStyle name="20% - Accent4 3 4 6" xfId="9973" xr:uid="{00000000-0005-0000-0000-0000A4260000}"/>
    <cellStyle name="20% - Accent4 3 4 7" xfId="9974" xr:uid="{00000000-0005-0000-0000-0000A5260000}"/>
    <cellStyle name="20% - Accent4 3 5" xfId="9975" xr:uid="{00000000-0005-0000-0000-0000A6260000}"/>
    <cellStyle name="20% - Accent4 3 5 2" xfId="9976" xr:uid="{00000000-0005-0000-0000-0000A7260000}"/>
    <cellStyle name="20% - Accent4 3 5 2 2" xfId="9977" xr:uid="{00000000-0005-0000-0000-0000A8260000}"/>
    <cellStyle name="20% - Accent4 3 5 2 2 2" xfId="9978" xr:uid="{00000000-0005-0000-0000-0000A9260000}"/>
    <cellStyle name="20% - Accent4 3 5 2 3" xfId="9979" xr:uid="{00000000-0005-0000-0000-0000AA260000}"/>
    <cellStyle name="20% - Accent4 3 5 2 4" xfId="9980" xr:uid="{00000000-0005-0000-0000-0000AB260000}"/>
    <cellStyle name="20% - Accent4 3 5 3" xfId="9981" xr:uid="{00000000-0005-0000-0000-0000AC260000}"/>
    <cellStyle name="20% - Accent4 3 5 3 2" xfId="9982" xr:uid="{00000000-0005-0000-0000-0000AD260000}"/>
    <cellStyle name="20% - Accent4 3 5 4" xfId="9983" xr:uid="{00000000-0005-0000-0000-0000AE260000}"/>
    <cellStyle name="20% - Accent4 3 5 4 2" xfId="9984" xr:uid="{00000000-0005-0000-0000-0000AF260000}"/>
    <cellStyle name="20% - Accent4 3 5 5" xfId="9985" xr:uid="{00000000-0005-0000-0000-0000B0260000}"/>
    <cellStyle name="20% - Accent4 3 5 5 2" xfId="9986" xr:uid="{00000000-0005-0000-0000-0000B1260000}"/>
    <cellStyle name="20% - Accent4 3 5 6" xfId="9987" xr:uid="{00000000-0005-0000-0000-0000B2260000}"/>
    <cellStyle name="20% - Accent4 3 5 7" xfId="9988" xr:uid="{00000000-0005-0000-0000-0000B3260000}"/>
    <cellStyle name="20% - Accent4 3 6" xfId="9989" xr:uid="{00000000-0005-0000-0000-0000B4260000}"/>
    <cellStyle name="20% - Accent4 3 6 2" xfId="9990" xr:uid="{00000000-0005-0000-0000-0000B5260000}"/>
    <cellStyle name="20% - Accent4 3 6 2 2" xfId="9991" xr:uid="{00000000-0005-0000-0000-0000B6260000}"/>
    <cellStyle name="20% - Accent4 3 6 2 2 2" xfId="9992" xr:uid="{00000000-0005-0000-0000-0000B7260000}"/>
    <cellStyle name="20% - Accent4 3 6 2 3" xfId="9993" xr:uid="{00000000-0005-0000-0000-0000B8260000}"/>
    <cellStyle name="20% - Accent4 3 6 2 4" xfId="9994" xr:uid="{00000000-0005-0000-0000-0000B9260000}"/>
    <cellStyle name="20% - Accent4 3 6 3" xfId="9995" xr:uid="{00000000-0005-0000-0000-0000BA260000}"/>
    <cellStyle name="20% - Accent4 3 6 3 2" xfId="9996" xr:uid="{00000000-0005-0000-0000-0000BB260000}"/>
    <cellStyle name="20% - Accent4 3 6 4" xfId="9997" xr:uid="{00000000-0005-0000-0000-0000BC260000}"/>
    <cellStyle name="20% - Accent4 3 6 4 2" xfId="9998" xr:uid="{00000000-0005-0000-0000-0000BD260000}"/>
    <cellStyle name="20% - Accent4 3 6 5" xfId="9999" xr:uid="{00000000-0005-0000-0000-0000BE260000}"/>
    <cellStyle name="20% - Accent4 3 6 5 2" xfId="10000" xr:uid="{00000000-0005-0000-0000-0000BF260000}"/>
    <cellStyle name="20% - Accent4 3 6 6" xfId="10001" xr:uid="{00000000-0005-0000-0000-0000C0260000}"/>
    <cellStyle name="20% - Accent4 3 6 7" xfId="10002" xr:uid="{00000000-0005-0000-0000-0000C1260000}"/>
    <cellStyle name="20% - Accent4 3 7" xfId="10003" xr:uid="{00000000-0005-0000-0000-0000C2260000}"/>
    <cellStyle name="20% - Accent4 3 7 2" xfId="10004" xr:uid="{00000000-0005-0000-0000-0000C3260000}"/>
    <cellStyle name="20% - Accent4 3 7 2 2" xfId="10005" xr:uid="{00000000-0005-0000-0000-0000C4260000}"/>
    <cellStyle name="20% - Accent4 3 7 2 2 2" xfId="10006" xr:uid="{00000000-0005-0000-0000-0000C5260000}"/>
    <cellStyle name="20% - Accent4 3 7 2 3" xfId="10007" xr:uid="{00000000-0005-0000-0000-0000C6260000}"/>
    <cellStyle name="20% - Accent4 3 7 2 4" xfId="10008" xr:uid="{00000000-0005-0000-0000-0000C7260000}"/>
    <cellStyle name="20% - Accent4 3 7 3" xfId="10009" xr:uid="{00000000-0005-0000-0000-0000C8260000}"/>
    <cellStyle name="20% - Accent4 3 7 3 2" xfId="10010" xr:uid="{00000000-0005-0000-0000-0000C9260000}"/>
    <cellStyle name="20% - Accent4 3 7 4" xfId="10011" xr:uid="{00000000-0005-0000-0000-0000CA260000}"/>
    <cellStyle name="20% - Accent4 3 7 4 2" xfId="10012" xr:uid="{00000000-0005-0000-0000-0000CB260000}"/>
    <cellStyle name="20% - Accent4 3 7 5" xfId="10013" xr:uid="{00000000-0005-0000-0000-0000CC260000}"/>
    <cellStyle name="20% - Accent4 3 7 5 2" xfId="10014" xr:uid="{00000000-0005-0000-0000-0000CD260000}"/>
    <cellStyle name="20% - Accent4 3 7 6" xfId="10015" xr:uid="{00000000-0005-0000-0000-0000CE260000}"/>
    <cellStyle name="20% - Accent4 3 7 7" xfId="10016" xr:uid="{00000000-0005-0000-0000-0000CF260000}"/>
    <cellStyle name="20% - Accent4 3 8" xfId="10017" xr:uid="{00000000-0005-0000-0000-0000D0260000}"/>
    <cellStyle name="20% - Accent4 3 8 2" xfId="10018" xr:uid="{00000000-0005-0000-0000-0000D1260000}"/>
    <cellStyle name="20% - Accent4 3 8 2 2" xfId="10019" xr:uid="{00000000-0005-0000-0000-0000D2260000}"/>
    <cellStyle name="20% - Accent4 3 8 2 2 2" xfId="10020" xr:uid="{00000000-0005-0000-0000-0000D3260000}"/>
    <cellStyle name="20% - Accent4 3 8 2 3" xfId="10021" xr:uid="{00000000-0005-0000-0000-0000D4260000}"/>
    <cellStyle name="20% - Accent4 3 8 2 4" xfId="10022" xr:uid="{00000000-0005-0000-0000-0000D5260000}"/>
    <cellStyle name="20% - Accent4 3 8 3" xfId="10023" xr:uid="{00000000-0005-0000-0000-0000D6260000}"/>
    <cellStyle name="20% - Accent4 3 8 3 2" xfId="10024" xr:uid="{00000000-0005-0000-0000-0000D7260000}"/>
    <cellStyle name="20% - Accent4 3 8 4" xfId="10025" xr:uid="{00000000-0005-0000-0000-0000D8260000}"/>
    <cellStyle name="20% - Accent4 3 8 4 2" xfId="10026" xr:uid="{00000000-0005-0000-0000-0000D9260000}"/>
    <cellStyle name="20% - Accent4 3 8 5" xfId="10027" xr:uid="{00000000-0005-0000-0000-0000DA260000}"/>
    <cellStyle name="20% - Accent4 3 8 6" xfId="10028" xr:uid="{00000000-0005-0000-0000-0000DB260000}"/>
    <cellStyle name="20% - Accent4 3 9" xfId="10029" xr:uid="{00000000-0005-0000-0000-0000DC260000}"/>
    <cellStyle name="20% - Accent4 3 9 2" xfId="10030" xr:uid="{00000000-0005-0000-0000-0000DD260000}"/>
    <cellStyle name="20% - Accent4 3 9 2 2" xfId="10031" xr:uid="{00000000-0005-0000-0000-0000DE260000}"/>
    <cellStyle name="20% - Accent4 3 9 3" xfId="10032" xr:uid="{00000000-0005-0000-0000-0000DF260000}"/>
    <cellStyle name="20% - Accent4 3 9 4" xfId="10033" xr:uid="{00000000-0005-0000-0000-0000E0260000}"/>
    <cellStyle name="20% - Accent4 30" xfId="10034" xr:uid="{00000000-0005-0000-0000-0000E1260000}"/>
    <cellStyle name="20% - Accent4 4" xfId="10035" xr:uid="{00000000-0005-0000-0000-0000E2260000}"/>
    <cellStyle name="20% - Accent4 4 10" xfId="10036" xr:uid="{00000000-0005-0000-0000-0000E3260000}"/>
    <cellStyle name="20% - Accent4 4 10 2" xfId="10037" xr:uid="{00000000-0005-0000-0000-0000E4260000}"/>
    <cellStyle name="20% - Accent4 4 11" xfId="10038" xr:uid="{00000000-0005-0000-0000-0000E5260000}"/>
    <cellStyle name="20% - Accent4 4 11 2" xfId="10039" xr:uid="{00000000-0005-0000-0000-0000E6260000}"/>
    <cellStyle name="20% - Accent4 4 12" xfId="10040" xr:uid="{00000000-0005-0000-0000-0000E7260000}"/>
    <cellStyle name="20% - Accent4 4 12 2" xfId="10041" xr:uid="{00000000-0005-0000-0000-0000E8260000}"/>
    <cellStyle name="20% - Accent4 4 13" xfId="10042" xr:uid="{00000000-0005-0000-0000-0000E9260000}"/>
    <cellStyle name="20% - Accent4 4 13 2" xfId="10043" xr:uid="{00000000-0005-0000-0000-0000EA260000}"/>
    <cellStyle name="20% - Accent4 4 14" xfId="10044" xr:uid="{00000000-0005-0000-0000-0000EB260000}"/>
    <cellStyle name="20% - Accent4 4 15" xfId="10045" xr:uid="{00000000-0005-0000-0000-0000EC260000}"/>
    <cellStyle name="20% - Accent4 4 2" xfId="10046" xr:uid="{00000000-0005-0000-0000-0000ED260000}"/>
    <cellStyle name="20% - Accent4 4 2 10" xfId="10047" xr:uid="{00000000-0005-0000-0000-0000EE260000}"/>
    <cellStyle name="20% - Accent4 4 2 10 2" xfId="10048" xr:uid="{00000000-0005-0000-0000-0000EF260000}"/>
    <cellStyle name="20% - Accent4 4 2 11" xfId="10049" xr:uid="{00000000-0005-0000-0000-0000F0260000}"/>
    <cellStyle name="20% - Accent4 4 2 11 2" xfId="10050" xr:uid="{00000000-0005-0000-0000-0000F1260000}"/>
    <cellStyle name="20% - Accent4 4 2 12" xfId="10051" xr:uid="{00000000-0005-0000-0000-0000F2260000}"/>
    <cellStyle name="20% - Accent4 4 2 12 2" xfId="10052" xr:uid="{00000000-0005-0000-0000-0000F3260000}"/>
    <cellStyle name="20% - Accent4 4 2 13" xfId="10053" xr:uid="{00000000-0005-0000-0000-0000F4260000}"/>
    <cellStyle name="20% - Accent4 4 2 14" xfId="10054" xr:uid="{00000000-0005-0000-0000-0000F5260000}"/>
    <cellStyle name="20% - Accent4 4 2 2" xfId="10055" xr:uid="{00000000-0005-0000-0000-0000F6260000}"/>
    <cellStyle name="20% - Accent4 4 2 2 10" xfId="10056" xr:uid="{00000000-0005-0000-0000-0000F7260000}"/>
    <cellStyle name="20% - Accent4 4 2 2 10 2" xfId="10057" xr:uid="{00000000-0005-0000-0000-0000F8260000}"/>
    <cellStyle name="20% - Accent4 4 2 2 11" xfId="10058" xr:uid="{00000000-0005-0000-0000-0000F9260000}"/>
    <cellStyle name="20% - Accent4 4 2 2 12" xfId="10059" xr:uid="{00000000-0005-0000-0000-0000FA260000}"/>
    <cellStyle name="20% - Accent4 4 2 2 2" xfId="10060" xr:uid="{00000000-0005-0000-0000-0000FB260000}"/>
    <cellStyle name="20% - Accent4 4 2 2 2 2" xfId="10061" xr:uid="{00000000-0005-0000-0000-0000FC260000}"/>
    <cellStyle name="20% - Accent4 4 2 2 2 2 2" xfId="10062" xr:uid="{00000000-0005-0000-0000-0000FD260000}"/>
    <cellStyle name="20% - Accent4 4 2 2 2 2 2 2" xfId="10063" xr:uid="{00000000-0005-0000-0000-0000FE260000}"/>
    <cellStyle name="20% - Accent4 4 2 2 2 2 3" xfId="10064" xr:uid="{00000000-0005-0000-0000-0000FF260000}"/>
    <cellStyle name="20% - Accent4 4 2 2 2 2 4" xfId="10065" xr:uid="{00000000-0005-0000-0000-000000270000}"/>
    <cellStyle name="20% - Accent4 4 2 2 2 3" xfId="10066" xr:uid="{00000000-0005-0000-0000-000001270000}"/>
    <cellStyle name="20% - Accent4 4 2 2 2 3 2" xfId="10067" xr:uid="{00000000-0005-0000-0000-000002270000}"/>
    <cellStyle name="20% - Accent4 4 2 2 2 4" xfId="10068" xr:uid="{00000000-0005-0000-0000-000003270000}"/>
    <cellStyle name="20% - Accent4 4 2 2 2 4 2" xfId="10069" xr:uid="{00000000-0005-0000-0000-000004270000}"/>
    <cellStyle name="20% - Accent4 4 2 2 2 5" xfId="10070" xr:uid="{00000000-0005-0000-0000-000005270000}"/>
    <cellStyle name="20% - Accent4 4 2 2 2 5 2" xfId="10071" xr:uid="{00000000-0005-0000-0000-000006270000}"/>
    <cellStyle name="20% - Accent4 4 2 2 2 6" xfId="10072" xr:uid="{00000000-0005-0000-0000-000007270000}"/>
    <cellStyle name="20% - Accent4 4 2 2 2 7" xfId="10073" xr:uid="{00000000-0005-0000-0000-000008270000}"/>
    <cellStyle name="20% - Accent4 4 2 2 3" xfId="10074" xr:uid="{00000000-0005-0000-0000-000009270000}"/>
    <cellStyle name="20% - Accent4 4 2 2 3 2" xfId="10075" xr:uid="{00000000-0005-0000-0000-00000A270000}"/>
    <cellStyle name="20% - Accent4 4 2 2 3 2 2" xfId="10076" xr:uid="{00000000-0005-0000-0000-00000B270000}"/>
    <cellStyle name="20% - Accent4 4 2 2 3 2 2 2" xfId="10077" xr:uid="{00000000-0005-0000-0000-00000C270000}"/>
    <cellStyle name="20% - Accent4 4 2 2 3 2 3" xfId="10078" xr:uid="{00000000-0005-0000-0000-00000D270000}"/>
    <cellStyle name="20% - Accent4 4 2 2 3 2 4" xfId="10079" xr:uid="{00000000-0005-0000-0000-00000E270000}"/>
    <cellStyle name="20% - Accent4 4 2 2 3 3" xfId="10080" xr:uid="{00000000-0005-0000-0000-00000F270000}"/>
    <cellStyle name="20% - Accent4 4 2 2 3 3 2" xfId="10081" xr:uid="{00000000-0005-0000-0000-000010270000}"/>
    <cellStyle name="20% - Accent4 4 2 2 3 4" xfId="10082" xr:uid="{00000000-0005-0000-0000-000011270000}"/>
    <cellStyle name="20% - Accent4 4 2 2 3 4 2" xfId="10083" xr:uid="{00000000-0005-0000-0000-000012270000}"/>
    <cellStyle name="20% - Accent4 4 2 2 3 5" xfId="10084" xr:uid="{00000000-0005-0000-0000-000013270000}"/>
    <cellStyle name="20% - Accent4 4 2 2 3 5 2" xfId="10085" xr:uid="{00000000-0005-0000-0000-000014270000}"/>
    <cellStyle name="20% - Accent4 4 2 2 3 6" xfId="10086" xr:uid="{00000000-0005-0000-0000-000015270000}"/>
    <cellStyle name="20% - Accent4 4 2 2 3 7" xfId="10087" xr:uid="{00000000-0005-0000-0000-000016270000}"/>
    <cellStyle name="20% - Accent4 4 2 2 4" xfId="10088" xr:uid="{00000000-0005-0000-0000-000017270000}"/>
    <cellStyle name="20% - Accent4 4 2 2 4 2" xfId="10089" xr:uid="{00000000-0005-0000-0000-000018270000}"/>
    <cellStyle name="20% - Accent4 4 2 2 4 2 2" xfId="10090" xr:uid="{00000000-0005-0000-0000-000019270000}"/>
    <cellStyle name="20% - Accent4 4 2 2 4 2 2 2" xfId="10091" xr:uid="{00000000-0005-0000-0000-00001A270000}"/>
    <cellStyle name="20% - Accent4 4 2 2 4 2 3" xfId="10092" xr:uid="{00000000-0005-0000-0000-00001B270000}"/>
    <cellStyle name="20% - Accent4 4 2 2 4 2 4" xfId="10093" xr:uid="{00000000-0005-0000-0000-00001C270000}"/>
    <cellStyle name="20% - Accent4 4 2 2 4 3" xfId="10094" xr:uid="{00000000-0005-0000-0000-00001D270000}"/>
    <cellStyle name="20% - Accent4 4 2 2 4 3 2" xfId="10095" xr:uid="{00000000-0005-0000-0000-00001E270000}"/>
    <cellStyle name="20% - Accent4 4 2 2 4 4" xfId="10096" xr:uid="{00000000-0005-0000-0000-00001F270000}"/>
    <cellStyle name="20% - Accent4 4 2 2 4 4 2" xfId="10097" xr:uid="{00000000-0005-0000-0000-000020270000}"/>
    <cellStyle name="20% - Accent4 4 2 2 4 5" xfId="10098" xr:uid="{00000000-0005-0000-0000-000021270000}"/>
    <cellStyle name="20% - Accent4 4 2 2 4 5 2" xfId="10099" xr:uid="{00000000-0005-0000-0000-000022270000}"/>
    <cellStyle name="20% - Accent4 4 2 2 4 6" xfId="10100" xr:uid="{00000000-0005-0000-0000-000023270000}"/>
    <cellStyle name="20% - Accent4 4 2 2 4 7" xfId="10101" xr:uid="{00000000-0005-0000-0000-000024270000}"/>
    <cellStyle name="20% - Accent4 4 2 2 5" xfId="10102" xr:uid="{00000000-0005-0000-0000-000025270000}"/>
    <cellStyle name="20% - Accent4 4 2 2 5 2" xfId="10103" xr:uid="{00000000-0005-0000-0000-000026270000}"/>
    <cellStyle name="20% - Accent4 4 2 2 5 2 2" xfId="10104" xr:uid="{00000000-0005-0000-0000-000027270000}"/>
    <cellStyle name="20% - Accent4 4 2 2 5 2 2 2" xfId="10105" xr:uid="{00000000-0005-0000-0000-000028270000}"/>
    <cellStyle name="20% - Accent4 4 2 2 5 2 3" xfId="10106" xr:uid="{00000000-0005-0000-0000-000029270000}"/>
    <cellStyle name="20% - Accent4 4 2 2 5 2 4" xfId="10107" xr:uid="{00000000-0005-0000-0000-00002A270000}"/>
    <cellStyle name="20% - Accent4 4 2 2 5 3" xfId="10108" xr:uid="{00000000-0005-0000-0000-00002B270000}"/>
    <cellStyle name="20% - Accent4 4 2 2 5 3 2" xfId="10109" xr:uid="{00000000-0005-0000-0000-00002C270000}"/>
    <cellStyle name="20% - Accent4 4 2 2 5 4" xfId="10110" xr:uid="{00000000-0005-0000-0000-00002D270000}"/>
    <cellStyle name="20% - Accent4 4 2 2 5 4 2" xfId="10111" xr:uid="{00000000-0005-0000-0000-00002E270000}"/>
    <cellStyle name="20% - Accent4 4 2 2 5 5" xfId="10112" xr:uid="{00000000-0005-0000-0000-00002F270000}"/>
    <cellStyle name="20% - Accent4 4 2 2 5 5 2" xfId="10113" xr:uid="{00000000-0005-0000-0000-000030270000}"/>
    <cellStyle name="20% - Accent4 4 2 2 5 6" xfId="10114" xr:uid="{00000000-0005-0000-0000-000031270000}"/>
    <cellStyle name="20% - Accent4 4 2 2 5 7" xfId="10115" xr:uid="{00000000-0005-0000-0000-000032270000}"/>
    <cellStyle name="20% - Accent4 4 2 2 6" xfId="10116" xr:uid="{00000000-0005-0000-0000-000033270000}"/>
    <cellStyle name="20% - Accent4 4 2 2 6 2" xfId="10117" xr:uid="{00000000-0005-0000-0000-000034270000}"/>
    <cellStyle name="20% - Accent4 4 2 2 6 2 2" xfId="10118" xr:uid="{00000000-0005-0000-0000-000035270000}"/>
    <cellStyle name="20% - Accent4 4 2 2 6 2 2 2" xfId="10119" xr:uid="{00000000-0005-0000-0000-000036270000}"/>
    <cellStyle name="20% - Accent4 4 2 2 6 2 3" xfId="10120" xr:uid="{00000000-0005-0000-0000-000037270000}"/>
    <cellStyle name="20% - Accent4 4 2 2 6 2 4" xfId="10121" xr:uid="{00000000-0005-0000-0000-000038270000}"/>
    <cellStyle name="20% - Accent4 4 2 2 6 3" xfId="10122" xr:uid="{00000000-0005-0000-0000-000039270000}"/>
    <cellStyle name="20% - Accent4 4 2 2 6 3 2" xfId="10123" xr:uid="{00000000-0005-0000-0000-00003A270000}"/>
    <cellStyle name="20% - Accent4 4 2 2 6 4" xfId="10124" xr:uid="{00000000-0005-0000-0000-00003B270000}"/>
    <cellStyle name="20% - Accent4 4 2 2 6 4 2" xfId="10125" xr:uid="{00000000-0005-0000-0000-00003C270000}"/>
    <cellStyle name="20% - Accent4 4 2 2 6 5" xfId="10126" xr:uid="{00000000-0005-0000-0000-00003D270000}"/>
    <cellStyle name="20% - Accent4 4 2 2 6 6" xfId="10127" xr:uid="{00000000-0005-0000-0000-00003E270000}"/>
    <cellStyle name="20% - Accent4 4 2 2 7" xfId="10128" xr:uid="{00000000-0005-0000-0000-00003F270000}"/>
    <cellStyle name="20% - Accent4 4 2 2 7 2" xfId="10129" xr:uid="{00000000-0005-0000-0000-000040270000}"/>
    <cellStyle name="20% - Accent4 4 2 2 7 2 2" xfId="10130" xr:uid="{00000000-0005-0000-0000-000041270000}"/>
    <cellStyle name="20% - Accent4 4 2 2 7 3" xfId="10131" xr:uid="{00000000-0005-0000-0000-000042270000}"/>
    <cellStyle name="20% - Accent4 4 2 2 7 4" xfId="10132" xr:uid="{00000000-0005-0000-0000-000043270000}"/>
    <cellStyle name="20% - Accent4 4 2 2 8" xfId="10133" xr:uid="{00000000-0005-0000-0000-000044270000}"/>
    <cellStyle name="20% - Accent4 4 2 2 8 2" xfId="10134" xr:uid="{00000000-0005-0000-0000-000045270000}"/>
    <cellStyle name="20% - Accent4 4 2 2 9" xfId="10135" xr:uid="{00000000-0005-0000-0000-000046270000}"/>
    <cellStyle name="20% - Accent4 4 2 2 9 2" xfId="10136" xr:uid="{00000000-0005-0000-0000-000047270000}"/>
    <cellStyle name="20% - Accent4 4 2 3" xfId="10137" xr:uid="{00000000-0005-0000-0000-000048270000}"/>
    <cellStyle name="20% - Accent4 4 2 3 2" xfId="10138" xr:uid="{00000000-0005-0000-0000-000049270000}"/>
    <cellStyle name="20% - Accent4 4 2 3 2 2" xfId="10139" xr:uid="{00000000-0005-0000-0000-00004A270000}"/>
    <cellStyle name="20% - Accent4 4 2 3 2 2 2" xfId="10140" xr:uid="{00000000-0005-0000-0000-00004B270000}"/>
    <cellStyle name="20% - Accent4 4 2 3 2 3" xfId="10141" xr:uid="{00000000-0005-0000-0000-00004C270000}"/>
    <cellStyle name="20% - Accent4 4 2 3 2 4" xfId="10142" xr:uid="{00000000-0005-0000-0000-00004D270000}"/>
    <cellStyle name="20% - Accent4 4 2 3 3" xfId="10143" xr:uid="{00000000-0005-0000-0000-00004E270000}"/>
    <cellStyle name="20% - Accent4 4 2 3 3 2" xfId="10144" xr:uid="{00000000-0005-0000-0000-00004F270000}"/>
    <cellStyle name="20% - Accent4 4 2 3 4" xfId="10145" xr:uid="{00000000-0005-0000-0000-000050270000}"/>
    <cellStyle name="20% - Accent4 4 2 3 4 2" xfId="10146" xr:uid="{00000000-0005-0000-0000-000051270000}"/>
    <cellStyle name="20% - Accent4 4 2 3 5" xfId="10147" xr:uid="{00000000-0005-0000-0000-000052270000}"/>
    <cellStyle name="20% - Accent4 4 2 3 5 2" xfId="10148" xr:uid="{00000000-0005-0000-0000-000053270000}"/>
    <cellStyle name="20% - Accent4 4 2 3 6" xfId="10149" xr:uid="{00000000-0005-0000-0000-000054270000}"/>
    <cellStyle name="20% - Accent4 4 2 3 7" xfId="10150" xr:uid="{00000000-0005-0000-0000-000055270000}"/>
    <cellStyle name="20% - Accent4 4 2 4" xfId="10151" xr:uid="{00000000-0005-0000-0000-000056270000}"/>
    <cellStyle name="20% - Accent4 4 2 4 2" xfId="10152" xr:uid="{00000000-0005-0000-0000-000057270000}"/>
    <cellStyle name="20% - Accent4 4 2 4 2 2" xfId="10153" xr:uid="{00000000-0005-0000-0000-000058270000}"/>
    <cellStyle name="20% - Accent4 4 2 4 2 2 2" xfId="10154" xr:uid="{00000000-0005-0000-0000-000059270000}"/>
    <cellStyle name="20% - Accent4 4 2 4 2 3" xfId="10155" xr:uid="{00000000-0005-0000-0000-00005A270000}"/>
    <cellStyle name="20% - Accent4 4 2 4 2 4" xfId="10156" xr:uid="{00000000-0005-0000-0000-00005B270000}"/>
    <cellStyle name="20% - Accent4 4 2 4 3" xfId="10157" xr:uid="{00000000-0005-0000-0000-00005C270000}"/>
    <cellStyle name="20% - Accent4 4 2 4 3 2" xfId="10158" xr:uid="{00000000-0005-0000-0000-00005D270000}"/>
    <cellStyle name="20% - Accent4 4 2 4 4" xfId="10159" xr:uid="{00000000-0005-0000-0000-00005E270000}"/>
    <cellStyle name="20% - Accent4 4 2 4 4 2" xfId="10160" xr:uid="{00000000-0005-0000-0000-00005F270000}"/>
    <cellStyle name="20% - Accent4 4 2 4 5" xfId="10161" xr:uid="{00000000-0005-0000-0000-000060270000}"/>
    <cellStyle name="20% - Accent4 4 2 4 5 2" xfId="10162" xr:uid="{00000000-0005-0000-0000-000061270000}"/>
    <cellStyle name="20% - Accent4 4 2 4 6" xfId="10163" xr:uid="{00000000-0005-0000-0000-000062270000}"/>
    <cellStyle name="20% - Accent4 4 2 4 7" xfId="10164" xr:uid="{00000000-0005-0000-0000-000063270000}"/>
    <cellStyle name="20% - Accent4 4 2 5" xfId="10165" xr:uid="{00000000-0005-0000-0000-000064270000}"/>
    <cellStyle name="20% - Accent4 4 2 5 2" xfId="10166" xr:uid="{00000000-0005-0000-0000-000065270000}"/>
    <cellStyle name="20% - Accent4 4 2 5 2 2" xfId="10167" xr:uid="{00000000-0005-0000-0000-000066270000}"/>
    <cellStyle name="20% - Accent4 4 2 5 2 2 2" xfId="10168" xr:uid="{00000000-0005-0000-0000-000067270000}"/>
    <cellStyle name="20% - Accent4 4 2 5 2 3" xfId="10169" xr:uid="{00000000-0005-0000-0000-000068270000}"/>
    <cellStyle name="20% - Accent4 4 2 5 2 4" xfId="10170" xr:uid="{00000000-0005-0000-0000-000069270000}"/>
    <cellStyle name="20% - Accent4 4 2 5 3" xfId="10171" xr:uid="{00000000-0005-0000-0000-00006A270000}"/>
    <cellStyle name="20% - Accent4 4 2 5 3 2" xfId="10172" xr:uid="{00000000-0005-0000-0000-00006B270000}"/>
    <cellStyle name="20% - Accent4 4 2 5 4" xfId="10173" xr:uid="{00000000-0005-0000-0000-00006C270000}"/>
    <cellStyle name="20% - Accent4 4 2 5 4 2" xfId="10174" xr:uid="{00000000-0005-0000-0000-00006D270000}"/>
    <cellStyle name="20% - Accent4 4 2 5 5" xfId="10175" xr:uid="{00000000-0005-0000-0000-00006E270000}"/>
    <cellStyle name="20% - Accent4 4 2 5 5 2" xfId="10176" xr:uid="{00000000-0005-0000-0000-00006F270000}"/>
    <cellStyle name="20% - Accent4 4 2 5 6" xfId="10177" xr:uid="{00000000-0005-0000-0000-000070270000}"/>
    <cellStyle name="20% - Accent4 4 2 5 7" xfId="10178" xr:uid="{00000000-0005-0000-0000-000071270000}"/>
    <cellStyle name="20% - Accent4 4 2 6" xfId="10179" xr:uid="{00000000-0005-0000-0000-000072270000}"/>
    <cellStyle name="20% - Accent4 4 2 6 2" xfId="10180" xr:uid="{00000000-0005-0000-0000-000073270000}"/>
    <cellStyle name="20% - Accent4 4 2 6 2 2" xfId="10181" xr:uid="{00000000-0005-0000-0000-000074270000}"/>
    <cellStyle name="20% - Accent4 4 2 6 2 2 2" xfId="10182" xr:uid="{00000000-0005-0000-0000-000075270000}"/>
    <cellStyle name="20% - Accent4 4 2 6 2 3" xfId="10183" xr:uid="{00000000-0005-0000-0000-000076270000}"/>
    <cellStyle name="20% - Accent4 4 2 6 2 4" xfId="10184" xr:uid="{00000000-0005-0000-0000-000077270000}"/>
    <cellStyle name="20% - Accent4 4 2 6 3" xfId="10185" xr:uid="{00000000-0005-0000-0000-000078270000}"/>
    <cellStyle name="20% - Accent4 4 2 6 3 2" xfId="10186" xr:uid="{00000000-0005-0000-0000-000079270000}"/>
    <cellStyle name="20% - Accent4 4 2 6 4" xfId="10187" xr:uid="{00000000-0005-0000-0000-00007A270000}"/>
    <cellStyle name="20% - Accent4 4 2 6 4 2" xfId="10188" xr:uid="{00000000-0005-0000-0000-00007B270000}"/>
    <cellStyle name="20% - Accent4 4 2 6 5" xfId="10189" xr:uid="{00000000-0005-0000-0000-00007C270000}"/>
    <cellStyle name="20% - Accent4 4 2 6 5 2" xfId="10190" xr:uid="{00000000-0005-0000-0000-00007D270000}"/>
    <cellStyle name="20% - Accent4 4 2 6 6" xfId="10191" xr:uid="{00000000-0005-0000-0000-00007E270000}"/>
    <cellStyle name="20% - Accent4 4 2 6 7" xfId="10192" xr:uid="{00000000-0005-0000-0000-00007F270000}"/>
    <cellStyle name="20% - Accent4 4 2 7" xfId="10193" xr:uid="{00000000-0005-0000-0000-000080270000}"/>
    <cellStyle name="20% - Accent4 4 2 7 2" xfId="10194" xr:uid="{00000000-0005-0000-0000-000081270000}"/>
    <cellStyle name="20% - Accent4 4 2 7 2 2" xfId="10195" xr:uid="{00000000-0005-0000-0000-000082270000}"/>
    <cellStyle name="20% - Accent4 4 2 7 2 2 2" xfId="10196" xr:uid="{00000000-0005-0000-0000-000083270000}"/>
    <cellStyle name="20% - Accent4 4 2 7 2 3" xfId="10197" xr:uid="{00000000-0005-0000-0000-000084270000}"/>
    <cellStyle name="20% - Accent4 4 2 7 2 4" xfId="10198" xr:uid="{00000000-0005-0000-0000-000085270000}"/>
    <cellStyle name="20% - Accent4 4 2 7 3" xfId="10199" xr:uid="{00000000-0005-0000-0000-000086270000}"/>
    <cellStyle name="20% - Accent4 4 2 7 3 2" xfId="10200" xr:uid="{00000000-0005-0000-0000-000087270000}"/>
    <cellStyle name="20% - Accent4 4 2 7 4" xfId="10201" xr:uid="{00000000-0005-0000-0000-000088270000}"/>
    <cellStyle name="20% - Accent4 4 2 7 4 2" xfId="10202" xr:uid="{00000000-0005-0000-0000-000089270000}"/>
    <cellStyle name="20% - Accent4 4 2 7 5" xfId="10203" xr:uid="{00000000-0005-0000-0000-00008A270000}"/>
    <cellStyle name="20% - Accent4 4 2 7 6" xfId="10204" xr:uid="{00000000-0005-0000-0000-00008B270000}"/>
    <cellStyle name="20% - Accent4 4 2 8" xfId="10205" xr:uid="{00000000-0005-0000-0000-00008C270000}"/>
    <cellStyle name="20% - Accent4 4 2 8 2" xfId="10206" xr:uid="{00000000-0005-0000-0000-00008D270000}"/>
    <cellStyle name="20% - Accent4 4 2 8 2 2" xfId="10207" xr:uid="{00000000-0005-0000-0000-00008E270000}"/>
    <cellStyle name="20% - Accent4 4 2 8 3" xfId="10208" xr:uid="{00000000-0005-0000-0000-00008F270000}"/>
    <cellStyle name="20% - Accent4 4 2 8 4" xfId="10209" xr:uid="{00000000-0005-0000-0000-000090270000}"/>
    <cellStyle name="20% - Accent4 4 2 9" xfId="10210" xr:uid="{00000000-0005-0000-0000-000091270000}"/>
    <cellStyle name="20% - Accent4 4 2 9 2" xfId="10211" xr:uid="{00000000-0005-0000-0000-000092270000}"/>
    <cellStyle name="20% - Accent4 4 3" xfId="10212" xr:uid="{00000000-0005-0000-0000-000093270000}"/>
    <cellStyle name="20% - Accent4 4 3 10" xfId="10213" xr:uid="{00000000-0005-0000-0000-000094270000}"/>
    <cellStyle name="20% - Accent4 4 3 10 2" xfId="10214" xr:uid="{00000000-0005-0000-0000-000095270000}"/>
    <cellStyle name="20% - Accent4 4 3 11" xfId="10215" xr:uid="{00000000-0005-0000-0000-000096270000}"/>
    <cellStyle name="20% - Accent4 4 3 12" xfId="10216" xr:uid="{00000000-0005-0000-0000-000097270000}"/>
    <cellStyle name="20% - Accent4 4 3 2" xfId="10217" xr:uid="{00000000-0005-0000-0000-000098270000}"/>
    <cellStyle name="20% - Accent4 4 3 2 2" xfId="10218" xr:uid="{00000000-0005-0000-0000-000099270000}"/>
    <cellStyle name="20% - Accent4 4 3 2 2 2" xfId="10219" xr:uid="{00000000-0005-0000-0000-00009A270000}"/>
    <cellStyle name="20% - Accent4 4 3 2 2 2 2" xfId="10220" xr:uid="{00000000-0005-0000-0000-00009B270000}"/>
    <cellStyle name="20% - Accent4 4 3 2 2 3" xfId="10221" xr:uid="{00000000-0005-0000-0000-00009C270000}"/>
    <cellStyle name="20% - Accent4 4 3 2 2 4" xfId="10222" xr:uid="{00000000-0005-0000-0000-00009D270000}"/>
    <cellStyle name="20% - Accent4 4 3 2 3" xfId="10223" xr:uid="{00000000-0005-0000-0000-00009E270000}"/>
    <cellStyle name="20% - Accent4 4 3 2 3 2" xfId="10224" xr:uid="{00000000-0005-0000-0000-00009F270000}"/>
    <cellStyle name="20% - Accent4 4 3 2 4" xfId="10225" xr:uid="{00000000-0005-0000-0000-0000A0270000}"/>
    <cellStyle name="20% - Accent4 4 3 2 4 2" xfId="10226" xr:uid="{00000000-0005-0000-0000-0000A1270000}"/>
    <cellStyle name="20% - Accent4 4 3 2 5" xfId="10227" xr:uid="{00000000-0005-0000-0000-0000A2270000}"/>
    <cellStyle name="20% - Accent4 4 3 2 5 2" xfId="10228" xr:uid="{00000000-0005-0000-0000-0000A3270000}"/>
    <cellStyle name="20% - Accent4 4 3 2 6" xfId="10229" xr:uid="{00000000-0005-0000-0000-0000A4270000}"/>
    <cellStyle name="20% - Accent4 4 3 2 7" xfId="10230" xr:uid="{00000000-0005-0000-0000-0000A5270000}"/>
    <cellStyle name="20% - Accent4 4 3 3" xfId="10231" xr:uid="{00000000-0005-0000-0000-0000A6270000}"/>
    <cellStyle name="20% - Accent4 4 3 3 2" xfId="10232" xr:uid="{00000000-0005-0000-0000-0000A7270000}"/>
    <cellStyle name="20% - Accent4 4 3 3 2 2" xfId="10233" xr:uid="{00000000-0005-0000-0000-0000A8270000}"/>
    <cellStyle name="20% - Accent4 4 3 3 2 2 2" xfId="10234" xr:uid="{00000000-0005-0000-0000-0000A9270000}"/>
    <cellStyle name="20% - Accent4 4 3 3 2 3" xfId="10235" xr:uid="{00000000-0005-0000-0000-0000AA270000}"/>
    <cellStyle name="20% - Accent4 4 3 3 2 4" xfId="10236" xr:uid="{00000000-0005-0000-0000-0000AB270000}"/>
    <cellStyle name="20% - Accent4 4 3 3 3" xfId="10237" xr:uid="{00000000-0005-0000-0000-0000AC270000}"/>
    <cellStyle name="20% - Accent4 4 3 3 3 2" xfId="10238" xr:uid="{00000000-0005-0000-0000-0000AD270000}"/>
    <cellStyle name="20% - Accent4 4 3 3 4" xfId="10239" xr:uid="{00000000-0005-0000-0000-0000AE270000}"/>
    <cellStyle name="20% - Accent4 4 3 3 4 2" xfId="10240" xr:uid="{00000000-0005-0000-0000-0000AF270000}"/>
    <cellStyle name="20% - Accent4 4 3 3 5" xfId="10241" xr:uid="{00000000-0005-0000-0000-0000B0270000}"/>
    <cellStyle name="20% - Accent4 4 3 3 5 2" xfId="10242" xr:uid="{00000000-0005-0000-0000-0000B1270000}"/>
    <cellStyle name="20% - Accent4 4 3 3 6" xfId="10243" xr:uid="{00000000-0005-0000-0000-0000B2270000}"/>
    <cellStyle name="20% - Accent4 4 3 3 7" xfId="10244" xr:uid="{00000000-0005-0000-0000-0000B3270000}"/>
    <cellStyle name="20% - Accent4 4 3 4" xfId="10245" xr:uid="{00000000-0005-0000-0000-0000B4270000}"/>
    <cellStyle name="20% - Accent4 4 3 4 2" xfId="10246" xr:uid="{00000000-0005-0000-0000-0000B5270000}"/>
    <cellStyle name="20% - Accent4 4 3 4 2 2" xfId="10247" xr:uid="{00000000-0005-0000-0000-0000B6270000}"/>
    <cellStyle name="20% - Accent4 4 3 4 2 2 2" xfId="10248" xr:uid="{00000000-0005-0000-0000-0000B7270000}"/>
    <cellStyle name="20% - Accent4 4 3 4 2 3" xfId="10249" xr:uid="{00000000-0005-0000-0000-0000B8270000}"/>
    <cellStyle name="20% - Accent4 4 3 4 2 4" xfId="10250" xr:uid="{00000000-0005-0000-0000-0000B9270000}"/>
    <cellStyle name="20% - Accent4 4 3 4 3" xfId="10251" xr:uid="{00000000-0005-0000-0000-0000BA270000}"/>
    <cellStyle name="20% - Accent4 4 3 4 3 2" xfId="10252" xr:uid="{00000000-0005-0000-0000-0000BB270000}"/>
    <cellStyle name="20% - Accent4 4 3 4 4" xfId="10253" xr:uid="{00000000-0005-0000-0000-0000BC270000}"/>
    <cellStyle name="20% - Accent4 4 3 4 4 2" xfId="10254" xr:uid="{00000000-0005-0000-0000-0000BD270000}"/>
    <cellStyle name="20% - Accent4 4 3 4 5" xfId="10255" xr:uid="{00000000-0005-0000-0000-0000BE270000}"/>
    <cellStyle name="20% - Accent4 4 3 4 5 2" xfId="10256" xr:uid="{00000000-0005-0000-0000-0000BF270000}"/>
    <cellStyle name="20% - Accent4 4 3 4 6" xfId="10257" xr:uid="{00000000-0005-0000-0000-0000C0270000}"/>
    <cellStyle name="20% - Accent4 4 3 4 7" xfId="10258" xr:uid="{00000000-0005-0000-0000-0000C1270000}"/>
    <cellStyle name="20% - Accent4 4 3 5" xfId="10259" xr:uid="{00000000-0005-0000-0000-0000C2270000}"/>
    <cellStyle name="20% - Accent4 4 3 5 2" xfId="10260" xr:uid="{00000000-0005-0000-0000-0000C3270000}"/>
    <cellStyle name="20% - Accent4 4 3 5 2 2" xfId="10261" xr:uid="{00000000-0005-0000-0000-0000C4270000}"/>
    <cellStyle name="20% - Accent4 4 3 5 2 2 2" xfId="10262" xr:uid="{00000000-0005-0000-0000-0000C5270000}"/>
    <cellStyle name="20% - Accent4 4 3 5 2 3" xfId="10263" xr:uid="{00000000-0005-0000-0000-0000C6270000}"/>
    <cellStyle name="20% - Accent4 4 3 5 2 4" xfId="10264" xr:uid="{00000000-0005-0000-0000-0000C7270000}"/>
    <cellStyle name="20% - Accent4 4 3 5 3" xfId="10265" xr:uid="{00000000-0005-0000-0000-0000C8270000}"/>
    <cellStyle name="20% - Accent4 4 3 5 3 2" xfId="10266" xr:uid="{00000000-0005-0000-0000-0000C9270000}"/>
    <cellStyle name="20% - Accent4 4 3 5 4" xfId="10267" xr:uid="{00000000-0005-0000-0000-0000CA270000}"/>
    <cellStyle name="20% - Accent4 4 3 5 4 2" xfId="10268" xr:uid="{00000000-0005-0000-0000-0000CB270000}"/>
    <cellStyle name="20% - Accent4 4 3 5 5" xfId="10269" xr:uid="{00000000-0005-0000-0000-0000CC270000}"/>
    <cellStyle name="20% - Accent4 4 3 5 5 2" xfId="10270" xr:uid="{00000000-0005-0000-0000-0000CD270000}"/>
    <cellStyle name="20% - Accent4 4 3 5 6" xfId="10271" xr:uid="{00000000-0005-0000-0000-0000CE270000}"/>
    <cellStyle name="20% - Accent4 4 3 5 7" xfId="10272" xr:uid="{00000000-0005-0000-0000-0000CF270000}"/>
    <cellStyle name="20% - Accent4 4 3 6" xfId="10273" xr:uid="{00000000-0005-0000-0000-0000D0270000}"/>
    <cellStyle name="20% - Accent4 4 3 6 2" xfId="10274" xr:uid="{00000000-0005-0000-0000-0000D1270000}"/>
    <cellStyle name="20% - Accent4 4 3 6 2 2" xfId="10275" xr:uid="{00000000-0005-0000-0000-0000D2270000}"/>
    <cellStyle name="20% - Accent4 4 3 6 2 2 2" xfId="10276" xr:uid="{00000000-0005-0000-0000-0000D3270000}"/>
    <cellStyle name="20% - Accent4 4 3 6 2 3" xfId="10277" xr:uid="{00000000-0005-0000-0000-0000D4270000}"/>
    <cellStyle name="20% - Accent4 4 3 6 2 4" xfId="10278" xr:uid="{00000000-0005-0000-0000-0000D5270000}"/>
    <cellStyle name="20% - Accent4 4 3 6 3" xfId="10279" xr:uid="{00000000-0005-0000-0000-0000D6270000}"/>
    <cellStyle name="20% - Accent4 4 3 6 3 2" xfId="10280" xr:uid="{00000000-0005-0000-0000-0000D7270000}"/>
    <cellStyle name="20% - Accent4 4 3 6 4" xfId="10281" xr:uid="{00000000-0005-0000-0000-0000D8270000}"/>
    <cellStyle name="20% - Accent4 4 3 6 4 2" xfId="10282" xr:uid="{00000000-0005-0000-0000-0000D9270000}"/>
    <cellStyle name="20% - Accent4 4 3 6 5" xfId="10283" xr:uid="{00000000-0005-0000-0000-0000DA270000}"/>
    <cellStyle name="20% - Accent4 4 3 6 6" xfId="10284" xr:uid="{00000000-0005-0000-0000-0000DB270000}"/>
    <cellStyle name="20% - Accent4 4 3 7" xfId="10285" xr:uid="{00000000-0005-0000-0000-0000DC270000}"/>
    <cellStyle name="20% - Accent4 4 3 7 2" xfId="10286" xr:uid="{00000000-0005-0000-0000-0000DD270000}"/>
    <cellStyle name="20% - Accent4 4 3 7 2 2" xfId="10287" xr:uid="{00000000-0005-0000-0000-0000DE270000}"/>
    <cellStyle name="20% - Accent4 4 3 7 3" xfId="10288" xr:uid="{00000000-0005-0000-0000-0000DF270000}"/>
    <cellStyle name="20% - Accent4 4 3 7 4" xfId="10289" xr:uid="{00000000-0005-0000-0000-0000E0270000}"/>
    <cellStyle name="20% - Accent4 4 3 8" xfId="10290" xr:uid="{00000000-0005-0000-0000-0000E1270000}"/>
    <cellStyle name="20% - Accent4 4 3 8 2" xfId="10291" xr:uid="{00000000-0005-0000-0000-0000E2270000}"/>
    <cellStyle name="20% - Accent4 4 3 9" xfId="10292" xr:uid="{00000000-0005-0000-0000-0000E3270000}"/>
    <cellStyle name="20% - Accent4 4 3 9 2" xfId="10293" xr:uid="{00000000-0005-0000-0000-0000E4270000}"/>
    <cellStyle name="20% - Accent4 4 4" xfId="10294" xr:uid="{00000000-0005-0000-0000-0000E5270000}"/>
    <cellStyle name="20% - Accent4 4 4 2" xfId="10295" xr:uid="{00000000-0005-0000-0000-0000E6270000}"/>
    <cellStyle name="20% - Accent4 4 4 2 2" xfId="10296" xr:uid="{00000000-0005-0000-0000-0000E7270000}"/>
    <cellStyle name="20% - Accent4 4 4 2 2 2" xfId="10297" xr:uid="{00000000-0005-0000-0000-0000E8270000}"/>
    <cellStyle name="20% - Accent4 4 4 2 3" xfId="10298" xr:uid="{00000000-0005-0000-0000-0000E9270000}"/>
    <cellStyle name="20% - Accent4 4 4 2 4" xfId="10299" xr:uid="{00000000-0005-0000-0000-0000EA270000}"/>
    <cellStyle name="20% - Accent4 4 4 3" xfId="10300" xr:uid="{00000000-0005-0000-0000-0000EB270000}"/>
    <cellStyle name="20% - Accent4 4 4 3 2" xfId="10301" xr:uid="{00000000-0005-0000-0000-0000EC270000}"/>
    <cellStyle name="20% - Accent4 4 4 4" xfId="10302" xr:uid="{00000000-0005-0000-0000-0000ED270000}"/>
    <cellStyle name="20% - Accent4 4 4 4 2" xfId="10303" xr:uid="{00000000-0005-0000-0000-0000EE270000}"/>
    <cellStyle name="20% - Accent4 4 4 5" xfId="10304" xr:uid="{00000000-0005-0000-0000-0000EF270000}"/>
    <cellStyle name="20% - Accent4 4 4 5 2" xfId="10305" xr:uid="{00000000-0005-0000-0000-0000F0270000}"/>
    <cellStyle name="20% - Accent4 4 4 6" xfId="10306" xr:uid="{00000000-0005-0000-0000-0000F1270000}"/>
    <cellStyle name="20% - Accent4 4 4 7" xfId="10307" xr:uid="{00000000-0005-0000-0000-0000F2270000}"/>
    <cellStyle name="20% - Accent4 4 5" xfId="10308" xr:uid="{00000000-0005-0000-0000-0000F3270000}"/>
    <cellStyle name="20% - Accent4 4 5 2" xfId="10309" xr:uid="{00000000-0005-0000-0000-0000F4270000}"/>
    <cellStyle name="20% - Accent4 4 5 2 2" xfId="10310" xr:uid="{00000000-0005-0000-0000-0000F5270000}"/>
    <cellStyle name="20% - Accent4 4 5 2 2 2" xfId="10311" xr:uid="{00000000-0005-0000-0000-0000F6270000}"/>
    <cellStyle name="20% - Accent4 4 5 2 3" xfId="10312" xr:uid="{00000000-0005-0000-0000-0000F7270000}"/>
    <cellStyle name="20% - Accent4 4 5 2 4" xfId="10313" xr:uid="{00000000-0005-0000-0000-0000F8270000}"/>
    <cellStyle name="20% - Accent4 4 5 3" xfId="10314" xr:uid="{00000000-0005-0000-0000-0000F9270000}"/>
    <cellStyle name="20% - Accent4 4 5 3 2" xfId="10315" xr:uid="{00000000-0005-0000-0000-0000FA270000}"/>
    <cellStyle name="20% - Accent4 4 5 4" xfId="10316" xr:uid="{00000000-0005-0000-0000-0000FB270000}"/>
    <cellStyle name="20% - Accent4 4 5 4 2" xfId="10317" xr:uid="{00000000-0005-0000-0000-0000FC270000}"/>
    <cellStyle name="20% - Accent4 4 5 5" xfId="10318" xr:uid="{00000000-0005-0000-0000-0000FD270000}"/>
    <cellStyle name="20% - Accent4 4 5 5 2" xfId="10319" xr:uid="{00000000-0005-0000-0000-0000FE270000}"/>
    <cellStyle name="20% - Accent4 4 5 6" xfId="10320" xr:uid="{00000000-0005-0000-0000-0000FF270000}"/>
    <cellStyle name="20% - Accent4 4 5 7" xfId="10321" xr:uid="{00000000-0005-0000-0000-000000280000}"/>
    <cellStyle name="20% - Accent4 4 6" xfId="10322" xr:uid="{00000000-0005-0000-0000-000001280000}"/>
    <cellStyle name="20% - Accent4 4 6 2" xfId="10323" xr:uid="{00000000-0005-0000-0000-000002280000}"/>
    <cellStyle name="20% - Accent4 4 6 2 2" xfId="10324" xr:uid="{00000000-0005-0000-0000-000003280000}"/>
    <cellStyle name="20% - Accent4 4 6 2 2 2" xfId="10325" xr:uid="{00000000-0005-0000-0000-000004280000}"/>
    <cellStyle name="20% - Accent4 4 6 2 3" xfId="10326" xr:uid="{00000000-0005-0000-0000-000005280000}"/>
    <cellStyle name="20% - Accent4 4 6 2 4" xfId="10327" xr:uid="{00000000-0005-0000-0000-000006280000}"/>
    <cellStyle name="20% - Accent4 4 6 3" xfId="10328" xr:uid="{00000000-0005-0000-0000-000007280000}"/>
    <cellStyle name="20% - Accent4 4 6 3 2" xfId="10329" xr:uid="{00000000-0005-0000-0000-000008280000}"/>
    <cellStyle name="20% - Accent4 4 6 4" xfId="10330" xr:uid="{00000000-0005-0000-0000-000009280000}"/>
    <cellStyle name="20% - Accent4 4 6 4 2" xfId="10331" xr:uid="{00000000-0005-0000-0000-00000A280000}"/>
    <cellStyle name="20% - Accent4 4 6 5" xfId="10332" xr:uid="{00000000-0005-0000-0000-00000B280000}"/>
    <cellStyle name="20% - Accent4 4 6 5 2" xfId="10333" xr:uid="{00000000-0005-0000-0000-00000C280000}"/>
    <cellStyle name="20% - Accent4 4 6 6" xfId="10334" xr:uid="{00000000-0005-0000-0000-00000D280000}"/>
    <cellStyle name="20% - Accent4 4 6 7" xfId="10335" xr:uid="{00000000-0005-0000-0000-00000E280000}"/>
    <cellStyle name="20% - Accent4 4 7" xfId="10336" xr:uid="{00000000-0005-0000-0000-00000F280000}"/>
    <cellStyle name="20% - Accent4 4 7 2" xfId="10337" xr:uid="{00000000-0005-0000-0000-000010280000}"/>
    <cellStyle name="20% - Accent4 4 7 2 2" xfId="10338" xr:uid="{00000000-0005-0000-0000-000011280000}"/>
    <cellStyle name="20% - Accent4 4 7 2 2 2" xfId="10339" xr:uid="{00000000-0005-0000-0000-000012280000}"/>
    <cellStyle name="20% - Accent4 4 7 2 3" xfId="10340" xr:uid="{00000000-0005-0000-0000-000013280000}"/>
    <cellStyle name="20% - Accent4 4 7 2 4" xfId="10341" xr:uid="{00000000-0005-0000-0000-000014280000}"/>
    <cellStyle name="20% - Accent4 4 7 3" xfId="10342" xr:uid="{00000000-0005-0000-0000-000015280000}"/>
    <cellStyle name="20% - Accent4 4 7 3 2" xfId="10343" xr:uid="{00000000-0005-0000-0000-000016280000}"/>
    <cellStyle name="20% - Accent4 4 7 4" xfId="10344" xr:uid="{00000000-0005-0000-0000-000017280000}"/>
    <cellStyle name="20% - Accent4 4 7 4 2" xfId="10345" xr:uid="{00000000-0005-0000-0000-000018280000}"/>
    <cellStyle name="20% - Accent4 4 7 5" xfId="10346" xr:uid="{00000000-0005-0000-0000-000019280000}"/>
    <cellStyle name="20% - Accent4 4 7 5 2" xfId="10347" xr:uid="{00000000-0005-0000-0000-00001A280000}"/>
    <cellStyle name="20% - Accent4 4 7 6" xfId="10348" xr:uid="{00000000-0005-0000-0000-00001B280000}"/>
    <cellStyle name="20% - Accent4 4 7 7" xfId="10349" xr:uid="{00000000-0005-0000-0000-00001C280000}"/>
    <cellStyle name="20% - Accent4 4 8" xfId="10350" xr:uid="{00000000-0005-0000-0000-00001D280000}"/>
    <cellStyle name="20% - Accent4 4 8 2" xfId="10351" xr:uid="{00000000-0005-0000-0000-00001E280000}"/>
    <cellStyle name="20% - Accent4 4 8 2 2" xfId="10352" xr:uid="{00000000-0005-0000-0000-00001F280000}"/>
    <cellStyle name="20% - Accent4 4 8 2 2 2" xfId="10353" xr:uid="{00000000-0005-0000-0000-000020280000}"/>
    <cellStyle name="20% - Accent4 4 8 2 3" xfId="10354" xr:uid="{00000000-0005-0000-0000-000021280000}"/>
    <cellStyle name="20% - Accent4 4 8 2 4" xfId="10355" xr:uid="{00000000-0005-0000-0000-000022280000}"/>
    <cellStyle name="20% - Accent4 4 8 3" xfId="10356" xr:uid="{00000000-0005-0000-0000-000023280000}"/>
    <cellStyle name="20% - Accent4 4 8 3 2" xfId="10357" xr:uid="{00000000-0005-0000-0000-000024280000}"/>
    <cellStyle name="20% - Accent4 4 8 4" xfId="10358" xr:uid="{00000000-0005-0000-0000-000025280000}"/>
    <cellStyle name="20% - Accent4 4 8 4 2" xfId="10359" xr:uid="{00000000-0005-0000-0000-000026280000}"/>
    <cellStyle name="20% - Accent4 4 8 5" xfId="10360" xr:uid="{00000000-0005-0000-0000-000027280000}"/>
    <cellStyle name="20% - Accent4 4 8 6" xfId="10361" xr:uid="{00000000-0005-0000-0000-000028280000}"/>
    <cellStyle name="20% - Accent4 4 9" xfId="10362" xr:uid="{00000000-0005-0000-0000-000029280000}"/>
    <cellStyle name="20% - Accent4 4 9 2" xfId="10363" xr:uid="{00000000-0005-0000-0000-00002A280000}"/>
    <cellStyle name="20% - Accent4 4 9 2 2" xfId="10364" xr:uid="{00000000-0005-0000-0000-00002B280000}"/>
    <cellStyle name="20% - Accent4 4 9 3" xfId="10365" xr:uid="{00000000-0005-0000-0000-00002C280000}"/>
    <cellStyle name="20% - Accent4 4 9 4" xfId="10366" xr:uid="{00000000-0005-0000-0000-00002D280000}"/>
    <cellStyle name="20% - Accent4 5" xfId="10367" xr:uid="{00000000-0005-0000-0000-00002E280000}"/>
    <cellStyle name="20% - Accent4 5 10" xfId="10368" xr:uid="{00000000-0005-0000-0000-00002F280000}"/>
    <cellStyle name="20% - Accent4 5 10 2" xfId="10369" xr:uid="{00000000-0005-0000-0000-000030280000}"/>
    <cellStyle name="20% - Accent4 5 11" xfId="10370" xr:uid="{00000000-0005-0000-0000-000031280000}"/>
    <cellStyle name="20% - Accent4 5 11 2" xfId="10371" xr:uid="{00000000-0005-0000-0000-000032280000}"/>
    <cellStyle name="20% - Accent4 5 12" xfId="10372" xr:uid="{00000000-0005-0000-0000-000033280000}"/>
    <cellStyle name="20% - Accent4 5 12 2" xfId="10373" xr:uid="{00000000-0005-0000-0000-000034280000}"/>
    <cellStyle name="20% - Accent4 5 13" xfId="10374" xr:uid="{00000000-0005-0000-0000-000035280000}"/>
    <cellStyle name="20% - Accent4 5 13 2" xfId="10375" xr:uid="{00000000-0005-0000-0000-000036280000}"/>
    <cellStyle name="20% - Accent4 5 14" xfId="10376" xr:uid="{00000000-0005-0000-0000-000037280000}"/>
    <cellStyle name="20% - Accent4 5 15" xfId="10377" xr:uid="{00000000-0005-0000-0000-000038280000}"/>
    <cellStyle name="20% - Accent4 5 2" xfId="10378" xr:uid="{00000000-0005-0000-0000-000039280000}"/>
    <cellStyle name="20% - Accent4 5 2 10" xfId="10379" xr:uid="{00000000-0005-0000-0000-00003A280000}"/>
    <cellStyle name="20% - Accent4 5 2 10 2" xfId="10380" xr:uid="{00000000-0005-0000-0000-00003B280000}"/>
    <cellStyle name="20% - Accent4 5 2 11" xfId="10381" xr:uid="{00000000-0005-0000-0000-00003C280000}"/>
    <cellStyle name="20% - Accent4 5 2 11 2" xfId="10382" xr:uid="{00000000-0005-0000-0000-00003D280000}"/>
    <cellStyle name="20% - Accent4 5 2 12" xfId="10383" xr:uid="{00000000-0005-0000-0000-00003E280000}"/>
    <cellStyle name="20% - Accent4 5 2 12 2" xfId="10384" xr:uid="{00000000-0005-0000-0000-00003F280000}"/>
    <cellStyle name="20% - Accent4 5 2 13" xfId="10385" xr:uid="{00000000-0005-0000-0000-000040280000}"/>
    <cellStyle name="20% - Accent4 5 2 14" xfId="10386" xr:uid="{00000000-0005-0000-0000-000041280000}"/>
    <cellStyle name="20% - Accent4 5 2 2" xfId="10387" xr:uid="{00000000-0005-0000-0000-000042280000}"/>
    <cellStyle name="20% - Accent4 5 2 2 10" xfId="10388" xr:uid="{00000000-0005-0000-0000-000043280000}"/>
    <cellStyle name="20% - Accent4 5 2 2 10 2" xfId="10389" xr:uid="{00000000-0005-0000-0000-000044280000}"/>
    <cellStyle name="20% - Accent4 5 2 2 11" xfId="10390" xr:uid="{00000000-0005-0000-0000-000045280000}"/>
    <cellStyle name="20% - Accent4 5 2 2 12" xfId="10391" xr:uid="{00000000-0005-0000-0000-000046280000}"/>
    <cellStyle name="20% - Accent4 5 2 2 2" xfId="10392" xr:uid="{00000000-0005-0000-0000-000047280000}"/>
    <cellStyle name="20% - Accent4 5 2 2 2 2" xfId="10393" xr:uid="{00000000-0005-0000-0000-000048280000}"/>
    <cellStyle name="20% - Accent4 5 2 2 2 2 2" xfId="10394" xr:uid="{00000000-0005-0000-0000-000049280000}"/>
    <cellStyle name="20% - Accent4 5 2 2 2 2 2 2" xfId="10395" xr:uid="{00000000-0005-0000-0000-00004A280000}"/>
    <cellStyle name="20% - Accent4 5 2 2 2 2 3" xfId="10396" xr:uid="{00000000-0005-0000-0000-00004B280000}"/>
    <cellStyle name="20% - Accent4 5 2 2 2 2 4" xfId="10397" xr:uid="{00000000-0005-0000-0000-00004C280000}"/>
    <cellStyle name="20% - Accent4 5 2 2 2 3" xfId="10398" xr:uid="{00000000-0005-0000-0000-00004D280000}"/>
    <cellStyle name="20% - Accent4 5 2 2 2 3 2" xfId="10399" xr:uid="{00000000-0005-0000-0000-00004E280000}"/>
    <cellStyle name="20% - Accent4 5 2 2 2 4" xfId="10400" xr:uid="{00000000-0005-0000-0000-00004F280000}"/>
    <cellStyle name="20% - Accent4 5 2 2 2 4 2" xfId="10401" xr:uid="{00000000-0005-0000-0000-000050280000}"/>
    <cellStyle name="20% - Accent4 5 2 2 2 5" xfId="10402" xr:uid="{00000000-0005-0000-0000-000051280000}"/>
    <cellStyle name="20% - Accent4 5 2 2 2 5 2" xfId="10403" xr:uid="{00000000-0005-0000-0000-000052280000}"/>
    <cellStyle name="20% - Accent4 5 2 2 2 6" xfId="10404" xr:uid="{00000000-0005-0000-0000-000053280000}"/>
    <cellStyle name="20% - Accent4 5 2 2 2 7" xfId="10405" xr:uid="{00000000-0005-0000-0000-000054280000}"/>
    <cellStyle name="20% - Accent4 5 2 2 3" xfId="10406" xr:uid="{00000000-0005-0000-0000-000055280000}"/>
    <cellStyle name="20% - Accent4 5 2 2 3 2" xfId="10407" xr:uid="{00000000-0005-0000-0000-000056280000}"/>
    <cellStyle name="20% - Accent4 5 2 2 3 2 2" xfId="10408" xr:uid="{00000000-0005-0000-0000-000057280000}"/>
    <cellStyle name="20% - Accent4 5 2 2 3 2 2 2" xfId="10409" xr:uid="{00000000-0005-0000-0000-000058280000}"/>
    <cellStyle name="20% - Accent4 5 2 2 3 2 3" xfId="10410" xr:uid="{00000000-0005-0000-0000-000059280000}"/>
    <cellStyle name="20% - Accent4 5 2 2 3 2 4" xfId="10411" xr:uid="{00000000-0005-0000-0000-00005A280000}"/>
    <cellStyle name="20% - Accent4 5 2 2 3 3" xfId="10412" xr:uid="{00000000-0005-0000-0000-00005B280000}"/>
    <cellStyle name="20% - Accent4 5 2 2 3 3 2" xfId="10413" xr:uid="{00000000-0005-0000-0000-00005C280000}"/>
    <cellStyle name="20% - Accent4 5 2 2 3 4" xfId="10414" xr:uid="{00000000-0005-0000-0000-00005D280000}"/>
    <cellStyle name="20% - Accent4 5 2 2 3 4 2" xfId="10415" xr:uid="{00000000-0005-0000-0000-00005E280000}"/>
    <cellStyle name="20% - Accent4 5 2 2 3 5" xfId="10416" xr:uid="{00000000-0005-0000-0000-00005F280000}"/>
    <cellStyle name="20% - Accent4 5 2 2 3 5 2" xfId="10417" xr:uid="{00000000-0005-0000-0000-000060280000}"/>
    <cellStyle name="20% - Accent4 5 2 2 3 6" xfId="10418" xr:uid="{00000000-0005-0000-0000-000061280000}"/>
    <cellStyle name="20% - Accent4 5 2 2 3 7" xfId="10419" xr:uid="{00000000-0005-0000-0000-000062280000}"/>
    <cellStyle name="20% - Accent4 5 2 2 4" xfId="10420" xr:uid="{00000000-0005-0000-0000-000063280000}"/>
    <cellStyle name="20% - Accent4 5 2 2 4 2" xfId="10421" xr:uid="{00000000-0005-0000-0000-000064280000}"/>
    <cellStyle name="20% - Accent4 5 2 2 4 2 2" xfId="10422" xr:uid="{00000000-0005-0000-0000-000065280000}"/>
    <cellStyle name="20% - Accent4 5 2 2 4 2 2 2" xfId="10423" xr:uid="{00000000-0005-0000-0000-000066280000}"/>
    <cellStyle name="20% - Accent4 5 2 2 4 2 3" xfId="10424" xr:uid="{00000000-0005-0000-0000-000067280000}"/>
    <cellStyle name="20% - Accent4 5 2 2 4 2 4" xfId="10425" xr:uid="{00000000-0005-0000-0000-000068280000}"/>
    <cellStyle name="20% - Accent4 5 2 2 4 3" xfId="10426" xr:uid="{00000000-0005-0000-0000-000069280000}"/>
    <cellStyle name="20% - Accent4 5 2 2 4 3 2" xfId="10427" xr:uid="{00000000-0005-0000-0000-00006A280000}"/>
    <cellStyle name="20% - Accent4 5 2 2 4 4" xfId="10428" xr:uid="{00000000-0005-0000-0000-00006B280000}"/>
    <cellStyle name="20% - Accent4 5 2 2 4 4 2" xfId="10429" xr:uid="{00000000-0005-0000-0000-00006C280000}"/>
    <cellStyle name="20% - Accent4 5 2 2 4 5" xfId="10430" xr:uid="{00000000-0005-0000-0000-00006D280000}"/>
    <cellStyle name="20% - Accent4 5 2 2 4 5 2" xfId="10431" xr:uid="{00000000-0005-0000-0000-00006E280000}"/>
    <cellStyle name="20% - Accent4 5 2 2 4 6" xfId="10432" xr:uid="{00000000-0005-0000-0000-00006F280000}"/>
    <cellStyle name="20% - Accent4 5 2 2 4 7" xfId="10433" xr:uid="{00000000-0005-0000-0000-000070280000}"/>
    <cellStyle name="20% - Accent4 5 2 2 5" xfId="10434" xr:uid="{00000000-0005-0000-0000-000071280000}"/>
    <cellStyle name="20% - Accent4 5 2 2 5 2" xfId="10435" xr:uid="{00000000-0005-0000-0000-000072280000}"/>
    <cellStyle name="20% - Accent4 5 2 2 5 2 2" xfId="10436" xr:uid="{00000000-0005-0000-0000-000073280000}"/>
    <cellStyle name="20% - Accent4 5 2 2 5 2 2 2" xfId="10437" xr:uid="{00000000-0005-0000-0000-000074280000}"/>
    <cellStyle name="20% - Accent4 5 2 2 5 2 3" xfId="10438" xr:uid="{00000000-0005-0000-0000-000075280000}"/>
    <cellStyle name="20% - Accent4 5 2 2 5 2 4" xfId="10439" xr:uid="{00000000-0005-0000-0000-000076280000}"/>
    <cellStyle name="20% - Accent4 5 2 2 5 3" xfId="10440" xr:uid="{00000000-0005-0000-0000-000077280000}"/>
    <cellStyle name="20% - Accent4 5 2 2 5 3 2" xfId="10441" xr:uid="{00000000-0005-0000-0000-000078280000}"/>
    <cellStyle name="20% - Accent4 5 2 2 5 4" xfId="10442" xr:uid="{00000000-0005-0000-0000-000079280000}"/>
    <cellStyle name="20% - Accent4 5 2 2 5 4 2" xfId="10443" xr:uid="{00000000-0005-0000-0000-00007A280000}"/>
    <cellStyle name="20% - Accent4 5 2 2 5 5" xfId="10444" xr:uid="{00000000-0005-0000-0000-00007B280000}"/>
    <cellStyle name="20% - Accent4 5 2 2 5 5 2" xfId="10445" xr:uid="{00000000-0005-0000-0000-00007C280000}"/>
    <cellStyle name="20% - Accent4 5 2 2 5 6" xfId="10446" xr:uid="{00000000-0005-0000-0000-00007D280000}"/>
    <cellStyle name="20% - Accent4 5 2 2 5 7" xfId="10447" xr:uid="{00000000-0005-0000-0000-00007E280000}"/>
    <cellStyle name="20% - Accent4 5 2 2 6" xfId="10448" xr:uid="{00000000-0005-0000-0000-00007F280000}"/>
    <cellStyle name="20% - Accent4 5 2 2 6 2" xfId="10449" xr:uid="{00000000-0005-0000-0000-000080280000}"/>
    <cellStyle name="20% - Accent4 5 2 2 6 2 2" xfId="10450" xr:uid="{00000000-0005-0000-0000-000081280000}"/>
    <cellStyle name="20% - Accent4 5 2 2 6 2 2 2" xfId="10451" xr:uid="{00000000-0005-0000-0000-000082280000}"/>
    <cellStyle name="20% - Accent4 5 2 2 6 2 3" xfId="10452" xr:uid="{00000000-0005-0000-0000-000083280000}"/>
    <cellStyle name="20% - Accent4 5 2 2 6 2 4" xfId="10453" xr:uid="{00000000-0005-0000-0000-000084280000}"/>
    <cellStyle name="20% - Accent4 5 2 2 6 3" xfId="10454" xr:uid="{00000000-0005-0000-0000-000085280000}"/>
    <cellStyle name="20% - Accent4 5 2 2 6 3 2" xfId="10455" xr:uid="{00000000-0005-0000-0000-000086280000}"/>
    <cellStyle name="20% - Accent4 5 2 2 6 4" xfId="10456" xr:uid="{00000000-0005-0000-0000-000087280000}"/>
    <cellStyle name="20% - Accent4 5 2 2 6 4 2" xfId="10457" xr:uid="{00000000-0005-0000-0000-000088280000}"/>
    <cellStyle name="20% - Accent4 5 2 2 6 5" xfId="10458" xr:uid="{00000000-0005-0000-0000-000089280000}"/>
    <cellStyle name="20% - Accent4 5 2 2 6 6" xfId="10459" xr:uid="{00000000-0005-0000-0000-00008A280000}"/>
    <cellStyle name="20% - Accent4 5 2 2 7" xfId="10460" xr:uid="{00000000-0005-0000-0000-00008B280000}"/>
    <cellStyle name="20% - Accent4 5 2 2 7 2" xfId="10461" xr:uid="{00000000-0005-0000-0000-00008C280000}"/>
    <cellStyle name="20% - Accent4 5 2 2 7 2 2" xfId="10462" xr:uid="{00000000-0005-0000-0000-00008D280000}"/>
    <cellStyle name="20% - Accent4 5 2 2 7 3" xfId="10463" xr:uid="{00000000-0005-0000-0000-00008E280000}"/>
    <cellStyle name="20% - Accent4 5 2 2 7 4" xfId="10464" xr:uid="{00000000-0005-0000-0000-00008F280000}"/>
    <cellStyle name="20% - Accent4 5 2 2 8" xfId="10465" xr:uid="{00000000-0005-0000-0000-000090280000}"/>
    <cellStyle name="20% - Accent4 5 2 2 8 2" xfId="10466" xr:uid="{00000000-0005-0000-0000-000091280000}"/>
    <cellStyle name="20% - Accent4 5 2 2 9" xfId="10467" xr:uid="{00000000-0005-0000-0000-000092280000}"/>
    <cellStyle name="20% - Accent4 5 2 2 9 2" xfId="10468" xr:uid="{00000000-0005-0000-0000-000093280000}"/>
    <cellStyle name="20% - Accent4 5 2 3" xfId="10469" xr:uid="{00000000-0005-0000-0000-000094280000}"/>
    <cellStyle name="20% - Accent4 5 2 3 2" xfId="10470" xr:uid="{00000000-0005-0000-0000-000095280000}"/>
    <cellStyle name="20% - Accent4 5 2 3 2 2" xfId="10471" xr:uid="{00000000-0005-0000-0000-000096280000}"/>
    <cellStyle name="20% - Accent4 5 2 3 2 2 2" xfId="10472" xr:uid="{00000000-0005-0000-0000-000097280000}"/>
    <cellStyle name="20% - Accent4 5 2 3 2 3" xfId="10473" xr:uid="{00000000-0005-0000-0000-000098280000}"/>
    <cellStyle name="20% - Accent4 5 2 3 2 4" xfId="10474" xr:uid="{00000000-0005-0000-0000-000099280000}"/>
    <cellStyle name="20% - Accent4 5 2 3 3" xfId="10475" xr:uid="{00000000-0005-0000-0000-00009A280000}"/>
    <cellStyle name="20% - Accent4 5 2 3 3 2" xfId="10476" xr:uid="{00000000-0005-0000-0000-00009B280000}"/>
    <cellStyle name="20% - Accent4 5 2 3 4" xfId="10477" xr:uid="{00000000-0005-0000-0000-00009C280000}"/>
    <cellStyle name="20% - Accent4 5 2 3 4 2" xfId="10478" xr:uid="{00000000-0005-0000-0000-00009D280000}"/>
    <cellStyle name="20% - Accent4 5 2 3 5" xfId="10479" xr:uid="{00000000-0005-0000-0000-00009E280000}"/>
    <cellStyle name="20% - Accent4 5 2 3 5 2" xfId="10480" xr:uid="{00000000-0005-0000-0000-00009F280000}"/>
    <cellStyle name="20% - Accent4 5 2 3 6" xfId="10481" xr:uid="{00000000-0005-0000-0000-0000A0280000}"/>
    <cellStyle name="20% - Accent4 5 2 3 7" xfId="10482" xr:uid="{00000000-0005-0000-0000-0000A1280000}"/>
    <cellStyle name="20% - Accent4 5 2 4" xfId="10483" xr:uid="{00000000-0005-0000-0000-0000A2280000}"/>
    <cellStyle name="20% - Accent4 5 2 4 2" xfId="10484" xr:uid="{00000000-0005-0000-0000-0000A3280000}"/>
    <cellStyle name="20% - Accent4 5 2 4 2 2" xfId="10485" xr:uid="{00000000-0005-0000-0000-0000A4280000}"/>
    <cellStyle name="20% - Accent4 5 2 4 2 2 2" xfId="10486" xr:uid="{00000000-0005-0000-0000-0000A5280000}"/>
    <cellStyle name="20% - Accent4 5 2 4 2 3" xfId="10487" xr:uid="{00000000-0005-0000-0000-0000A6280000}"/>
    <cellStyle name="20% - Accent4 5 2 4 2 4" xfId="10488" xr:uid="{00000000-0005-0000-0000-0000A7280000}"/>
    <cellStyle name="20% - Accent4 5 2 4 3" xfId="10489" xr:uid="{00000000-0005-0000-0000-0000A8280000}"/>
    <cellStyle name="20% - Accent4 5 2 4 3 2" xfId="10490" xr:uid="{00000000-0005-0000-0000-0000A9280000}"/>
    <cellStyle name="20% - Accent4 5 2 4 4" xfId="10491" xr:uid="{00000000-0005-0000-0000-0000AA280000}"/>
    <cellStyle name="20% - Accent4 5 2 4 4 2" xfId="10492" xr:uid="{00000000-0005-0000-0000-0000AB280000}"/>
    <cellStyle name="20% - Accent4 5 2 4 5" xfId="10493" xr:uid="{00000000-0005-0000-0000-0000AC280000}"/>
    <cellStyle name="20% - Accent4 5 2 4 5 2" xfId="10494" xr:uid="{00000000-0005-0000-0000-0000AD280000}"/>
    <cellStyle name="20% - Accent4 5 2 4 6" xfId="10495" xr:uid="{00000000-0005-0000-0000-0000AE280000}"/>
    <cellStyle name="20% - Accent4 5 2 4 7" xfId="10496" xr:uid="{00000000-0005-0000-0000-0000AF280000}"/>
    <cellStyle name="20% - Accent4 5 2 5" xfId="10497" xr:uid="{00000000-0005-0000-0000-0000B0280000}"/>
    <cellStyle name="20% - Accent4 5 2 5 2" xfId="10498" xr:uid="{00000000-0005-0000-0000-0000B1280000}"/>
    <cellStyle name="20% - Accent4 5 2 5 2 2" xfId="10499" xr:uid="{00000000-0005-0000-0000-0000B2280000}"/>
    <cellStyle name="20% - Accent4 5 2 5 2 2 2" xfId="10500" xr:uid="{00000000-0005-0000-0000-0000B3280000}"/>
    <cellStyle name="20% - Accent4 5 2 5 2 3" xfId="10501" xr:uid="{00000000-0005-0000-0000-0000B4280000}"/>
    <cellStyle name="20% - Accent4 5 2 5 2 4" xfId="10502" xr:uid="{00000000-0005-0000-0000-0000B5280000}"/>
    <cellStyle name="20% - Accent4 5 2 5 3" xfId="10503" xr:uid="{00000000-0005-0000-0000-0000B6280000}"/>
    <cellStyle name="20% - Accent4 5 2 5 3 2" xfId="10504" xr:uid="{00000000-0005-0000-0000-0000B7280000}"/>
    <cellStyle name="20% - Accent4 5 2 5 4" xfId="10505" xr:uid="{00000000-0005-0000-0000-0000B8280000}"/>
    <cellStyle name="20% - Accent4 5 2 5 4 2" xfId="10506" xr:uid="{00000000-0005-0000-0000-0000B9280000}"/>
    <cellStyle name="20% - Accent4 5 2 5 5" xfId="10507" xr:uid="{00000000-0005-0000-0000-0000BA280000}"/>
    <cellStyle name="20% - Accent4 5 2 5 5 2" xfId="10508" xr:uid="{00000000-0005-0000-0000-0000BB280000}"/>
    <cellStyle name="20% - Accent4 5 2 5 6" xfId="10509" xr:uid="{00000000-0005-0000-0000-0000BC280000}"/>
    <cellStyle name="20% - Accent4 5 2 5 7" xfId="10510" xr:uid="{00000000-0005-0000-0000-0000BD280000}"/>
    <cellStyle name="20% - Accent4 5 2 6" xfId="10511" xr:uid="{00000000-0005-0000-0000-0000BE280000}"/>
    <cellStyle name="20% - Accent4 5 2 6 2" xfId="10512" xr:uid="{00000000-0005-0000-0000-0000BF280000}"/>
    <cellStyle name="20% - Accent4 5 2 6 2 2" xfId="10513" xr:uid="{00000000-0005-0000-0000-0000C0280000}"/>
    <cellStyle name="20% - Accent4 5 2 6 2 2 2" xfId="10514" xr:uid="{00000000-0005-0000-0000-0000C1280000}"/>
    <cellStyle name="20% - Accent4 5 2 6 2 3" xfId="10515" xr:uid="{00000000-0005-0000-0000-0000C2280000}"/>
    <cellStyle name="20% - Accent4 5 2 6 2 4" xfId="10516" xr:uid="{00000000-0005-0000-0000-0000C3280000}"/>
    <cellStyle name="20% - Accent4 5 2 6 3" xfId="10517" xr:uid="{00000000-0005-0000-0000-0000C4280000}"/>
    <cellStyle name="20% - Accent4 5 2 6 3 2" xfId="10518" xr:uid="{00000000-0005-0000-0000-0000C5280000}"/>
    <cellStyle name="20% - Accent4 5 2 6 4" xfId="10519" xr:uid="{00000000-0005-0000-0000-0000C6280000}"/>
    <cellStyle name="20% - Accent4 5 2 6 4 2" xfId="10520" xr:uid="{00000000-0005-0000-0000-0000C7280000}"/>
    <cellStyle name="20% - Accent4 5 2 6 5" xfId="10521" xr:uid="{00000000-0005-0000-0000-0000C8280000}"/>
    <cellStyle name="20% - Accent4 5 2 6 5 2" xfId="10522" xr:uid="{00000000-0005-0000-0000-0000C9280000}"/>
    <cellStyle name="20% - Accent4 5 2 6 6" xfId="10523" xr:uid="{00000000-0005-0000-0000-0000CA280000}"/>
    <cellStyle name="20% - Accent4 5 2 6 7" xfId="10524" xr:uid="{00000000-0005-0000-0000-0000CB280000}"/>
    <cellStyle name="20% - Accent4 5 2 7" xfId="10525" xr:uid="{00000000-0005-0000-0000-0000CC280000}"/>
    <cellStyle name="20% - Accent4 5 2 7 2" xfId="10526" xr:uid="{00000000-0005-0000-0000-0000CD280000}"/>
    <cellStyle name="20% - Accent4 5 2 7 2 2" xfId="10527" xr:uid="{00000000-0005-0000-0000-0000CE280000}"/>
    <cellStyle name="20% - Accent4 5 2 7 2 2 2" xfId="10528" xr:uid="{00000000-0005-0000-0000-0000CF280000}"/>
    <cellStyle name="20% - Accent4 5 2 7 2 3" xfId="10529" xr:uid="{00000000-0005-0000-0000-0000D0280000}"/>
    <cellStyle name="20% - Accent4 5 2 7 2 4" xfId="10530" xr:uid="{00000000-0005-0000-0000-0000D1280000}"/>
    <cellStyle name="20% - Accent4 5 2 7 3" xfId="10531" xr:uid="{00000000-0005-0000-0000-0000D2280000}"/>
    <cellStyle name="20% - Accent4 5 2 7 3 2" xfId="10532" xr:uid="{00000000-0005-0000-0000-0000D3280000}"/>
    <cellStyle name="20% - Accent4 5 2 7 4" xfId="10533" xr:uid="{00000000-0005-0000-0000-0000D4280000}"/>
    <cellStyle name="20% - Accent4 5 2 7 4 2" xfId="10534" xr:uid="{00000000-0005-0000-0000-0000D5280000}"/>
    <cellStyle name="20% - Accent4 5 2 7 5" xfId="10535" xr:uid="{00000000-0005-0000-0000-0000D6280000}"/>
    <cellStyle name="20% - Accent4 5 2 7 6" xfId="10536" xr:uid="{00000000-0005-0000-0000-0000D7280000}"/>
    <cellStyle name="20% - Accent4 5 2 8" xfId="10537" xr:uid="{00000000-0005-0000-0000-0000D8280000}"/>
    <cellStyle name="20% - Accent4 5 2 8 2" xfId="10538" xr:uid="{00000000-0005-0000-0000-0000D9280000}"/>
    <cellStyle name="20% - Accent4 5 2 8 2 2" xfId="10539" xr:uid="{00000000-0005-0000-0000-0000DA280000}"/>
    <cellStyle name="20% - Accent4 5 2 8 3" xfId="10540" xr:uid="{00000000-0005-0000-0000-0000DB280000}"/>
    <cellStyle name="20% - Accent4 5 2 8 4" xfId="10541" xr:uid="{00000000-0005-0000-0000-0000DC280000}"/>
    <cellStyle name="20% - Accent4 5 2 9" xfId="10542" xr:uid="{00000000-0005-0000-0000-0000DD280000}"/>
    <cellStyle name="20% - Accent4 5 2 9 2" xfId="10543" xr:uid="{00000000-0005-0000-0000-0000DE280000}"/>
    <cellStyle name="20% - Accent4 5 3" xfId="10544" xr:uid="{00000000-0005-0000-0000-0000DF280000}"/>
    <cellStyle name="20% - Accent4 5 3 10" xfId="10545" xr:uid="{00000000-0005-0000-0000-0000E0280000}"/>
    <cellStyle name="20% - Accent4 5 3 10 2" xfId="10546" xr:uid="{00000000-0005-0000-0000-0000E1280000}"/>
    <cellStyle name="20% - Accent4 5 3 11" xfId="10547" xr:uid="{00000000-0005-0000-0000-0000E2280000}"/>
    <cellStyle name="20% - Accent4 5 3 12" xfId="10548" xr:uid="{00000000-0005-0000-0000-0000E3280000}"/>
    <cellStyle name="20% - Accent4 5 3 2" xfId="10549" xr:uid="{00000000-0005-0000-0000-0000E4280000}"/>
    <cellStyle name="20% - Accent4 5 3 2 2" xfId="10550" xr:uid="{00000000-0005-0000-0000-0000E5280000}"/>
    <cellStyle name="20% - Accent4 5 3 2 2 2" xfId="10551" xr:uid="{00000000-0005-0000-0000-0000E6280000}"/>
    <cellStyle name="20% - Accent4 5 3 2 2 2 2" xfId="10552" xr:uid="{00000000-0005-0000-0000-0000E7280000}"/>
    <cellStyle name="20% - Accent4 5 3 2 2 3" xfId="10553" xr:uid="{00000000-0005-0000-0000-0000E8280000}"/>
    <cellStyle name="20% - Accent4 5 3 2 2 4" xfId="10554" xr:uid="{00000000-0005-0000-0000-0000E9280000}"/>
    <cellStyle name="20% - Accent4 5 3 2 3" xfId="10555" xr:uid="{00000000-0005-0000-0000-0000EA280000}"/>
    <cellStyle name="20% - Accent4 5 3 2 3 2" xfId="10556" xr:uid="{00000000-0005-0000-0000-0000EB280000}"/>
    <cellStyle name="20% - Accent4 5 3 2 4" xfId="10557" xr:uid="{00000000-0005-0000-0000-0000EC280000}"/>
    <cellStyle name="20% - Accent4 5 3 2 4 2" xfId="10558" xr:uid="{00000000-0005-0000-0000-0000ED280000}"/>
    <cellStyle name="20% - Accent4 5 3 2 5" xfId="10559" xr:uid="{00000000-0005-0000-0000-0000EE280000}"/>
    <cellStyle name="20% - Accent4 5 3 2 5 2" xfId="10560" xr:uid="{00000000-0005-0000-0000-0000EF280000}"/>
    <cellStyle name="20% - Accent4 5 3 2 6" xfId="10561" xr:uid="{00000000-0005-0000-0000-0000F0280000}"/>
    <cellStyle name="20% - Accent4 5 3 2 7" xfId="10562" xr:uid="{00000000-0005-0000-0000-0000F1280000}"/>
    <cellStyle name="20% - Accent4 5 3 3" xfId="10563" xr:uid="{00000000-0005-0000-0000-0000F2280000}"/>
    <cellStyle name="20% - Accent4 5 3 3 2" xfId="10564" xr:uid="{00000000-0005-0000-0000-0000F3280000}"/>
    <cellStyle name="20% - Accent4 5 3 3 2 2" xfId="10565" xr:uid="{00000000-0005-0000-0000-0000F4280000}"/>
    <cellStyle name="20% - Accent4 5 3 3 2 2 2" xfId="10566" xr:uid="{00000000-0005-0000-0000-0000F5280000}"/>
    <cellStyle name="20% - Accent4 5 3 3 2 3" xfId="10567" xr:uid="{00000000-0005-0000-0000-0000F6280000}"/>
    <cellStyle name="20% - Accent4 5 3 3 2 4" xfId="10568" xr:uid="{00000000-0005-0000-0000-0000F7280000}"/>
    <cellStyle name="20% - Accent4 5 3 3 3" xfId="10569" xr:uid="{00000000-0005-0000-0000-0000F8280000}"/>
    <cellStyle name="20% - Accent4 5 3 3 3 2" xfId="10570" xr:uid="{00000000-0005-0000-0000-0000F9280000}"/>
    <cellStyle name="20% - Accent4 5 3 3 4" xfId="10571" xr:uid="{00000000-0005-0000-0000-0000FA280000}"/>
    <cellStyle name="20% - Accent4 5 3 3 4 2" xfId="10572" xr:uid="{00000000-0005-0000-0000-0000FB280000}"/>
    <cellStyle name="20% - Accent4 5 3 3 5" xfId="10573" xr:uid="{00000000-0005-0000-0000-0000FC280000}"/>
    <cellStyle name="20% - Accent4 5 3 3 5 2" xfId="10574" xr:uid="{00000000-0005-0000-0000-0000FD280000}"/>
    <cellStyle name="20% - Accent4 5 3 3 6" xfId="10575" xr:uid="{00000000-0005-0000-0000-0000FE280000}"/>
    <cellStyle name="20% - Accent4 5 3 3 7" xfId="10576" xr:uid="{00000000-0005-0000-0000-0000FF280000}"/>
    <cellStyle name="20% - Accent4 5 3 4" xfId="10577" xr:uid="{00000000-0005-0000-0000-000000290000}"/>
    <cellStyle name="20% - Accent4 5 3 4 2" xfId="10578" xr:uid="{00000000-0005-0000-0000-000001290000}"/>
    <cellStyle name="20% - Accent4 5 3 4 2 2" xfId="10579" xr:uid="{00000000-0005-0000-0000-000002290000}"/>
    <cellStyle name="20% - Accent4 5 3 4 2 2 2" xfId="10580" xr:uid="{00000000-0005-0000-0000-000003290000}"/>
    <cellStyle name="20% - Accent4 5 3 4 2 3" xfId="10581" xr:uid="{00000000-0005-0000-0000-000004290000}"/>
    <cellStyle name="20% - Accent4 5 3 4 2 4" xfId="10582" xr:uid="{00000000-0005-0000-0000-000005290000}"/>
    <cellStyle name="20% - Accent4 5 3 4 3" xfId="10583" xr:uid="{00000000-0005-0000-0000-000006290000}"/>
    <cellStyle name="20% - Accent4 5 3 4 3 2" xfId="10584" xr:uid="{00000000-0005-0000-0000-000007290000}"/>
    <cellStyle name="20% - Accent4 5 3 4 4" xfId="10585" xr:uid="{00000000-0005-0000-0000-000008290000}"/>
    <cellStyle name="20% - Accent4 5 3 4 4 2" xfId="10586" xr:uid="{00000000-0005-0000-0000-000009290000}"/>
    <cellStyle name="20% - Accent4 5 3 4 5" xfId="10587" xr:uid="{00000000-0005-0000-0000-00000A290000}"/>
    <cellStyle name="20% - Accent4 5 3 4 5 2" xfId="10588" xr:uid="{00000000-0005-0000-0000-00000B290000}"/>
    <cellStyle name="20% - Accent4 5 3 4 6" xfId="10589" xr:uid="{00000000-0005-0000-0000-00000C290000}"/>
    <cellStyle name="20% - Accent4 5 3 4 7" xfId="10590" xr:uid="{00000000-0005-0000-0000-00000D290000}"/>
    <cellStyle name="20% - Accent4 5 3 5" xfId="10591" xr:uid="{00000000-0005-0000-0000-00000E290000}"/>
    <cellStyle name="20% - Accent4 5 3 5 2" xfId="10592" xr:uid="{00000000-0005-0000-0000-00000F290000}"/>
    <cellStyle name="20% - Accent4 5 3 5 2 2" xfId="10593" xr:uid="{00000000-0005-0000-0000-000010290000}"/>
    <cellStyle name="20% - Accent4 5 3 5 2 2 2" xfId="10594" xr:uid="{00000000-0005-0000-0000-000011290000}"/>
    <cellStyle name="20% - Accent4 5 3 5 2 3" xfId="10595" xr:uid="{00000000-0005-0000-0000-000012290000}"/>
    <cellStyle name="20% - Accent4 5 3 5 2 4" xfId="10596" xr:uid="{00000000-0005-0000-0000-000013290000}"/>
    <cellStyle name="20% - Accent4 5 3 5 3" xfId="10597" xr:uid="{00000000-0005-0000-0000-000014290000}"/>
    <cellStyle name="20% - Accent4 5 3 5 3 2" xfId="10598" xr:uid="{00000000-0005-0000-0000-000015290000}"/>
    <cellStyle name="20% - Accent4 5 3 5 4" xfId="10599" xr:uid="{00000000-0005-0000-0000-000016290000}"/>
    <cellStyle name="20% - Accent4 5 3 5 4 2" xfId="10600" xr:uid="{00000000-0005-0000-0000-000017290000}"/>
    <cellStyle name="20% - Accent4 5 3 5 5" xfId="10601" xr:uid="{00000000-0005-0000-0000-000018290000}"/>
    <cellStyle name="20% - Accent4 5 3 5 5 2" xfId="10602" xr:uid="{00000000-0005-0000-0000-000019290000}"/>
    <cellStyle name="20% - Accent4 5 3 5 6" xfId="10603" xr:uid="{00000000-0005-0000-0000-00001A290000}"/>
    <cellStyle name="20% - Accent4 5 3 5 7" xfId="10604" xr:uid="{00000000-0005-0000-0000-00001B290000}"/>
    <cellStyle name="20% - Accent4 5 3 6" xfId="10605" xr:uid="{00000000-0005-0000-0000-00001C290000}"/>
    <cellStyle name="20% - Accent4 5 3 6 2" xfId="10606" xr:uid="{00000000-0005-0000-0000-00001D290000}"/>
    <cellStyle name="20% - Accent4 5 3 6 2 2" xfId="10607" xr:uid="{00000000-0005-0000-0000-00001E290000}"/>
    <cellStyle name="20% - Accent4 5 3 6 2 2 2" xfId="10608" xr:uid="{00000000-0005-0000-0000-00001F290000}"/>
    <cellStyle name="20% - Accent4 5 3 6 2 3" xfId="10609" xr:uid="{00000000-0005-0000-0000-000020290000}"/>
    <cellStyle name="20% - Accent4 5 3 6 2 4" xfId="10610" xr:uid="{00000000-0005-0000-0000-000021290000}"/>
    <cellStyle name="20% - Accent4 5 3 6 3" xfId="10611" xr:uid="{00000000-0005-0000-0000-000022290000}"/>
    <cellStyle name="20% - Accent4 5 3 6 3 2" xfId="10612" xr:uid="{00000000-0005-0000-0000-000023290000}"/>
    <cellStyle name="20% - Accent4 5 3 6 4" xfId="10613" xr:uid="{00000000-0005-0000-0000-000024290000}"/>
    <cellStyle name="20% - Accent4 5 3 6 4 2" xfId="10614" xr:uid="{00000000-0005-0000-0000-000025290000}"/>
    <cellStyle name="20% - Accent4 5 3 6 5" xfId="10615" xr:uid="{00000000-0005-0000-0000-000026290000}"/>
    <cellStyle name="20% - Accent4 5 3 6 6" xfId="10616" xr:uid="{00000000-0005-0000-0000-000027290000}"/>
    <cellStyle name="20% - Accent4 5 3 7" xfId="10617" xr:uid="{00000000-0005-0000-0000-000028290000}"/>
    <cellStyle name="20% - Accent4 5 3 7 2" xfId="10618" xr:uid="{00000000-0005-0000-0000-000029290000}"/>
    <cellStyle name="20% - Accent4 5 3 7 2 2" xfId="10619" xr:uid="{00000000-0005-0000-0000-00002A290000}"/>
    <cellStyle name="20% - Accent4 5 3 7 3" xfId="10620" xr:uid="{00000000-0005-0000-0000-00002B290000}"/>
    <cellStyle name="20% - Accent4 5 3 7 4" xfId="10621" xr:uid="{00000000-0005-0000-0000-00002C290000}"/>
    <cellStyle name="20% - Accent4 5 3 8" xfId="10622" xr:uid="{00000000-0005-0000-0000-00002D290000}"/>
    <cellStyle name="20% - Accent4 5 3 8 2" xfId="10623" xr:uid="{00000000-0005-0000-0000-00002E290000}"/>
    <cellStyle name="20% - Accent4 5 3 9" xfId="10624" xr:uid="{00000000-0005-0000-0000-00002F290000}"/>
    <cellStyle name="20% - Accent4 5 3 9 2" xfId="10625" xr:uid="{00000000-0005-0000-0000-000030290000}"/>
    <cellStyle name="20% - Accent4 5 4" xfId="10626" xr:uid="{00000000-0005-0000-0000-000031290000}"/>
    <cellStyle name="20% - Accent4 5 4 2" xfId="10627" xr:uid="{00000000-0005-0000-0000-000032290000}"/>
    <cellStyle name="20% - Accent4 5 4 2 2" xfId="10628" xr:uid="{00000000-0005-0000-0000-000033290000}"/>
    <cellStyle name="20% - Accent4 5 4 2 2 2" xfId="10629" xr:uid="{00000000-0005-0000-0000-000034290000}"/>
    <cellStyle name="20% - Accent4 5 4 2 3" xfId="10630" xr:uid="{00000000-0005-0000-0000-000035290000}"/>
    <cellStyle name="20% - Accent4 5 4 2 4" xfId="10631" xr:uid="{00000000-0005-0000-0000-000036290000}"/>
    <cellStyle name="20% - Accent4 5 4 3" xfId="10632" xr:uid="{00000000-0005-0000-0000-000037290000}"/>
    <cellStyle name="20% - Accent4 5 4 3 2" xfId="10633" xr:uid="{00000000-0005-0000-0000-000038290000}"/>
    <cellStyle name="20% - Accent4 5 4 4" xfId="10634" xr:uid="{00000000-0005-0000-0000-000039290000}"/>
    <cellStyle name="20% - Accent4 5 4 4 2" xfId="10635" xr:uid="{00000000-0005-0000-0000-00003A290000}"/>
    <cellStyle name="20% - Accent4 5 4 5" xfId="10636" xr:uid="{00000000-0005-0000-0000-00003B290000}"/>
    <cellStyle name="20% - Accent4 5 4 5 2" xfId="10637" xr:uid="{00000000-0005-0000-0000-00003C290000}"/>
    <cellStyle name="20% - Accent4 5 4 6" xfId="10638" xr:uid="{00000000-0005-0000-0000-00003D290000}"/>
    <cellStyle name="20% - Accent4 5 4 7" xfId="10639" xr:uid="{00000000-0005-0000-0000-00003E290000}"/>
    <cellStyle name="20% - Accent4 5 5" xfId="10640" xr:uid="{00000000-0005-0000-0000-00003F290000}"/>
    <cellStyle name="20% - Accent4 5 5 2" xfId="10641" xr:uid="{00000000-0005-0000-0000-000040290000}"/>
    <cellStyle name="20% - Accent4 5 5 2 2" xfId="10642" xr:uid="{00000000-0005-0000-0000-000041290000}"/>
    <cellStyle name="20% - Accent4 5 5 2 2 2" xfId="10643" xr:uid="{00000000-0005-0000-0000-000042290000}"/>
    <cellStyle name="20% - Accent4 5 5 2 3" xfId="10644" xr:uid="{00000000-0005-0000-0000-000043290000}"/>
    <cellStyle name="20% - Accent4 5 5 2 4" xfId="10645" xr:uid="{00000000-0005-0000-0000-000044290000}"/>
    <cellStyle name="20% - Accent4 5 5 3" xfId="10646" xr:uid="{00000000-0005-0000-0000-000045290000}"/>
    <cellStyle name="20% - Accent4 5 5 3 2" xfId="10647" xr:uid="{00000000-0005-0000-0000-000046290000}"/>
    <cellStyle name="20% - Accent4 5 5 4" xfId="10648" xr:uid="{00000000-0005-0000-0000-000047290000}"/>
    <cellStyle name="20% - Accent4 5 5 4 2" xfId="10649" xr:uid="{00000000-0005-0000-0000-000048290000}"/>
    <cellStyle name="20% - Accent4 5 5 5" xfId="10650" xr:uid="{00000000-0005-0000-0000-000049290000}"/>
    <cellStyle name="20% - Accent4 5 5 5 2" xfId="10651" xr:uid="{00000000-0005-0000-0000-00004A290000}"/>
    <cellStyle name="20% - Accent4 5 5 6" xfId="10652" xr:uid="{00000000-0005-0000-0000-00004B290000}"/>
    <cellStyle name="20% - Accent4 5 5 7" xfId="10653" xr:uid="{00000000-0005-0000-0000-00004C290000}"/>
    <cellStyle name="20% - Accent4 5 6" xfId="10654" xr:uid="{00000000-0005-0000-0000-00004D290000}"/>
    <cellStyle name="20% - Accent4 5 6 2" xfId="10655" xr:uid="{00000000-0005-0000-0000-00004E290000}"/>
    <cellStyle name="20% - Accent4 5 6 2 2" xfId="10656" xr:uid="{00000000-0005-0000-0000-00004F290000}"/>
    <cellStyle name="20% - Accent4 5 6 2 2 2" xfId="10657" xr:uid="{00000000-0005-0000-0000-000050290000}"/>
    <cellStyle name="20% - Accent4 5 6 2 3" xfId="10658" xr:uid="{00000000-0005-0000-0000-000051290000}"/>
    <cellStyle name="20% - Accent4 5 6 2 4" xfId="10659" xr:uid="{00000000-0005-0000-0000-000052290000}"/>
    <cellStyle name="20% - Accent4 5 6 3" xfId="10660" xr:uid="{00000000-0005-0000-0000-000053290000}"/>
    <cellStyle name="20% - Accent4 5 6 3 2" xfId="10661" xr:uid="{00000000-0005-0000-0000-000054290000}"/>
    <cellStyle name="20% - Accent4 5 6 4" xfId="10662" xr:uid="{00000000-0005-0000-0000-000055290000}"/>
    <cellStyle name="20% - Accent4 5 6 4 2" xfId="10663" xr:uid="{00000000-0005-0000-0000-000056290000}"/>
    <cellStyle name="20% - Accent4 5 6 5" xfId="10664" xr:uid="{00000000-0005-0000-0000-000057290000}"/>
    <cellStyle name="20% - Accent4 5 6 5 2" xfId="10665" xr:uid="{00000000-0005-0000-0000-000058290000}"/>
    <cellStyle name="20% - Accent4 5 6 6" xfId="10666" xr:uid="{00000000-0005-0000-0000-000059290000}"/>
    <cellStyle name="20% - Accent4 5 6 7" xfId="10667" xr:uid="{00000000-0005-0000-0000-00005A290000}"/>
    <cellStyle name="20% - Accent4 5 7" xfId="10668" xr:uid="{00000000-0005-0000-0000-00005B290000}"/>
    <cellStyle name="20% - Accent4 5 7 2" xfId="10669" xr:uid="{00000000-0005-0000-0000-00005C290000}"/>
    <cellStyle name="20% - Accent4 5 7 2 2" xfId="10670" xr:uid="{00000000-0005-0000-0000-00005D290000}"/>
    <cellStyle name="20% - Accent4 5 7 2 2 2" xfId="10671" xr:uid="{00000000-0005-0000-0000-00005E290000}"/>
    <cellStyle name="20% - Accent4 5 7 2 3" xfId="10672" xr:uid="{00000000-0005-0000-0000-00005F290000}"/>
    <cellStyle name="20% - Accent4 5 7 2 4" xfId="10673" xr:uid="{00000000-0005-0000-0000-000060290000}"/>
    <cellStyle name="20% - Accent4 5 7 3" xfId="10674" xr:uid="{00000000-0005-0000-0000-000061290000}"/>
    <cellStyle name="20% - Accent4 5 7 3 2" xfId="10675" xr:uid="{00000000-0005-0000-0000-000062290000}"/>
    <cellStyle name="20% - Accent4 5 7 4" xfId="10676" xr:uid="{00000000-0005-0000-0000-000063290000}"/>
    <cellStyle name="20% - Accent4 5 7 4 2" xfId="10677" xr:uid="{00000000-0005-0000-0000-000064290000}"/>
    <cellStyle name="20% - Accent4 5 7 5" xfId="10678" xr:uid="{00000000-0005-0000-0000-000065290000}"/>
    <cellStyle name="20% - Accent4 5 7 5 2" xfId="10679" xr:uid="{00000000-0005-0000-0000-000066290000}"/>
    <cellStyle name="20% - Accent4 5 7 6" xfId="10680" xr:uid="{00000000-0005-0000-0000-000067290000}"/>
    <cellStyle name="20% - Accent4 5 7 7" xfId="10681" xr:uid="{00000000-0005-0000-0000-000068290000}"/>
    <cellStyle name="20% - Accent4 5 8" xfId="10682" xr:uid="{00000000-0005-0000-0000-000069290000}"/>
    <cellStyle name="20% - Accent4 5 8 2" xfId="10683" xr:uid="{00000000-0005-0000-0000-00006A290000}"/>
    <cellStyle name="20% - Accent4 5 8 2 2" xfId="10684" xr:uid="{00000000-0005-0000-0000-00006B290000}"/>
    <cellStyle name="20% - Accent4 5 8 2 2 2" xfId="10685" xr:uid="{00000000-0005-0000-0000-00006C290000}"/>
    <cellStyle name="20% - Accent4 5 8 2 3" xfId="10686" xr:uid="{00000000-0005-0000-0000-00006D290000}"/>
    <cellStyle name="20% - Accent4 5 8 2 4" xfId="10687" xr:uid="{00000000-0005-0000-0000-00006E290000}"/>
    <cellStyle name="20% - Accent4 5 8 3" xfId="10688" xr:uid="{00000000-0005-0000-0000-00006F290000}"/>
    <cellStyle name="20% - Accent4 5 8 3 2" xfId="10689" xr:uid="{00000000-0005-0000-0000-000070290000}"/>
    <cellStyle name="20% - Accent4 5 8 4" xfId="10690" xr:uid="{00000000-0005-0000-0000-000071290000}"/>
    <cellStyle name="20% - Accent4 5 8 4 2" xfId="10691" xr:uid="{00000000-0005-0000-0000-000072290000}"/>
    <cellStyle name="20% - Accent4 5 8 5" xfId="10692" xr:uid="{00000000-0005-0000-0000-000073290000}"/>
    <cellStyle name="20% - Accent4 5 8 6" xfId="10693" xr:uid="{00000000-0005-0000-0000-000074290000}"/>
    <cellStyle name="20% - Accent4 5 9" xfId="10694" xr:uid="{00000000-0005-0000-0000-000075290000}"/>
    <cellStyle name="20% - Accent4 5 9 2" xfId="10695" xr:uid="{00000000-0005-0000-0000-000076290000}"/>
    <cellStyle name="20% - Accent4 5 9 2 2" xfId="10696" xr:uid="{00000000-0005-0000-0000-000077290000}"/>
    <cellStyle name="20% - Accent4 5 9 3" xfId="10697" xr:uid="{00000000-0005-0000-0000-000078290000}"/>
    <cellStyle name="20% - Accent4 5 9 4" xfId="10698" xr:uid="{00000000-0005-0000-0000-000079290000}"/>
    <cellStyle name="20% - Accent4 6" xfId="10699" xr:uid="{00000000-0005-0000-0000-00007A290000}"/>
    <cellStyle name="20% - Accent4 6 10" xfId="10700" xr:uid="{00000000-0005-0000-0000-00007B290000}"/>
    <cellStyle name="20% - Accent4 6 10 2" xfId="10701" xr:uid="{00000000-0005-0000-0000-00007C290000}"/>
    <cellStyle name="20% - Accent4 6 11" xfId="10702" xr:uid="{00000000-0005-0000-0000-00007D290000}"/>
    <cellStyle name="20% - Accent4 6 11 2" xfId="10703" xr:uid="{00000000-0005-0000-0000-00007E290000}"/>
    <cellStyle name="20% - Accent4 6 12" xfId="10704" xr:uid="{00000000-0005-0000-0000-00007F290000}"/>
    <cellStyle name="20% - Accent4 6 12 2" xfId="10705" xr:uid="{00000000-0005-0000-0000-000080290000}"/>
    <cellStyle name="20% - Accent4 6 13" xfId="10706" xr:uid="{00000000-0005-0000-0000-000081290000}"/>
    <cellStyle name="20% - Accent4 6 13 2" xfId="10707" xr:uid="{00000000-0005-0000-0000-000082290000}"/>
    <cellStyle name="20% - Accent4 6 14" xfId="10708" xr:uid="{00000000-0005-0000-0000-000083290000}"/>
    <cellStyle name="20% - Accent4 6 15" xfId="10709" xr:uid="{00000000-0005-0000-0000-000084290000}"/>
    <cellStyle name="20% - Accent4 6 2" xfId="10710" xr:uid="{00000000-0005-0000-0000-000085290000}"/>
    <cellStyle name="20% - Accent4 6 2 10" xfId="10711" xr:uid="{00000000-0005-0000-0000-000086290000}"/>
    <cellStyle name="20% - Accent4 6 2 10 2" xfId="10712" xr:uid="{00000000-0005-0000-0000-000087290000}"/>
    <cellStyle name="20% - Accent4 6 2 11" xfId="10713" xr:uid="{00000000-0005-0000-0000-000088290000}"/>
    <cellStyle name="20% - Accent4 6 2 11 2" xfId="10714" xr:uid="{00000000-0005-0000-0000-000089290000}"/>
    <cellStyle name="20% - Accent4 6 2 12" xfId="10715" xr:uid="{00000000-0005-0000-0000-00008A290000}"/>
    <cellStyle name="20% - Accent4 6 2 12 2" xfId="10716" xr:uid="{00000000-0005-0000-0000-00008B290000}"/>
    <cellStyle name="20% - Accent4 6 2 13" xfId="10717" xr:uid="{00000000-0005-0000-0000-00008C290000}"/>
    <cellStyle name="20% - Accent4 6 2 14" xfId="10718" xr:uid="{00000000-0005-0000-0000-00008D290000}"/>
    <cellStyle name="20% - Accent4 6 2 2" xfId="10719" xr:uid="{00000000-0005-0000-0000-00008E290000}"/>
    <cellStyle name="20% - Accent4 6 2 2 10" xfId="10720" xr:uid="{00000000-0005-0000-0000-00008F290000}"/>
    <cellStyle name="20% - Accent4 6 2 2 10 2" xfId="10721" xr:uid="{00000000-0005-0000-0000-000090290000}"/>
    <cellStyle name="20% - Accent4 6 2 2 11" xfId="10722" xr:uid="{00000000-0005-0000-0000-000091290000}"/>
    <cellStyle name="20% - Accent4 6 2 2 12" xfId="10723" xr:uid="{00000000-0005-0000-0000-000092290000}"/>
    <cellStyle name="20% - Accent4 6 2 2 2" xfId="10724" xr:uid="{00000000-0005-0000-0000-000093290000}"/>
    <cellStyle name="20% - Accent4 6 2 2 2 2" xfId="10725" xr:uid="{00000000-0005-0000-0000-000094290000}"/>
    <cellStyle name="20% - Accent4 6 2 2 2 2 2" xfId="10726" xr:uid="{00000000-0005-0000-0000-000095290000}"/>
    <cellStyle name="20% - Accent4 6 2 2 2 2 2 2" xfId="10727" xr:uid="{00000000-0005-0000-0000-000096290000}"/>
    <cellStyle name="20% - Accent4 6 2 2 2 2 3" xfId="10728" xr:uid="{00000000-0005-0000-0000-000097290000}"/>
    <cellStyle name="20% - Accent4 6 2 2 2 2 4" xfId="10729" xr:uid="{00000000-0005-0000-0000-000098290000}"/>
    <cellStyle name="20% - Accent4 6 2 2 2 3" xfId="10730" xr:uid="{00000000-0005-0000-0000-000099290000}"/>
    <cellStyle name="20% - Accent4 6 2 2 2 3 2" xfId="10731" xr:uid="{00000000-0005-0000-0000-00009A290000}"/>
    <cellStyle name="20% - Accent4 6 2 2 2 4" xfId="10732" xr:uid="{00000000-0005-0000-0000-00009B290000}"/>
    <cellStyle name="20% - Accent4 6 2 2 2 4 2" xfId="10733" xr:uid="{00000000-0005-0000-0000-00009C290000}"/>
    <cellStyle name="20% - Accent4 6 2 2 2 5" xfId="10734" xr:uid="{00000000-0005-0000-0000-00009D290000}"/>
    <cellStyle name="20% - Accent4 6 2 2 2 5 2" xfId="10735" xr:uid="{00000000-0005-0000-0000-00009E290000}"/>
    <cellStyle name="20% - Accent4 6 2 2 2 6" xfId="10736" xr:uid="{00000000-0005-0000-0000-00009F290000}"/>
    <cellStyle name="20% - Accent4 6 2 2 2 7" xfId="10737" xr:uid="{00000000-0005-0000-0000-0000A0290000}"/>
    <cellStyle name="20% - Accent4 6 2 2 3" xfId="10738" xr:uid="{00000000-0005-0000-0000-0000A1290000}"/>
    <cellStyle name="20% - Accent4 6 2 2 3 2" xfId="10739" xr:uid="{00000000-0005-0000-0000-0000A2290000}"/>
    <cellStyle name="20% - Accent4 6 2 2 3 2 2" xfId="10740" xr:uid="{00000000-0005-0000-0000-0000A3290000}"/>
    <cellStyle name="20% - Accent4 6 2 2 3 2 2 2" xfId="10741" xr:uid="{00000000-0005-0000-0000-0000A4290000}"/>
    <cellStyle name="20% - Accent4 6 2 2 3 2 3" xfId="10742" xr:uid="{00000000-0005-0000-0000-0000A5290000}"/>
    <cellStyle name="20% - Accent4 6 2 2 3 2 4" xfId="10743" xr:uid="{00000000-0005-0000-0000-0000A6290000}"/>
    <cellStyle name="20% - Accent4 6 2 2 3 3" xfId="10744" xr:uid="{00000000-0005-0000-0000-0000A7290000}"/>
    <cellStyle name="20% - Accent4 6 2 2 3 3 2" xfId="10745" xr:uid="{00000000-0005-0000-0000-0000A8290000}"/>
    <cellStyle name="20% - Accent4 6 2 2 3 4" xfId="10746" xr:uid="{00000000-0005-0000-0000-0000A9290000}"/>
    <cellStyle name="20% - Accent4 6 2 2 3 4 2" xfId="10747" xr:uid="{00000000-0005-0000-0000-0000AA290000}"/>
    <cellStyle name="20% - Accent4 6 2 2 3 5" xfId="10748" xr:uid="{00000000-0005-0000-0000-0000AB290000}"/>
    <cellStyle name="20% - Accent4 6 2 2 3 5 2" xfId="10749" xr:uid="{00000000-0005-0000-0000-0000AC290000}"/>
    <cellStyle name="20% - Accent4 6 2 2 3 6" xfId="10750" xr:uid="{00000000-0005-0000-0000-0000AD290000}"/>
    <cellStyle name="20% - Accent4 6 2 2 3 7" xfId="10751" xr:uid="{00000000-0005-0000-0000-0000AE290000}"/>
    <cellStyle name="20% - Accent4 6 2 2 4" xfId="10752" xr:uid="{00000000-0005-0000-0000-0000AF290000}"/>
    <cellStyle name="20% - Accent4 6 2 2 4 2" xfId="10753" xr:uid="{00000000-0005-0000-0000-0000B0290000}"/>
    <cellStyle name="20% - Accent4 6 2 2 4 2 2" xfId="10754" xr:uid="{00000000-0005-0000-0000-0000B1290000}"/>
    <cellStyle name="20% - Accent4 6 2 2 4 2 2 2" xfId="10755" xr:uid="{00000000-0005-0000-0000-0000B2290000}"/>
    <cellStyle name="20% - Accent4 6 2 2 4 2 3" xfId="10756" xr:uid="{00000000-0005-0000-0000-0000B3290000}"/>
    <cellStyle name="20% - Accent4 6 2 2 4 2 4" xfId="10757" xr:uid="{00000000-0005-0000-0000-0000B4290000}"/>
    <cellStyle name="20% - Accent4 6 2 2 4 3" xfId="10758" xr:uid="{00000000-0005-0000-0000-0000B5290000}"/>
    <cellStyle name="20% - Accent4 6 2 2 4 3 2" xfId="10759" xr:uid="{00000000-0005-0000-0000-0000B6290000}"/>
    <cellStyle name="20% - Accent4 6 2 2 4 4" xfId="10760" xr:uid="{00000000-0005-0000-0000-0000B7290000}"/>
    <cellStyle name="20% - Accent4 6 2 2 4 4 2" xfId="10761" xr:uid="{00000000-0005-0000-0000-0000B8290000}"/>
    <cellStyle name="20% - Accent4 6 2 2 4 5" xfId="10762" xr:uid="{00000000-0005-0000-0000-0000B9290000}"/>
    <cellStyle name="20% - Accent4 6 2 2 4 5 2" xfId="10763" xr:uid="{00000000-0005-0000-0000-0000BA290000}"/>
    <cellStyle name="20% - Accent4 6 2 2 4 6" xfId="10764" xr:uid="{00000000-0005-0000-0000-0000BB290000}"/>
    <cellStyle name="20% - Accent4 6 2 2 4 7" xfId="10765" xr:uid="{00000000-0005-0000-0000-0000BC290000}"/>
    <cellStyle name="20% - Accent4 6 2 2 5" xfId="10766" xr:uid="{00000000-0005-0000-0000-0000BD290000}"/>
    <cellStyle name="20% - Accent4 6 2 2 5 2" xfId="10767" xr:uid="{00000000-0005-0000-0000-0000BE290000}"/>
    <cellStyle name="20% - Accent4 6 2 2 5 2 2" xfId="10768" xr:uid="{00000000-0005-0000-0000-0000BF290000}"/>
    <cellStyle name="20% - Accent4 6 2 2 5 2 2 2" xfId="10769" xr:uid="{00000000-0005-0000-0000-0000C0290000}"/>
    <cellStyle name="20% - Accent4 6 2 2 5 2 3" xfId="10770" xr:uid="{00000000-0005-0000-0000-0000C1290000}"/>
    <cellStyle name="20% - Accent4 6 2 2 5 2 4" xfId="10771" xr:uid="{00000000-0005-0000-0000-0000C2290000}"/>
    <cellStyle name="20% - Accent4 6 2 2 5 3" xfId="10772" xr:uid="{00000000-0005-0000-0000-0000C3290000}"/>
    <cellStyle name="20% - Accent4 6 2 2 5 3 2" xfId="10773" xr:uid="{00000000-0005-0000-0000-0000C4290000}"/>
    <cellStyle name="20% - Accent4 6 2 2 5 4" xfId="10774" xr:uid="{00000000-0005-0000-0000-0000C5290000}"/>
    <cellStyle name="20% - Accent4 6 2 2 5 4 2" xfId="10775" xr:uid="{00000000-0005-0000-0000-0000C6290000}"/>
    <cellStyle name="20% - Accent4 6 2 2 5 5" xfId="10776" xr:uid="{00000000-0005-0000-0000-0000C7290000}"/>
    <cellStyle name="20% - Accent4 6 2 2 5 5 2" xfId="10777" xr:uid="{00000000-0005-0000-0000-0000C8290000}"/>
    <cellStyle name="20% - Accent4 6 2 2 5 6" xfId="10778" xr:uid="{00000000-0005-0000-0000-0000C9290000}"/>
    <cellStyle name="20% - Accent4 6 2 2 5 7" xfId="10779" xr:uid="{00000000-0005-0000-0000-0000CA290000}"/>
    <cellStyle name="20% - Accent4 6 2 2 6" xfId="10780" xr:uid="{00000000-0005-0000-0000-0000CB290000}"/>
    <cellStyle name="20% - Accent4 6 2 2 6 2" xfId="10781" xr:uid="{00000000-0005-0000-0000-0000CC290000}"/>
    <cellStyle name="20% - Accent4 6 2 2 6 2 2" xfId="10782" xr:uid="{00000000-0005-0000-0000-0000CD290000}"/>
    <cellStyle name="20% - Accent4 6 2 2 6 2 2 2" xfId="10783" xr:uid="{00000000-0005-0000-0000-0000CE290000}"/>
    <cellStyle name="20% - Accent4 6 2 2 6 2 3" xfId="10784" xr:uid="{00000000-0005-0000-0000-0000CF290000}"/>
    <cellStyle name="20% - Accent4 6 2 2 6 2 4" xfId="10785" xr:uid="{00000000-0005-0000-0000-0000D0290000}"/>
    <cellStyle name="20% - Accent4 6 2 2 6 3" xfId="10786" xr:uid="{00000000-0005-0000-0000-0000D1290000}"/>
    <cellStyle name="20% - Accent4 6 2 2 6 3 2" xfId="10787" xr:uid="{00000000-0005-0000-0000-0000D2290000}"/>
    <cellStyle name="20% - Accent4 6 2 2 6 4" xfId="10788" xr:uid="{00000000-0005-0000-0000-0000D3290000}"/>
    <cellStyle name="20% - Accent4 6 2 2 6 4 2" xfId="10789" xr:uid="{00000000-0005-0000-0000-0000D4290000}"/>
    <cellStyle name="20% - Accent4 6 2 2 6 5" xfId="10790" xr:uid="{00000000-0005-0000-0000-0000D5290000}"/>
    <cellStyle name="20% - Accent4 6 2 2 6 6" xfId="10791" xr:uid="{00000000-0005-0000-0000-0000D6290000}"/>
    <cellStyle name="20% - Accent4 6 2 2 7" xfId="10792" xr:uid="{00000000-0005-0000-0000-0000D7290000}"/>
    <cellStyle name="20% - Accent4 6 2 2 7 2" xfId="10793" xr:uid="{00000000-0005-0000-0000-0000D8290000}"/>
    <cellStyle name="20% - Accent4 6 2 2 7 2 2" xfId="10794" xr:uid="{00000000-0005-0000-0000-0000D9290000}"/>
    <cellStyle name="20% - Accent4 6 2 2 7 3" xfId="10795" xr:uid="{00000000-0005-0000-0000-0000DA290000}"/>
    <cellStyle name="20% - Accent4 6 2 2 7 4" xfId="10796" xr:uid="{00000000-0005-0000-0000-0000DB290000}"/>
    <cellStyle name="20% - Accent4 6 2 2 8" xfId="10797" xr:uid="{00000000-0005-0000-0000-0000DC290000}"/>
    <cellStyle name="20% - Accent4 6 2 2 8 2" xfId="10798" xr:uid="{00000000-0005-0000-0000-0000DD290000}"/>
    <cellStyle name="20% - Accent4 6 2 2 9" xfId="10799" xr:uid="{00000000-0005-0000-0000-0000DE290000}"/>
    <cellStyle name="20% - Accent4 6 2 2 9 2" xfId="10800" xr:uid="{00000000-0005-0000-0000-0000DF290000}"/>
    <cellStyle name="20% - Accent4 6 2 3" xfId="10801" xr:uid="{00000000-0005-0000-0000-0000E0290000}"/>
    <cellStyle name="20% - Accent4 6 2 3 2" xfId="10802" xr:uid="{00000000-0005-0000-0000-0000E1290000}"/>
    <cellStyle name="20% - Accent4 6 2 3 2 2" xfId="10803" xr:uid="{00000000-0005-0000-0000-0000E2290000}"/>
    <cellStyle name="20% - Accent4 6 2 3 2 2 2" xfId="10804" xr:uid="{00000000-0005-0000-0000-0000E3290000}"/>
    <cellStyle name="20% - Accent4 6 2 3 2 3" xfId="10805" xr:uid="{00000000-0005-0000-0000-0000E4290000}"/>
    <cellStyle name="20% - Accent4 6 2 3 2 4" xfId="10806" xr:uid="{00000000-0005-0000-0000-0000E5290000}"/>
    <cellStyle name="20% - Accent4 6 2 3 3" xfId="10807" xr:uid="{00000000-0005-0000-0000-0000E6290000}"/>
    <cellStyle name="20% - Accent4 6 2 3 3 2" xfId="10808" xr:uid="{00000000-0005-0000-0000-0000E7290000}"/>
    <cellStyle name="20% - Accent4 6 2 3 4" xfId="10809" xr:uid="{00000000-0005-0000-0000-0000E8290000}"/>
    <cellStyle name="20% - Accent4 6 2 3 4 2" xfId="10810" xr:uid="{00000000-0005-0000-0000-0000E9290000}"/>
    <cellStyle name="20% - Accent4 6 2 3 5" xfId="10811" xr:uid="{00000000-0005-0000-0000-0000EA290000}"/>
    <cellStyle name="20% - Accent4 6 2 3 5 2" xfId="10812" xr:uid="{00000000-0005-0000-0000-0000EB290000}"/>
    <cellStyle name="20% - Accent4 6 2 3 6" xfId="10813" xr:uid="{00000000-0005-0000-0000-0000EC290000}"/>
    <cellStyle name="20% - Accent4 6 2 3 7" xfId="10814" xr:uid="{00000000-0005-0000-0000-0000ED290000}"/>
    <cellStyle name="20% - Accent4 6 2 4" xfId="10815" xr:uid="{00000000-0005-0000-0000-0000EE290000}"/>
    <cellStyle name="20% - Accent4 6 2 4 2" xfId="10816" xr:uid="{00000000-0005-0000-0000-0000EF290000}"/>
    <cellStyle name="20% - Accent4 6 2 4 2 2" xfId="10817" xr:uid="{00000000-0005-0000-0000-0000F0290000}"/>
    <cellStyle name="20% - Accent4 6 2 4 2 2 2" xfId="10818" xr:uid="{00000000-0005-0000-0000-0000F1290000}"/>
    <cellStyle name="20% - Accent4 6 2 4 2 3" xfId="10819" xr:uid="{00000000-0005-0000-0000-0000F2290000}"/>
    <cellStyle name="20% - Accent4 6 2 4 2 4" xfId="10820" xr:uid="{00000000-0005-0000-0000-0000F3290000}"/>
    <cellStyle name="20% - Accent4 6 2 4 3" xfId="10821" xr:uid="{00000000-0005-0000-0000-0000F4290000}"/>
    <cellStyle name="20% - Accent4 6 2 4 3 2" xfId="10822" xr:uid="{00000000-0005-0000-0000-0000F5290000}"/>
    <cellStyle name="20% - Accent4 6 2 4 4" xfId="10823" xr:uid="{00000000-0005-0000-0000-0000F6290000}"/>
    <cellStyle name="20% - Accent4 6 2 4 4 2" xfId="10824" xr:uid="{00000000-0005-0000-0000-0000F7290000}"/>
    <cellStyle name="20% - Accent4 6 2 4 5" xfId="10825" xr:uid="{00000000-0005-0000-0000-0000F8290000}"/>
    <cellStyle name="20% - Accent4 6 2 4 5 2" xfId="10826" xr:uid="{00000000-0005-0000-0000-0000F9290000}"/>
    <cellStyle name="20% - Accent4 6 2 4 6" xfId="10827" xr:uid="{00000000-0005-0000-0000-0000FA290000}"/>
    <cellStyle name="20% - Accent4 6 2 4 7" xfId="10828" xr:uid="{00000000-0005-0000-0000-0000FB290000}"/>
    <cellStyle name="20% - Accent4 6 2 5" xfId="10829" xr:uid="{00000000-0005-0000-0000-0000FC290000}"/>
    <cellStyle name="20% - Accent4 6 2 5 2" xfId="10830" xr:uid="{00000000-0005-0000-0000-0000FD290000}"/>
    <cellStyle name="20% - Accent4 6 2 5 2 2" xfId="10831" xr:uid="{00000000-0005-0000-0000-0000FE290000}"/>
    <cellStyle name="20% - Accent4 6 2 5 2 2 2" xfId="10832" xr:uid="{00000000-0005-0000-0000-0000FF290000}"/>
    <cellStyle name="20% - Accent4 6 2 5 2 3" xfId="10833" xr:uid="{00000000-0005-0000-0000-0000002A0000}"/>
    <cellStyle name="20% - Accent4 6 2 5 2 4" xfId="10834" xr:uid="{00000000-0005-0000-0000-0000012A0000}"/>
    <cellStyle name="20% - Accent4 6 2 5 3" xfId="10835" xr:uid="{00000000-0005-0000-0000-0000022A0000}"/>
    <cellStyle name="20% - Accent4 6 2 5 3 2" xfId="10836" xr:uid="{00000000-0005-0000-0000-0000032A0000}"/>
    <cellStyle name="20% - Accent4 6 2 5 4" xfId="10837" xr:uid="{00000000-0005-0000-0000-0000042A0000}"/>
    <cellStyle name="20% - Accent4 6 2 5 4 2" xfId="10838" xr:uid="{00000000-0005-0000-0000-0000052A0000}"/>
    <cellStyle name="20% - Accent4 6 2 5 5" xfId="10839" xr:uid="{00000000-0005-0000-0000-0000062A0000}"/>
    <cellStyle name="20% - Accent4 6 2 5 5 2" xfId="10840" xr:uid="{00000000-0005-0000-0000-0000072A0000}"/>
    <cellStyle name="20% - Accent4 6 2 5 6" xfId="10841" xr:uid="{00000000-0005-0000-0000-0000082A0000}"/>
    <cellStyle name="20% - Accent4 6 2 5 7" xfId="10842" xr:uid="{00000000-0005-0000-0000-0000092A0000}"/>
    <cellStyle name="20% - Accent4 6 2 6" xfId="10843" xr:uid="{00000000-0005-0000-0000-00000A2A0000}"/>
    <cellStyle name="20% - Accent4 6 2 6 2" xfId="10844" xr:uid="{00000000-0005-0000-0000-00000B2A0000}"/>
    <cellStyle name="20% - Accent4 6 2 6 2 2" xfId="10845" xr:uid="{00000000-0005-0000-0000-00000C2A0000}"/>
    <cellStyle name="20% - Accent4 6 2 6 2 2 2" xfId="10846" xr:uid="{00000000-0005-0000-0000-00000D2A0000}"/>
    <cellStyle name="20% - Accent4 6 2 6 2 3" xfId="10847" xr:uid="{00000000-0005-0000-0000-00000E2A0000}"/>
    <cellStyle name="20% - Accent4 6 2 6 2 4" xfId="10848" xr:uid="{00000000-0005-0000-0000-00000F2A0000}"/>
    <cellStyle name="20% - Accent4 6 2 6 3" xfId="10849" xr:uid="{00000000-0005-0000-0000-0000102A0000}"/>
    <cellStyle name="20% - Accent4 6 2 6 3 2" xfId="10850" xr:uid="{00000000-0005-0000-0000-0000112A0000}"/>
    <cellStyle name="20% - Accent4 6 2 6 4" xfId="10851" xr:uid="{00000000-0005-0000-0000-0000122A0000}"/>
    <cellStyle name="20% - Accent4 6 2 6 4 2" xfId="10852" xr:uid="{00000000-0005-0000-0000-0000132A0000}"/>
    <cellStyle name="20% - Accent4 6 2 6 5" xfId="10853" xr:uid="{00000000-0005-0000-0000-0000142A0000}"/>
    <cellStyle name="20% - Accent4 6 2 6 5 2" xfId="10854" xr:uid="{00000000-0005-0000-0000-0000152A0000}"/>
    <cellStyle name="20% - Accent4 6 2 6 6" xfId="10855" xr:uid="{00000000-0005-0000-0000-0000162A0000}"/>
    <cellStyle name="20% - Accent4 6 2 6 7" xfId="10856" xr:uid="{00000000-0005-0000-0000-0000172A0000}"/>
    <cellStyle name="20% - Accent4 6 2 7" xfId="10857" xr:uid="{00000000-0005-0000-0000-0000182A0000}"/>
    <cellStyle name="20% - Accent4 6 2 7 2" xfId="10858" xr:uid="{00000000-0005-0000-0000-0000192A0000}"/>
    <cellStyle name="20% - Accent4 6 2 7 2 2" xfId="10859" xr:uid="{00000000-0005-0000-0000-00001A2A0000}"/>
    <cellStyle name="20% - Accent4 6 2 7 2 2 2" xfId="10860" xr:uid="{00000000-0005-0000-0000-00001B2A0000}"/>
    <cellStyle name="20% - Accent4 6 2 7 2 3" xfId="10861" xr:uid="{00000000-0005-0000-0000-00001C2A0000}"/>
    <cellStyle name="20% - Accent4 6 2 7 2 4" xfId="10862" xr:uid="{00000000-0005-0000-0000-00001D2A0000}"/>
    <cellStyle name="20% - Accent4 6 2 7 3" xfId="10863" xr:uid="{00000000-0005-0000-0000-00001E2A0000}"/>
    <cellStyle name="20% - Accent4 6 2 7 3 2" xfId="10864" xr:uid="{00000000-0005-0000-0000-00001F2A0000}"/>
    <cellStyle name="20% - Accent4 6 2 7 4" xfId="10865" xr:uid="{00000000-0005-0000-0000-0000202A0000}"/>
    <cellStyle name="20% - Accent4 6 2 7 4 2" xfId="10866" xr:uid="{00000000-0005-0000-0000-0000212A0000}"/>
    <cellStyle name="20% - Accent4 6 2 7 5" xfId="10867" xr:uid="{00000000-0005-0000-0000-0000222A0000}"/>
    <cellStyle name="20% - Accent4 6 2 7 6" xfId="10868" xr:uid="{00000000-0005-0000-0000-0000232A0000}"/>
    <cellStyle name="20% - Accent4 6 2 8" xfId="10869" xr:uid="{00000000-0005-0000-0000-0000242A0000}"/>
    <cellStyle name="20% - Accent4 6 2 8 2" xfId="10870" xr:uid="{00000000-0005-0000-0000-0000252A0000}"/>
    <cellStyle name="20% - Accent4 6 2 8 2 2" xfId="10871" xr:uid="{00000000-0005-0000-0000-0000262A0000}"/>
    <cellStyle name="20% - Accent4 6 2 8 3" xfId="10872" xr:uid="{00000000-0005-0000-0000-0000272A0000}"/>
    <cellStyle name="20% - Accent4 6 2 8 4" xfId="10873" xr:uid="{00000000-0005-0000-0000-0000282A0000}"/>
    <cellStyle name="20% - Accent4 6 2 9" xfId="10874" xr:uid="{00000000-0005-0000-0000-0000292A0000}"/>
    <cellStyle name="20% - Accent4 6 2 9 2" xfId="10875" xr:uid="{00000000-0005-0000-0000-00002A2A0000}"/>
    <cellStyle name="20% - Accent4 6 3" xfId="10876" xr:uid="{00000000-0005-0000-0000-00002B2A0000}"/>
    <cellStyle name="20% - Accent4 6 3 10" xfId="10877" xr:uid="{00000000-0005-0000-0000-00002C2A0000}"/>
    <cellStyle name="20% - Accent4 6 3 10 2" xfId="10878" xr:uid="{00000000-0005-0000-0000-00002D2A0000}"/>
    <cellStyle name="20% - Accent4 6 3 11" xfId="10879" xr:uid="{00000000-0005-0000-0000-00002E2A0000}"/>
    <cellStyle name="20% - Accent4 6 3 12" xfId="10880" xr:uid="{00000000-0005-0000-0000-00002F2A0000}"/>
    <cellStyle name="20% - Accent4 6 3 2" xfId="10881" xr:uid="{00000000-0005-0000-0000-0000302A0000}"/>
    <cellStyle name="20% - Accent4 6 3 2 2" xfId="10882" xr:uid="{00000000-0005-0000-0000-0000312A0000}"/>
    <cellStyle name="20% - Accent4 6 3 2 2 2" xfId="10883" xr:uid="{00000000-0005-0000-0000-0000322A0000}"/>
    <cellStyle name="20% - Accent4 6 3 2 2 2 2" xfId="10884" xr:uid="{00000000-0005-0000-0000-0000332A0000}"/>
    <cellStyle name="20% - Accent4 6 3 2 2 3" xfId="10885" xr:uid="{00000000-0005-0000-0000-0000342A0000}"/>
    <cellStyle name="20% - Accent4 6 3 2 2 4" xfId="10886" xr:uid="{00000000-0005-0000-0000-0000352A0000}"/>
    <cellStyle name="20% - Accent4 6 3 2 3" xfId="10887" xr:uid="{00000000-0005-0000-0000-0000362A0000}"/>
    <cellStyle name="20% - Accent4 6 3 2 3 2" xfId="10888" xr:uid="{00000000-0005-0000-0000-0000372A0000}"/>
    <cellStyle name="20% - Accent4 6 3 2 4" xfId="10889" xr:uid="{00000000-0005-0000-0000-0000382A0000}"/>
    <cellStyle name="20% - Accent4 6 3 2 4 2" xfId="10890" xr:uid="{00000000-0005-0000-0000-0000392A0000}"/>
    <cellStyle name="20% - Accent4 6 3 2 5" xfId="10891" xr:uid="{00000000-0005-0000-0000-00003A2A0000}"/>
    <cellStyle name="20% - Accent4 6 3 2 5 2" xfId="10892" xr:uid="{00000000-0005-0000-0000-00003B2A0000}"/>
    <cellStyle name="20% - Accent4 6 3 2 6" xfId="10893" xr:uid="{00000000-0005-0000-0000-00003C2A0000}"/>
    <cellStyle name="20% - Accent4 6 3 2 7" xfId="10894" xr:uid="{00000000-0005-0000-0000-00003D2A0000}"/>
    <cellStyle name="20% - Accent4 6 3 3" xfId="10895" xr:uid="{00000000-0005-0000-0000-00003E2A0000}"/>
    <cellStyle name="20% - Accent4 6 3 3 2" xfId="10896" xr:uid="{00000000-0005-0000-0000-00003F2A0000}"/>
    <cellStyle name="20% - Accent4 6 3 3 2 2" xfId="10897" xr:uid="{00000000-0005-0000-0000-0000402A0000}"/>
    <cellStyle name="20% - Accent4 6 3 3 2 2 2" xfId="10898" xr:uid="{00000000-0005-0000-0000-0000412A0000}"/>
    <cellStyle name="20% - Accent4 6 3 3 2 3" xfId="10899" xr:uid="{00000000-0005-0000-0000-0000422A0000}"/>
    <cellStyle name="20% - Accent4 6 3 3 2 4" xfId="10900" xr:uid="{00000000-0005-0000-0000-0000432A0000}"/>
    <cellStyle name="20% - Accent4 6 3 3 3" xfId="10901" xr:uid="{00000000-0005-0000-0000-0000442A0000}"/>
    <cellStyle name="20% - Accent4 6 3 3 3 2" xfId="10902" xr:uid="{00000000-0005-0000-0000-0000452A0000}"/>
    <cellStyle name="20% - Accent4 6 3 3 4" xfId="10903" xr:uid="{00000000-0005-0000-0000-0000462A0000}"/>
    <cellStyle name="20% - Accent4 6 3 3 4 2" xfId="10904" xr:uid="{00000000-0005-0000-0000-0000472A0000}"/>
    <cellStyle name="20% - Accent4 6 3 3 5" xfId="10905" xr:uid="{00000000-0005-0000-0000-0000482A0000}"/>
    <cellStyle name="20% - Accent4 6 3 3 5 2" xfId="10906" xr:uid="{00000000-0005-0000-0000-0000492A0000}"/>
    <cellStyle name="20% - Accent4 6 3 3 6" xfId="10907" xr:uid="{00000000-0005-0000-0000-00004A2A0000}"/>
    <cellStyle name="20% - Accent4 6 3 3 7" xfId="10908" xr:uid="{00000000-0005-0000-0000-00004B2A0000}"/>
    <cellStyle name="20% - Accent4 6 3 4" xfId="10909" xr:uid="{00000000-0005-0000-0000-00004C2A0000}"/>
    <cellStyle name="20% - Accent4 6 3 4 2" xfId="10910" xr:uid="{00000000-0005-0000-0000-00004D2A0000}"/>
    <cellStyle name="20% - Accent4 6 3 4 2 2" xfId="10911" xr:uid="{00000000-0005-0000-0000-00004E2A0000}"/>
    <cellStyle name="20% - Accent4 6 3 4 2 2 2" xfId="10912" xr:uid="{00000000-0005-0000-0000-00004F2A0000}"/>
    <cellStyle name="20% - Accent4 6 3 4 2 3" xfId="10913" xr:uid="{00000000-0005-0000-0000-0000502A0000}"/>
    <cellStyle name="20% - Accent4 6 3 4 2 4" xfId="10914" xr:uid="{00000000-0005-0000-0000-0000512A0000}"/>
    <cellStyle name="20% - Accent4 6 3 4 3" xfId="10915" xr:uid="{00000000-0005-0000-0000-0000522A0000}"/>
    <cellStyle name="20% - Accent4 6 3 4 3 2" xfId="10916" xr:uid="{00000000-0005-0000-0000-0000532A0000}"/>
    <cellStyle name="20% - Accent4 6 3 4 4" xfId="10917" xr:uid="{00000000-0005-0000-0000-0000542A0000}"/>
    <cellStyle name="20% - Accent4 6 3 4 4 2" xfId="10918" xr:uid="{00000000-0005-0000-0000-0000552A0000}"/>
    <cellStyle name="20% - Accent4 6 3 4 5" xfId="10919" xr:uid="{00000000-0005-0000-0000-0000562A0000}"/>
    <cellStyle name="20% - Accent4 6 3 4 5 2" xfId="10920" xr:uid="{00000000-0005-0000-0000-0000572A0000}"/>
    <cellStyle name="20% - Accent4 6 3 4 6" xfId="10921" xr:uid="{00000000-0005-0000-0000-0000582A0000}"/>
    <cellStyle name="20% - Accent4 6 3 4 7" xfId="10922" xr:uid="{00000000-0005-0000-0000-0000592A0000}"/>
    <cellStyle name="20% - Accent4 6 3 5" xfId="10923" xr:uid="{00000000-0005-0000-0000-00005A2A0000}"/>
    <cellStyle name="20% - Accent4 6 3 5 2" xfId="10924" xr:uid="{00000000-0005-0000-0000-00005B2A0000}"/>
    <cellStyle name="20% - Accent4 6 3 5 2 2" xfId="10925" xr:uid="{00000000-0005-0000-0000-00005C2A0000}"/>
    <cellStyle name="20% - Accent4 6 3 5 2 2 2" xfId="10926" xr:uid="{00000000-0005-0000-0000-00005D2A0000}"/>
    <cellStyle name="20% - Accent4 6 3 5 2 3" xfId="10927" xr:uid="{00000000-0005-0000-0000-00005E2A0000}"/>
    <cellStyle name="20% - Accent4 6 3 5 2 4" xfId="10928" xr:uid="{00000000-0005-0000-0000-00005F2A0000}"/>
    <cellStyle name="20% - Accent4 6 3 5 3" xfId="10929" xr:uid="{00000000-0005-0000-0000-0000602A0000}"/>
    <cellStyle name="20% - Accent4 6 3 5 3 2" xfId="10930" xr:uid="{00000000-0005-0000-0000-0000612A0000}"/>
    <cellStyle name="20% - Accent4 6 3 5 4" xfId="10931" xr:uid="{00000000-0005-0000-0000-0000622A0000}"/>
    <cellStyle name="20% - Accent4 6 3 5 4 2" xfId="10932" xr:uid="{00000000-0005-0000-0000-0000632A0000}"/>
    <cellStyle name="20% - Accent4 6 3 5 5" xfId="10933" xr:uid="{00000000-0005-0000-0000-0000642A0000}"/>
    <cellStyle name="20% - Accent4 6 3 5 5 2" xfId="10934" xr:uid="{00000000-0005-0000-0000-0000652A0000}"/>
    <cellStyle name="20% - Accent4 6 3 5 6" xfId="10935" xr:uid="{00000000-0005-0000-0000-0000662A0000}"/>
    <cellStyle name="20% - Accent4 6 3 5 7" xfId="10936" xr:uid="{00000000-0005-0000-0000-0000672A0000}"/>
    <cellStyle name="20% - Accent4 6 3 6" xfId="10937" xr:uid="{00000000-0005-0000-0000-0000682A0000}"/>
    <cellStyle name="20% - Accent4 6 3 6 2" xfId="10938" xr:uid="{00000000-0005-0000-0000-0000692A0000}"/>
    <cellStyle name="20% - Accent4 6 3 6 2 2" xfId="10939" xr:uid="{00000000-0005-0000-0000-00006A2A0000}"/>
    <cellStyle name="20% - Accent4 6 3 6 2 2 2" xfId="10940" xr:uid="{00000000-0005-0000-0000-00006B2A0000}"/>
    <cellStyle name="20% - Accent4 6 3 6 2 3" xfId="10941" xr:uid="{00000000-0005-0000-0000-00006C2A0000}"/>
    <cellStyle name="20% - Accent4 6 3 6 2 4" xfId="10942" xr:uid="{00000000-0005-0000-0000-00006D2A0000}"/>
    <cellStyle name="20% - Accent4 6 3 6 3" xfId="10943" xr:uid="{00000000-0005-0000-0000-00006E2A0000}"/>
    <cellStyle name="20% - Accent4 6 3 6 3 2" xfId="10944" xr:uid="{00000000-0005-0000-0000-00006F2A0000}"/>
    <cellStyle name="20% - Accent4 6 3 6 4" xfId="10945" xr:uid="{00000000-0005-0000-0000-0000702A0000}"/>
    <cellStyle name="20% - Accent4 6 3 6 4 2" xfId="10946" xr:uid="{00000000-0005-0000-0000-0000712A0000}"/>
    <cellStyle name="20% - Accent4 6 3 6 5" xfId="10947" xr:uid="{00000000-0005-0000-0000-0000722A0000}"/>
    <cellStyle name="20% - Accent4 6 3 6 6" xfId="10948" xr:uid="{00000000-0005-0000-0000-0000732A0000}"/>
    <cellStyle name="20% - Accent4 6 3 7" xfId="10949" xr:uid="{00000000-0005-0000-0000-0000742A0000}"/>
    <cellStyle name="20% - Accent4 6 3 7 2" xfId="10950" xr:uid="{00000000-0005-0000-0000-0000752A0000}"/>
    <cellStyle name="20% - Accent4 6 3 7 2 2" xfId="10951" xr:uid="{00000000-0005-0000-0000-0000762A0000}"/>
    <cellStyle name="20% - Accent4 6 3 7 3" xfId="10952" xr:uid="{00000000-0005-0000-0000-0000772A0000}"/>
    <cellStyle name="20% - Accent4 6 3 7 4" xfId="10953" xr:uid="{00000000-0005-0000-0000-0000782A0000}"/>
    <cellStyle name="20% - Accent4 6 3 8" xfId="10954" xr:uid="{00000000-0005-0000-0000-0000792A0000}"/>
    <cellStyle name="20% - Accent4 6 3 8 2" xfId="10955" xr:uid="{00000000-0005-0000-0000-00007A2A0000}"/>
    <cellStyle name="20% - Accent4 6 3 9" xfId="10956" xr:uid="{00000000-0005-0000-0000-00007B2A0000}"/>
    <cellStyle name="20% - Accent4 6 3 9 2" xfId="10957" xr:uid="{00000000-0005-0000-0000-00007C2A0000}"/>
    <cellStyle name="20% - Accent4 6 4" xfId="10958" xr:uid="{00000000-0005-0000-0000-00007D2A0000}"/>
    <cellStyle name="20% - Accent4 6 4 2" xfId="10959" xr:uid="{00000000-0005-0000-0000-00007E2A0000}"/>
    <cellStyle name="20% - Accent4 6 4 2 2" xfId="10960" xr:uid="{00000000-0005-0000-0000-00007F2A0000}"/>
    <cellStyle name="20% - Accent4 6 4 2 2 2" xfId="10961" xr:uid="{00000000-0005-0000-0000-0000802A0000}"/>
    <cellStyle name="20% - Accent4 6 4 2 3" xfId="10962" xr:uid="{00000000-0005-0000-0000-0000812A0000}"/>
    <cellStyle name="20% - Accent4 6 4 2 4" xfId="10963" xr:uid="{00000000-0005-0000-0000-0000822A0000}"/>
    <cellStyle name="20% - Accent4 6 4 3" xfId="10964" xr:uid="{00000000-0005-0000-0000-0000832A0000}"/>
    <cellStyle name="20% - Accent4 6 4 3 2" xfId="10965" xr:uid="{00000000-0005-0000-0000-0000842A0000}"/>
    <cellStyle name="20% - Accent4 6 4 4" xfId="10966" xr:uid="{00000000-0005-0000-0000-0000852A0000}"/>
    <cellStyle name="20% - Accent4 6 4 4 2" xfId="10967" xr:uid="{00000000-0005-0000-0000-0000862A0000}"/>
    <cellStyle name="20% - Accent4 6 4 5" xfId="10968" xr:uid="{00000000-0005-0000-0000-0000872A0000}"/>
    <cellStyle name="20% - Accent4 6 4 5 2" xfId="10969" xr:uid="{00000000-0005-0000-0000-0000882A0000}"/>
    <cellStyle name="20% - Accent4 6 4 6" xfId="10970" xr:uid="{00000000-0005-0000-0000-0000892A0000}"/>
    <cellStyle name="20% - Accent4 6 4 7" xfId="10971" xr:uid="{00000000-0005-0000-0000-00008A2A0000}"/>
    <cellStyle name="20% - Accent4 6 5" xfId="10972" xr:uid="{00000000-0005-0000-0000-00008B2A0000}"/>
    <cellStyle name="20% - Accent4 6 5 2" xfId="10973" xr:uid="{00000000-0005-0000-0000-00008C2A0000}"/>
    <cellStyle name="20% - Accent4 6 5 2 2" xfId="10974" xr:uid="{00000000-0005-0000-0000-00008D2A0000}"/>
    <cellStyle name="20% - Accent4 6 5 2 2 2" xfId="10975" xr:uid="{00000000-0005-0000-0000-00008E2A0000}"/>
    <cellStyle name="20% - Accent4 6 5 2 3" xfId="10976" xr:uid="{00000000-0005-0000-0000-00008F2A0000}"/>
    <cellStyle name="20% - Accent4 6 5 2 4" xfId="10977" xr:uid="{00000000-0005-0000-0000-0000902A0000}"/>
    <cellStyle name="20% - Accent4 6 5 3" xfId="10978" xr:uid="{00000000-0005-0000-0000-0000912A0000}"/>
    <cellStyle name="20% - Accent4 6 5 3 2" xfId="10979" xr:uid="{00000000-0005-0000-0000-0000922A0000}"/>
    <cellStyle name="20% - Accent4 6 5 4" xfId="10980" xr:uid="{00000000-0005-0000-0000-0000932A0000}"/>
    <cellStyle name="20% - Accent4 6 5 4 2" xfId="10981" xr:uid="{00000000-0005-0000-0000-0000942A0000}"/>
    <cellStyle name="20% - Accent4 6 5 5" xfId="10982" xr:uid="{00000000-0005-0000-0000-0000952A0000}"/>
    <cellStyle name="20% - Accent4 6 5 5 2" xfId="10983" xr:uid="{00000000-0005-0000-0000-0000962A0000}"/>
    <cellStyle name="20% - Accent4 6 5 6" xfId="10984" xr:uid="{00000000-0005-0000-0000-0000972A0000}"/>
    <cellStyle name="20% - Accent4 6 5 7" xfId="10985" xr:uid="{00000000-0005-0000-0000-0000982A0000}"/>
    <cellStyle name="20% - Accent4 6 6" xfId="10986" xr:uid="{00000000-0005-0000-0000-0000992A0000}"/>
    <cellStyle name="20% - Accent4 6 6 2" xfId="10987" xr:uid="{00000000-0005-0000-0000-00009A2A0000}"/>
    <cellStyle name="20% - Accent4 6 6 2 2" xfId="10988" xr:uid="{00000000-0005-0000-0000-00009B2A0000}"/>
    <cellStyle name="20% - Accent4 6 6 2 2 2" xfId="10989" xr:uid="{00000000-0005-0000-0000-00009C2A0000}"/>
    <cellStyle name="20% - Accent4 6 6 2 3" xfId="10990" xr:uid="{00000000-0005-0000-0000-00009D2A0000}"/>
    <cellStyle name="20% - Accent4 6 6 2 4" xfId="10991" xr:uid="{00000000-0005-0000-0000-00009E2A0000}"/>
    <cellStyle name="20% - Accent4 6 6 3" xfId="10992" xr:uid="{00000000-0005-0000-0000-00009F2A0000}"/>
    <cellStyle name="20% - Accent4 6 6 3 2" xfId="10993" xr:uid="{00000000-0005-0000-0000-0000A02A0000}"/>
    <cellStyle name="20% - Accent4 6 6 4" xfId="10994" xr:uid="{00000000-0005-0000-0000-0000A12A0000}"/>
    <cellStyle name="20% - Accent4 6 6 4 2" xfId="10995" xr:uid="{00000000-0005-0000-0000-0000A22A0000}"/>
    <cellStyle name="20% - Accent4 6 6 5" xfId="10996" xr:uid="{00000000-0005-0000-0000-0000A32A0000}"/>
    <cellStyle name="20% - Accent4 6 6 5 2" xfId="10997" xr:uid="{00000000-0005-0000-0000-0000A42A0000}"/>
    <cellStyle name="20% - Accent4 6 6 6" xfId="10998" xr:uid="{00000000-0005-0000-0000-0000A52A0000}"/>
    <cellStyle name="20% - Accent4 6 6 7" xfId="10999" xr:uid="{00000000-0005-0000-0000-0000A62A0000}"/>
    <cellStyle name="20% - Accent4 6 7" xfId="11000" xr:uid="{00000000-0005-0000-0000-0000A72A0000}"/>
    <cellStyle name="20% - Accent4 6 7 2" xfId="11001" xr:uid="{00000000-0005-0000-0000-0000A82A0000}"/>
    <cellStyle name="20% - Accent4 6 7 2 2" xfId="11002" xr:uid="{00000000-0005-0000-0000-0000A92A0000}"/>
    <cellStyle name="20% - Accent4 6 7 2 2 2" xfId="11003" xr:uid="{00000000-0005-0000-0000-0000AA2A0000}"/>
    <cellStyle name="20% - Accent4 6 7 2 3" xfId="11004" xr:uid="{00000000-0005-0000-0000-0000AB2A0000}"/>
    <cellStyle name="20% - Accent4 6 7 2 4" xfId="11005" xr:uid="{00000000-0005-0000-0000-0000AC2A0000}"/>
    <cellStyle name="20% - Accent4 6 7 3" xfId="11006" xr:uid="{00000000-0005-0000-0000-0000AD2A0000}"/>
    <cellStyle name="20% - Accent4 6 7 3 2" xfId="11007" xr:uid="{00000000-0005-0000-0000-0000AE2A0000}"/>
    <cellStyle name="20% - Accent4 6 7 4" xfId="11008" xr:uid="{00000000-0005-0000-0000-0000AF2A0000}"/>
    <cellStyle name="20% - Accent4 6 7 4 2" xfId="11009" xr:uid="{00000000-0005-0000-0000-0000B02A0000}"/>
    <cellStyle name="20% - Accent4 6 7 5" xfId="11010" xr:uid="{00000000-0005-0000-0000-0000B12A0000}"/>
    <cellStyle name="20% - Accent4 6 7 5 2" xfId="11011" xr:uid="{00000000-0005-0000-0000-0000B22A0000}"/>
    <cellStyle name="20% - Accent4 6 7 6" xfId="11012" xr:uid="{00000000-0005-0000-0000-0000B32A0000}"/>
    <cellStyle name="20% - Accent4 6 7 7" xfId="11013" xr:uid="{00000000-0005-0000-0000-0000B42A0000}"/>
    <cellStyle name="20% - Accent4 6 8" xfId="11014" xr:uid="{00000000-0005-0000-0000-0000B52A0000}"/>
    <cellStyle name="20% - Accent4 6 8 2" xfId="11015" xr:uid="{00000000-0005-0000-0000-0000B62A0000}"/>
    <cellStyle name="20% - Accent4 6 8 2 2" xfId="11016" xr:uid="{00000000-0005-0000-0000-0000B72A0000}"/>
    <cellStyle name="20% - Accent4 6 8 2 2 2" xfId="11017" xr:uid="{00000000-0005-0000-0000-0000B82A0000}"/>
    <cellStyle name="20% - Accent4 6 8 2 3" xfId="11018" xr:uid="{00000000-0005-0000-0000-0000B92A0000}"/>
    <cellStyle name="20% - Accent4 6 8 2 4" xfId="11019" xr:uid="{00000000-0005-0000-0000-0000BA2A0000}"/>
    <cellStyle name="20% - Accent4 6 8 3" xfId="11020" xr:uid="{00000000-0005-0000-0000-0000BB2A0000}"/>
    <cellStyle name="20% - Accent4 6 8 3 2" xfId="11021" xr:uid="{00000000-0005-0000-0000-0000BC2A0000}"/>
    <cellStyle name="20% - Accent4 6 8 4" xfId="11022" xr:uid="{00000000-0005-0000-0000-0000BD2A0000}"/>
    <cellStyle name="20% - Accent4 6 8 4 2" xfId="11023" xr:uid="{00000000-0005-0000-0000-0000BE2A0000}"/>
    <cellStyle name="20% - Accent4 6 8 5" xfId="11024" xr:uid="{00000000-0005-0000-0000-0000BF2A0000}"/>
    <cellStyle name="20% - Accent4 6 8 6" xfId="11025" xr:uid="{00000000-0005-0000-0000-0000C02A0000}"/>
    <cellStyle name="20% - Accent4 6 9" xfId="11026" xr:uid="{00000000-0005-0000-0000-0000C12A0000}"/>
    <cellStyle name="20% - Accent4 6 9 2" xfId="11027" xr:uid="{00000000-0005-0000-0000-0000C22A0000}"/>
    <cellStyle name="20% - Accent4 6 9 2 2" xfId="11028" xr:uid="{00000000-0005-0000-0000-0000C32A0000}"/>
    <cellStyle name="20% - Accent4 6 9 3" xfId="11029" xr:uid="{00000000-0005-0000-0000-0000C42A0000}"/>
    <cellStyle name="20% - Accent4 6 9 4" xfId="11030" xr:uid="{00000000-0005-0000-0000-0000C52A0000}"/>
    <cellStyle name="20% - Accent4 7" xfId="11031" xr:uid="{00000000-0005-0000-0000-0000C62A0000}"/>
    <cellStyle name="20% - Accent4 7 10" xfId="11032" xr:uid="{00000000-0005-0000-0000-0000C72A0000}"/>
    <cellStyle name="20% - Accent4 7 10 2" xfId="11033" xr:uid="{00000000-0005-0000-0000-0000C82A0000}"/>
    <cellStyle name="20% - Accent4 7 11" xfId="11034" xr:uid="{00000000-0005-0000-0000-0000C92A0000}"/>
    <cellStyle name="20% - Accent4 7 11 2" xfId="11035" xr:uid="{00000000-0005-0000-0000-0000CA2A0000}"/>
    <cellStyle name="20% - Accent4 7 12" xfId="11036" xr:uid="{00000000-0005-0000-0000-0000CB2A0000}"/>
    <cellStyle name="20% - Accent4 7 12 2" xfId="11037" xr:uid="{00000000-0005-0000-0000-0000CC2A0000}"/>
    <cellStyle name="20% - Accent4 7 13" xfId="11038" xr:uid="{00000000-0005-0000-0000-0000CD2A0000}"/>
    <cellStyle name="20% - Accent4 7 13 2" xfId="11039" xr:uid="{00000000-0005-0000-0000-0000CE2A0000}"/>
    <cellStyle name="20% - Accent4 7 14" xfId="11040" xr:uid="{00000000-0005-0000-0000-0000CF2A0000}"/>
    <cellStyle name="20% - Accent4 7 15" xfId="11041" xr:uid="{00000000-0005-0000-0000-0000D02A0000}"/>
    <cellStyle name="20% - Accent4 7 2" xfId="11042" xr:uid="{00000000-0005-0000-0000-0000D12A0000}"/>
    <cellStyle name="20% - Accent4 7 2 10" xfId="11043" xr:uid="{00000000-0005-0000-0000-0000D22A0000}"/>
    <cellStyle name="20% - Accent4 7 2 10 2" xfId="11044" xr:uid="{00000000-0005-0000-0000-0000D32A0000}"/>
    <cellStyle name="20% - Accent4 7 2 11" xfId="11045" xr:uid="{00000000-0005-0000-0000-0000D42A0000}"/>
    <cellStyle name="20% - Accent4 7 2 11 2" xfId="11046" xr:uid="{00000000-0005-0000-0000-0000D52A0000}"/>
    <cellStyle name="20% - Accent4 7 2 12" xfId="11047" xr:uid="{00000000-0005-0000-0000-0000D62A0000}"/>
    <cellStyle name="20% - Accent4 7 2 12 2" xfId="11048" xr:uid="{00000000-0005-0000-0000-0000D72A0000}"/>
    <cellStyle name="20% - Accent4 7 2 13" xfId="11049" xr:uid="{00000000-0005-0000-0000-0000D82A0000}"/>
    <cellStyle name="20% - Accent4 7 2 14" xfId="11050" xr:uid="{00000000-0005-0000-0000-0000D92A0000}"/>
    <cellStyle name="20% - Accent4 7 2 2" xfId="11051" xr:uid="{00000000-0005-0000-0000-0000DA2A0000}"/>
    <cellStyle name="20% - Accent4 7 2 2 10" xfId="11052" xr:uid="{00000000-0005-0000-0000-0000DB2A0000}"/>
    <cellStyle name="20% - Accent4 7 2 2 10 2" xfId="11053" xr:uid="{00000000-0005-0000-0000-0000DC2A0000}"/>
    <cellStyle name="20% - Accent4 7 2 2 11" xfId="11054" xr:uid="{00000000-0005-0000-0000-0000DD2A0000}"/>
    <cellStyle name="20% - Accent4 7 2 2 12" xfId="11055" xr:uid="{00000000-0005-0000-0000-0000DE2A0000}"/>
    <cellStyle name="20% - Accent4 7 2 2 2" xfId="11056" xr:uid="{00000000-0005-0000-0000-0000DF2A0000}"/>
    <cellStyle name="20% - Accent4 7 2 2 2 2" xfId="11057" xr:uid="{00000000-0005-0000-0000-0000E02A0000}"/>
    <cellStyle name="20% - Accent4 7 2 2 2 2 2" xfId="11058" xr:uid="{00000000-0005-0000-0000-0000E12A0000}"/>
    <cellStyle name="20% - Accent4 7 2 2 2 2 2 2" xfId="11059" xr:uid="{00000000-0005-0000-0000-0000E22A0000}"/>
    <cellStyle name="20% - Accent4 7 2 2 2 2 3" xfId="11060" xr:uid="{00000000-0005-0000-0000-0000E32A0000}"/>
    <cellStyle name="20% - Accent4 7 2 2 2 2 4" xfId="11061" xr:uid="{00000000-0005-0000-0000-0000E42A0000}"/>
    <cellStyle name="20% - Accent4 7 2 2 2 3" xfId="11062" xr:uid="{00000000-0005-0000-0000-0000E52A0000}"/>
    <cellStyle name="20% - Accent4 7 2 2 2 3 2" xfId="11063" xr:uid="{00000000-0005-0000-0000-0000E62A0000}"/>
    <cellStyle name="20% - Accent4 7 2 2 2 4" xfId="11064" xr:uid="{00000000-0005-0000-0000-0000E72A0000}"/>
    <cellStyle name="20% - Accent4 7 2 2 2 4 2" xfId="11065" xr:uid="{00000000-0005-0000-0000-0000E82A0000}"/>
    <cellStyle name="20% - Accent4 7 2 2 2 5" xfId="11066" xr:uid="{00000000-0005-0000-0000-0000E92A0000}"/>
    <cellStyle name="20% - Accent4 7 2 2 2 5 2" xfId="11067" xr:uid="{00000000-0005-0000-0000-0000EA2A0000}"/>
    <cellStyle name="20% - Accent4 7 2 2 2 6" xfId="11068" xr:uid="{00000000-0005-0000-0000-0000EB2A0000}"/>
    <cellStyle name="20% - Accent4 7 2 2 2 7" xfId="11069" xr:uid="{00000000-0005-0000-0000-0000EC2A0000}"/>
    <cellStyle name="20% - Accent4 7 2 2 3" xfId="11070" xr:uid="{00000000-0005-0000-0000-0000ED2A0000}"/>
    <cellStyle name="20% - Accent4 7 2 2 3 2" xfId="11071" xr:uid="{00000000-0005-0000-0000-0000EE2A0000}"/>
    <cellStyle name="20% - Accent4 7 2 2 3 2 2" xfId="11072" xr:uid="{00000000-0005-0000-0000-0000EF2A0000}"/>
    <cellStyle name="20% - Accent4 7 2 2 3 2 2 2" xfId="11073" xr:uid="{00000000-0005-0000-0000-0000F02A0000}"/>
    <cellStyle name="20% - Accent4 7 2 2 3 2 3" xfId="11074" xr:uid="{00000000-0005-0000-0000-0000F12A0000}"/>
    <cellStyle name="20% - Accent4 7 2 2 3 2 4" xfId="11075" xr:uid="{00000000-0005-0000-0000-0000F22A0000}"/>
    <cellStyle name="20% - Accent4 7 2 2 3 3" xfId="11076" xr:uid="{00000000-0005-0000-0000-0000F32A0000}"/>
    <cellStyle name="20% - Accent4 7 2 2 3 3 2" xfId="11077" xr:uid="{00000000-0005-0000-0000-0000F42A0000}"/>
    <cellStyle name="20% - Accent4 7 2 2 3 4" xfId="11078" xr:uid="{00000000-0005-0000-0000-0000F52A0000}"/>
    <cellStyle name="20% - Accent4 7 2 2 3 4 2" xfId="11079" xr:uid="{00000000-0005-0000-0000-0000F62A0000}"/>
    <cellStyle name="20% - Accent4 7 2 2 3 5" xfId="11080" xr:uid="{00000000-0005-0000-0000-0000F72A0000}"/>
    <cellStyle name="20% - Accent4 7 2 2 3 5 2" xfId="11081" xr:uid="{00000000-0005-0000-0000-0000F82A0000}"/>
    <cellStyle name="20% - Accent4 7 2 2 3 6" xfId="11082" xr:uid="{00000000-0005-0000-0000-0000F92A0000}"/>
    <cellStyle name="20% - Accent4 7 2 2 3 7" xfId="11083" xr:uid="{00000000-0005-0000-0000-0000FA2A0000}"/>
    <cellStyle name="20% - Accent4 7 2 2 4" xfId="11084" xr:uid="{00000000-0005-0000-0000-0000FB2A0000}"/>
    <cellStyle name="20% - Accent4 7 2 2 4 2" xfId="11085" xr:uid="{00000000-0005-0000-0000-0000FC2A0000}"/>
    <cellStyle name="20% - Accent4 7 2 2 4 2 2" xfId="11086" xr:uid="{00000000-0005-0000-0000-0000FD2A0000}"/>
    <cellStyle name="20% - Accent4 7 2 2 4 2 2 2" xfId="11087" xr:uid="{00000000-0005-0000-0000-0000FE2A0000}"/>
    <cellStyle name="20% - Accent4 7 2 2 4 2 3" xfId="11088" xr:uid="{00000000-0005-0000-0000-0000FF2A0000}"/>
    <cellStyle name="20% - Accent4 7 2 2 4 2 4" xfId="11089" xr:uid="{00000000-0005-0000-0000-0000002B0000}"/>
    <cellStyle name="20% - Accent4 7 2 2 4 3" xfId="11090" xr:uid="{00000000-0005-0000-0000-0000012B0000}"/>
    <cellStyle name="20% - Accent4 7 2 2 4 3 2" xfId="11091" xr:uid="{00000000-0005-0000-0000-0000022B0000}"/>
    <cellStyle name="20% - Accent4 7 2 2 4 4" xfId="11092" xr:uid="{00000000-0005-0000-0000-0000032B0000}"/>
    <cellStyle name="20% - Accent4 7 2 2 4 4 2" xfId="11093" xr:uid="{00000000-0005-0000-0000-0000042B0000}"/>
    <cellStyle name="20% - Accent4 7 2 2 4 5" xfId="11094" xr:uid="{00000000-0005-0000-0000-0000052B0000}"/>
    <cellStyle name="20% - Accent4 7 2 2 4 5 2" xfId="11095" xr:uid="{00000000-0005-0000-0000-0000062B0000}"/>
    <cellStyle name="20% - Accent4 7 2 2 4 6" xfId="11096" xr:uid="{00000000-0005-0000-0000-0000072B0000}"/>
    <cellStyle name="20% - Accent4 7 2 2 4 7" xfId="11097" xr:uid="{00000000-0005-0000-0000-0000082B0000}"/>
    <cellStyle name="20% - Accent4 7 2 2 5" xfId="11098" xr:uid="{00000000-0005-0000-0000-0000092B0000}"/>
    <cellStyle name="20% - Accent4 7 2 2 5 2" xfId="11099" xr:uid="{00000000-0005-0000-0000-00000A2B0000}"/>
    <cellStyle name="20% - Accent4 7 2 2 5 2 2" xfId="11100" xr:uid="{00000000-0005-0000-0000-00000B2B0000}"/>
    <cellStyle name="20% - Accent4 7 2 2 5 2 2 2" xfId="11101" xr:uid="{00000000-0005-0000-0000-00000C2B0000}"/>
    <cellStyle name="20% - Accent4 7 2 2 5 2 3" xfId="11102" xr:uid="{00000000-0005-0000-0000-00000D2B0000}"/>
    <cellStyle name="20% - Accent4 7 2 2 5 2 4" xfId="11103" xr:uid="{00000000-0005-0000-0000-00000E2B0000}"/>
    <cellStyle name="20% - Accent4 7 2 2 5 3" xfId="11104" xr:uid="{00000000-0005-0000-0000-00000F2B0000}"/>
    <cellStyle name="20% - Accent4 7 2 2 5 3 2" xfId="11105" xr:uid="{00000000-0005-0000-0000-0000102B0000}"/>
    <cellStyle name="20% - Accent4 7 2 2 5 4" xfId="11106" xr:uid="{00000000-0005-0000-0000-0000112B0000}"/>
    <cellStyle name="20% - Accent4 7 2 2 5 4 2" xfId="11107" xr:uid="{00000000-0005-0000-0000-0000122B0000}"/>
    <cellStyle name="20% - Accent4 7 2 2 5 5" xfId="11108" xr:uid="{00000000-0005-0000-0000-0000132B0000}"/>
    <cellStyle name="20% - Accent4 7 2 2 5 5 2" xfId="11109" xr:uid="{00000000-0005-0000-0000-0000142B0000}"/>
    <cellStyle name="20% - Accent4 7 2 2 5 6" xfId="11110" xr:uid="{00000000-0005-0000-0000-0000152B0000}"/>
    <cellStyle name="20% - Accent4 7 2 2 5 7" xfId="11111" xr:uid="{00000000-0005-0000-0000-0000162B0000}"/>
    <cellStyle name="20% - Accent4 7 2 2 6" xfId="11112" xr:uid="{00000000-0005-0000-0000-0000172B0000}"/>
    <cellStyle name="20% - Accent4 7 2 2 6 2" xfId="11113" xr:uid="{00000000-0005-0000-0000-0000182B0000}"/>
    <cellStyle name="20% - Accent4 7 2 2 6 2 2" xfId="11114" xr:uid="{00000000-0005-0000-0000-0000192B0000}"/>
    <cellStyle name="20% - Accent4 7 2 2 6 2 2 2" xfId="11115" xr:uid="{00000000-0005-0000-0000-00001A2B0000}"/>
    <cellStyle name="20% - Accent4 7 2 2 6 2 3" xfId="11116" xr:uid="{00000000-0005-0000-0000-00001B2B0000}"/>
    <cellStyle name="20% - Accent4 7 2 2 6 2 4" xfId="11117" xr:uid="{00000000-0005-0000-0000-00001C2B0000}"/>
    <cellStyle name="20% - Accent4 7 2 2 6 3" xfId="11118" xr:uid="{00000000-0005-0000-0000-00001D2B0000}"/>
    <cellStyle name="20% - Accent4 7 2 2 6 3 2" xfId="11119" xr:uid="{00000000-0005-0000-0000-00001E2B0000}"/>
    <cellStyle name="20% - Accent4 7 2 2 6 4" xfId="11120" xr:uid="{00000000-0005-0000-0000-00001F2B0000}"/>
    <cellStyle name="20% - Accent4 7 2 2 6 4 2" xfId="11121" xr:uid="{00000000-0005-0000-0000-0000202B0000}"/>
    <cellStyle name="20% - Accent4 7 2 2 6 5" xfId="11122" xr:uid="{00000000-0005-0000-0000-0000212B0000}"/>
    <cellStyle name="20% - Accent4 7 2 2 6 6" xfId="11123" xr:uid="{00000000-0005-0000-0000-0000222B0000}"/>
    <cellStyle name="20% - Accent4 7 2 2 7" xfId="11124" xr:uid="{00000000-0005-0000-0000-0000232B0000}"/>
    <cellStyle name="20% - Accent4 7 2 2 7 2" xfId="11125" xr:uid="{00000000-0005-0000-0000-0000242B0000}"/>
    <cellStyle name="20% - Accent4 7 2 2 7 2 2" xfId="11126" xr:uid="{00000000-0005-0000-0000-0000252B0000}"/>
    <cellStyle name="20% - Accent4 7 2 2 7 3" xfId="11127" xr:uid="{00000000-0005-0000-0000-0000262B0000}"/>
    <cellStyle name="20% - Accent4 7 2 2 7 4" xfId="11128" xr:uid="{00000000-0005-0000-0000-0000272B0000}"/>
    <cellStyle name="20% - Accent4 7 2 2 8" xfId="11129" xr:uid="{00000000-0005-0000-0000-0000282B0000}"/>
    <cellStyle name="20% - Accent4 7 2 2 8 2" xfId="11130" xr:uid="{00000000-0005-0000-0000-0000292B0000}"/>
    <cellStyle name="20% - Accent4 7 2 2 9" xfId="11131" xr:uid="{00000000-0005-0000-0000-00002A2B0000}"/>
    <cellStyle name="20% - Accent4 7 2 2 9 2" xfId="11132" xr:uid="{00000000-0005-0000-0000-00002B2B0000}"/>
    <cellStyle name="20% - Accent4 7 2 3" xfId="11133" xr:uid="{00000000-0005-0000-0000-00002C2B0000}"/>
    <cellStyle name="20% - Accent4 7 2 3 2" xfId="11134" xr:uid="{00000000-0005-0000-0000-00002D2B0000}"/>
    <cellStyle name="20% - Accent4 7 2 3 2 2" xfId="11135" xr:uid="{00000000-0005-0000-0000-00002E2B0000}"/>
    <cellStyle name="20% - Accent4 7 2 3 2 2 2" xfId="11136" xr:uid="{00000000-0005-0000-0000-00002F2B0000}"/>
    <cellStyle name="20% - Accent4 7 2 3 2 3" xfId="11137" xr:uid="{00000000-0005-0000-0000-0000302B0000}"/>
    <cellStyle name="20% - Accent4 7 2 3 2 4" xfId="11138" xr:uid="{00000000-0005-0000-0000-0000312B0000}"/>
    <cellStyle name="20% - Accent4 7 2 3 3" xfId="11139" xr:uid="{00000000-0005-0000-0000-0000322B0000}"/>
    <cellStyle name="20% - Accent4 7 2 3 3 2" xfId="11140" xr:uid="{00000000-0005-0000-0000-0000332B0000}"/>
    <cellStyle name="20% - Accent4 7 2 3 4" xfId="11141" xr:uid="{00000000-0005-0000-0000-0000342B0000}"/>
    <cellStyle name="20% - Accent4 7 2 3 4 2" xfId="11142" xr:uid="{00000000-0005-0000-0000-0000352B0000}"/>
    <cellStyle name="20% - Accent4 7 2 3 5" xfId="11143" xr:uid="{00000000-0005-0000-0000-0000362B0000}"/>
    <cellStyle name="20% - Accent4 7 2 3 5 2" xfId="11144" xr:uid="{00000000-0005-0000-0000-0000372B0000}"/>
    <cellStyle name="20% - Accent4 7 2 3 6" xfId="11145" xr:uid="{00000000-0005-0000-0000-0000382B0000}"/>
    <cellStyle name="20% - Accent4 7 2 3 7" xfId="11146" xr:uid="{00000000-0005-0000-0000-0000392B0000}"/>
    <cellStyle name="20% - Accent4 7 2 4" xfId="11147" xr:uid="{00000000-0005-0000-0000-00003A2B0000}"/>
    <cellStyle name="20% - Accent4 7 2 4 2" xfId="11148" xr:uid="{00000000-0005-0000-0000-00003B2B0000}"/>
    <cellStyle name="20% - Accent4 7 2 4 2 2" xfId="11149" xr:uid="{00000000-0005-0000-0000-00003C2B0000}"/>
    <cellStyle name="20% - Accent4 7 2 4 2 2 2" xfId="11150" xr:uid="{00000000-0005-0000-0000-00003D2B0000}"/>
    <cellStyle name="20% - Accent4 7 2 4 2 3" xfId="11151" xr:uid="{00000000-0005-0000-0000-00003E2B0000}"/>
    <cellStyle name="20% - Accent4 7 2 4 2 4" xfId="11152" xr:uid="{00000000-0005-0000-0000-00003F2B0000}"/>
    <cellStyle name="20% - Accent4 7 2 4 3" xfId="11153" xr:uid="{00000000-0005-0000-0000-0000402B0000}"/>
    <cellStyle name="20% - Accent4 7 2 4 3 2" xfId="11154" xr:uid="{00000000-0005-0000-0000-0000412B0000}"/>
    <cellStyle name="20% - Accent4 7 2 4 4" xfId="11155" xr:uid="{00000000-0005-0000-0000-0000422B0000}"/>
    <cellStyle name="20% - Accent4 7 2 4 4 2" xfId="11156" xr:uid="{00000000-0005-0000-0000-0000432B0000}"/>
    <cellStyle name="20% - Accent4 7 2 4 5" xfId="11157" xr:uid="{00000000-0005-0000-0000-0000442B0000}"/>
    <cellStyle name="20% - Accent4 7 2 4 5 2" xfId="11158" xr:uid="{00000000-0005-0000-0000-0000452B0000}"/>
    <cellStyle name="20% - Accent4 7 2 4 6" xfId="11159" xr:uid="{00000000-0005-0000-0000-0000462B0000}"/>
    <cellStyle name="20% - Accent4 7 2 4 7" xfId="11160" xr:uid="{00000000-0005-0000-0000-0000472B0000}"/>
    <cellStyle name="20% - Accent4 7 2 5" xfId="11161" xr:uid="{00000000-0005-0000-0000-0000482B0000}"/>
    <cellStyle name="20% - Accent4 7 2 5 2" xfId="11162" xr:uid="{00000000-0005-0000-0000-0000492B0000}"/>
    <cellStyle name="20% - Accent4 7 2 5 2 2" xfId="11163" xr:uid="{00000000-0005-0000-0000-00004A2B0000}"/>
    <cellStyle name="20% - Accent4 7 2 5 2 2 2" xfId="11164" xr:uid="{00000000-0005-0000-0000-00004B2B0000}"/>
    <cellStyle name="20% - Accent4 7 2 5 2 3" xfId="11165" xr:uid="{00000000-0005-0000-0000-00004C2B0000}"/>
    <cellStyle name="20% - Accent4 7 2 5 2 4" xfId="11166" xr:uid="{00000000-0005-0000-0000-00004D2B0000}"/>
    <cellStyle name="20% - Accent4 7 2 5 3" xfId="11167" xr:uid="{00000000-0005-0000-0000-00004E2B0000}"/>
    <cellStyle name="20% - Accent4 7 2 5 3 2" xfId="11168" xr:uid="{00000000-0005-0000-0000-00004F2B0000}"/>
    <cellStyle name="20% - Accent4 7 2 5 4" xfId="11169" xr:uid="{00000000-0005-0000-0000-0000502B0000}"/>
    <cellStyle name="20% - Accent4 7 2 5 4 2" xfId="11170" xr:uid="{00000000-0005-0000-0000-0000512B0000}"/>
    <cellStyle name="20% - Accent4 7 2 5 5" xfId="11171" xr:uid="{00000000-0005-0000-0000-0000522B0000}"/>
    <cellStyle name="20% - Accent4 7 2 5 5 2" xfId="11172" xr:uid="{00000000-0005-0000-0000-0000532B0000}"/>
    <cellStyle name="20% - Accent4 7 2 5 6" xfId="11173" xr:uid="{00000000-0005-0000-0000-0000542B0000}"/>
    <cellStyle name="20% - Accent4 7 2 5 7" xfId="11174" xr:uid="{00000000-0005-0000-0000-0000552B0000}"/>
    <cellStyle name="20% - Accent4 7 2 6" xfId="11175" xr:uid="{00000000-0005-0000-0000-0000562B0000}"/>
    <cellStyle name="20% - Accent4 7 2 6 2" xfId="11176" xr:uid="{00000000-0005-0000-0000-0000572B0000}"/>
    <cellStyle name="20% - Accent4 7 2 6 2 2" xfId="11177" xr:uid="{00000000-0005-0000-0000-0000582B0000}"/>
    <cellStyle name="20% - Accent4 7 2 6 2 2 2" xfId="11178" xr:uid="{00000000-0005-0000-0000-0000592B0000}"/>
    <cellStyle name="20% - Accent4 7 2 6 2 3" xfId="11179" xr:uid="{00000000-0005-0000-0000-00005A2B0000}"/>
    <cellStyle name="20% - Accent4 7 2 6 2 4" xfId="11180" xr:uid="{00000000-0005-0000-0000-00005B2B0000}"/>
    <cellStyle name="20% - Accent4 7 2 6 3" xfId="11181" xr:uid="{00000000-0005-0000-0000-00005C2B0000}"/>
    <cellStyle name="20% - Accent4 7 2 6 3 2" xfId="11182" xr:uid="{00000000-0005-0000-0000-00005D2B0000}"/>
    <cellStyle name="20% - Accent4 7 2 6 4" xfId="11183" xr:uid="{00000000-0005-0000-0000-00005E2B0000}"/>
    <cellStyle name="20% - Accent4 7 2 6 4 2" xfId="11184" xr:uid="{00000000-0005-0000-0000-00005F2B0000}"/>
    <cellStyle name="20% - Accent4 7 2 6 5" xfId="11185" xr:uid="{00000000-0005-0000-0000-0000602B0000}"/>
    <cellStyle name="20% - Accent4 7 2 6 5 2" xfId="11186" xr:uid="{00000000-0005-0000-0000-0000612B0000}"/>
    <cellStyle name="20% - Accent4 7 2 6 6" xfId="11187" xr:uid="{00000000-0005-0000-0000-0000622B0000}"/>
    <cellStyle name="20% - Accent4 7 2 6 7" xfId="11188" xr:uid="{00000000-0005-0000-0000-0000632B0000}"/>
    <cellStyle name="20% - Accent4 7 2 7" xfId="11189" xr:uid="{00000000-0005-0000-0000-0000642B0000}"/>
    <cellStyle name="20% - Accent4 7 2 7 2" xfId="11190" xr:uid="{00000000-0005-0000-0000-0000652B0000}"/>
    <cellStyle name="20% - Accent4 7 2 7 2 2" xfId="11191" xr:uid="{00000000-0005-0000-0000-0000662B0000}"/>
    <cellStyle name="20% - Accent4 7 2 7 2 2 2" xfId="11192" xr:uid="{00000000-0005-0000-0000-0000672B0000}"/>
    <cellStyle name="20% - Accent4 7 2 7 2 3" xfId="11193" xr:uid="{00000000-0005-0000-0000-0000682B0000}"/>
    <cellStyle name="20% - Accent4 7 2 7 2 4" xfId="11194" xr:uid="{00000000-0005-0000-0000-0000692B0000}"/>
    <cellStyle name="20% - Accent4 7 2 7 3" xfId="11195" xr:uid="{00000000-0005-0000-0000-00006A2B0000}"/>
    <cellStyle name="20% - Accent4 7 2 7 3 2" xfId="11196" xr:uid="{00000000-0005-0000-0000-00006B2B0000}"/>
    <cellStyle name="20% - Accent4 7 2 7 4" xfId="11197" xr:uid="{00000000-0005-0000-0000-00006C2B0000}"/>
    <cellStyle name="20% - Accent4 7 2 7 4 2" xfId="11198" xr:uid="{00000000-0005-0000-0000-00006D2B0000}"/>
    <cellStyle name="20% - Accent4 7 2 7 5" xfId="11199" xr:uid="{00000000-0005-0000-0000-00006E2B0000}"/>
    <cellStyle name="20% - Accent4 7 2 7 6" xfId="11200" xr:uid="{00000000-0005-0000-0000-00006F2B0000}"/>
    <cellStyle name="20% - Accent4 7 2 8" xfId="11201" xr:uid="{00000000-0005-0000-0000-0000702B0000}"/>
    <cellStyle name="20% - Accent4 7 2 8 2" xfId="11202" xr:uid="{00000000-0005-0000-0000-0000712B0000}"/>
    <cellStyle name="20% - Accent4 7 2 8 2 2" xfId="11203" xr:uid="{00000000-0005-0000-0000-0000722B0000}"/>
    <cellStyle name="20% - Accent4 7 2 8 3" xfId="11204" xr:uid="{00000000-0005-0000-0000-0000732B0000}"/>
    <cellStyle name="20% - Accent4 7 2 8 4" xfId="11205" xr:uid="{00000000-0005-0000-0000-0000742B0000}"/>
    <cellStyle name="20% - Accent4 7 2 9" xfId="11206" xr:uid="{00000000-0005-0000-0000-0000752B0000}"/>
    <cellStyle name="20% - Accent4 7 2 9 2" xfId="11207" xr:uid="{00000000-0005-0000-0000-0000762B0000}"/>
    <cellStyle name="20% - Accent4 7 3" xfId="11208" xr:uid="{00000000-0005-0000-0000-0000772B0000}"/>
    <cellStyle name="20% - Accent4 7 3 10" xfId="11209" xr:uid="{00000000-0005-0000-0000-0000782B0000}"/>
    <cellStyle name="20% - Accent4 7 3 10 2" xfId="11210" xr:uid="{00000000-0005-0000-0000-0000792B0000}"/>
    <cellStyle name="20% - Accent4 7 3 11" xfId="11211" xr:uid="{00000000-0005-0000-0000-00007A2B0000}"/>
    <cellStyle name="20% - Accent4 7 3 12" xfId="11212" xr:uid="{00000000-0005-0000-0000-00007B2B0000}"/>
    <cellStyle name="20% - Accent4 7 3 2" xfId="11213" xr:uid="{00000000-0005-0000-0000-00007C2B0000}"/>
    <cellStyle name="20% - Accent4 7 3 2 2" xfId="11214" xr:uid="{00000000-0005-0000-0000-00007D2B0000}"/>
    <cellStyle name="20% - Accent4 7 3 2 2 2" xfId="11215" xr:uid="{00000000-0005-0000-0000-00007E2B0000}"/>
    <cellStyle name="20% - Accent4 7 3 2 2 2 2" xfId="11216" xr:uid="{00000000-0005-0000-0000-00007F2B0000}"/>
    <cellStyle name="20% - Accent4 7 3 2 2 3" xfId="11217" xr:uid="{00000000-0005-0000-0000-0000802B0000}"/>
    <cellStyle name="20% - Accent4 7 3 2 2 4" xfId="11218" xr:uid="{00000000-0005-0000-0000-0000812B0000}"/>
    <cellStyle name="20% - Accent4 7 3 2 3" xfId="11219" xr:uid="{00000000-0005-0000-0000-0000822B0000}"/>
    <cellStyle name="20% - Accent4 7 3 2 3 2" xfId="11220" xr:uid="{00000000-0005-0000-0000-0000832B0000}"/>
    <cellStyle name="20% - Accent4 7 3 2 4" xfId="11221" xr:uid="{00000000-0005-0000-0000-0000842B0000}"/>
    <cellStyle name="20% - Accent4 7 3 2 4 2" xfId="11222" xr:uid="{00000000-0005-0000-0000-0000852B0000}"/>
    <cellStyle name="20% - Accent4 7 3 2 5" xfId="11223" xr:uid="{00000000-0005-0000-0000-0000862B0000}"/>
    <cellStyle name="20% - Accent4 7 3 2 5 2" xfId="11224" xr:uid="{00000000-0005-0000-0000-0000872B0000}"/>
    <cellStyle name="20% - Accent4 7 3 2 6" xfId="11225" xr:uid="{00000000-0005-0000-0000-0000882B0000}"/>
    <cellStyle name="20% - Accent4 7 3 2 7" xfId="11226" xr:uid="{00000000-0005-0000-0000-0000892B0000}"/>
    <cellStyle name="20% - Accent4 7 3 3" xfId="11227" xr:uid="{00000000-0005-0000-0000-00008A2B0000}"/>
    <cellStyle name="20% - Accent4 7 3 3 2" xfId="11228" xr:uid="{00000000-0005-0000-0000-00008B2B0000}"/>
    <cellStyle name="20% - Accent4 7 3 3 2 2" xfId="11229" xr:uid="{00000000-0005-0000-0000-00008C2B0000}"/>
    <cellStyle name="20% - Accent4 7 3 3 2 2 2" xfId="11230" xr:uid="{00000000-0005-0000-0000-00008D2B0000}"/>
    <cellStyle name="20% - Accent4 7 3 3 2 3" xfId="11231" xr:uid="{00000000-0005-0000-0000-00008E2B0000}"/>
    <cellStyle name="20% - Accent4 7 3 3 2 4" xfId="11232" xr:uid="{00000000-0005-0000-0000-00008F2B0000}"/>
    <cellStyle name="20% - Accent4 7 3 3 3" xfId="11233" xr:uid="{00000000-0005-0000-0000-0000902B0000}"/>
    <cellStyle name="20% - Accent4 7 3 3 3 2" xfId="11234" xr:uid="{00000000-0005-0000-0000-0000912B0000}"/>
    <cellStyle name="20% - Accent4 7 3 3 4" xfId="11235" xr:uid="{00000000-0005-0000-0000-0000922B0000}"/>
    <cellStyle name="20% - Accent4 7 3 3 4 2" xfId="11236" xr:uid="{00000000-0005-0000-0000-0000932B0000}"/>
    <cellStyle name="20% - Accent4 7 3 3 5" xfId="11237" xr:uid="{00000000-0005-0000-0000-0000942B0000}"/>
    <cellStyle name="20% - Accent4 7 3 3 5 2" xfId="11238" xr:uid="{00000000-0005-0000-0000-0000952B0000}"/>
    <cellStyle name="20% - Accent4 7 3 3 6" xfId="11239" xr:uid="{00000000-0005-0000-0000-0000962B0000}"/>
    <cellStyle name="20% - Accent4 7 3 3 7" xfId="11240" xr:uid="{00000000-0005-0000-0000-0000972B0000}"/>
    <cellStyle name="20% - Accent4 7 3 4" xfId="11241" xr:uid="{00000000-0005-0000-0000-0000982B0000}"/>
    <cellStyle name="20% - Accent4 7 3 4 2" xfId="11242" xr:uid="{00000000-0005-0000-0000-0000992B0000}"/>
    <cellStyle name="20% - Accent4 7 3 4 2 2" xfId="11243" xr:uid="{00000000-0005-0000-0000-00009A2B0000}"/>
    <cellStyle name="20% - Accent4 7 3 4 2 2 2" xfId="11244" xr:uid="{00000000-0005-0000-0000-00009B2B0000}"/>
    <cellStyle name="20% - Accent4 7 3 4 2 3" xfId="11245" xr:uid="{00000000-0005-0000-0000-00009C2B0000}"/>
    <cellStyle name="20% - Accent4 7 3 4 2 4" xfId="11246" xr:uid="{00000000-0005-0000-0000-00009D2B0000}"/>
    <cellStyle name="20% - Accent4 7 3 4 3" xfId="11247" xr:uid="{00000000-0005-0000-0000-00009E2B0000}"/>
    <cellStyle name="20% - Accent4 7 3 4 3 2" xfId="11248" xr:uid="{00000000-0005-0000-0000-00009F2B0000}"/>
    <cellStyle name="20% - Accent4 7 3 4 4" xfId="11249" xr:uid="{00000000-0005-0000-0000-0000A02B0000}"/>
    <cellStyle name="20% - Accent4 7 3 4 4 2" xfId="11250" xr:uid="{00000000-0005-0000-0000-0000A12B0000}"/>
    <cellStyle name="20% - Accent4 7 3 4 5" xfId="11251" xr:uid="{00000000-0005-0000-0000-0000A22B0000}"/>
    <cellStyle name="20% - Accent4 7 3 4 5 2" xfId="11252" xr:uid="{00000000-0005-0000-0000-0000A32B0000}"/>
    <cellStyle name="20% - Accent4 7 3 4 6" xfId="11253" xr:uid="{00000000-0005-0000-0000-0000A42B0000}"/>
    <cellStyle name="20% - Accent4 7 3 4 7" xfId="11254" xr:uid="{00000000-0005-0000-0000-0000A52B0000}"/>
    <cellStyle name="20% - Accent4 7 3 5" xfId="11255" xr:uid="{00000000-0005-0000-0000-0000A62B0000}"/>
    <cellStyle name="20% - Accent4 7 3 5 2" xfId="11256" xr:uid="{00000000-0005-0000-0000-0000A72B0000}"/>
    <cellStyle name="20% - Accent4 7 3 5 2 2" xfId="11257" xr:uid="{00000000-0005-0000-0000-0000A82B0000}"/>
    <cellStyle name="20% - Accent4 7 3 5 2 2 2" xfId="11258" xr:uid="{00000000-0005-0000-0000-0000A92B0000}"/>
    <cellStyle name="20% - Accent4 7 3 5 2 3" xfId="11259" xr:uid="{00000000-0005-0000-0000-0000AA2B0000}"/>
    <cellStyle name="20% - Accent4 7 3 5 2 4" xfId="11260" xr:uid="{00000000-0005-0000-0000-0000AB2B0000}"/>
    <cellStyle name="20% - Accent4 7 3 5 3" xfId="11261" xr:uid="{00000000-0005-0000-0000-0000AC2B0000}"/>
    <cellStyle name="20% - Accent4 7 3 5 3 2" xfId="11262" xr:uid="{00000000-0005-0000-0000-0000AD2B0000}"/>
    <cellStyle name="20% - Accent4 7 3 5 4" xfId="11263" xr:uid="{00000000-0005-0000-0000-0000AE2B0000}"/>
    <cellStyle name="20% - Accent4 7 3 5 4 2" xfId="11264" xr:uid="{00000000-0005-0000-0000-0000AF2B0000}"/>
    <cellStyle name="20% - Accent4 7 3 5 5" xfId="11265" xr:uid="{00000000-0005-0000-0000-0000B02B0000}"/>
    <cellStyle name="20% - Accent4 7 3 5 5 2" xfId="11266" xr:uid="{00000000-0005-0000-0000-0000B12B0000}"/>
    <cellStyle name="20% - Accent4 7 3 5 6" xfId="11267" xr:uid="{00000000-0005-0000-0000-0000B22B0000}"/>
    <cellStyle name="20% - Accent4 7 3 5 7" xfId="11268" xr:uid="{00000000-0005-0000-0000-0000B32B0000}"/>
    <cellStyle name="20% - Accent4 7 3 6" xfId="11269" xr:uid="{00000000-0005-0000-0000-0000B42B0000}"/>
    <cellStyle name="20% - Accent4 7 3 6 2" xfId="11270" xr:uid="{00000000-0005-0000-0000-0000B52B0000}"/>
    <cellStyle name="20% - Accent4 7 3 6 2 2" xfId="11271" xr:uid="{00000000-0005-0000-0000-0000B62B0000}"/>
    <cellStyle name="20% - Accent4 7 3 6 2 2 2" xfId="11272" xr:uid="{00000000-0005-0000-0000-0000B72B0000}"/>
    <cellStyle name="20% - Accent4 7 3 6 2 3" xfId="11273" xr:uid="{00000000-0005-0000-0000-0000B82B0000}"/>
    <cellStyle name="20% - Accent4 7 3 6 2 4" xfId="11274" xr:uid="{00000000-0005-0000-0000-0000B92B0000}"/>
    <cellStyle name="20% - Accent4 7 3 6 3" xfId="11275" xr:uid="{00000000-0005-0000-0000-0000BA2B0000}"/>
    <cellStyle name="20% - Accent4 7 3 6 3 2" xfId="11276" xr:uid="{00000000-0005-0000-0000-0000BB2B0000}"/>
    <cellStyle name="20% - Accent4 7 3 6 4" xfId="11277" xr:uid="{00000000-0005-0000-0000-0000BC2B0000}"/>
    <cellStyle name="20% - Accent4 7 3 6 4 2" xfId="11278" xr:uid="{00000000-0005-0000-0000-0000BD2B0000}"/>
    <cellStyle name="20% - Accent4 7 3 6 5" xfId="11279" xr:uid="{00000000-0005-0000-0000-0000BE2B0000}"/>
    <cellStyle name="20% - Accent4 7 3 6 6" xfId="11280" xr:uid="{00000000-0005-0000-0000-0000BF2B0000}"/>
    <cellStyle name="20% - Accent4 7 3 7" xfId="11281" xr:uid="{00000000-0005-0000-0000-0000C02B0000}"/>
    <cellStyle name="20% - Accent4 7 3 7 2" xfId="11282" xr:uid="{00000000-0005-0000-0000-0000C12B0000}"/>
    <cellStyle name="20% - Accent4 7 3 7 2 2" xfId="11283" xr:uid="{00000000-0005-0000-0000-0000C22B0000}"/>
    <cellStyle name="20% - Accent4 7 3 7 3" xfId="11284" xr:uid="{00000000-0005-0000-0000-0000C32B0000}"/>
    <cellStyle name="20% - Accent4 7 3 7 4" xfId="11285" xr:uid="{00000000-0005-0000-0000-0000C42B0000}"/>
    <cellStyle name="20% - Accent4 7 3 8" xfId="11286" xr:uid="{00000000-0005-0000-0000-0000C52B0000}"/>
    <cellStyle name="20% - Accent4 7 3 8 2" xfId="11287" xr:uid="{00000000-0005-0000-0000-0000C62B0000}"/>
    <cellStyle name="20% - Accent4 7 3 9" xfId="11288" xr:uid="{00000000-0005-0000-0000-0000C72B0000}"/>
    <cellStyle name="20% - Accent4 7 3 9 2" xfId="11289" xr:uid="{00000000-0005-0000-0000-0000C82B0000}"/>
    <cellStyle name="20% - Accent4 7 4" xfId="11290" xr:uid="{00000000-0005-0000-0000-0000C92B0000}"/>
    <cellStyle name="20% - Accent4 7 4 2" xfId="11291" xr:uid="{00000000-0005-0000-0000-0000CA2B0000}"/>
    <cellStyle name="20% - Accent4 7 4 2 2" xfId="11292" xr:uid="{00000000-0005-0000-0000-0000CB2B0000}"/>
    <cellStyle name="20% - Accent4 7 4 2 2 2" xfId="11293" xr:uid="{00000000-0005-0000-0000-0000CC2B0000}"/>
    <cellStyle name="20% - Accent4 7 4 2 3" xfId="11294" xr:uid="{00000000-0005-0000-0000-0000CD2B0000}"/>
    <cellStyle name="20% - Accent4 7 4 2 4" xfId="11295" xr:uid="{00000000-0005-0000-0000-0000CE2B0000}"/>
    <cellStyle name="20% - Accent4 7 4 3" xfId="11296" xr:uid="{00000000-0005-0000-0000-0000CF2B0000}"/>
    <cellStyle name="20% - Accent4 7 4 3 2" xfId="11297" xr:uid="{00000000-0005-0000-0000-0000D02B0000}"/>
    <cellStyle name="20% - Accent4 7 4 4" xfId="11298" xr:uid="{00000000-0005-0000-0000-0000D12B0000}"/>
    <cellStyle name="20% - Accent4 7 4 4 2" xfId="11299" xr:uid="{00000000-0005-0000-0000-0000D22B0000}"/>
    <cellStyle name="20% - Accent4 7 4 5" xfId="11300" xr:uid="{00000000-0005-0000-0000-0000D32B0000}"/>
    <cellStyle name="20% - Accent4 7 4 5 2" xfId="11301" xr:uid="{00000000-0005-0000-0000-0000D42B0000}"/>
    <cellStyle name="20% - Accent4 7 4 6" xfId="11302" xr:uid="{00000000-0005-0000-0000-0000D52B0000}"/>
    <cellStyle name="20% - Accent4 7 4 7" xfId="11303" xr:uid="{00000000-0005-0000-0000-0000D62B0000}"/>
    <cellStyle name="20% - Accent4 7 5" xfId="11304" xr:uid="{00000000-0005-0000-0000-0000D72B0000}"/>
    <cellStyle name="20% - Accent4 7 5 2" xfId="11305" xr:uid="{00000000-0005-0000-0000-0000D82B0000}"/>
    <cellStyle name="20% - Accent4 7 5 2 2" xfId="11306" xr:uid="{00000000-0005-0000-0000-0000D92B0000}"/>
    <cellStyle name="20% - Accent4 7 5 2 2 2" xfId="11307" xr:uid="{00000000-0005-0000-0000-0000DA2B0000}"/>
    <cellStyle name="20% - Accent4 7 5 2 3" xfId="11308" xr:uid="{00000000-0005-0000-0000-0000DB2B0000}"/>
    <cellStyle name="20% - Accent4 7 5 2 4" xfId="11309" xr:uid="{00000000-0005-0000-0000-0000DC2B0000}"/>
    <cellStyle name="20% - Accent4 7 5 3" xfId="11310" xr:uid="{00000000-0005-0000-0000-0000DD2B0000}"/>
    <cellStyle name="20% - Accent4 7 5 3 2" xfId="11311" xr:uid="{00000000-0005-0000-0000-0000DE2B0000}"/>
    <cellStyle name="20% - Accent4 7 5 4" xfId="11312" xr:uid="{00000000-0005-0000-0000-0000DF2B0000}"/>
    <cellStyle name="20% - Accent4 7 5 4 2" xfId="11313" xr:uid="{00000000-0005-0000-0000-0000E02B0000}"/>
    <cellStyle name="20% - Accent4 7 5 5" xfId="11314" xr:uid="{00000000-0005-0000-0000-0000E12B0000}"/>
    <cellStyle name="20% - Accent4 7 5 5 2" xfId="11315" xr:uid="{00000000-0005-0000-0000-0000E22B0000}"/>
    <cellStyle name="20% - Accent4 7 5 6" xfId="11316" xr:uid="{00000000-0005-0000-0000-0000E32B0000}"/>
    <cellStyle name="20% - Accent4 7 5 7" xfId="11317" xr:uid="{00000000-0005-0000-0000-0000E42B0000}"/>
    <cellStyle name="20% - Accent4 7 6" xfId="11318" xr:uid="{00000000-0005-0000-0000-0000E52B0000}"/>
    <cellStyle name="20% - Accent4 7 6 2" xfId="11319" xr:uid="{00000000-0005-0000-0000-0000E62B0000}"/>
    <cellStyle name="20% - Accent4 7 6 2 2" xfId="11320" xr:uid="{00000000-0005-0000-0000-0000E72B0000}"/>
    <cellStyle name="20% - Accent4 7 6 2 2 2" xfId="11321" xr:uid="{00000000-0005-0000-0000-0000E82B0000}"/>
    <cellStyle name="20% - Accent4 7 6 2 3" xfId="11322" xr:uid="{00000000-0005-0000-0000-0000E92B0000}"/>
    <cellStyle name="20% - Accent4 7 6 2 4" xfId="11323" xr:uid="{00000000-0005-0000-0000-0000EA2B0000}"/>
    <cellStyle name="20% - Accent4 7 6 3" xfId="11324" xr:uid="{00000000-0005-0000-0000-0000EB2B0000}"/>
    <cellStyle name="20% - Accent4 7 6 3 2" xfId="11325" xr:uid="{00000000-0005-0000-0000-0000EC2B0000}"/>
    <cellStyle name="20% - Accent4 7 6 4" xfId="11326" xr:uid="{00000000-0005-0000-0000-0000ED2B0000}"/>
    <cellStyle name="20% - Accent4 7 6 4 2" xfId="11327" xr:uid="{00000000-0005-0000-0000-0000EE2B0000}"/>
    <cellStyle name="20% - Accent4 7 6 5" xfId="11328" xr:uid="{00000000-0005-0000-0000-0000EF2B0000}"/>
    <cellStyle name="20% - Accent4 7 6 5 2" xfId="11329" xr:uid="{00000000-0005-0000-0000-0000F02B0000}"/>
    <cellStyle name="20% - Accent4 7 6 6" xfId="11330" xr:uid="{00000000-0005-0000-0000-0000F12B0000}"/>
    <cellStyle name="20% - Accent4 7 6 7" xfId="11331" xr:uid="{00000000-0005-0000-0000-0000F22B0000}"/>
    <cellStyle name="20% - Accent4 7 7" xfId="11332" xr:uid="{00000000-0005-0000-0000-0000F32B0000}"/>
    <cellStyle name="20% - Accent4 7 7 2" xfId="11333" xr:uid="{00000000-0005-0000-0000-0000F42B0000}"/>
    <cellStyle name="20% - Accent4 7 7 2 2" xfId="11334" xr:uid="{00000000-0005-0000-0000-0000F52B0000}"/>
    <cellStyle name="20% - Accent4 7 7 2 2 2" xfId="11335" xr:uid="{00000000-0005-0000-0000-0000F62B0000}"/>
    <cellStyle name="20% - Accent4 7 7 2 3" xfId="11336" xr:uid="{00000000-0005-0000-0000-0000F72B0000}"/>
    <cellStyle name="20% - Accent4 7 7 2 4" xfId="11337" xr:uid="{00000000-0005-0000-0000-0000F82B0000}"/>
    <cellStyle name="20% - Accent4 7 7 3" xfId="11338" xr:uid="{00000000-0005-0000-0000-0000F92B0000}"/>
    <cellStyle name="20% - Accent4 7 7 3 2" xfId="11339" xr:uid="{00000000-0005-0000-0000-0000FA2B0000}"/>
    <cellStyle name="20% - Accent4 7 7 4" xfId="11340" xr:uid="{00000000-0005-0000-0000-0000FB2B0000}"/>
    <cellStyle name="20% - Accent4 7 7 4 2" xfId="11341" xr:uid="{00000000-0005-0000-0000-0000FC2B0000}"/>
    <cellStyle name="20% - Accent4 7 7 5" xfId="11342" xr:uid="{00000000-0005-0000-0000-0000FD2B0000}"/>
    <cellStyle name="20% - Accent4 7 7 5 2" xfId="11343" xr:uid="{00000000-0005-0000-0000-0000FE2B0000}"/>
    <cellStyle name="20% - Accent4 7 7 6" xfId="11344" xr:uid="{00000000-0005-0000-0000-0000FF2B0000}"/>
    <cellStyle name="20% - Accent4 7 7 7" xfId="11345" xr:uid="{00000000-0005-0000-0000-0000002C0000}"/>
    <cellStyle name="20% - Accent4 7 8" xfId="11346" xr:uid="{00000000-0005-0000-0000-0000012C0000}"/>
    <cellStyle name="20% - Accent4 7 8 2" xfId="11347" xr:uid="{00000000-0005-0000-0000-0000022C0000}"/>
    <cellStyle name="20% - Accent4 7 8 2 2" xfId="11348" xr:uid="{00000000-0005-0000-0000-0000032C0000}"/>
    <cellStyle name="20% - Accent4 7 8 2 2 2" xfId="11349" xr:uid="{00000000-0005-0000-0000-0000042C0000}"/>
    <cellStyle name="20% - Accent4 7 8 2 3" xfId="11350" xr:uid="{00000000-0005-0000-0000-0000052C0000}"/>
    <cellStyle name="20% - Accent4 7 8 2 4" xfId="11351" xr:uid="{00000000-0005-0000-0000-0000062C0000}"/>
    <cellStyle name="20% - Accent4 7 8 3" xfId="11352" xr:uid="{00000000-0005-0000-0000-0000072C0000}"/>
    <cellStyle name="20% - Accent4 7 8 3 2" xfId="11353" xr:uid="{00000000-0005-0000-0000-0000082C0000}"/>
    <cellStyle name="20% - Accent4 7 8 4" xfId="11354" xr:uid="{00000000-0005-0000-0000-0000092C0000}"/>
    <cellStyle name="20% - Accent4 7 8 4 2" xfId="11355" xr:uid="{00000000-0005-0000-0000-00000A2C0000}"/>
    <cellStyle name="20% - Accent4 7 8 5" xfId="11356" xr:uid="{00000000-0005-0000-0000-00000B2C0000}"/>
    <cellStyle name="20% - Accent4 7 8 6" xfId="11357" xr:uid="{00000000-0005-0000-0000-00000C2C0000}"/>
    <cellStyle name="20% - Accent4 7 9" xfId="11358" xr:uid="{00000000-0005-0000-0000-00000D2C0000}"/>
    <cellStyle name="20% - Accent4 7 9 2" xfId="11359" xr:uid="{00000000-0005-0000-0000-00000E2C0000}"/>
    <cellStyle name="20% - Accent4 7 9 2 2" xfId="11360" xr:uid="{00000000-0005-0000-0000-00000F2C0000}"/>
    <cellStyle name="20% - Accent4 7 9 3" xfId="11361" xr:uid="{00000000-0005-0000-0000-0000102C0000}"/>
    <cellStyle name="20% - Accent4 7 9 4" xfId="11362" xr:uid="{00000000-0005-0000-0000-0000112C0000}"/>
    <cellStyle name="20% - Accent4 8" xfId="11363" xr:uid="{00000000-0005-0000-0000-0000122C0000}"/>
    <cellStyle name="20% - Accent4 8 10" xfId="11364" xr:uid="{00000000-0005-0000-0000-0000132C0000}"/>
    <cellStyle name="20% - Accent4 8 10 2" xfId="11365" xr:uid="{00000000-0005-0000-0000-0000142C0000}"/>
    <cellStyle name="20% - Accent4 8 11" xfId="11366" xr:uid="{00000000-0005-0000-0000-0000152C0000}"/>
    <cellStyle name="20% - Accent4 8 11 2" xfId="11367" xr:uid="{00000000-0005-0000-0000-0000162C0000}"/>
    <cellStyle name="20% - Accent4 8 12" xfId="11368" xr:uid="{00000000-0005-0000-0000-0000172C0000}"/>
    <cellStyle name="20% - Accent4 8 12 2" xfId="11369" xr:uid="{00000000-0005-0000-0000-0000182C0000}"/>
    <cellStyle name="20% - Accent4 8 13" xfId="11370" xr:uid="{00000000-0005-0000-0000-0000192C0000}"/>
    <cellStyle name="20% - Accent4 8 13 2" xfId="11371" xr:uid="{00000000-0005-0000-0000-00001A2C0000}"/>
    <cellStyle name="20% - Accent4 8 14" xfId="11372" xr:uid="{00000000-0005-0000-0000-00001B2C0000}"/>
    <cellStyle name="20% - Accent4 8 15" xfId="11373" xr:uid="{00000000-0005-0000-0000-00001C2C0000}"/>
    <cellStyle name="20% - Accent4 8 2" xfId="11374" xr:uid="{00000000-0005-0000-0000-00001D2C0000}"/>
    <cellStyle name="20% - Accent4 8 2 10" xfId="11375" xr:uid="{00000000-0005-0000-0000-00001E2C0000}"/>
    <cellStyle name="20% - Accent4 8 2 10 2" xfId="11376" xr:uid="{00000000-0005-0000-0000-00001F2C0000}"/>
    <cellStyle name="20% - Accent4 8 2 11" xfId="11377" xr:uid="{00000000-0005-0000-0000-0000202C0000}"/>
    <cellStyle name="20% - Accent4 8 2 11 2" xfId="11378" xr:uid="{00000000-0005-0000-0000-0000212C0000}"/>
    <cellStyle name="20% - Accent4 8 2 12" xfId="11379" xr:uid="{00000000-0005-0000-0000-0000222C0000}"/>
    <cellStyle name="20% - Accent4 8 2 12 2" xfId="11380" xr:uid="{00000000-0005-0000-0000-0000232C0000}"/>
    <cellStyle name="20% - Accent4 8 2 13" xfId="11381" xr:uid="{00000000-0005-0000-0000-0000242C0000}"/>
    <cellStyle name="20% - Accent4 8 2 14" xfId="11382" xr:uid="{00000000-0005-0000-0000-0000252C0000}"/>
    <cellStyle name="20% - Accent4 8 2 2" xfId="11383" xr:uid="{00000000-0005-0000-0000-0000262C0000}"/>
    <cellStyle name="20% - Accent4 8 2 2 10" xfId="11384" xr:uid="{00000000-0005-0000-0000-0000272C0000}"/>
    <cellStyle name="20% - Accent4 8 2 2 10 2" xfId="11385" xr:uid="{00000000-0005-0000-0000-0000282C0000}"/>
    <cellStyle name="20% - Accent4 8 2 2 11" xfId="11386" xr:uid="{00000000-0005-0000-0000-0000292C0000}"/>
    <cellStyle name="20% - Accent4 8 2 2 12" xfId="11387" xr:uid="{00000000-0005-0000-0000-00002A2C0000}"/>
    <cellStyle name="20% - Accent4 8 2 2 2" xfId="11388" xr:uid="{00000000-0005-0000-0000-00002B2C0000}"/>
    <cellStyle name="20% - Accent4 8 2 2 2 2" xfId="11389" xr:uid="{00000000-0005-0000-0000-00002C2C0000}"/>
    <cellStyle name="20% - Accent4 8 2 2 2 2 2" xfId="11390" xr:uid="{00000000-0005-0000-0000-00002D2C0000}"/>
    <cellStyle name="20% - Accent4 8 2 2 2 2 2 2" xfId="11391" xr:uid="{00000000-0005-0000-0000-00002E2C0000}"/>
    <cellStyle name="20% - Accent4 8 2 2 2 2 3" xfId="11392" xr:uid="{00000000-0005-0000-0000-00002F2C0000}"/>
    <cellStyle name="20% - Accent4 8 2 2 2 2 4" xfId="11393" xr:uid="{00000000-0005-0000-0000-0000302C0000}"/>
    <cellStyle name="20% - Accent4 8 2 2 2 3" xfId="11394" xr:uid="{00000000-0005-0000-0000-0000312C0000}"/>
    <cellStyle name="20% - Accent4 8 2 2 2 3 2" xfId="11395" xr:uid="{00000000-0005-0000-0000-0000322C0000}"/>
    <cellStyle name="20% - Accent4 8 2 2 2 4" xfId="11396" xr:uid="{00000000-0005-0000-0000-0000332C0000}"/>
    <cellStyle name="20% - Accent4 8 2 2 2 4 2" xfId="11397" xr:uid="{00000000-0005-0000-0000-0000342C0000}"/>
    <cellStyle name="20% - Accent4 8 2 2 2 5" xfId="11398" xr:uid="{00000000-0005-0000-0000-0000352C0000}"/>
    <cellStyle name="20% - Accent4 8 2 2 2 5 2" xfId="11399" xr:uid="{00000000-0005-0000-0000-0000362C0000}"/>
    <cellStyle name="20% - Accent4 8 2 2 2 6" xfId="11400" xr:uid="{00000000-0005-0000-0000-0000372C0000}"/>
    <cellStyle name="20% - Accent4 8 2 2 2 7" xfId="11401" xr:uid="{00000000-0005-0000-0000-0000382C0000}"/>
    <cellStyle name="20% - Accent4 8 2 2 3" xfId="11402" xr:uid="{00000000-0005-0000-0000-0000392C0000}"/>
    <cellStyle name="20% - Accent4 8 2 2 3 2" xfId="11403" xr:uid="{00000000-0005-0000-0000-00003A2C0000}"/>
    <cellStyle name="20% - Accent4 8 2 2 3 2 2" xfId="11404" xr:uid="{00000000-0005-0000-0000-00003B2C0000}"/>
    <cellStyle name="20% - Accent4 8 2 2 3 2 2 2" xfId="11405" xr:uid="{00000000-0005-0000-0000-00003C2C0000}"/>
    <cellStyle name="20% - Accent4 8 2 2 3 2 3" xfId="11406" xr:uid="{00000000-0005-0000-0000-00003D2C0000}"/>
    <cellStyle name="20% - Accent4 8 2 2 3 2 4" xfId="11407" xr:uid="{00000000-0005-0000-0000-00003E2C0000}"/>
    <cellStyle name="20% - Accent4 8 2 2 3 3" xfId="11408" xr:uid="{00000000-0005-0000-0000-00003F2C0000}"/>
    <cellStyle name="20% - Accent4 8 2 2 3 3 2" xfId="11409" xr:uid="{00000000-0005-0000-0000-0000402C0000}"/>
    <cellStyle name="20% - Accent4 8 2 2 3 4" xfId="11410" xr:uid="{00000000-0005-0000-0000-0000412C0000}"/>
    <cellStyle name="20% - Accent4 8 2 2 3 4 2" xfId="11411" xr:uid="{00000000-0005-0000-0000-0000422C0000}"/>
    <cellStyle name="20% - Accent4 8 2 2 3 5" xfId="11412" xr:uid="{00000000-0005-0000-0000-0000432C0000}"/>
    <cellStyle name="20% - Accent4 8 2 2 3 5 2" xfId="11413" xr:uid="{00000000-0005-0000-0000-0000442C0000}"/>
    <cellStyle name="20% - Accent4 8 2 2 3 6" xfId="11414" xr:uid="{00000000-0005-0000-0000-0000452C0000}"/>
    <cellStyle name="20% - Accent4 8 2 2 3 7" xfId="11415" xr:uid="{00000000-0005-0000-0000-0000462C0000}"/>
    <cellStyle name="20% - Accent4 8 2 2 4" xfId="11416" xr:uid="{00000000-0005-0000-0000-0000472C0000}"/>
    <cellStyle name="20% - Accent4 8 2 2 4 2" xfId="11417" xr:uid="{00000000-0005-0000-0000-0000482C0000}"/>
    <cellStyle name="20% - Accent4 8 2 2 4 2 2" xfId="11418" xr:uid="{00000000-0005-0000-0000-0000492C0000}"/>
    <cellStyle name="20% - Accent4 8 2 2 4 2 2 2" xfId="11419" xr:uid="{00000000-0005-0000-0000-00004A2C0000}"/>
    <cellStyle name="20% - Accent4 8 2 2 4 2 3" xfId="11420" xr:uid="{00000000-0005-0000-0000-00004B2C0000}"/>
    <cellStyle name="20% - Accent4 8 2 2 4 2 4" xfId="11421" xr:uid="{00000000-0005-0000-0000-00004C2C0000}"/>
    <cellStyle name="20% - Accent4 8 2 2 4 3" xfId="11422" xr:uid="{00000000-0005-0000-0000-00004D2C0000}"/>
    <cellStyle name="20% - Accent4 8 2 2 4 3 2" xfId="11423" xr:uid="{00000000-0005-0000-0000-00004E2C0000}"/>
    <cellStyle name="20% - Accent4 8 2 2 4 4" xfId="11424" xr:uid="{00000000-0005-0000-0000-00004F2C0000}"/>
    <cellStyle name="20% - Accent4 8 2 2 4 4 2" xfId="11425" xr:uid="{00000000-0005-0000-0000-0000502C0000}"/>
    <cellStyle name="20% - Accent4 8 2 2 4 5" xfId="11426" xr:uid="{00000000-0005-0000-0000-0000512C0000}"/>
    <cellStyle name="20% - Accent4 8 2 2 4 5 2" xfId="11427" xr:uid="{00000000-0005-0000-0000-0000522C0000}"/>
    <cellStyle name="20% - Accent4 8 2 2 4 6" xfId="11428" xr:uid="{00000000-0005-0000-0000-0000532C0000}"/>
    <cellStyle name="20% - Accent4 8 2 2 4 7" xfId="11429" xr:uid="{00000000-0005-0000-0000-0000542C0000}"/>
    <cellStyle name="20% - Accent4 8 2 2 5" xfId="11430" xr:uid="{00000000-0005-0000-0000-0000552C0000}"/>
    <cellStyle name="20% - Accent4 8 2 2 5 2" xfId="11431" xr:uid="{00000000-0005-0000-0000-0000562C0000}"/>
    <cellStyle name="20% - Accent4 8 2 2 5 2 2" xfId="11432" xr:uid="{00000000-0005-0000-0000-0000572C0000}"/>
    <cellStyle name="20% - Accent4 8 2 2 5 2 2 2" xfId="11433" xr:uid="{00000000-0005-0000-0000-0000582C0000}"/>
    <cellStyle name="20% - Accent4 8 2 2 5 2 3" xfId="11434" xr:uid="{00000000-0005-0000-0000-0000592C0000}"/>
    <cellStyle name="20% - Accent4 8 2 2 5 2 4" xfId="11435" xr:uid="{00000000-0005-0000-0000-00005A2C0000}"/>
    <cellStyle name="20% - Accent4 8 2 2 5 3" xfId="11436" xr:uid="{00000000-0005-0000-0000-00005B2C0000}"/>
    <cellStyle name="20% - Accent4 8 2 2 5 3 2" xfId="11437" xr:uid="{00000000-0005-0000-0000-00005C2C0000}"/>
    <cellStyle name="20% - Accent4 8 2 2 5 4" xfId="11438" xr:uid="{00000000-0005-0000-0000-00005D2C0000}"/>
    <cellStyle name="20% - Accent4 8 2 2 5 4 2" xfId="11439" xr:uid="{00000000-0005-0000-0000-00005E2C0000}"/>
    <cellStyle name="20% - Accent4 8 2 2 5 5" xfId="11440" xr:uid="{00000000-0005-0000-0000-00005F2C0000}"/>
    <cellStyle name="20% - Accent4 8 2 2 5 5 2" xfId="11441" xr:uid="{00000000-0005-0000-0000-0000602C0000}"/>
    <cellStyle name="20% - Accent4 8 2 2 5 6" xfId="11442" xr:uid="{00000000-0005-0000-0000-0000612C0000}"/>
    <cellStyle name="20% - Accent4 8 2 2 5 7" xfId="11443" xr:uid="{00000000-0005-0000-0000-0000622C0000}"/>
    <cellStyle name="20% - Accent4 8 2 2 6" xfId="11444" xr:uid="{00000000-0005-0000-0000-0000632C0000}"/>
    <cellStyle name="20% - Accent4 8 2 2 6 2" xfId="11445" xr:uid="{00000000-0005-0000-0000-0000642C0000}"/>
    <cellStyle name="20% - Accent4 8 2 2 6 2 2" xfId="11446" xr:uid="{00000000-0005-0000-0000-0000652C0000}"/>
    <cellStyle name="20% - Accent4 8 2 2 6 2 2 2" xfId="11447" xr:uid="{00000000-0005-0000-0000-0000662C0000}"/>
    <cellStyle name="20% - Accent4 8 2 2 6 2 3" xfId="11448" xr:uid="{00000000-0005-0000-0000-0000672C0000}"/>
    <cellStyle name="20% - Accent4 8 2 2 6 2 4" xfId="11449" xr:uid="{00000000-0005-0000-0000-0000682C0000}"/>
    <cellStyle name="20% - Accent4 8 2 2 6 3" xfId="11450" xr:uid="{00000000-0005-0000-0000-0000692C0000}"/>
    <cellStyle name="20% - Accent4 8 2 2 6 3 2" xfId="11451" xr:uid="{00000000-0005-0000-0000-00006A2C0000}"/>
    <cellStyle name="20% - Accent4 8 2 2 6 4" xfId="11452" xr:uid="{00000000-0005-0000-0000-00006B2C0000}"/>
    <cellStyle name="20% - Accent4 8 2 2 6 4 2" xfId="11453" xr:uid="{00000000-0005-0000-0000-00006C2C0000}"/>
    <cellStyle name="20% - Accent4 8 2 2 6 5" xfId="11454" xr:uid="{00000000-0005-0000-0000-00006D2C0000}"/>
    <cellStyle name="20% - Accent4 8 2 2 6 6" xfId="11455" xr:uid="{00000000-0005-0000-0000-00006E2C0000}"/>
    <cellStyle name="20% - Accent4 8 2 2 7" xfId="11456" xr:uid="{00000000-0005-0000-0000-00006F2C0000}"/>
    <cellStyle name="20% - Accent4 8 2 2 7 2" xfId="11457" xr:uid="{00000000-0005-0000-0000-0000702C0000}"/>
    <cellStyle name="20% - Accent4 8 2 2 7 2 2" xfId="11458" xr:uid="{00000000-0005-0000-0000-0000712C0000}"/>
    <cellStyle name="20% - Accent4 8 2 2 7 3" xfId="11459" xr:uid="{00000000-0005-0000-0000-0000722C0000}"/>
    <cellStyle name="20% - Accent4 8 2 2 7 4" xfId="11460" xr:uid="{00000000-0005-0000-0000-0000732C0000}"/>
    <cellStyle name="20% - Accent4 8 2 2 8" xfId="11461" xr:uid="{00000000-0005-0000-0000-0000742C0000}"/>
    <cellStyle name="20% - Accent4 8 2 2 8 2" xfId="11462" xr:uid="{00000000-0005-0000-0000-0000752C0000}"/>
    <cellStyle name="20% - Accent4 8 2 2 9" xfId="11463" xr:uid="{00000000-0005-0000-0000-0000762C0000}"/>
    <cellStyle name="20% - Accent4 8 2 2 9 2" xfId="11464" xr:uid="{00000000-0005-0000-0000-0000772C0000}"/>
    <cellStyle name="20% - Accent4 8 2 3" xfId="11465" xr:uid="{00000000-0005-0000-0000-0000782C0000}"/>
    <cellStyle name="20% - Accent4 8 2 3 2" xfId="11466" xr:uid="{00000000-0005-0000-0000-0000792C0000}"/>
    <cellStyle name="20% - Accent4 8 2 3 2 2" xfId="11467" xr:uid="{00000000-0005-0000-0000-00007A2C0000}"/>
    <cellStyle name="20% - Accent4 8 2 3 2 2 2" xfId="11468" xr:uid="{00000000-0005-0000-0000-00007B2C0000}"/>
    <cellStyle name="20% - Accent4 8 2 3 2 3" xfId="11469" xr:uid="{00000000-0005-0000-0000-00007C2C0000}"/>
    <cellStyle name="20% - Accent4 8 2 3 2 4" xfId="11470" xr:uid="{00000000-0005-0000-0000-00007D2C0000}"/>
    <cellStyle name="20% - Accent4 8 2 3 3" xfId="11471" xr:uid="{00000000-0005-0000-0000-00007E2C0000}"/>
    <cellStyle name="20% - Accent4 8 2 3 3 2" xfId="11472" xr:uid="{00000000-0005-0000-0000-00007F2C0000}"/>
    <cellStyle name="20% - Accent4 8 2 3 4" xfId="11473" xr:uid="{00000000-0005-0000-0000-0000802C0000}"/>
    <cellStyle name="20% - Accent4 8 2 3 4 2" xfId="11474" xr:uid="{00000000-0005-0000-0000-0000812C0000}"/>
    <cellStyle name="20% - Accent4 8 2 3 5" xfId="11475" xr:uid="{00000000-0005-0000-0000-0000822C0000}"/>
    <cellStyle name="20% - Accent4 8 2 3 5 2" xfId="11476" xr:uid="{00000000-0005-0000-0000-0000832C0000}"/>
    <cellStyle name="20% - Accent4 8 2 3 6" xfId="11477" xr:uid="{00000000-0005-0000-0000-0000842C0000}"/>
    <cellStyle name="20% - Accent4 8 2 3 7" xfId="11478" xr:uid="{00000000-0005-0000-0000-0000852C0000}"/>
    <cellStyle name="20% - Accent4 8 2 4" xfId="11479" xr:uid="{00000000-0005-0000-0000-0000862C0000}"/>
    <cellStyle name="20% - Accent4 8 2 4 2" xfId="11480" xr:uid="{00000000-0005-0000-0000-0000872C0000}"/>
    <cellStyle name="20% - Accent4 8 2 4 2 2" xfId="11481" xr:uid="{00000000-0005-0000-0000-0000882C0000}"/>
    <cellStyle name="20% - Accent4 8 2 4 2 2 2" xfId="11482" xr:uid="{00000000-0005-0000-0000-0000892C0000}"/>
    <cellStyle name="20% - Accent4 8 2 4 2 3" xfId="11483" xr:uid="{00000000-0005-0000-0000-00008A2C0000}"/>
    <cellStyle name="20% - Accent4 8 2 4 2 4" xfId="11484" xr:uid="{00000000-0005-0000-0000-00008B2C0000}"/>
    <cellStyle name="20% - Accent4 8 2 4 3" xfId="11485" xr:uid="{00000000-0005-0000-0000-00008C2C0000}"/>
    <cellStyle name="20% - Accent4 8 2 4 3 2" xfId="11486" xr:uid="{00000000-0005-0000-0000-00008D2C0000}"/>
    <cellStyle name="20% - Accent4 8 2 4 4" xfId="11487" xr:uid="{00000000-0005-0000-0000-00008E2C0000}"/>
    <cellStyle name="20% - Accent4 8 2 4 4 2" xfId="11488" xr:uid="{00000000-0005-0000-0000-00008F2C0000}"/>
    <cellStyle name="20% - Accent4 8 2 4 5" xfId="11489" xr:uid="{00000000-0005-0000-0000-0000902C0000}"/>
    <cellStyle name="20% - Accent4 8 2 4 5 2" xfId="11490" xr:uid="{00000000-0005-0000-0000-0000912C0000}"/>
    <cellStyle name="20% - Accent4 8 2 4 6" xfId="11491" xr:uid="{00000000-0005-0000-0000-0000922C0000}"/>
    <cellStyle name="20% - Accent4 8 2 4 7" xfId="11492" xr:uid="{00000000-0005-0000-0000-0000932C0000}"/>
    <cellStyle name="20% - Accent4 8 2 5" xfId="11493" xr:uid="{00000000-0005-0000-0000-0000942C0000}"/>
    <cellStyle name="20% - Accent4 8 2 5 2" xfId="11494" xr:uid="{00000000-0005-0000-0000-0000952C0000}"/>
    <cellStyle name="20% - Accent4 8 2 5 2 2" xfId="11495" xr:uid="{00000000-0005-0000-0000-0000962C0000}"/>
    <cellStyle name="20% - Accent4 8 2 5 2 2 2" xfId="11496" xr:uid="{00000000-0005-0000-0000-0000972C0000}"/>
    <cellStyle name="20% - Accent4 8 2 5 2 3" xfId="11497" xr:uid="{00000000-0005-0000-0000-0000982C0000}"/>
    <cellStyle name="20% - Accent4 8 2 5 2 4" xfId="11498" xr:uid="{00000000-0005-0000-0000-0000992C0000}"/>
    <cellStyle name="20% - Accent4 8 2 5 3" xfId="11499" xr:uid="{00000000-0005-0000-0000-00009A2C0000}"/>
    <cellStyle name="20% - Accent4 8 2 5 3 2" xfId="11500" xr:uid="{00000000-0005-0000-0000-00009B2C0000}"/>
    <cellStyle name="20% - Accent4 8 2 5 4" xfId="11501" xr:uid="{00000000-0005-0000-0000-00009C2C0000}"/>
    <cellStyle name="20% - Accent4 8 2 5 4 2" xfId="11502" xr:uid="{00000000-0005-0000-0000-00009D2C0000}"/>
    <cellStyle name="20% - Accent4 8 2 5 5" xfId="11503" xr:uid="{00000000-0005-0000-0000-00009E2C0000}"/>
    <cellStyle name="20% - Accent4 8 2 5 5 2" xfId="11504" xr:uid="{00000000-0005-0000-0000-00009F2C0000}"/>
    <cellStyle name="20% - Accent4 8 2 5 6" xfId="11505" xr:uid="{00000000-0005-0000-0000-0000A02C0000}"/>
    <cellStyle name="20% - Accent4 8 2 5 7" xfId="11506" xr:uid="{00000000-0005-0000-0000-0000A12C0000}"/>
    <cellStyle name="20% - Accent4 8 2 6" xfId="11507" xr:uid="{00000000-0005-0000-0000-0000A22C0000}"/>
    <cellStyle name="20% - Accent4 8 2 6 2" xfId="11508" xr:uid="{00000000-0005-0000-0000-0000A32C0000}"/>
    <cellStyle name="20% - Accent4 8 2 6 2 2" xfId="11509" xr:uid="{00000000-0005-0000-0000-0000A42C0000}"/>
    <cellStyle name="20% - Accent4 8 2 6 2 2 2" xfId="11510" xr:uid="{00000000-0005-0000-0000-0000A52C0000}"/>
    <cellStyle name="20% - Accent4 8 2 6 2 3" xfId="11511" xr:uid="{00000000-0005-0000-0000-0000A62C0000}"/>
    <cellStyle name="20% - Accent4 8 2 6 2 4" xfId="11512" xr:uid="{00000000-0005-0000-0000-0000A72C0000}"/>
    <cellStyle name="20% - Accent4 8 2 6 3" xfId="11513" xr:uid="{00000000-0005-0000-0000-0000A82C0000}"/>
    <cellStyle name="20% - Accent4 8 2 6 3 2" xfId="11514" xr:uid="{00000000-0005-0000-0000-0000A92C0000}"/>
    <cellStyle name="20% - Accent4 8 2 6 4" xfId="11515" xr:uid="{00000000-0005-0000-0000-0000AA2C0000}"/>
    <cellStyle name="20% - Accent4 8 2 6 4 2" xfId="11516" xr:uid="{00000000-0005-0000-0000-0000AB2C0000}"/>
    <cellStyle name="20% - Accent4 8 2 6 5" xfId="11517" xr:uid="{00000000-0005-0000-0000-0000AC2C0000}"/>
    <cellStyle name="20% - Accent4 8 2 6 5 2" xfId="11518" xr:uid="{00000000-0005-0000-0000-0000AD2C0000}"/>
    <cellStyle name="20% - Accent4 8 2 6 6" xfId="11519" xr:uid="{00000000-0005-0000-0000-0000AE2C0000}"/>
    <cellStyle name="20% - Accent4 8 2 6 7" xfId="11520" xr:uid="{00000000-0005-0000-0000-0000AF2C0000}"/>
    <cellStyle name="20% - Accent4 8 2 7" xfId="11521" xr:uid="{00000000-0005-0000-0000-0000B02C0000}"/>
    <cellStyle name="20% - Accent4 8 2 7 2" xfId="11522" xr:uid="{00000000-0005-0000-0000-0000B12C0000}"/>
    <cellStyle name="20% - Accent4 8 2 7 2 2" xfId="11523" xr:uid="{00000000-0005-0000-0000-0000B22C0000}"/>
    <cellStyle name="20% - Accent4 8 2 7 2 2 2" xfId="11524" xr:uid="{00000000-0005-0000-0000-0000B32C0000}"/>
    <cellStyle name="20% - Accent4 8 2 7 2 3" xfId="11525" xr:uid="{00000000-0005-0000-0000-0000B42C0000}"/>
    <cellStyle name="20% - Accent4 8 2 7 2 4" xfId="11526" xr:uid="{00000000-0005-0000-0000-0000B52C0000}"/>
    <cellStyle name="20% - Accent4 8 2 7 3" xfId="11527" xr:uid="{00000000-0005-0000-0000-0000B62C0000}"/>
    <cellStyle name="20% - Accent4 8 2 7 3 2" xfId="11528" xr:uid="{00000000-0005-0000-0000-0000B72C0000}"/>
    <cellStyle name="20% - Accent4 8 2 7 4" xfId="11529" xr:uid="{00000000-0005-0000-0000-0000B82C0000}"/>
    <cellStyle name="20% - Accent4 8 2 7 4 2" xfId="11530" xr:uid="{00000000-0005-0000-0000-0000B92C0000}"/>
    <cellStyle name="20% - Accent4 8 2 7 5" xfId="11531" xr:uid="{00000000-0005-0000-0000-0000BA2C0000}"/>
    <cellStyle name="20% - Accent4 8 2 7 6" xfId="11532" xr:uid="{00000000-0005-0000-0000-0000BB2C0000}"/>
    <cellStyle name="20% - Accent4 8 2 8" xfId="11533" xr:uid="{00000000-0005-0000-0000-0000BC2C0000}"/>
    <cellStyle name="20% - Accent4 8 2 8 2" xfId="11534" xr:uid="{00000000-0005-0000-0000-0000BD2C0000}"/>
    <cellStyle name="20% - Accent4 8 2 8 2 2" xfId="11535" xr:uid="{00000000-0005-0000-0000-0000BE2C0000}"/>
    <cellStyle name="20% - Accent4 8 2 8 3" xfId="11536" xr:uid="{00000000-0005-0000-0000-0000BF2C0000}"/>
    <cellStyle name="20% - Accent4 8 2 8 4" xfId="11537" xr:uid="{00000000-0005-0000-0000-0000C02C0000}"/>
    <cellStyle name="20% - Accent4 8 2 9" xfId="11538" xr:uid="{00000000-0005-0000-0000-0000C12C0000}"/>
    <cellStyle name="20% - Accent4 8 2 9 2" xfId="11539" xr:uid="{00000000-0005-0000-0000-0000C22C0000}"/>
    <cellStyle name="20% - Accent4 8 3" xfId="11540" xr:uid="{00000000-0005-0000-0000-0000C32C0000}"/>
    <cellStyle name="20% - Accent4 8 3 10" xfId="11541" xr:uid="{00000000-0005-0000-0000-0000C42C0000}"/>
    <cellStyle name="20% - Accent4 8 3 10 2" xfId="11542" xr:uid="{00000000-0005-0000-0000-0000C52C0000}"/>
    <cellStyle name="20% - Accent4 8 3 11" xfId="11543" xr:uid="{00000000-0005-0000-0000-0000C62C0000}"/>
    <cellStyle name="20% - Accent4 8 3 12" xfId="11544" xr:uid="{00000000-0005-0000-0000-0000C72C0000}"/>
    <cellStyle name="20% - Accent4 8 3 2" xfId="11545" xr:uid="{00000000-0005-0000-0000-0000C82C0000}"/>
    <cellStyle name="20% - Accent4 8 3 2 2" xfId="11546" xr:uid="{00000000-0005-0000-0000-0000C92C0000}"/>
    <cellStyle name="20% - Accent4 8 3 2 2 2" xfId="11547" xr:uid="{00000000-0005-0000-0000-0000CA2C0000}"/>
    <cellStyle name="20% - Accent4 8 3 2 2 2 2" xfId="11548" xr:uid="{00000000-0005-0000-0000-0000CB2C0000}"/>
    <cellStyle name="20% - Accent4 8 3 2 2 3" xfId="11549" xr:uid="{00000000-0005-0000-0000-0000CC2C0000}"/>
    <cellStyle name="20% - Accent4 8 3 2 2 4" xfId="11550" xr:uid="{00000000-0005-0000-0000-0000CD2C0000}"/>
    <cellStyle name="20% - Accent4 8 3 2 3" xfId="11551" xr:uid="{00000000-0005-0000-0000-0000CE2C0000}"/>
    <cellStyle name="20% - Accent4 8 3 2 3 2" xfId="11552" xr:uid="{00000000-0005-0000-0000-0000CF2C0000}"/>
    <cellStyle name="20% - Accent4 8 3 2 4" xfId="11553" xr:uid="{00000000-0005-0000-0000-0000D02C0000}"/>
    <cellStyle name="20% - Accent4 8 3 2 4 2" xfId="11554" xr:uid="{00000000-0005-0000-0000-0000D12C0000}"/>
    <cellStyle name="20% - Accent4 8 3 2 5" xfId="11555" xr:uid="{00000000-0005-0000-0000-0000D22C0000}"/>
    <cellStyle name="20% - Accent4 8 3 2 5 2" xfId="11556" xr:uid="{00000000-0005-0000-0000-0000D32C0000}"/>
    <cellStyle name="20% - Accent4 8 3 2 6" xfId="11557" xr:uid="{00000000-0005-0000-0000-0000D42C0000}"/>
    <cellStyle name="20% - Accent4 8 3 2 7" xfId="11558" xr:uid="{00000000-0005-0000-0000-0000D52C0000}"/>
    <cellStyle name="20% - Accent4 8 3 3" xfId="11559" xr:uid="{00000000-0005-0000-0000-0000D62C0000}"/>
    <cellStyle name="20% - Accent4 8 3 3 2" xfId="11560" xr:uid="{00000000-0005-0000-0000-0000D72C0000}"/>
    <cellStyle name="20% - Accent4 8 3 3 2 2" xfId="11561" xr:uid="{00000000-0005-0000-0000-0000D82C0000}"/>
    <cellStyle name="20% - Accent4 8 3 3 2 2 2" xfId="11562" xr:uid="{00000000-0005-0000-0000-0000D92C0000}"/>
    <cellStyle name="20% - Accent4 8 3 3 2 3" xfId="11563" xr:uid="{00000000-0005-0000-0000-0000DA2C0000}"/>
    <cellStyle name="20% - Accent4 8 3 3 2 4" xfId="11564" xr:uid="{00000000-0005-0000-0000-0000DB2C0000}"/>
    <cellStyle name="20% - Accent4 8 3 3 3" xfId="11565" xr:uid="{00000000-0005-0000-0000-0000DC2C0000}"/>
    <cellStyle name="20% - Accent4 8 3 3 3 2" xfId="11566" xr:uid="{00000000-0005-0000-0000-0000DD2C0000}"/>
    <cellStyle name="20% - Accent4 8 3 3 4" xfId="11567" xr:uid="{00000000-0005-0000-0000-0000DE2C0000}"/>
    <cellStyle name="20% - Accent4 8 3 3 4 2" xfId="11568" xr:uid="{00000000-0005-0000-0000-0000DF2C0000}"/>
    <cellStyle name="20% - Accent4 8 3 3 5" xfId="11569" xr:uid="{00000000-0005-0000-0000-0000E02C0000}"/>
    <cellStyle name="20% - Accent4 8 3 3 5 2" xfId="11570" xr:uid="{00000000-0005-0000-0000-0000E12C0000}"/>
    <cellStyle name="20% - Accent4 8 3 3 6" xfId="11571" xr:uid="{00000000-0005-0000-0000-0000E22C0000}"/>
    <cellStyle name="20% - Accent4 8 3 3 7" xfId="11572" xr:uid="{00000000-0005-0000-0000-0000E32C0000}"/>
    <cellStyle name="20% - Accent4 8 3 4" xfId="11573" xr:uid="{00000000-0005-0000-0000-0000E42C0000}"/>
    <cellStyle name="20% - Accent4 8 3 4 2" xfId="11574" xr:uid="{00000000-0005-0000-0000-0000E52C0000}"/>
    <cellStyle name="20% - Accent4 8 3 4 2 2" xfId="11575" xr:uid="{00000000-0005-0000-0000-0000E62C0000}"/>
    <cellStyle name="20% - Accent4 8 3 4 2 2 2" xfId="11576" xr:uid="{00000000-0005-0000-0000-0000E72C0000}"/>
    <cellStyle name="20% - Accent4 8 3 4 2 3" xfId="11577" xr:uid="{00000000-0005-0000-0000-0000E82C0000}"/>
    <cellStyle name="20% - Accent4 8 3 4 2 4" xfId="11578" xr:uid="{00000000-0005-0000-0000-0000E92C0000}"/>
    <cellStyle name="20% - Accent4 8 3 4 3" xfId="11579" xr:uid="{00000000-0005-0000-0000-0000EA2C0000}"/>
    <cellStyle name="20% - Accent4 8 3 4 3 2" xfId="11580" xr:uid="{00000000-0005-0000-0000-0000EB2C0000}"/>
    <cellStyle name="20% - Accent4 8 3 4 4" xfId="11581" xr:uid="{00000000-0005-0000-0000-0000EC2C0000}"/>
    <cellStyle name="20% - Accent4 8 3 4 4 2" xfId="11582" xr:uid="{00000000-0005-0000-0000-0000ED2C0000}"/>
    <cellStyle name="20% - Accent4 8 3 4 5" xfId="11583" xr:uid="{00000000-0005-0000-0000-0000EE2C0000}"/>
    <cellStyle name="20% - Accent4 8 3 4 5 2" xfId="11584" xr:uid="{00000000-0005-0000-0000-0000EF2C0000}"/>
    <cellStyle name="20% - Accent4 8 3 4 6" xfId="11585" xr:uid="{00000000-0005-0000-0000-0000F02C0000}"/>
    <cellStyle name="20% - Accent4 8 3 4 7" xfId="11586" xr:uid="{00000000-0005-0000-0000-0000F12C0000}"/>
    <cellStyle name="20% - Accent4 8 3 5" xfId="11587" xr:uid="{00000000-0005-0000-0000-0000F22C0000}"/>
    <cellStyle name="20% - Accent4 8 3 5 2" xfId="11588" xr:uid="{00000000-0005-0000-0000-0000F32C0000}"/>
    <cellStyle name="20% - Accent4 8 3 5 2 2" xfId="11589" xr:uid="{00000000-0005-0000-0000-0000F42C0000}"/>
    <cellStyle name="20% - Accent4 8 3 5 2 2 2" xfId="11590" xr:uid="{00000000-0005-0000-0000-0000F52C0000}"/>
    <cellStyle name="20% - Accent4 8 3 5 2 3" xfId="11591" xr:uid="{00000000-0005-0000-0000-0000F62C0000}"/>
    <cellStyle name="20% - Accent4 8 3 5 2 4" xfId="11592" xr:uid="{00000000-0005-0000-0000-0000F72C0000}"/>
    <cellStyle name="20% - Accent4 8 3 5 3" xfId="11593" xr:uid="{00000000-0005-0000-0000-0000F82C0000}"/>
    <cellStyle name="20% - Accent4 8 3 5 3 2" xfId="11594" xr:uid="{00000000-0005-0000-0000-0000F92C0000}"/>
    <cellStyle name="20% - Accent4 8 3 5 4" xfId="11595" xr:uid="{00000000-0005-0000-0000-0000FA2C0000}"/>
    <cellStyle name="20% - Accent4 8 3 5 4 2" xfId="11596" xr:uid="{00000000-0005-0000-0000-0000FB2C0000}"/>
    <cellStyle name="20% - Accent4 8 3 5 5" xfId="11597" xr:uid="{00000000-0005-0000-0000-0000FC2C0000}"/>
    <cellStyle name="20% - Accent4 8 3 5 5 2" xfId="11598" xr:uid="{00000000-0005-0000-0000-0000FD2C0000}"/>
    <cellStyle name="20% - Accent4 8 3 5 6" xfId="11599" xr:uid="{00000000-0005-0000-0000-0000FE2C0000}"/>
    <cellStyle name="20% - Accent4 8 3 5 7" xfId="11600" xr:uid="{00000000-0005-0000-0000-0000FF2C0000}"/>
    <cellStyle name="20% - Accent4 8 3 6" xfId="11601" xr:uid="{00000000-0005-0000-0000-0000002D0000}"/>
    <cellStyle name="20% - Accent4 8 3 6 2" xfId="11602" xr:uid="{00000000-0005-0000-0000-0000012D0000}"/>
    <cellStyle name="20% - Accent4 8 3 6 2 2" xfId="11603" xr:uid="{00000000-0005-0000-0000-0000022D0000}"/>
    <cellStyle name="20% - Accent4 8 3 6 2 2 2" xfId="11604" xr:uid="{00000000-0005-0000-0000-0000032D0000}"/>
    <cellStyle name="20% - Accent4 8 3 6 2 3" xfId="11605" xr:uid="{00000000-0005-0000-0000-0000042D0000}"/>
    <cellStyle name="20% - Accent4 8 3 6 2 4" xfId="11606" xr:uid="{00000000-0005-0000-0000-0000052D0000}"/>
    <cellStyle name="20% - Accent4 8 3 6 3" xfId="11607" xr:uid="{00000000-0005-0000-0000-0000062D0000}"/>
    <cellStyle name="20% - Accent4 8 3 6 3 2" xfId="11608" xr:uid="{00000000-0005-0000-0000-0000072D0000}"/>
    <cellStyle name="20% - Accent4 8 3 6 4" xfId="11609" xr:uid="{00000000-0005-0000-0000-0000082D0000}"/>
    <cellStyle name="20% - Accent4 8 3 6 4 2" xfId="11610" xr:uid="{00000000-0005-0000-0000-0000092D0000}"/>
    <cellStyle name="20% - Accent4 8 3 6 5" xfId="11611" xr:uid="{00000000-0005-0000-0000-00000A2D0000}"/>
    <cellStyle name="20% - Accent4 8 3 6 6" xfId="11612" xr:uid="{00000000-0005-0000-0000-00000B2D0000}"/>
    <cellStyle name="20% - Accent4 8 3 7" xfId="11613" xr:uid="{00000000-0005-0000-0000-00000C2D0000}"/>
    <cellStyle name="20% - Accent4 8 3 7 2" xfId="11614" xr:uid="{00000000-0005-0000-0000-00000D2D0000}"/>
    <cellStyle name="20% - Accent4 8 3 7 2 2" xfId="11615" xr:uid="{00000000-0005-0000-0000-00000E2D0000}"/>
    <cellStyle name="20% - Accent4 8 3 7 3" xfId="11616" xr:uid="{00000000-0005-0000-0000-00000F2D0000}"/>
    <cellStyle name="20% - Accent4 8 3 7 4" xfId="11617" xr:uid="{00000000-0005-0000-0000-0000102D0000}"/>
    <cellStyle name="20% - Accent4 8 3 8" xfId="11618" xr:uid="{00000000-0005-0000-0000-0000112D0000}"/>
    <cellStyle name="20% - Accent4 8 3 8 2" xfId="11619" xr:uid="{00000000-0005-0000-0000-0000122D0000}"/>
    <cellStyle name="20% - Accent4 8 3 9" xfId="11620" xr:uid="{00000000-0005-0000-0000-0000132D0000}"/>
    <cellStyle name="20% - Accent4 8 3 9 2" xfId="11621" xr:uid="{00000000-0005-0000-0000-0000142D0000}"/>
    <cellStyle name="20% - Accent4 8 4" xfId="11622" xr:uid="{00000000-0005-0000-0000-0000152D0000}"/>
    <cellStyle name="20% - Accent4 8 4 2" xfId="11623" xr:uid="{00000000-0005-0000-0000-0000162D0000}"/>
    <cellStyle name="20% - Accent4 8 4 2 2" xfId="11624" xr:uid="{00000000-0005-0000-0000-0000172D0000}"/>
    <cellStyle name="20% - Accent4 8 4 2 2 2" xfId="11625" xr:uid="{00000000-0005-0000-0000-0000182D0000}"/>
    <cellStyle name="20% - Accent4 8 4 2 3" xfId="11626" xr:uid="{00000000-0005-0000-0000-0000192D0000}"/>
    <cellStyle name="20% - Accent4 8 4 2 4" xfId="11627" xr:uid="{00000000-0005-0000-0000-00001A2D0000}"/>
    <cellStyle name="20% - Accent4 8 4 3" xfId="11628" xr:uid="{00000000-0005-0000-0000-00001B2D0000}"/>
    <cellStyle name="20% - Accent4 8 4 3 2" xfId="11629" xr:uid="{00000000-0005-0000-0000-00001C2D0000}"/>
    <cellStyle name="20% - Accent4 8 4 4" xfId="11630" xr:uid="{00000000-0005-0000-0000-00001D2D0000}"/>
    <cellStyle name="20% - Accent4 8 4 4 2" xfId="11631" xr:uid="{00000000-0005-0000-0000-00001E2D0000}"/>
    <cellStyle name="20% - Accent4 8 4 5" xfId="11632" xr:uid="{00000000-0005-0000-0000-00001F2D0000}"/>
    <cellStyle name="20% - Accent4 8 4 5 2" xfId="11633" xr:uid="{00000000-0005-0000-0000-0000202D0000}"/>
    <cellStyle name="20% - Accent4 8 4 6" xfId="11634" xr:uid="{00000000-0005-0000-0000-0000212D0000}"/>
    <cellStyle name="20% - Accent4 8 4 7" xfId="11635" xr:uid="{00000000-0005-0000-0000-0000222D0000}"/>
    <cellStyle name="20% - Accent4 8 5" xfId="11636" xr:uid="{00000000-0005-0000-0000-0000232D0000}"/>
    <cellStyle name="20% - Accent4 8 5 2" xfId="11637" xr:uid="{00000000-0005-0000-0000-0000242D0000}"/>
    <cellStyle name="20% - Accent4 8 5 2 2" xfId="11638" xr:uid="{00000000-0005-0000-0000-0000252D0000}"/>
    <cellStyle name="20% - Accent4 8 5 2 2 2" xfId="11639" xr:uid="{00000000-0005-0000-0000-0000262D0000}"/>
    <cellStyle name="20% - Accent4 8 5 2 3" xfId="11640" xr:uid="{00000000-0005-0000-0000-0000272D0000}"/>
    <cellStyle name="20% - Accent4 8 5 2 4" xfId="11641" xr:uid="{00000000-0005-0000-0000-0000282D0000}"/>
    <cellStyle name="20% - Accent4 8 5 3" xfId="11642" xr:uid="{00000000-0005-0000-0000-0000292D0000}"/>
    <cellStyle name="20% - Accent4 8 5 3 2" xfId="11643" xr:uid="{00000000-0005-0000-0000-00002A2D0000}"/>
    <cellStyle name="20% - Accent4 8 5 4" xfId="11644" xr:uid="{00000000-0005-0000-0000-00002B2D0000}"/>
    <cellStyle name="20% - Accent4 8 5 4 2" xfId="11645" xr:uid="{00000000-0005-0000-0000-00002C2D0000}"/>
    <cellStyle name="20% - Accent4 8 5 5" xfId="11646" xr:uid="{00000000-0005-0000-0000-00002D2D0000}"/>
    <cellStyle name="20% - Accent4 8 5 5 2" xfId="11647" xr:uid="{00000000-0005-0000-0000-00002E2D0000}"/>
    <cellStyle name="20% - Accent4 8 5 6" xfId="11648" xr:uid="{00000000-0005-0000-0000-00002F2D0000}"/>
    <cellStyle name="20% - Accent4 8 5 7" xfId="11649" xr:uid="{00000000-0005-0000-0000-0000302D0000}"/>
    <cellStyle name="20% - Accent4 8 6" xfId="11650" xr:uid="{00000000-0005-0000-0000-0000312D0000}"/>
    <cellStyle name="20% - Accent4 8 6 2" xfId="11651" xr:uid="{00000000-0005-0000-0000-0000322D0000}"/>
    <cellStyle name="20% - Accent4 8 6 2 2" xfId="11652" xr:uid="{00000000-0005-0000-0000-0000332D0000}"/>
    <cellStyle name="20% - Accent4 8 6 2 2 2" xfId="11653" xr:uid="{00000000-0005-0000-0000-0000342D0000}"/>
    <cellStyle name="20% - Accent4 8 6 2 3" xfId="11654" xr:uid="{00000000-0005-0000-0000-0000352D0000}"/>
    <cellStyle name="20% - Accent4 8 6 2 4" xfId="11655" xr:uid="{00000000-0005-0000-0000-0000362D0000}"/>
    <cellStyle name="20% - Accent4 8 6 3" xfId="11656" xr:uid="{00000000-0005-0000-0000-0000372D0000}"/>
    <cellStyle name="20% - Accent4 8 6 3 2" xfId="11657" xr:uid="{00000000-0005-0000-0000-0000382D0000}"/>
    <cellStyle name="20% - Accent4 8 6 4" xfId="11658" xr:uid="{00000000-0005-0000-0000-0000392D0000}"/>
    <cellStyle name="20% - Accent4 8 6 4 2" xfId="11659" xr:uid="{00000000-0005-0000-0000-00003A2D0000}"/>
    <cellStyle name="20% - Accent4 8 6 5" xfId="11660" xr:uid="{00000000-0005-0000-0000-00003B2D0000}"/>
    <cellStyle name="20% - Accent4 8 6 5 2" xfId="11661" xr:uid="{00000000-0005-0000-0000-00003C2D0000}"/>
    <cellStyle name="20% - Accent4 8 6 6" xfId="11662" xr:uid="{00000000-0005-0000-0000-00003D2D0000}"/>
    <cellStyle name="20% - Accent4 8 6 7" xfId="11663" xr:uid="{00000000-0005-0000-0000-00003E2D0000}"/>
    <cellStyle name="20% - Accent4 8 7" xfId="11664" xr:uid="{00000000-0005-0000-0000-00003F2D0000}"/>
    <cellStyle name="20% - Accent4 8 7 2" xfId="11665" xr:uid="{00000000-0005-0000-0000-0000402D0000}"/>
    <cellStyle name="20% - Accent4 8 7 2 2" xfId="11666" xr:uid="{00000000-0005-0000-0000-0000412D0000}"/>
    <cellStyle name="20% - Accent4 8 7 2 2 2" xfId="11667" xr:uid="{00000000-0005-0000-0000-0000422D0000}"/>
    <cellStyle name="20% - Accent4 8 7 2 3" xfId="11668" xr:uid="{00000000-0005-0000-0000-0000432D0000}"/>
    <cellStyle name="20% - Accent4 8 7 2 4" xfId="11669" xr:uid="{00000000-0005-0000-0000-0000442D0000}"/>
    <cellStyle name="20% - Accent4 8 7 3" xfId="11670" xr:uid="{00000000-0005-0000-0000-0000452D0000}"/>
    <cellStyle name="20% - Accent4 8 7 3 2" xfId="11671" xr:uid="{00000000-0005-0000-0000-0000462D0000}"/>
    <cellStyle name="20% - Accent4 8 7 4" xfId="11672" xr:uid="{00000000-0005-0000-0000-0000472D0000}"/>
    <cellStyle name="20% - Accent4 8 7 4 2" xfId="11673" xr:uid="{00000000-0005-0000-0000-0000482D0000}"/>
    <cellStyle name="20% - Accent4 8 7 5" xfId="11674" xr:uid="{00000000-0005-0000-0000-0000492D0000}"/>
    <cellStyle name="20% - Accent4 8 7 5 2" xfId="11675" xr:uid="{00000000-0005-0000-0000-00004A2D0000}"/>
    <cellStyle name="20% - Accent4 8 7 6" xfId="11676" xr:uid="{00000000-0005-0000-0000-00004B2D0000}"/>
    <cellStyle name="20% - Accent4 8 7 7" xfId="11677" xr:uid="{00000000-0005-0000-0000-00004C2D0000}"/>
    <cellStyle name="20% - Accent4 8 8" xfId="11678" xr:uid="{00000000-0005-0000-0000-00004D2D0000}"/>
    <cellStyle name="20% - Accent4 8 8 2" xfId="11679" xr:uid="{00000000-0005-0000-0000-00004E2D0000}"/>
    <cellStyle name="20% - Accent4 8 8 2 2" xfId="11680" xr:uid="{00000000-0005-0000-0000-00004F2D0000}"/>
    <cellStyle name="20% - Accent4 8 8 2 2 2" xfId="11681" xr:uid="{00000000-0005-0000-0000-0000502D0000}"/>
    <cellStyle name="20% - Accent4 8 8 2 3" xfId="11682" xr:uid="{00000000-0005-0000-0000-0000512D0000}"/>
    <cellStyle name="20% - Accent4 8 8 2 4" xfId="11683" xr:uid="{00000000-0005-0000-0000-0000522D0000}"/>
    <cellStyle name="20% - Accent4 8 8 3" xfId="11684" xr:uid="{00000000-0005-0000-0000-0000532D0000}"/>
    <cellStyle name="20% - Accent4 8 8 3 2" xfId="11685" xr:uid="{00000000-0005-0000-0000-0000542D0000}"/>
    <cellStyle name="20% - Accent4 8 8 4" xfId="11686" xr:uid="{00000000-0005-0000-0000-0000552D0000}"/>
    <cellStyle name="20% - Accent4 8 8 4 2" xfId="11687" xr:uid="{00000000-0005-0000-0000-0000562D0000}"/>
    <cellStyle name="20% - Accent4 8 8 5" xfId="11688" xr:uid="{00000000-0005-0000-0000-0000572D0000}"/>
    <cellStyle name="20% - Accent4 8 8 6" xfId="11689" xr:uid="{00000000-0005-0000-0000-0000582D0000}"/>
    <cellStyle name="20% - Accent4 8 9" xfId="11690" xr:uid="{00000000-0005-0000-0000-0000592D0000}"/>
    <cellStyle name="20% - Accent4 8 9 2" xfId="11691" xr:uid="{00000000-0005-0000-0000-00005A2D0000}"/>
    <cellStyle name="20% - Accent4 8 9 2 2" xfId="11692" xr:uid="{00000000-0005-0000-0000-00005B2D0000}"/>
    <cellStyle name="20% - Accent4 8 9 3" xfId="11693" xr:uid="{00000000-0005-0000-0000-00005C2D0000}"/>
    <cellStyle name="20% - Accent4 8 9 4" xfId="11694" xr:uid="{00000000-0005-0000-0000-00005D2D0000}"/>
    <cellStyle name="20% - Accent4 9" xfId="11695" xr:uid="{00000000-0005-0000-0000-00005E2D0000}"/>
    <cellStyle name="20% - Accent4 9 10" xfId="11696" xr:uid="{00000000-0005-0000-0000-00005F2D0000}"/>
    <cellStyle name="20% - Accent4 9 10 2" xfId="11697" xr:uid="{00000000-0005-0000-0000-0000602D0000}"/>
    <cellStyle name="20% - Accent4 9 11" xfId="11698" xr:uid="{00000000-0005-0000-0000-0000612D0000}"/>
    <cellStyle name="20% - Accent4 9 11 2" xfId="11699" xr:uid="{00000000-0005-0000-0000-0000622D0000}"/>
    <cellStyle name="20% - Accent4 9 12" xfId="11700" xr:uid="{00000000-0005-0000-0000-0000632D0000}"/>
    <cellStyle name="20% - Accent4 9 12 2" xfId="11701" xr:uid="{00000000-0005-0000-0000-0000642D0000}"/>
    <cellStyle name="20% - Accent4 9 13" xfId="11702" xr:uid="{00000000-0005-0000-0000-0000652D0000}"/>
    <cellStyle name="20% - Accent4 9 14" xfId="11703" xr:uid="{00000000-0005-0000-0000-0000662D0000}"/>
    <cellStyle name="20% - Accent4 9 2" xfId="11704" xr:uid="{00000000-0005-0000-0000-0000672D0000}"/>
    <cellStyle name="20% - Accent4 9 2 10" xfId="11705" xr:uid="{00000000-0005-0000-0000-0000682D0000}"/>
    <cellStyle name="20% - Accent4 9 2 10 2" xfId="11706" xr:uid="{00000000-0005-0000-0000-0000692D0000}"/>
    <cellStyle name="20% - Accent4 9 2 11" xfId="11707" xr:uid="{00000000-0005-0000-0000-00006A2D0000}"/>
    <cellStyle name="20% - Accent4 9 2 12" xfId="11708" xr:uid="{00000000-0005-0000-0000-00006B2D0000}"/>
    <cellStyle name="20% - Accent4 9 2 2" xfId="11709" xr:uid="{00000000-0005-0000-0000-00006C2D0000}"/>
    <cellStyle name="20% - Accent4 9 2 2 2" xfId="11710" xr:uid="{00000000-0005-0000-0000-00006D2D0000}"/>
    <cellStyle name="20% - Accent4 9 2 2 2 2" xfId="11711" xr:uid="{00000000-0005-0000-0000-00006E2D0000}"/>
    <cellStyle name="20% - Accent4 9 2 2 2 2 2" xfId="11712" xr:uid="{00000000-0005-0000-0000-00006F2D0000}"/>
    <cellStyle name="20% - Accent4 9 2 2 2 3" xfId="11713" xr:uid="{00000000-0005-0000-0000-0000702D0000}"/>
    <cellStyle name="20% - Accent4 9 2 2 2 4" xfId="11714" xr:uid="{00000000-0005-0000-0000-0000712D0000}"/>
    <cellStyle name="20% - Accent4 9 2 2 3" xfId="11715" xr:uid="{00000000-0005-0000-0000-0000722D0000}"/>
    <cellStyle name="20% - Accent4 9 2 2 3 2" xfId="11716" xr:uid="{00000000-0005-0000-0000-0000732D0000}"/>
    <cellStyle name="20% - Accent4 9 2 2 4" xfId="11717" xr:uid="{00000000-0005-0000-0000-0000742D0000}"/>
    <cellStyle name="20% - Accent4 9 2 2 4 2" xfId="11718" xr:uid="{00000000-0005-0000-0000-0000752D0000}"/>
    <cellStyle name="20% - Accent4 9 2 2 5" xfId="11719" xr:uid="{00000000-0005-0000-0000-0000762D0000}"/>
    <cellStyle name="20% - Accent4 9 2 2 5 2" xfId="11720" xr:uid="{00000000-0005-0000-0000-0000772D0000}"/>
    <cellStyle name="20% - Accent4 9 2 2 6" xfId="11721" xr:uid="{00000000-0005-0000-0000-0000782D0000}"/>
    <cellStyle name="20% - Accent4 9 2 2 7" xfId="11722" xr:uid="{00000000-0005-0000-0000-0000792D0000}"/>
    <cellStyle name="20% - Accent4 9 2 3" xfId="11723" xr:uid="{00000000-0005-0000-0000-00007A2D0000}"/>
    <cellStyle name="20% - Accent4 9 2 3 2" xfId="11724" xr:uid="{00000000-0005-0000-0000-00007B2D0000}"/>
    <cellStyle name="20% - Accent4 9 2 3 2 2" xfId="11725" xr:uid="{00000000-0005-0000-0000-00007C2D0000}"/>
    <cellStyle name="20% - Accent4 9 2 3 2 2 2" xfId="11726" xr:uid="{00000000-0005-0000-0000-00007D2D0000}"/>
    <cellStyle name="20% - Accent4 9 2 3 2 3" xfId="11727" xr:uid="{00000000-0005-0000-0000-00007E2D0000}"/>
    <cellStyle name="20% - Accent4 9 2 3 2 4" xfId="11728" xr:uid="{00000000-0005-0000-0000-00007F2D0000}"/>
    <cellStyle name="20% - Accent4 9 2 3 3" xfId="11729" xr:uid="{00000000-0005-0000-0000-0000802D0000}"/>
    <cellStyle name="20% - Accent4 9 2 3 3 2" xfId="11730" xr:uid="{00000000-0005-0000-0000-0000812D0000}"/>
    <cellStyle name="20% - Accent4 9 2 3 4" xfId="11731" xr:uid="{00000000-0005-0000-0000-0000822D0000}"/>
    <cellStyle name="20% - Accent4 9 2 3 4 2" xfId="11732" xr:uid="{00000000-0005-0000-0000-0000832D0000}"/>
    <cellStyle name="20% - Accent4 9 2 3 5" xfId="11733" xr:uid="{00000000-0005-0000-0000-0000842D0000}"/>
    <cellStyle name="20% - Accent4 9 2 3 5 2" xfId="11734" xr:uid="{00000000-0005-0000-0000-0000852D0000}"/>
    <cellStyle name="20% - Accent4 9 2 3 6" xfId="11735" xr:uid="{00000000-0005-0000-0000-0000862D0000}"/>
    <cellStyle name="20% - Accent4 9 2 3 7" xfId="11736" xr:uid="{00000000-0005-0000-0000-0000872D0000}"/>
    <cellStyle name="20% - Accent4 9 2 4" xfId="11737" xr:uid="{00000000-0005-0000-0000-0000882D0000}"/>
    <cellStyle name="20% - Accent4 9 2 4 2" xfId="11738" xr:uid="{00000000-0005-0000-0000-0000892D0000}"/>
    <cellStyle name="20% - Accent4 9 2 4 2 2" xfId="11739" xr:uid="{00000000-0005-0000-0000-00008A2D0000}"/>
    <cellStyle name="20% - Accent4 9 2 4 2 2 2" xfId="11740" xr:uid="{00000000-0005-0000-0000-00008B2D0000}"/>
    <cellStyle name="20% - Accent4 9 2 4 2 3" xfId="11741" xr:uid="{00000000-0005-0000-0000-00008C2D0000}"/>
    <cellStyle name="20% - Accent4 9 2 4 2 4" xfId="11742" xr:uid="{00000000-0005-0000-0000-00008D2D0000}"/>
    <cellStyle name="20% - Accent4 9 2 4 3" xfId="11743" xr:uid="{00000000-0005-0000-0000-00008E2D0000}"/>
    <cellStyle name="20% - Accent4 9 2 4 3 2" xfId="11744" xr:uid="{00000000-0005-0000-0000-00008F2D0000}"/>
    <cellStyle name="20% - Accent4 9 2 4 4" xfId="11745" xr:uid="{00000000-0005-0000-0000-0000902D0000}"/>
    <cellStyle name="20% - Accent4 9 2 4 4 2" xfId="11746" xr:uid="{00000000-0005-0000-0000-0000912D0000}"/>
    <cellStyle name="20% - Accent4 9 2 4 5" xfId="11747" xr:uid="{00000000-0005-0000-0000-0000922D0000}"/>
    <cellStyle name="20% - Accent4 9 2 4 5 2" xfId="11748" xr:uid="{00000000-0005-0000-0000-0000932D0000}"/>
    <cellStyle name="20% - Accent4 9 2 4 6" xfId="11749" xr:uid="{00000000-0005-0000-0000-0000942D0000}"/>
    <cellStyle name="20% - Accent4 9 2 4 7" xfId="11750" xr:uid="{00000000-0005-0000-0000-0000952D0000}"/>
    <cellStyle name="20% - Accent4 9 2 5" xfId="11751" xr:uid="{00000000-0005-0000-0000-0000962D0000}"/>
    <cellStyle name="20% - Accent4 9 2 5 2" xfId="11752" xr:uid="{00000000-0005-0000-0000-0000972D0000}"/>
    <cellStyle name="20% - Accent4 9 2 5 2 2" xfId="11753" xr:uid="{00000000-0005-0000-0000-0000982D0000}"/>
    <cellStyle name="20% - Accent4 9 2 5 2 2 2" xfId="11754" xr:uid="{00000000-0005-0000-0000-0000992D0000}"/>
    <cellStyle name="20% - Accent4 9 2 5 2 3" xfId="11755" xr:uid="{00000000-0005-0000-0000-00009A2D0000}"/>
    <cellStyle name="20% - Accent4 9 2 5 2 4" xfId="11756" xr:uid="{00000000-0005-0000-0000-00009B2D0000}"/>
    <cellStyle name="20% - Accent4 9 2 5 3" xfId="11757" xr:uid="{00000000-0005-0000-0000-00009C2D0000}"/>
    <cellStyle name="20% - Accent4 9 2 5 3 2" xfId="11758" xr:uid="{00000000-0005-0000-0000-00009D2D0000}"/>
    <cellStyle name="20% - Accent4 9 2 5 4" xfId="11759" xr:uid="{00000000-0005-0000-0000-00009E2D0000}"/>
    <cellStyle name="20% - Accent4 9 2 5 4 2" xfId="11760" xr:uid="{00000000-0005-0000-0000-00009F2D0000}"/>
    <cellStyle name="20% - Accent4 9 2 5 5" xfId="11761" xr:uid="{00000000-0005-0000-0000-0000A02D0000}"/>
    <cellStyle name="20% - Accent4 9 2 5 5 2" xfId="11762" xr:uid="{00000000-0005-0000-0000-0000A12D0000}"/>
    <cellStyle name="20% - Accent4 9 2 5 6" xfId="11763" xr:uid="{00000000-0005-0000-0000-0000A22D0000}"/>
    <cellStyle name="20% - Accent4 9 2 5 7" xfId="11764" xr:uid="{00000000-0005-0000-0000-0000A32D0000}"/>
    <cellStyle name="20% - Accent4 9 2 6" xfId="11765" xr:uid="{00000000-0005-0000-0000-0000A42D0000}"/>
    <cellStyle name="20% - Accent4 9 2 6 2" xfId="11766" xr:uid="{00000000-0005-0000-0000-0000A52D0000}"/>
    <cellStyle name="20% - Accent4 9 2 6 2 2" xfId="11767" xr:uid="{00000000-0005-0000-0000-0000A62D0000}"/>
    <cellStyle name="20% - Accent4 9 2 6 2 2 2" xfId="11768" xr:uid="{00000000-0005-0000-0000-0000A72D0000}"/>
    <cellStyle name="20% - Accent4 9 2 6 2 3" xfId="11769" xr:uid="{00000000-0005-0000-0000-0000A82D0000}"/>
    <cellStyle name="20% - Accent4 9 2 6 2 4" xfId="11770" xr:uid="{00000000-0005-0000-0000-0000A92D0000}"/>
    <cellStyle name="20% - Accent4 9 2 6 3" xfId="11771" xr:uid="{00000000-0005-0000-0000-0000AA2D0000}"/>
    <cellStyle name="20% - Accent4 9 2 6 3 2" xfId="11772" xr:uid="{00000000-0005-0000-0000-0000AB2D0000}"/>
    <cellStyle name="20% - Accent4 9 2 6 4" xfId="11773" xr:uid="{00000000-0005-0000-0000-0000AC2D0000}"/>
    <cellStyle name="20% - Accent4 9 2 6 4 2" xfId="11774" xr:uid="{00000000-0005-0000-0000-0000AD2D0000}"/>
    <cellStyle name="20% - Accent4 9 2 6 5" xfId="11775" xr:uid="{00000000-0005-0000-0000-0000AE2D0000}"/>
    <cellStyle name="20% - Accent4 9 2 6 6" xfId="11776" xr:uid="{00000000-0005-0000-0000-0000AF2D0000}"/>
    <cellStyle name="20% - Accent4 9 2 7" xfId="11777" xr:uid="{00000000-0005-0000-0000-0000B02D0000}"/>
    <cellStyle name="20% - Accent4 9 2 7 2" xfId="11778" xr:uid="{00000000-0005-0000-0000-0000B12D0000}"/>
    <cellStyle name="20% - Accent4 9 2 7 2 2" xfId="11779" xr:uid="{00000000-0005-0000-0000-0000B22D0000}"/>
    <cellStyle name="20% - Accent4 9 2 7 3" xfId="11780" xr:uid="{00000000-0005-0000-0000-0000B32D0000}"/>
    <cellStyle name="20% - Accent4 9 2 7 4" xfId="11781" xr:uid="{00000000-0005-0000-0000-0000B42D0000}"/>
    <cellStyle name="20% - Accent4 9 2 8" xfId="11782" xr:uid="{00000000-0005-0000-0000-0000B52D0000}"/>
    <cellStyle name="20% - Accent4 9 2 8 2" xfId="11783" xr:uid="{00000000-0005-0000-0000-0000B62D0000}"/>
    <cellStyle name="20% - Accent4 9 2 9" xfId="11784" xr:uid="{00000000-0005-0000-0000-0000B72D0000}"/>
    <cellStyle name="20% - Accent4 9 2 9 2" xfId="11785" xr:uid="{00000000-0005-0000-0000-0000B82D0000}"/>
    <cellStyle name="20% - Accent4 9 3" xfId="11786" xr:uid="{00000000-0005-0000-0000-0000B92D0000}"/>
    <cellStyle name="20% - Accent4 9 3 2" xfId="11787" xr:uid="{00000000-0005-0000-0000-0000BA2D0000}"/>
    <cellStyle name="20% - Accent4 9 3 2 2" xfId="11788" xr:uid="{00000000-0005-0000-0000-0000BB2D0000}"/>
    <cellStyle name="20% - Accent4 9 3 2 2 2" xfId="11789" xr:uid="{00000000-0005-0000-0000-0000BC2D0000}"/>
    <cellStyle name="20% - Accent4 9 3 2 3" xfId="11790" xr:uid="{00000000-0005-0000-0000-0000BD2D0000}"/>
    <cellStyle name="20% - Accent4 9 3 2 4" xfId="11791" xr:uid="{00000000-0005-0000-0000-0000BE2D0000}"/>
    <cellStyle name="20% - Accent4 9 3 3" xfId="11792" xr:uid="{00000000-0005-0000-0000-0000BF2D0000}"/>
    <cellStyle name="20% - Accent4 9 3 3 2" xfId="11793" xr:uid="{00000000-0005-0000-0000-0000C02D0000}"/>
    <cellStyle name="20% - Accent4 9 3 4" xfId="11794" xr:uid="{00000000-0005-0000-0000-0000C12D0000}"/>
    <cellStyle name="20% - Accent4 9 3 4 2" xfId="11795" xr:uid="{00000000-0005-0000-0000-0000C22D0000}"/>
    <cellStyle name="20% - Accent4 9 3 5" xfId="11796" xr:uid="{00000000-0005-0000-0000-0000C32D0000}"/>
    <cellStyle name="20% - Accent4 9 3 5 2" xfId="11797" xr:uid="{00000000-0005-0000-0000-0000C42D0000}"/>
    <cellStyle name="20% - Accent4 9 3 6" xfId="11798" xr:uid="{00000000-0005-0000-0000-0000C52D0000}"/>
    <cellStyle name="20% - Accent4 9 3 7" xfId="11799" xr:uid="{00000000-0005-0000-0000-0000C62D0000}"/>
    <cellStyle name="20% - Accent4 9 4" xfId="11800" xr:uid="{00000000-0005-0000-0000-0000C72D0000}"/>
    <cellStyle name="20% - Accent4 9 4 2" xfId="11801" xr:uid="{00000000-0005-0000-0000-0000C82D0000}"/>
    <cellStyle name="20% - Accent4 9 4 2 2" xfId="11802" xr:uid="{00000000-0005-0000-0000-0000C92D0000}"/>
    <cellStyle name="20% - Accent4 9 4 2 2 2" xfId="11803" xr:uid="{00000000-0005-0000-0000-0000CA2D0000}"/>
    <cellStyle name="20% - Accent4 9 4 2 3" xfId="11804" xr:uid="{00000000-0005-0000-0000-0000CB2D0000}"/>
    <cellStyle name="20% - Accent4 9 4 2 4" xfId="11805" xr:uid="{00000000-0005-0000-0000-0000CC2D0000}"/>
    <cellStyle name="20% - Accent4 9 4 3" xfId="11806" xr:uid="{00000000-0005-0000-0000-0000CD2D0000}"/>
    <cellStyle name="20% - Accent4 9 4 3 2" xfId="11807" xr:uid="{00000000-0005-0000-0000-0000CE2D0000}"/>
    <cellStyle name="20% - Accent4 9 4 4" xfId="11808" xr:uid="{00000000-0005-0000-0000-0000CF2D0000}"/>
    <cellStyle name="20% - Accent4 9 4 4 2" xfId="11809" xr:uid="{00000000-0005-0000-0000-0000D02D0000}"/>
    <cellStyle name="20% - Accent4 9 4 5" xfId="11810" xr:uid="{00000000-0005-0000-0000-0000D12D0000}"/>
    <cellStyle name="20% - Accent4 9 4 5 2" xfId="11811" xr:uid="{00000000-0005-0000-0000-0000D22D0000}"/>
    <cellStyle name="20% - Accent4 9 4 6" xfId="11812" xr:uid="{00000000-0005-0000-0000-0000D32D0000}"/>
    <cellStyle name="20% - Accent4 9 4 7" xfId="11813" xr:uid="{00000000-0005-0000-0000-0000D42D0000}"/>
    <cellStyle name="20% - Accent4 9 5" xfId="11814" xr:uid="{00000000-0005-0000-0000-0000D52D0000}"/>
    <cellStyle name="20% - Accent4 9 5 2" xfId="11815" xr:uid="{00000000-0005-0000-0000-0000D62D0000}"/>
    <cellStyle name="20% - Accent4 9 5 2 2" xfId="11816" xr:uid="{00000000-0005-0000-0000-0000D72D0000}"/>
    <cellStyle name="20% - Accent4 9 5 2 2 2" xfId="11817" xr:uid="{00000000-0005-0000-0000-0000D82D0000}"/>
    <cellStyle name="20% - Accent4 9 5 2 3" xfId="11818" xr:uid="{00000000-0005-0000-0000-0000D92D0000}"/>
    <cellStyle name="20% - Accent4 9 5 2 4" xfId="11819" xr:uid="{00000000-0005-0000-0000-0000DA2D0000}"/>
    <cellStyle name="20% - Accent4 9 5 3" xfId="11820" xr:uid="{00000000-0005-0000-0000-0000DB2D0000}"/>
    <cellStyle name="20% - Accent4 9 5 3 2" xfId="11821" xr:uid="{00000000-0005-0000-0000-0000DC2D0000}"/>
    <cellStyle name="20% - Accent4 9 5 4" xfId="11822" xr:uid="{00000000-0005-0000-0000-0000DD2D0000}"/>
    <cellStyle name="20% - Accent4 9 5 4 2" xfId="11823" xr:uid="{00000000-0005-0000-0000-0000DE2D0000}"/>
    <cellStyle name="20% - Accent4 9 5 5" xfId="11824" xr:uid="{00000000-0005-0000-0000-0000DF2D0000}"/>
    <cellStyle name="20% - Accent4 9 5 5 2" xfId="11825" xr:uid="{00000000-0005-0000-0000-0000E02D0000}"/>
    <cellStyle name="20% - Accent4 9 5 6" xfId="11826" xr:uid="{00000000-0005-0000-0000-0000E12D0000}"/>
    <cellStyle name="20% - Accent4 9 5 7" xfId="11827" xr:uid="{00000000-0005-0000-0000-0000E22D0000}"/>
    <cellStyle name="20% - Accent4 9 6" xfId="11828" xr:uid="{00000000-0005-0000-0000-0000E32D0000}"/>
    <cellStyle name="20% - Accent4 9 6 2" xfId="11829" xr:uid="{00000000-0005-0000-0000-0000E42D0000}"/>
    <cellStyle name="20% - Accent4 9 6 2 2" xfId="11830" xr:uid="{00000000-0005-0000-0000-0000E52D0000}"/>
    <cellStyle name="20% - Accent4 9 6 2 2 2" xfId="11831" xr:uid="{00000000-0005-0000-0000-0000E62D0000}"/>
    <cellStyle name="20% - Accent4 9 6 2 3" xfId="11832" xr:uid="{00000000-0005-0000-0000-0000E72D0000}"/>
    <cellStyle name="20% - Accent4 9 6 2 4" xfId="11833" xr:uid="{00000000-0005-0000-0000-0000E82D0000}"/>
    <cellStyle name="20% - Accent4 9 6 3" xfId="11834" xr:uid="{00000000-0005-0000-0000-0000E92D0000}"/>
    <cellStyle name="20% - Accent4 9 6 3 2" xfId="11835" xr:uid="{00000000-0005-0000-0000-0000EA2D0000}"/>
    <cellStyle name="20% - Accent4 9 6 4" xfId="11836" xr:uid="{00000000-0005-0000-0000-0000EB2D0000}"/>
    <cellStyle name="20% - Accent4 9 6 4 2" xfId="11837" xr:uid="{00000000-0005-0000-0000-0000EC2D0000}"/>
    <cellStyle name="20% - Accent4 9 6 5" xfId="11838" xr:uid="{00000000-0005-0000-0000-0000ED2D0000}"/>
    <cellStyle name="20% - Accent4 9 6 5 2" xfId="11839" xr:uid="{00000000-0005-0000-0000-0000EE2D0000}"/>
    <cellStyle name="20% - Accent4 9 6 6" xfId="11840" xr:uid="{00000000-0005-0000-0000-0000EF2D0000}"/>
    <cellStyle name="20% - Accent4 9 6 7" xfId="11841" xr:uid="{00000000-0005-0000-0000-0000F02D0000}"/>
    <cellStyle name="20% - Accent4 9 7" xfId="11842" xr:uid="{00000000-0005-0000-0000-0000F12D0000}"/>
    <cellStyle name="20% - Accent4 9 7 2" xfId="11843" xr:uid="{00000000-0005-0000-0000-0000F22D0000}"/>
    <cellStyle name="20% - Accent4 9 7 2 2" xfId="11844" xr:uid="{00000000-0005-0000-0000-0000F32D0000}"/>
    <cellStyle name="20% - Accent4 9 7 2 2 2" xfId="11845" xr:uid="{00000000-0005-0000-0000-0000F42D0000}"/>
    <cellStyle name="20% - Accent4 9 7 2 3" xfId="11846" xr:uid="{00000000-0005-0000-0000-0000F52D0000}"/>
    <cellStyle name="20% - Accent4 9 7 2 4" xfId="11847" xr:uid="{00000000-0005-0000-0000-0000F62D0000}"/>
    <cellStyle name="20% - Accent4 9 7 3" xfId="11848" xr:uid="{00000000-0005-0000-0000-0000F72D0000}"/>
    <cellStyle name="20% - Accent4 9 7 3 2" xfId="11849" xr:uid="{00000000-0005-0000-0000-0000F82D0000}"/>
    <cellStyle name="20% - Accent4 9 7 4" xfId="11850" xr:uid="{00000000-0005-0000-0000-0000F92D0000}"/>
    <cellStyle name="20% - Accent4 9 7 4 2" xfId="11851" xr:uid="{00000000-0005-0000-0000-0000FA2D0000}"/>
    <cellStyle name="20% - Accent4 9 7 5" xfId="11852" xr:uid="{00000000-0005-0000-0000-0000FB2D0000}"/>
    <cellStyle name="20% - Accent4 9 7 6" xfId="11853" xr:uid="{00000000-0005-0000-0000-0000FC2D0000}"/>
    <cellStyle name="20% - Accent4 9 8" xfId="11854" xr:uid="{00000000-0005-0000-0000-0000FD2D0000}"/>
    <cellStyle name="20% - Accent4 9 8 2" xfId="11855" xr:uid="{00000000-0005-0000-0000-0000FE2D0000}"/>
    <cellStyle name="20% - Accent4 9 8 2 2" xfId="11856" xr:uid="{00000000-0005-0000-0000-0000FF2D0000}"/>
    <cellStyle name="20% - Accent4 9 8 3" xfId="11857" xr:uid="{00000000-0005-0000-0000-0000002E0000}"/>
    <cellStyle name="20% - Accent4 9 8 4" xfId="11858" xr:uid="{00000000-0005-0000-0000-0000012E0000}"/>
    <cellStyle name="20% - Accent4 9 9" xfId="11859" xr:uid="{00000000-0005-0000-0000-0000022E0000}"/>
    <cellStyle name="20% - Accent4 9 9 2" xfId="11860" xr:uid="{00000000-0005-0000-0000-0000032E0000}"/>
    <cellStyle name="20% - Accent5 10" xfId="11861" xr:uid="{00000000-0005-0000-0000-0000042E0000}"/>
    <cellStyle name="20% - Accent5 10 2" xfId="11862" xr:uid="{00000000-0005-0000-0000-0000052E0000}"/>
    <cellStyle name="20% - Accent5 10 2 2" xfId="11863" xr:uid="{00000000-0005-0000-0000-0000062E0000}"/>
    <cellStyle name="20% - Accent5 10 2 2 2" xfId="11864" xr:uid="{00000000-0005-0000-0000-0000072E0000}"/>
    <cellStyle name="20% - Accent5 10 2 3" xfId="11865" xr:uid="{00000000-0005-0000-0000-0000082E0000}"/>
    <cellStyle name="20% - Accent5 10 3" xfId="11866" xr:uid="{00000000-0005-0000-0000-0000092E0000}"/>
    <cellStyle name="20% - Accent5 10 3 2" xfId="11867" xr:uid="{00000000-0005-0000-0000-00000A2E0000}"/>
    <cellStyle name="20% - Accent5 10 4" xfId="11868" xr:uid="{00000000-0005-0000-0000-00000B2E0000}"/>
    <cellStyle name="20% - Accent5 11" xfId="11869" xr:uid="{00000000-0005-0000-0000-00000C2E0000}"/>
    <cellStyle name="20% - Accent5 11 2" xfId="11870" xr:uid="{00000000-0005-0000-0000-00000D2E0000}"/>
    <cellStyle name="20% - Accent5 11 2 2" xfId="11871" xr:uid="{00000000-0005-0000-0000-00000E2E0000}"/>
    <cellStyle name="20% - Accent5 11 2 2 2" xfId="11872" xr:uid="{00000000-0005-0000-0000-00000F2E0000}"/>
    <cellStyle name="20% - Accent5 11 2 3" xfId="11873" xr:uid="{00000000-0005-0000-0000-0000102E0000}"/>
    <cellStyle name="20% - Accent5 11 3" xfId="11874" xr:uid="{00000000-0005-0000-0000-0000112E0000}"/>
    <cellStyle name="20% - Accent5 11 3 2" xfId="11875" xr:uid="{00000000-0005-0000-0000-0000122E0000}"/>
    <cellStyle name="20% - Accent5 11 4" xfId="11876" xr:uid="{00000000-0005-0000-0000-0000132E0000}"/>
    <cellStyle name="20% - Accent5 12" xfId="11877" xr:uid="{00000000-0005-0000-0000-0000142E0000}"/>
    <cellStyle name="20% - Accent5 12 2" xfId="11878" xr:uid="{00000000-0005-0000-0000-0000152E0000}"/>
    <cellStyle name="20% - Accent5 12 2 2" xfId="11879" xr:uid="{00000000-0005-0000-0000-0000162E0000}"/>
    <cellStyle name="20% - Accent5 12 2 2 2" xfId="11880" xr:uid="{00000000-0005-0000-0000-0000172E0000}"/>
    <cellStyle name="20% - Accent5 12 2 3" xfId="11881" xr:uid="{00000000-0005-0000-0000-0000182E0000}"/>
    <cellStyle name="20% - Accent5 12 3" xfId="11882" xr:uid="{00000000-0005-0000-0000-0000192E0000}"/>
    <cellStyle name="20% - Accent5 12 3 2" xfId="11883" xr:uid="{00000000-0005-0000-0000-00001A2E0000}"/>
    <cellStyle name="20% - Accent5 12 4" xfId="11884" xr:uid="{00000000-0005-0000-0000-00001B2E0000}"/>
    <cellStyle name="20% - Accent5 13" xfId="11885" xr:uid="{00000000-0005-0000-0000-00001C2E0000}"/>
    <cellStyle name="20% - Accent5 13 2" xfId="11886" xr:uid="{00000000-0005-0000-0000-00001D2E0000}"/>
    <cellStyle name="20% - Accent5 13 2 2" xfId="11887" xr:uid="{00000000-0005-0000-0000-00001E2E0000}"/>
    <cellStyle name="20% - Accent5 13 3" xfId="11888" xr:uid="{00000000-0005-0000-0000-00001F2E0000}"/>
    <cellStyle name="20% - Accent5 14" xfId="11889" xr:uid="{00000000-0005-0000-0000-0000202E0000}"/>
    <cellStyle name="20% - Accent5 14 10" xfId="11890" xr:uid="{00000000-0005-0000-0000-0000212E0000}"/>
    <cellStyle name="20% - Accent5 14 10 2" xfId="11891" xr:uid="{00000000-0005-0000-0000-0000222E0000}"/>
    <cellStyle name="20% - Accent5 14 11" xfId="11892" xr:uid="{00000000-0005-0000-0000-0000232E0000}"/>
    <cellStyle name="20% - Accent5 14 11 2" xfId="11893" xr:uid="{00000000-0005-0000-0000-0000242E0000}"/>
    <cellStyle name="20% - Accent5 14 12" xfId="11894" xr:uid="{00000000-0005-0000-0000-0000252E0000}"/>
    <cellStyle name="20% - Accent5 14 12 2" xfId="11895" xr:uid="{00000000-0005-0000-0000-0000262E0000}"/>
    <cellStyle name="20% - Accent5 14 13" xfId="11896" xr:uid="{00000000-0005-0000-0000-0000272E0000}"/>
    <cellStyle name="20% - Accent5 14 14" xfId="11897" xr:uid="{00000000-0005-0000-0000-0000282E0000}"/>
    <cellStyle name="20% - Accent5 14 2" xfId="11898" xr:uid="{00000000-0005-0000-0000-0000292E0000}"/>
    <cellStyle name="20% - Accent5 14 2 10" xfId="11899" xr:uid="{00000000-0005-0000-0000-00002A2E0000}"/>
    <cellStyle name="20% - Accent5 14 2 10 2" xfId="11900" xr:uid="{00000000-0005-0000-0000-00002B2E0000}"/>
    <cellStyle name="20% - Accent5 14 2 11" xfId="11901" xr:uid="{00000000-0005-0000-0000-00002C2E0000}"/>
    <cellStyle name="20% - Accent5 14 2 12" xfId="11902" xr:uid="{00000000-0005-0000-0000-00002D2E0000}"/>
    <cellStyle name="20% - Accent5 14 2 2" xfId="11903" xr:uid="{00000000-0005-0000-0000-00002E2E0000}"/>
    <cellStyle name="20% - Accent5 14 2 2 2" xfId="11904" xr:uid="{00000000-0005-0000-0000-00002F2E0000}"/>
    <cellStyle name="20% - Accent5 14 2 2 2 2" xfId="11905" xr:uid="{00000000-0005-0000-0000-0000302E0000}"/>
    <cellStyle name="20% - Accent5 14 2 2 2 2 2" xfId="11906" xr:uid="{00000000-0005-0000-0000-0000312E0000}"/>
    <cellStyle name="20% - Accent5 14 2 2 2 3" xfId="11907" xr:uid="{00000000-0005-0000-0000-0000322E0000}"/>
    <cellStyle name="20% - Accent5 14 2 2 2 4" xfId="11908" xr:uid="{00000000-0005-0000-0000-0000332E0000}"/>
    <cellStyle name="20% - Accent5 14 2 2 3" xfId="11909" xr:uid="{00000000-0005-0000-0000-0000342E0000}"/>
    <cellStyle name="20% - Accent5 14 2 2 3 2" xfId="11910" xr:uid="{00000000-0005-0000-0000-0000352E0000}"/>
    <cellStyle name="20% - Accent5 14 2 2 4" xfId="11911" xr:uid="{00000000-0005-0000-0000-0000362E0000}"/>
    <cellStyle name="20% - Accent5 14 2 2 4 2" xfId="11912" xr:uid="{00000000-0005-0000-0000-0000372E0000}"/>
    <cellStyle name="20% - Accent5 14 2 2 5" xfId="11913" xr:uid="{00000000-0005-0000-0000-0000382E0000}"/>
    <cellStyle name="20% - Accent5 14 2 2 5 2" xfId="11914" xr:uid="{00000000-0005-0000-0000-0000392E0000}"/>
    <cellStyle name="20% - Accent5 14 2 2 6" xfId="11915" xr:uid="{00000000-0005-0000-0000-00003A2E0000}"/>
    <cellStyle name="20% - Accent5 14 2 2 7" xfId="11916" xr:uid="{00000000-0005-0000-0000-00003B2E0000}"/>
    <cellStyle name="20% - Accent5 14 2 3" xfId="11917" xr:uid="{00000000-0005-0000-0000-00003C2E0000}"/>
    <cellStyle name="20% - Accent5 14 2 3 2" xfId="11918" xr:uid="{00000000-0005-0000-0000-00003D2E0000}"/>
    <cellStyle name="20% - Accent5 14 2 3 2 2" xfId="11919" xr:uid="{00000000-0005-0000-0000-00003E2E0000}"/>
    <cellStyle name="20% - Accent5 14 2 3 2 2 2" xfId="11920" xr:uid="{00000000-0005-0000-0000-00003F2E0000}"/>
    <cellStyle name="20% - Accent5 14 2 3 2 3" xfId="11921" xr:uid="{00000000-0005-0000-0000-0000402E0000}"/>
    <cellStyle name="20% - Accent5 14 2 3 2 4" xfId="11922" xr:uid="{00000000-0005-0000-0000-0000412E0000}"/>
    <cellStyle name="20% - Accent5 14 2 3 3" xfId="11923" xr:uid="{00000000-0005-0000-0000-0000422E0000}"/>
    <cellStyle name="20% - Accent5 14 2 3 3 2" xfId="11924" xr:uid="{00000000-0005-0000-0000-0000432E0000}"/>
    <cellStyle name="20% - Accent5 14 2 3 4" xfId="11925" xr:uid="{00000000-0005-0000-0000-0000442E0000}"/>
    <cellStyle name="20% - Accent5 14 2 3 4 2" xfId="11926" xr:uid="{00000000-0005-0000-0000-0000452E0000}"/>
    <cellStyle name="20% - Accent5 14 2 3 5" xfId="11927" xr:uid="{00000000-0005-0000-0000-0000462E0000}"/>
    <cellStyle name="20% - Accent5 14 2 3 5 2" xfId="11928" xr:uid="{00000000-0005-0000-0000-0000472E0000}"/>
    <cellStyle name="20% - Accent5 14 2 3 6" xfId="11929" xr:uid="{00000000-0005-0000-0000-0000482E0000}"/>
    <cellStyle name="20% - Accent5 14 2 3 7" xfId="11930" xr:uid="{00000000-0005-0000-0000-0000492E0000}"/>
    <cellStyle name="20% - Accent5 14 2 4" xfId="11931" xr:uid="{00000000-0005-0000-0000-00004A2E0000}"/>
    <cellStyle name="20% - Accent5 14 2 4 2" xfId="11932" xr:uid="{00000000-0005-0000-0000-00004B2E0000}"/>
    <cellStyle name="20% - Accent5 14 2 4 2 2" xfId="11933" xr:uid="{00000000-0005-0000-0000-00004C2E0000}"/>
    <cellStyle name="20% - Accent5 14 2 4 2 2 2" xfId="11934" xr:uid="{00000000-0005-0000-0000-00004D2E0000}"/>
    <cellStyle name="20% - Accent5 14 2 4 2 3" xfId="11935" xr:uid="{00000000-0005-0000-0000-00004E2E0000}"/>
    <cellStyle name="20% - Accent5 14 2 4 2 4" xfId="11936" xr:uid="{00000000-0005-0000-0000-00004F2E0000}"/>
    <cellStyle name="20% - Accent5 14 2 4 3" xfId="11937" xr:uid="{00000000-0005-0000-0000-0000502E0000}"/>
    <cellStyle name="20% - Accent5 14 2 4 3 2" xfId="11938" xr:uid="{00000000-0005-0000-0000-0000512E0000}"/>
    <cellStyle name="20% - Accent5 14 2 4 4" xfId="11939" xr:uid="{00000000-0005-0000-0000-0000522E0000}"/>
    <cellStyle name="20% - Accent5 14 2 4 4 2" xfId="11940" xr:uid="{00000000-0005-0000-0000-0000532E0000}"/>
    <cellStyle name="20% - Accent5 14 2 4 5" xfId="11941" xr:uid="{00000000-0005-0000-0000-0000542E0000}"/>
    <cellStyle name="20% - Accent5 14 2 4 5 2" xfId="11942" xr:uid="{00000000-0005-0000-0000-0000552E0000}"/>
    <cellStyle name="20% - Accent5 14 2 4 6" xfId="11943" xr:uid="{00000000-0005-0000-0000-0000562E0000}"/>
    <cellStyle name="20% - Accent5 14 2 4 7" xfId="11944" xr:uid="{00000000-0005-0000-0000-0000572E0000}"/>
    <cellStyle name="20% - Accent5 14 2 5" xfId="11945" xr:uid="{00000000-0005-0000-0000-0000582E0000}"/>
    <cellStyle name="20% - Accent5 14 2 5 2" xfId="11946" xr:uid="{00000000-0005-0000-0000-0000592E0000}"/>
    <cellStyle name="20% - Accent5 14 2 5 2 2" xfId="11947" xr:uid="{00000000-0005-0000-0000-00005A2E0000}"/>
    <cellStyle name="20% - Accent5 14 2 5 2 2 2" xfId="11948" xr:uid="{00000000-0005-0000-0000-00005B2E0000}"/>
    <cellStyle name="20% - Accent5 14 2 5 2 3" xfId="11949" xr:uid="{00000000-0005-0000-0000-00005C2E0000}"/>
    <cellStyle name="20% - Accent5 14 2 5 2 4" xfId="11950" xr:uid="{00000000-0005-0000-0000-00005D2E0000}"/>
    <cellStyle name="20% - Accent5 14 2 5 3" xfId="11951" xr:uid="{00000000-0005-0000-0000-00005E2E0000}"/>
    <cellStyle name="20% - Accent5 14 2 5 3 2" xfId="11952" xr:uid="{00000000-0005-0000-0000-00005F2E0000}"/>
    <cellStyle name="20% - Accent5 14 2 5 4" xfId="11953" xr:uid="{00000000-0005-0000-0000-0000602E0000}"/>
    <cellStyle name="20% - Accent5 14 2 5 4 2" xfId="11954" xr:uid="{00000000-0005-0000-0000-0000612E0000}"/>
    <cellStyle name="20% - Accent5 14 2 5 5" xfId="11955" xr:uid="{00000000-0005-0000-0000-0000622E0000}"/>
    <cellStyle name="20% - Accent5 14 2 5 5 2" xfId="11956" xr:uid="{00000000-0005-0000-0000-0000632E0000}"/>
    <cellStyle name="20% - Accent5 14 2 5 6" xfId="11957" xr:uid="{00000000-0005-0000-0000-0000642E0000}"/>
    <cellStyle name="20% - Accent5 14 2 5 7" xfId="11958" xr:uid="{00000000-0005-0000-0000-0000652E0000}"/>
    <cellStyle name="20% - Accent5 14 2 6" xfId="11959" xr:uid="{00000000-0005-0000-0000-0000662E0000}"/>
    <cellStyle name="20% - Accent5 14 2 6 2" xfId="11960" xr:uid="{00000000-0005-0000-0000-0000672E0000}"/>
    <cellStyle name="20% - Accent5 14 2 6 2 2" xfId="11961" xr:uid="{00000000-0005-0000-0000-0000682E0000}"/>
    <cellStyle name="20% - Accent5 14 2 6 2 2 2" xfId="11962" xr:uid="{00000000-0005-0000-0000-0000692E0000}"/>
    <cellStyle name="20% - Accent5 14 2 6 2 3" xfId="11963" xr:uid="{00000000-0005-0000-0000-00006A2E0000}"/>
    <cellStyle name="20% - Accent5 14 2 6 2 4" xfId="11964" xr:uid="{00000000-0005-0000-0000-00006B2E0000}"/>
    <cellStyle name="20% - Accent5 14 2 6 3" xfId="11965" xr:uid="{00000000-0005-0000-0000-00006C2E0000}"/>
    <cellStyle name="20% - Accent5 14 2 6 3 2" xfId="11966" xr:uid="{00000000-0005-0000-0000-00006D2E0000}"/>
    <cellStyle name="20% - Accent5 14 2 6 4" xfId="11967" xr:uid="{00000000-0005-0000-0000-00006E2E0000}"/>
    <cellStyle name="20% - Accent5 14 2 6 4 2" xfId="11968" xr:uid="{00000000-0005-0000-0000-00006F2E0000}"/>
    <cellStyle name="20% - Accent5 14 2 6 5" xfId="11969" xr:uid="{00000000-0005-0000-0000-0000702E0000}"/>
    <cellStyle name="20% - Accent5 14 2 6 6" xfId="11970" xr:uid="{00000000-0005-0000-0000-0000712E0000}"/>
    <cellStyle name="20% - Accent5 14 2 7" xfId="11971" xr:uid="{00000000-0005-0000-0000-0000722E0000}"/>
    <cellStyle name="20% - Accent5 14 2 7 2" xfId="11972" xr:uid="{00000000-0005-0000-0000-0000732E0000}"/>
    <cellStyle name="20% - Accent5 14 2 7 2 2" xfId="11973" xr:uid="{00000000-0005-0000-0000-0000742E0000}"/>
    <cellStyle name="20% - Accent5 14 2 7 3" xfId="11974" xr:uid="{00000000-0005-0000-0000-0000752E0000}"/>
    <cellStyle name="20% - Accent5 14 2 7 4" xfId="11975" xr:uid="{00000000-0005-0000-0000-0000762E0000}"/>
    <cellStyle name="20% - Accent5 14 2 8" xfId="11976" xr:uid="{00000000-0005-0000-0000-0000772E0000}"/>
    <cellStyle name="20% - Accent5 14 2 8 2" xfId="11977" xr:uid="{00000000-0005-0000-0000-0000782E0000}"/>
    <cellStyle name="20% - Accent5 14 2 9" xfId="11978" xr:uid="{00000000-0005-0000-0000-0000792E0000}"/>
    <cellStyle name="20% - Accent5 14 2 9 2" xfId="11979" xr:uid="{00000000-0005-0000-0000-00007A2E0000}"/>
    <cellStyle name="20% - Accent5 14 3" xfId="11980" xr:uid="{00000000-0005-0000-0000-00007B2E0000}"/>
    <cellStyle name="20% - Accent5 14 3 2" xfId="11981" xr:uid="{00000000-0005-0000-0000-00007C2E0000}"/>
    <cellStyle name="20% - Accent5 14 3 2 2" xfId="11982" xr:uid="{00000000-0005-0000-0000-00007D2E0000}"/>
    <cellStyle name="20% - Accent5 14 3 2 2 2" xfId="11983" xr:uid="{00000000-0005-0000-0000-00007E2E0000}"/>
    <cellStyle name="20% - Accent5 14 3 2 3" xfId="11984" xr:uid="{00000000-0005-0000-0000-00007F2E0000}"/>
    <cellStyle name="20% - Accent5 14 3 2 4" xfId="11985" xr:uid="{00000000-0005-0000-0000-0000802E0000}"/>
    <cellStyle name="20% - Accent5 14 3 3" xfId="11986" xr:uid="{00000000-0005-0000-0000-0000812E0000}"/>
    <cellStyle name="20% - Accent5 14 3 3 2" xfId="11987" xr:uid="{00000000-0005-0000-0000-0000822E0000}"/>
    <cellStyle name="20% - Accent5 14 3 4" xfId="11988" xr:uid="{00000000-0005-0000-0000-0000832E0000}"/>
    <cellStyle name="20% - Accent5 14 3 4 2" xfId="11989" xr:uid="{00000000-0005-0000-0000-0000842E0000}"/>
    <cellStyle name="20% - Accent5 14 3 5" xfId="11990" xr:uid="{00000000-0005-0000-0000-0000852E0000}"/>
    <cellStyle name="20% - Accent5 14 3 5 2" xfId="11991" xr:uid="{00000000-0005-0000-0000-0000862E0000}"/>
    <cellStyle name="20% - Accent5 14 3 6" xfId="11992" xr:uid="{00000000-0005-0000-0000-0000872E0000}"/>
    <cellStyle name="20% - Accent5 14 3 7" xfId="11993" xr:uid="{00000000-0005-0000-0000-0000882E0000}"/>
    <cellStyle name="20% - Accent5 14 4" xfId="11994" xr:uid="{00000000-0005-0000-0000-0000892E0000}"/>
    <cellStyle name="20% - Accent5 14 4 2" xfId="11995" xr:uid="{00000000-0005-0000-0000-00008A2E0000}"/>
    <cellStyle name="20% - Accent5 14 4 2 2" xfId="11996" xr:uid="{00000000-0005-0000-0000-00008B2E0000}"/>
    <cellStyle name="20% - Accent5 14 4 2 2 2" xfId="11997" xr:uid="{00000000-0005-0000-0000-00008C2E0000}"/>
    <cellStyle name="20% - Accent5 14 4 2 3" xfId="11998" xr:uid="{00000000-0005-0000-0000-00008D2E0000}"/>
    <cellStyle name="20% - Accent5 14 4 2 4" xfId="11999" xr:uid="{00000000-0005-0000-0000-00008E2E0000}"/>
    <cellStyle name="20% - Accent5 14 4 3" xfId="12000" xr:uid="{00000000-0005-0000-0000-00008F2E0000}"/>
    <cellStyle name="20% - Accent5 14 4 3 2" xfId="12001" xr:uid="{00000000-0005-0000-0000-0000902E0000}"/>
    <cellStyle name="20% - Accent5 14 4 4" xfId="12002" xr:uid="{00000000-0005-0000-0000-0000912E0000}"/>
    <cellStyle name="20% - Accent5 14 4 4 2" xfId="12003" xr:uid="{00000000-0005-0000-0000-0000922E0000}"/>
    <cellStyle name="20% - Accent5 14 4 5" xfId="12004" xr:uid="{00000000-0005-0000-0000-0000932E0000}"/>
    <cellStyle name="20% - Accent5 14 4 5 2" xfId="12005" xr:uid="{00000000-0005-0000-0000-0000942E0000}"/>
    <cellStyle name="20% - Accent5 14 4 6" xfId="12006" xr:uid="{00000000-0005-0000-0000-0000952E0000}"/>
    <cellStyle name="20% - Accent5 14 4 7" xfId="12007" xr:uid="{00000000-0005-0000-0000-0000962E0000}"/>
    <cellStyle name="20% - Accent5 14 5" xfId="12008" xr:uid="{00000000-0005-0000-0000-0000972E0000}"/>
    <cellStyle name="20% - Accent5 14 5 2" xfId="12009" xr:uid="{00000000-0005-0000-0000-0000982E0000}"/>
    <cellStyle name="20% - Accent5 14 5 2 2" xfId="12010" xr:uid="{00000000-0005-0000-0000-0000992E0000}"/>
    <cellStyle name="20% - Accent5 14 5 2 2 2" xfId="12011" xr:uid="{00000000-0005-0000-0000-00009A2E0000}"/>
    <cellStyle name="20% - Accent5 14 5 2 3" xfId="12012" xr:uid="{00000000-0005-0000-0000-00009B2E0000}"/>
    <cellStyle name="20% - Accent5 14 5 2 4" xfId="12013" xr:uid="{00000000-0005-0000-0000-00009C2E0000}"/>
    <cellStyle name="20% - Accent5 14 5 3" xfId="12014" xr:uid="{00000000-0005-0000-0000-00009D2E0000}"/>
    <cellStyle name="20% - Accent5 14 5 3 2" xfId="12015" xr:uid="{00000000-0005-0000-0000-00009E2E0000}"/>
    <cellStyle name="20% - Accent5 14 5 4" xfId="12016" xr:uid="{00000000-0005-0000-0000-00009F2E0000}"/>
    <cellStyle name="20% - Accent5 14 5 4 2" xfId="12017" xr:uid="{00000000-0005-0000-0000-0000A02E0000}"/>
    <cellStyle name="20% - Accent5 14 5 5" xfId="12018" xr:uid="{00000000-0005-0000-0000-0000A12E0000}"/>
    <cellStyle name="20% - Accent5 14 5 5 2" xfId="12019" xr:uid="{00000000-0005-0000-0000-0000A22E0000}"/>
    <cellStyle name="20% - Accent5 14 5 6" xfId="12020" xr:uid="{00000000-0005-0000-0000-0000A32E0000}"/>
    <cellStyle name="20% - Accent5 14 5 7" xfId="12021" xr:uid="{00000000-0005-0000-0000-0000A42E0000}"/>
    <cellStyle name="20% - Accent5 14 6" xfId="12022" xr:uid="{00000000-0005-0000-0000-0000A52E0000}"/>
    <cellStyle name="20% - Accent5 14 6 2" xfId="12023" xr:uid="{00000000-0005-0000-0000-0000A62E0000}"/>
    <cellStyle name="20% - Accent5 14 6 2 2" xfId="12024" xr:uid="{00000000-0005-0000-0000-0000A72E0000}"/>
    <cellStyle name="20% - Accent5 14 6 2 2 2" xfId="12025" xr:uid="{00000000-0005-0000-0000-0000A82E0000}"/>
    <cellStyle name="20% - Accent5 14 6 2 3" xfId="12026" xr:uid="{00000000-0005-0000-0000-0000A92E0000}"/>
    <cellStyle name="20% - Accent5 14 6 2 4" xfId="12027" xr:uid="{00000000-0005-0000-0000-0000AA2E0000}"/>
    <cellStyle name="20% - Accent5 14 6 3" xfId="12028" xr:uid="{00000000-0005-0000-0000-0000AB2E0000}"/>
    <cellStyle name="20% - Accent5 14 6 3 2" xfId="12029" xr:uid="{00000000-0005-0000-0000-0000AC2E0000}"/>
    <cellStyle name="20% - Accent5 14 6 4" xfId="12030" xr:uid="{00000000-0005-0000-0000-0000AD2E0000}"/>
    <cellStyle name="20% - Accent5 14 6 4 2" xfId="12031" xr:uid="{00000000-0005-0000-0000-0000AE2E0000}"/>
    <cellStyle name="20% - Accent5 14 6 5" xfId="12032" xr:uid="{00000000-0005-0000-0000-0000AF2E0000}"/>
    <cellStyle name="20% - Accent5 14 6 5 2" xfId="12033" xr:uid="{00000000-0005-0000-0000-0000B02E0000}"/>
    <cellStyle name="20% - Accent5 14 6 6" xfId="12034" xr:uid="{00000000-0005-0000-0000-0000B12E0000}"/>
    <cellStyle name="20% - Accent5 14 6 7" xfId="12035" xr:uid="{00000000-0005-0000-0000-0000B22E0000}"/>
    <cellStyle name="20% - Accent5 14 7" xfId="12036" xr:uid="{00000000-0005-0000-0000-0000B32E0000}"/>
    <cellStyle name="20% - Accent5 14 7 2" xfId="12037" xr:uid="{00000000-0005-0000-0000-0000B42E0000}"/>
    <cellStyle name="20% - Accent5 14 7 2 2" xfId="12038" xr:uid="{00000000-0005-0000-0000-0000B52E0000}"/>
    <cellStyle name="20% - Accent5 14 7 2 2 2" xfId="12039" xr:uid="{00000000-0005-0000-0000-0000B62E0000}"/>
    <cellStyle name="20% - Accent5 14 7 2 3" xfId="12040" xr:uid="{00000000-0005-0000-0000-0000B72E0000}"/>
    <cellStyle name="20% - Accent5 14 7 2 4" xfId="12041" xr:uid="{00000000-0005-0000-0000-0000B82E0000}"/>
    <cellStyle name="20% - Accent5 14 7 3" xfId="12042" xr:uid="{00000000-0005-0000-0000-0000B92E0000}"/>
    <cellStyle name="20% - Accent5 14 7 3 2" xfId="12043" xr:uid="{00000000-0005-0000-0000-0000BA2E0000}"/>
    <cellStyle name="20% - Accent5 14 7 4" xfId="12044" xr:uid="{00000000-0005-0000-0000-0000BB2E0000}"/>
    <cellStyle name="20% - Accent5 14 7 4 2" xfId="12045" xr:uid="{00000000-0005-0000-0000-0000BC2E0000}"/>
    <cellStyle name="20% - Accent5 14 7 5" xfId="12046" xr:uid="{00000000-0005-0000-0000-0000BD2E0000}"/>
    <cellStyle name="20% - Accent5 14 7 6" xfId="12047" xr:uid="{00000000-0005-0000-0000-0000BE2E0000}"/>
    <cellStyle name="20% - Accent5 14 8" xfId="12048" xr:uid="{00000000-0005-0000-0000-0000BF2E0000}"/>
    <cellStyle name="20% - Accent5 14 8 2" xfId="12049" xr:uid="{00000000-0005-0000-0000-0000C02E0000}"/>
    <cellStyle name="20% - Accent5 14 8 2 2" xfId="12050" xr:uid="{00000000-0005-0000-0000-0000C12E0000}"/>
    <cellStyle name="20% - Accent5 14 8 3" xfId="12051" xr:uid="{00000000-0005-0000-0000-0000C22E0000}"/>
    <cellStyle name="20% - Accent5 14 8 4" xfId="12052" xr:uid="{00000000-0005-0000-0000-0000C32E0000}"/>
    <cellStyle name="20% - Accent5 14 9" xfId="12053" xr:uid="{00000000-0005-0000-0000-0000C42E0000}"/>
    <cellStyle name="20% - Accent5 14 9 2" xfId="12054" xr:uid="{00000000-0005-0000-0000-0000C52E0000}"/>
    <cellStyle name="20% - Accent5 15" xfId="12055" xr:uid="{00000000-0005-0000-0000-0000C62E0000}"/>
    <cellStyle name="20% - Accent5 15 2" xfId="12056" xr:uid="{00000000-0005-0000-0000-0000C72E0000}"/>
    <cellStyle name="20% - Accent5 15 2 2" xfId="12057" xr:uid="{00000000-0005-0000-0000-0000C82E0000}"/>
    <cellStyle name="20% - Accent5 15 3" xfId="12058" xr:uid="{00000000-0005-0000-0000-0000C92E0000}"/>
    <cellStyle name="20% - Accent5 16" xfId="12059" xr:uid="{00000000-0005-0000-0000-0000CA2E0000}"/>
    <cellStyle name="20% - Accent5 16 10" xfId="12060" xr:uid="{00000000-0005-0000-0000-0000CB2E0000}"/>
    <cellStyle name="20% - Accent5 16 10 2" xfId="12061" xr:uid="{00000000-0005-0000-0000-0000CC2E0000}"/>
    <cellStyle name="20% - Accent5 16 11" xfId="12062" xr:uid="{00000000-0005-0000-0000-0000CD2E0000}"/>
    <cellStyle name="20% - Accent5 16 11 2" xfId="12063" xr:uid="{00000000-0005-0000-0000-0000CE2E0000}"/>
    <cellStyle name="20% - Accent5 16 12" xfId="12064" xr:uid="{00000000-0005-0000-0000-0000CF2E0000}"/>
    <cellStyle name="20% - Accent5 16 12 2" xfId="12065" xr:uid="{00000000-0005-0000-0000-0000D02E0000}"/>
    <cellStyle name="20% - Accent5 16 13" xfId="12066" xr:uid="{00000000-0005-0000-0000-0000D12E0000}"/>
    <cellStyle name="20% - Accent5 16 14" xfId="12067" xr:uid="{00000000-0005-0000-0000-0000D22E0000}"/>
    <cellStyle name="20% - Accent5 16 2" xfId="12068" xr:uid="{00000000-0005-0000-0000-0000D32E0000}"/>
    <cellStyle name="20% - Accent5 16 2 10" xfId="12069" xr:uid="{00000000-0005-0000-0000-0000D42E0000}"/>
    <cellStyle name="20% - Accent5 16 2 10 2" xfId="12070" xr:uid="{00000000-0005-0000-0000-0000D52E0000}"/>
    <cellStyle name="20% - Accent5 16 2 11" xfId="12071" xr:uid="{00000000-0005-0000-0000-0000D62E0000}"/>
    <cellStyle name="20% - Accent5 16 2 12" xfId="12072" xr:uid="{00000000-0005-0000-0000-0000D72E0000}"/>
    <cellStyle name="20% - Accent5 16 2 2" xfId="12073" xr:uid="{00000000-0005-0000-0000-0000D82E0000}"/>
    <cellStyle name="20% - Accent5 16 2 2 2" xfId="12074" xr:uid="{00000000-0005-0000-0000-0000D92E0000}"/>
    <cellStyle name="20% - Accent5 16 2 2 2 2" xfId="12075" xr:uid="{00000000-0005-0000-0000-0000DA2E0000}"/>
    <cellStyle name="20% - Accent5 16 2 2 2 2 2" xfId="12076" xr:uid="{00000000-0005-0000-0000-0000DB2E0000}"/>
    <cellStyle name="20% - Accent5 16 2 2 2 3" xfId="12077" xr:uid="{00000000-0005-0000-0000-0000DC2E0000}"/>
    <cellStyle name="20% - Accent5 16 2 2 2 4" xfId="12078" xr:uid="{00000000-0005-0000-0000-0000DD2E0000}"/>
    <cellStyle name="20% - Accent5 16 2 2 3" xfId="12079" xr:uid="{00000000-0005-0000-0000-0000DE2E0000}"/>
    <cellStyle name="20% - Accent5 16 2 2 3 2" xfId="12080" xr:uid="{00000000-0005-0000-0000-0000DF2E0000}"/>
    <cellStyle name="20% - Accent5 16 2 2 4" xfId="12081" xr:uid="{00000000-0005-0000-0000-0000E02E0000}"/>
    <cellStyle name="20% - Accent5 16 2 2 4 2" xfId="12082" xr:uid="{00000000-0005-0000-0000-0000E12E0000}"/>
    <cellStyle name="20% - Accent5 16 2 2 5" xfId="12083" xr:uid="{00000000-0005-0000-0000-0000E22E0000}"/>
    <cellStyle name="20% - Accent5 16 2 2 5 2" xfId="12084" xr:uid="{00000000-0005-0000-0000-0000E32E0000}"/>
    <cellStyle name="20% - Accent5 16 2 2 6" xfId="12085" xr:uid="{00000000-0005-0000-0000-0000E42E0000}"/>
    <cellStyle name="20% - Accent5 16 2 2 7" xfId="12086" xr:uid="{00000000-0005-0000-0000-0000E52E0000}"/>
    <cellStyle name="20% - Accent5 16 2 3" xfId="12087" xr:uid="{00000000-0005-0000-0000-0000E62E0000}"/>
    <cellStyle name="20% - Accent5 16 2 3 2" xfId="12088" xr:uid="{00000000-0005-0000-0000-0000E72E0000}"/>
    <cellStyle name="20% - Accent5 16 2 3 2 2" xfId="12089" xr:uid="{00000000-0005-0000-0000-0000E82E0000}"/>
    <cellStyle name="20% - Accent5 16 2 3 2 2 2" xfId="12090" xr:uid="{00000000-0005-0000-0000-0000E92E0000}"/>
    <cellStyle name="20% - Accent5 16 2 3 2 3" xfId="12091" xr:uid="{00000000-0005-0000-0000-0000EA2E0000}"/>
    <cellStyle name="20% - Accent5 16 2 3 2 4" xfId="12092" xr:uid="{00000000-0005-0000-0000-0000EB2E0000}"/>
    <cellStyle name="20% - Accent5 16 2 3 3" xfId="12093" xr:uid="{00000000-0005-0000-0000-0000EC2E0000}"/>
    <cellStyle name="20% - Accent5 16 2 3 3 2" xfId="12094" xr:uid="{00000000-0005-0000-0000-0000ED2E0000}"/>
    <cellStyle name="20% - Accent5 16 2 3 4" xfId="12095" xr:uid="{00000000-0005-0000-0000-0000EE2E0000}"/>
    <cellStyle name="20% - Accent5 16 2 3 4 2" xfId="12096" xr:uid="{00000000-0005-0000-0000-0000EF2E0000}"/>
    <cellStyle name="20% - Accent5 16 2 3 5" xfId="12097" xr:uid="{00000000-0005-0000-0000-0000F02E0000}"/>
    <cellStyle name="20% - Accent5 16 2 3 5 2" xfId="12098" xr:uid="{00000000-0005-0000-0000-0000F12E0000}"/>
    <cellStyle name="20% - Accent5 16 2 3 6" xfId="12099" xr:uid="{00000000-0005-0000-0000-0000F22E0000}"/>
    <cellStyle name="20% - Accent5 16 2 3 7" xfId="12100" xr:uid="{00000000-0005-0000-0000-0000F32E0000}"/>
    <cellStyle name="20% - Accent5 16 2 4" xfId="12101" xr:uid="{00000000-0005-0000-0000-0000F42E0000}"/>
    <cellStyle name="20% - Accent5 16 2 4 2" xfId="12102" xr:uid="{00000000-0005-0000-0000-0000F52E0000}"/>
    <cellStyle name="20% - Accent5 16 2 4 2 2" xfId="12103" xr:uid="{00000000-0005-0000-0000-0000F62E0000}"/>
    <cellStyle name="20% - Accent5 16 2 4 2 2 2" xfId="12104" xr:uid="{00000000-0005-0000-0000-0000F72E0000}"/>
    <cellStyle name="20% - Accent5 16 2 4 2 3" xfId="12105" xr:uid="{00000000-0005-0000-0000-0000F82E0000}"/>
    <cellStyle name="20% - Accent5 16 2 4 2 4" xfId="12106" xr:uid="{00000000-0005-0000-0000-0000F92E0000}"/>
    <cellStyle name="20% - Accent5 16 2 4 3" xfId="12107" xr:uid="{00000000-0005-0000-0000-0000FA2E0000}"/>
    <cellStyle name="20% - Accent5 16 2 4 3 2" xfId="12108" xr:uid="{00000000-0005-0000-0000-0000FB2E0000}"/>
    <cellStyle name="20% - Accent5 16 2 4 4" xfId="12109" xr:uid="{00000000-0005-0000-0000-0000FC2E0000}"/>
    <cellStyle name="20% - Accent5 16 2 4 4 2" xfId="12110" xr:uid="{00000000-0005-0000-0000-0000FD2E0000}"/>
    <cellStyle name="20% - Accent5 16 2 4 5" xfId="12111" xr:uid="{00000000-0005-0000-0000-0000FE2E0000}"/>
    <cellStyle name="20% - Accent5 16 2 4 5 2" xfId="12112" xr:uid="{00000000-0005-0000-0000-0000FF2E0000}"/>
    <cellStyle name="20% - Accent5 16 2 4 6" xfId="12113" xr:uid="{00000000-0005-0000-0000-0000002F0000}"/>
    <cellStyle name="20% - Accent5 16 2 4 7" xfId="12114" xr:uid="{00000000-0005-0000-0000-0000012F0000}"/>
    <cellStyle name="20% - Accent5 16 2 5" xfId="12115" xr:uid="{00000000-0005-0000-0000-0000022F0000}"/>
    <cellStyle name="20% - Accent5 16 2 5 2" xfId="12116" xr:uid="{00000000-0005-0000-0000-0000032F0000}"/>
    <cellStyle name="20% - Accent5 16 2 5 2 2" xfId="12117" xr:uid="{00000000-0005-0000-0000-0000042F0000}"/>
    <cellStyle name="20% - Accent5 16 2 5 2 2 2" xfId="12118" xr:uid="{00000000-0005-0000-0000-0000052F0000}"/>
    <cellStyle name="20% - Accent5 16 2 5 2 3" xfId="12119" xr:uid="{00000000-0005-0000-0000-0000062F0000}"/>
    <cellStyle name="20% - Accent5 16 2 5 2 4" xfId="12120" xr:uid="{00000000-0005-0000-0000-0000072F0000}"/>
    <cellStyle name="20% - Accent5 16 2 5 3" xfId="12121" xr:uid="{00000000-0005-0000-0000-0000082F0000}"/>
    <cellStyle name="20% - Accent5 16 2 5 3 2" xfId="12122" xr:uid="{00000000-0005-0000-0000-0000092F0000}"/>
    <cellStyle name="20% - Accent5 16 2 5 4" xfId="12123" xr:uid="{00000000-0005-0000-0000-00000A2F0000}"/>
    <cellStyle name="20% - Accent5 16 2 5 4 2" xfId="12124" xr:uid="{00000000-0005-0000-0000-00000B2F0000}"/>
    <cellStyle name="20% - Accent5 16 2 5 5" xfId="12125" xr:uid="{00000000-0005-0000-0000-00000C2F0000}"/>
    <cellStyle name="20% - Accent5 16 2 5 5 2" xfId="12126" xr:uid="{00000000-0005-0000-0000-00000D2F0000}"/>
    <cellStyle name="20% - Accent5 16 2 5 6" xfId="12127" xr:uid="{00000000-0005-0000-0000-00000E2F0000}"/>
    <cellStyle name="20% - Accent5 16 2 5 7" xfId="12128" xr:uid="{00000000-0005-0000-0000-00000F2F0000}"/>
    <cellStyle name="20% - Accent5 16 2 6" xfId="12129" xr:uid="{00000000-0005-0000-0000-0000102F0000}"/>
    <cellStyle name="20% - Accent5 16 2 6 2" xfId="12130" xr:uid="{00000000-0005-0000-0000-0000112F0000}"/>
    <cellStyle name="20% - Accent5 16 2 6 2 2" xfId="12131" xr:uid="{00000000-0005-0000-0000-0000122F0000}"/>
    <cellStyle name="20% - Accent5 16 2 6 2 2 2" xfId="12132" xr:uid="{00000000-0005-0000-0000-0000132F0000}"/>
    <cellStyle name="20% - Accent5 16 2 6 2 3" xfId="12133" xr:uid="{00000000-0005-0000-0000-0000142F0000}"/>
    <cellStyle name="20% - Accent5 16 2 6 2 4" xfId="12134" xr:uid="{00000000-0005-0000-0000-0000152F0000}"/>
    <cellStyle name="20% - Accent5 16 2 6 3" xfId="12135" xr:uid="{00000000-0005-0000-0000-0000162F0000}"/>
    <cellStyle name="20% - Accent5 16 2 6 3 2" xfId="12136" xr:uid="{00000000-0005-0000-0000-0000172F0000}"/>
    <cellStyle name="20% - Accent5 16 2 6 4" xfId="12137" xr:uid="{00000000-0005-0000-0000-0000182F0000}"/>
    <cellStyle name="20% - Accent5 16 2 6 4 2" xfId="12138" xr:uid="{00000000-0005-0000-0000-0000192F0000}"/>
    <cellStyle name="20% - Accent5 16 2 6 5" xfId="12139" xr:uid="{00000000-0005-0000-0000-00001A2F0000}"/>
    <cellStyle name="20% - Accent5 16 2 6 6" xfId="12140" xr:uid="{00000000-0005-0000-0000-00001B2F0000}"/>
    <cellStyle name="20% - Accent5 16 2 7" xfId="12141" xr:uid="{00000000-0005-0000-0000-00001C2F0000}"/>
    <cellStyle name="20% - Accent5 16 2 7 2" xfId="12142" xr:uid="{00000000-0005-0000-0000-00001D2F0000}"/>
    <cellStyle name="20% - Accent5 16 2 7 2 2" xfId="12143" xr:uid="{00000000-0005-0000-0000-00001E2F0000}"/>
    <cellStyle name="20% - Accent5 16 2 7 3" xfId="12144" xr:uid="{00000000-0005-0000-0000-00001F2F0000}"/>
    <cellStyle name="20% - Accent5 16 2 7 4" xfId="12145" xr:uid="{00000000-0005-0000-0000-0000202F0000}"/>
    <cellStyle name="20% - Accent5 16 2 8" xfId="12146" xr:uid="{00000000-0005-0000-0000-0000212F0000}"/>
    <cellStyle name="20% - Accent5 16 2 8 2" xfId="12147" xr:uid="{00000000-0005-0000-0000-0000222F0000}"/>
    <cellStyle name="20% - Accent5 16 2 9" xfId="12148" xr:uid="{00000000-0005-0000-0000-0000232F0000}"/>
    <cellStyle name="20% - Accent5 16 2 9 2" xfId="12149" xr:uid="{00000000-0005-0000-0000-0000242F0000}"/>
    <cellStyle name="20% - Accent5 16 3" xfId="12150" xr:uid="{00000000-0005-0000-0000-0000252F0000}"/>
    <cellStyle name="20% - Accent5 16 3 2" xfId="12151" xr:uid="{00000000-0005-0000-0000-0000262F0000}"/>
    <cellStyle name="20% - Accent5 16 3 2 2" xfId="12152" xr:uid="{00000000-0005-0000-0000-0000272F0000}"/>
    <cellStyle name="20% - Accent5 16 3 2 2 2" xfId="12153" xr:uid="{00000000-0005-0000-0000-0000282F0000}"/>
    <cellStyle name="20% - Accent5 16 3 2 3" xfId="12154" xr:uid="{00000000-0005-0000-0000-0000292F0000}"/>
    <cellStyle name="20% - Accent5 16 3 2 4" xfId="12155" xr:uid="{00000000-0005-0000-0000-00002A2F0000}"/>
    <cellStyle name="20% - Accent5 16 3 3" xfId="12156" xr:uid="{00000000-0005-0000-0000-00002B2F0000}"/>
    <cellStyle name="20% - Accent5 16 3 3 2" xfId="12157" xr:uid="{00000000-0005-0000-0000-00002C2F0000}"/>
    <cellStyle name="20% - Accent5 16 3 4" xfId="12158" xr:uid="{00000000-0005-0000-0000-00002D2F0000}"/>
    <cellStyle name="20% - Accent5 16 3 4 2" xfId="12159" xr:uid="{00000000-0005-0000-0000-00002E2F0000}"/>
    <cellStyle name="20% - Accent5 16 3 5" xfId="12160" xr:uid="{00000000-0005-0000-0000-00002F2F0000}"/>
    <cellStyle name="20% - Accent5 16 3 5 2" xfId="12161" xr:uid="{00000000-0005-0000-0000-0000302F0000}"/>
    <cellStyle name="20% - Accent5 16 3 6" xfId="12162" xr:uid="{00000000-0005-0000-0000-0000312F0000}"/>
    <cellStyle name="20% - Accent5 16 3 7" xfId="12163" xr:uid="{00000000-0005-0000-0000-0000322F0000}"/>
    <cellStyle name="20% - Accent5 16 4" xfId="12164" xr:uid="{00000000-0005-0000-0000-0000332F0000}"/>
    <cellStyle name="20% - Accent5 16 4 2" xfId="12165" xr:uid="{00000000-0005-0000-0000-0000342F0000}"/>
    <cellStyle name="20% - Accent5 16 4 2 2" xfId="12166" xr:uid="{00000000-0005-0000-0000-0000352F0000}"/>
    <cellStyle name="20% - Accent5 16 4 2 2 2" xfId="12167" xr:uid="{00000000-0005-0000-0000-0000362F0000}"/>
    <cellStyle name="20% - Accent5 16 4 2 3" xfId="12168" xr:uid="{00000000-0005-0000-0000-0000372F0000}"/>
    <cellStyle name="20% - Accent5 16 4 2 4" xfId="12169" xr:uid="{00000000-0005-0000-0000-0000382F0000}"/>
    <cellStyle name="20% - Accent5 16 4 3" xfId="12170" xr:uid="{00000000-0005-0000-0000-0000392F0000}"/>
    <cellStyle name="20% - Accent5 16 4 3 2" xfId="12171" xr:uid="{00000000-0005-0000-0000-00003A2F0000}"/>
    <cellStyle name="20% - Accent5 16 4 4" xfId="12172" xr:uid="{00000000-0005-0000-0000-00003B2F0000}"/>
    <cellStyle name="20% - Accent5 16 4 4 2" xfId="12173" xr:uid="{00000000-0005-0000-0000-00003C2F0000}"/>
    <cellStyle name="20% - Accent5 16 4 5" xfId="12174" xr:uid="{00000000-0005-0000-0000-00003D2F0000}"/>
    <cellStyle name="20% - Accent5 16 4 5 2" xfId="12175" xr:uid="{00000000-0005-0000-0000-00003E2F0000}"/>
    <cellStyle name="20% - Accent5 16 4 6" xfId="12176" xr:uid="{00000000-0005-0000-0000-00003F2F0000}"/>
    <cellStyle name="20% - Accent5 16 4 7" xfId="12177" xr:uid="{00000000-0005-0000-0000-0000402F0000}"/>
    <cellStyle name="20% - Accent5 16 5" xfId="12178" xr:uid="{00000000-0005-0000-0000-0000412F0000}"/>
    <cellStyle name="20% - Accent5 16 5 2" xfId="12179" xr:uid="{00000000-0005-0000-0000-0000422F0000}"/>
    <cellStyle name="20% - Accent5 16 5 2 2" xfId="12180" xr:uid="{00000000-0005-0000-0000-0000432F0000}"/>
    <cellStyle name="20% - Accent5 16 5 2 2 2" xfId="12181" xr:uid="{00000000-0005-0000-0000-0000442F0000}"/>
    <cellStyle name="20% - Accent5 16 5 2 3" xfId="12182" xr:uid="{00000000-0005-0000-0000-0000452F0000}"/>
    <cellStyle name="20% - Accent5 16 5 2 4" xfId="12183" xr:uid="{00000000-0005-0000-0000-0000462F0000}"/>
    <cellStyle name="20% - Accent5 16 5 3" xfId="12184" xr:uid="{00000000-0005-0000-0000-0000472F0000}"/>
    <cellStyle name="20% - Accent5 16 5 3 2" xfId="12185" xr:uid="{00000000-0005-0000-0000-0000482F0000}"/>
    <cellStyle name="20% - Accent5 16 5 4" xfId="12186" xr:uid="{00000000-0005-0000-0000-0000492F0000}"/>
    <cellStyle name="20% - Accent5 16 5 4 2" xfId="12187" xr:uid="{00000000-0005-0000-0000-00004A2F0000}"/>
    <cellStyle name="20% - Accent5 16 5 5" xfId="12188" xr:uid="{00000000-0005-0000-0000-00004B2F0000}"/>
    <cellStyle name="20% - Accent5 16 5 5 2" xfId="12189" xr:uid="{00000000-0005-0000-0000-00004C2F0000}"/>
    <cellStyle name="20% - Accent5 16 5 6" xfId="12190" xr:uid="{00000000-0005-0000-0000-00004D2F0000}"/>
    <cellStyle name="20% - Accent5 16 5 7" xfId="12191" xr:uid="{00000000-0005-0000-0000-00004E2F0000}"/>
    <cellStyle name="20% - Accent5 16 6" xfId="12192" xr:uid="{00000000-0005-0000-0000-00004F2F0000}"/>
    <cellStyle name="20% - Accent5 16 6 2" xfId="12193" xr:uid="{00000000-0005-0000-0000-0000502F0000}"/>
    <cellStyle name="20% - Accent5 16 6 2 2" xfId="12194" xr:uid="{00000000-0005-0000-0000-0000512F0000}"/>
    <cellStyle name="20% - Accent5 16 6 2 2 2" xfId="12195" xr:uid="{00000000-0005-0000-0000-0000522F0000}"/>
    <cellStyle name="20% - Accent5 16 6 2 3" xfId="12196" xr:uid="{00000000-0005-0000-0000-0000532F0000}"/>
    <cellStyle name="20% - Accent5 16 6 2 4" xfId="12197" xr:uid="{00000000-0005-0000-0000-0000542F0000}"/>
    <cellStyle name="20% - Accent5 16 6 3" xfId="12198" xr:uid="{00000000-0005-0000-0000-0000552F0000}"/>
    <cellStyle name="20% - Accent5 16 6 3 2" xfId="12199" xr:uid="{00000000-0005-0000-0000-0000562F0000}"/>
    <cellStyle name="20% - Accent5 16 6 4" xfId="12200" xr:uid="{00000000-0005-0000-0000-0000572F0000}"/>
    <cellStyle name="20% - Accent5 16 6 4 2" xfId="12201" xr:uid="{00000000-0005-0000-0000-0000582F0000}"/>
    <cellStyle name="20% - Accent5 16 6 5" xfId="12202" xr:uid="{00000000-0005-0000-0000-0000592F0000}"/>
    <cellStyle name="20% - Accent5 16 6 5 2" xfId="12203" xr:uid="{00000000-0005-0000-0000-00005A2F0000}"/>
    <cellStyle name="20% - Accent5 16 6 6" xfId="12204" xr:uid="{00000000-0005-0000-0000-00005B2F0000}"/>
    <cellStyle name="20% - Accent5 16 6 7" xfId="12205" xr:uid="{00000000-0005-0000-0000-00005C2F0000}"/>
    <cellStyle name="20% - Accent5 16 7" xfId="12206" xr:uid="{00000000-0005-0000-0000-00005D2F0000}"/>
    <cellStyle name="20% - Accent5 16 7 2" xfId="12207" xr:uid="{00000000-0005-0000-0000-00005E2F0000}"/>
    <cellStyle name="20% - Accent5 16 7 2 2" xfId="12208" xr:uid="{00000000-0005-0000-0000-00005F2F0000}"/>
    <cellStyle name="20% - Accent5 16 7 2 2 2" xfId="12209" xr:uid="{00000000-0005-0000-0000-0000602F0000}"/>
    <cellStyle name="20% - Accent5 16 7 2 3" xfId="12210" xr:uid="{00000000-0005-0000-0000-0000612F0000}"/>
    <cellStyle name="20% - Accent5 16 7 2 4" xfId="12211" xr:uid="{00000000-0005-0000-0000-0000622F0000}"/>
    <cellStyle name="20% - Accent5 16 7 3" xfId="12212" xr:uid="{00000000-0005-0000-0000-0000632F0000}"/>
    <cellStyle name="20% - Accent5 16 7 3 2" xfId="12213" xr:uid="{00000000-0005-0000-0000-0000642F0000}"/>
    <cellStyle name="20% - Accent5 16 7 4" xfId="12214" xr:uid="{00000000-0005-0000-0000-0000652F0000}"/>
    <cellStyle name="20% - Accent5 16 7 4 2" xfId="12215" xr:uid="{00000000-0005-0000-0000-0000662F0000}"/>
    <cellStyle name="20% - Accent5 16 7 5" xfId="12216" xr:uid="{00000000-0005-0000-0000-0000672F0000}"/>
    <cellStyle name="20% - Accent5 16 7 6" xfId="12217" xr:uid="{00000000-0005-0000-0000-0000682F0000}"/>
    <cellStyle name="20% - Accent5 16 8" xfId="12218" xr:uid="{00000000-0005-0000-0000-0000692F0000}"/>
    <cellStyle name="20% - Accent5 16 8 2" xfId="12219" xr:uid="{00000000-0005-0000-0000-00006A2F0000}"/>
    <cellStyle name="20% - Accent5 16 8 2 2" xfId="12220" xr:uid="{00000000-0005-0000-0000-00006B2F0000}"/>
    <cellStyle name="20% - Accent5 16 8 3" xfId="12221" xr:uid="{00000000-0005-0000-0000-00006C2F0000}"/>
    <cellStyle name="20% - Accent5 16 8 4" xfId="12222" xr:uid="{00000000-0005-0000-0000-00006D2F0000}"/>
    <cellStyle name="20% - Accent5 16 9" xfId="12223" xr:uid="{00000000-0005-0000-0000-00006E2F0000}"/>
    <cellStyle name="20% - Accent5 16 9 2" xfId="12224" xr:uid="{00000000-0005-0000-0000-00006F2F0000}"/>
    <cellStyle name="20% - Accent5 17" xfId="12225" xr:uid="{00000000-0005-0000-0000-0000702F0000}"/>
    <cellStyle name="20% - Accent5 17 2" xfId="12226" xr:uid="{00000000-0005-0000-0000-0000712F0000}"/>
    <cellStyle name="20% - Accent5 18" xfId="12227" xr:uid="{00000000-0005-0000-0000-0000722F0000}"/>
    <cellStyle name="20% - Accent5 19" xfId="12228" xr:uid="{00000000-0005-0000-0000-0000732F0000}"/>
    <cellStyle name="20% - Accent5 19 2" xfId="12229" xr:uid="{00000000-0005-0000-0000-0000742F0000}"/>
    <cellStyle name="20% - Accent5 19 2 2" xfId="12230" xr:uid="{00000000-0005-0000-0000-0000752F0000}"/>
    <cellStyle name="20% - Accent5 19 2 2 2" xfId="12231" xr:uid="{00000000-0005-0000-0000-0000762F0000}"/>
    <cellStyle name="20% - Accent5 19 2 3" xfId="12232" xr:uid="{00000000-0005-0000-0000-0000772F0000}"/>
    <cellStyle name="20% - Accent5 19 2 4" xfId="12233" xr:uid="{00000000-0005-0000-0000-0000782F0000}"/>
    <cellStyle name="20% - Accent5 19 3" xfId="12234" xr:uid="{00000000-0005-0000-0000-0000792F0000}"/>
    <cellStyle name="20% - Accent5 19 3 2" xfId="12235" xr:uid="{00000000-0005-0000-0000-00007A2F0000}"/>
    <cellStyle name="20% - Accent5 19 4" xfId="12236" xr:uid="{00000000-0005-0000-0000-00007B2F0000}"/>
    <cellStyle name="20% - Accent5 19 4 2" xfId="12237" xr:uid="{00000000-0005-0000-0000-00007C2F0000}"/>
    <cellStyle name="20% - Accent5 19 5" xfId="12238" xr:uid="{00000000-0005-0000-0000-00007D2F0000}"/>
    <cellStyle name="20% - Accent5 19 5 2" xfId="12239" xr:uid="{00000000-0005-0000-0000-00007E2F0000}"/>
    <cellStyle name="20% - Accent5 19 6" xfId="12240" xr:uid="{00000000-0005-0000-0000-00007F2F0000}"/>
    <cellStyle name="20% - Accent5 19 7" xfId="12241" xr:uid="{00000000-0005-0000-0000-0000802F0000}"/>
    <cellStyle name="20% - Accent5 2" xfId="12242" xr:uid="{00000000-0005-0000-0000-0000812F0000}"/>
    <cellStyle name="20% - Accent5 2 10" xfId="12243" xr:uid="{00000000-0005-0000-0000-0000822F0000}"/>
    <cellStyle name="20% - Accent5 2 10 2" xfId="12244" xr:uid="{00000000-0005-0000-0000-0000832F0000}"/>
    <cellStyle name="20% - Accent5 2 11" xfId="12245" xr:uid="{00000000-0005-0000-0000-0000842F0000}"/>
    <cellStyle name="20% - Accent5 2 11 2" xfId="12246" xr:uid="{00000000-0005-0000-0000-0000852F0000}"/>
    <cellStyle name="20% - Accent5 2 12" xfId="12247" xr:uid="{00000000-0005-0000-0000-0000862F0000}"/>
    <cellStyle name="20% - Accent5 2 12 2" xfId="12248" xr:uid="{00000000-0005-0000-0000-0000872F0000}"/>
    <cellStyle name="20% - Accent5 2 13" xfId="12249" xr:uid="{00000000-0005-0000-0000-0000882F0000}"/>
    <cellStyle name="20% - Accent5 2 13 2" xfId="12250" xr:uid="{00000000-0005-0000-0000-0000892F0000}"/>
    <cellStyle name="20% - Accent5 2 14" xfId="12251" xr:uid="{00000000-0005-0000-0000-00008A2F0000}"/>
    <cellStyle name="20% - Accent5 2 15" xfId="12252" xr:uid="{00000000-0005-0000-0000-00008B2F0000}"/>
    <cellStyle name="20% - Accent5 2 2" xfId="12253" xr:uid="{00000000-0005-0000-0000-00008C2F0000}"/>
    <cellStyle name="20% - Accent5 2 2 10" xfId="12254" xr:uid="{00000000-0005-0000-0000-00008D2F0000}"/>
    <cellStyle name="20% - Accent5 2 2 10 2" xfId="12255" xr:uid="{00000000-0005-0000-0000-00008E2F0000}"/>
    <cellStyle name="20% - Accent5 2 2 11" xfId="12256" xr:uid="{00000000-0005-0000-0000-00008F2F0000}"/>
    <cellStyle name="20% - Accent5 2 2 11 2" xfId="12257" xr:uid="{00000000-0005-0000-0000-0000902F0000}"/>
    <cellStyle name="20% - Accent5 2 2 12" xfId="12258" xr:uid="{00000000-0005-0000-0000-0000912F0000}"/>
    <cellStyle name="20% - Accent5 2 2 12 2" xfId="12259" xr:uid="{00000000-0005-0000-0000-0000922F0000}"/>
    <cellStyle name="20% - Accent5 2 2 13" xfId="12260" xr:uid="{00000000-0005-0000-0000-0000932F0000}"/>
    <cellStyle name="20% - Accent5 2 2 14" xfId="12261" xr:uid="{00000000-0005-0000-0000-0000942F0000}"/>
    <cellStyle name="20% - Accent5 2 2 2" xfId="12262" xr:uid="{00000000-0005-0000-0000-0000952F0000}"/>
    <cellStyle name="20% - Accent5 2 2 2 10" xfId="12263" xr:uid="{00000000-0005-0000-0000-0000962F0000}"/>
    <cellStyle name="20% - Accent5 2 2 2 10 2" xfId="12264" xr:uid="{00000000-0005-0000-0000-0000972F0000}"/>
    <cellStyle name="20% - Accent5 2 2 2 11" xfId="12265" xr:uid="{00000000-0005-0000-0000-0000982F0000}"/>
    <cellStyle name="20% - Accent5 2 2 2 12" xfId="12266" xr:uid="{00000000-0005-0000-0000-0000992F0000}"/>
    <cellStyle name="20% - Accent5 2 2 2 2" xfId="12267" xr:uid="{00000000-0005-0000-0000-00009A2F0000}"/>
    <cellStyle name="20% - Accent5 2 2 2 2 2" xfId="12268" xr:uid="{00000000-0005-0000-0000-00009B2F0000}"/>
    <cellStyle name="20% - Accent5 2 2 2 2 2 2" xfId="12269" xr:uid="{00000000-0005-0000-0000-00009C2F0000}"/>
    <cellStyle name="20% - Accent5 2 2 2 2 2 2 2" xfId="12270" xr:uid="{00000000-0005-0000-0000-00009D2F0000}"/>
    <cellStyle name="20% - Accent5 2 2 2 2 2 3" xfId="12271" xr:uid="{00000000-0005-0000-0000-00009E2F0000}"/>
    <cellStyle name="20% - Accent5 2 2 2 2 2 4" xfId="12272" xr:uid="{00000000-0005-0000-0000-00009F2F0000}"/>
    <cellStyle name="20% - Accent5 2 2 2 2 3" xfId="12273" xr:uid="{00000000-0005-0000-0000-0000A02F0000}"/>
    <cellStyle name="20% - Accent5 2 2 2 2 3 2" xfId="12274" xr:uid="{00000000-0005-0000-0000-0000A12F0000}"/>
    <cellStyle name="20% - Accent5 2 2 2 2 4" xfId="12275" xr:uid="{00000000-0005-0000-0000-0000A22F0000}"/>
    <cellStyle name="20% - Accent5 2 2 2 2 4 2" xfId="12276" xr:uid="{00000000-0005-0000-0000-0000A32F0000}"/>
    <cellStyle name="20% - Accent5 2 2 2 2 5" xfId="12277" xr:uid="{00000000-0005-0000-0000-0000A42F0000}"/>
    <cellStyle name="20% - Accent5 2 2 2 2 5 2" xfId="12278" xr:uid="{00000000-0005-0000-0000-0000A52F0000}"/>
    <cellStyle name="20% - Accent5 2 2 2 2 6" xfId="12279" xr:uid="{00000000-0005-0000-0000-0000A62F0000}"/>
    <cellStyle name="20% - Accent5 2 2 2 2 7" xfId="12280" xr:uid="{00000000-0005-0000-0000-0000A72F0000}"/>
    <cellStyle name="20% - Accent5 2 2 2 3" xfId="12281" xr:uid="{00000000-0005-0000-0000-0000A82F0000}"/>
    <cellStyle name="20% - Accent5 2 2 2 3 2" xfId="12282" xr:uid="{00000000-0005-0000-0000-0000A92F0000}"/>
    <cellStyle name="20% - Accent5 2 2 2 3 2 2" xfId="12283" xr:uid="{00000000-0005-0000-0000-0000AA2F0000}"/>
    <cellStyle name="20% - Accent5 2 2 2 3 2 2 2" xfId="12284" xr:uid="{00000000-0005-0000-0000-0000AB2F0000}"/>
    <cellStyle name="20% - Accent5 2 2 2 3 2 3" xfId="12285" xr:uid="{00000000-0005-0000-0000-0000AC2F0000}"/>
    <cellStyle name="20% - Accent5 2 2 2 3 2 4" xfId="12286" xr:uid="{00000000-0005-0000-0000-0000AD2F0000}"/>
    <cellStyle name="20% - Accent5 2 2 2 3 3" xfId="12287" xr:uid="{00000000-0005-0000-0000-0000AE2F0000}"/>
    <cellStyle name="20% - Accent5 2 2 2 3 3 2" xfId="12288" xr:uid="{00000000-0005-0000-0000-0000AF2F0000}"/>
    <cellStyle name="20% - Accent5 2 2 2 3 4" xfId="12289" xr:uid="{00000000-0005-0000-0000-0000B02F0000}"/>
    <cellStyle name="20% - Accent5 2 2 2 3 4 2" xfId="12290" xr:uid="{00000000-0005-0000-0000-0000B12F0000}"/>
    <cellStyle name="20% - Accent5 2 2 2 3 5" xfId="12291" xr:uid="{00000000-0005-0000-0000-0000B22F0000}"/>
    <cellStyle name="20% - Accent5 2 2 2 3 5 2" xfId="12292" xr:uid="{00000000-0005-0000-0000-0000B32F0000}"/>
    <cellStyle name="20% - Accent5 2 2 2 3 6" xfId="12293" xr:uid="{00000000-0005-0000-0000-0000B42F0000}"/>
    <cellStyle name="20% - Accent5 2 2 2 3 7" xfId="12294" xr:uid="{00000000-0005-0000-0000-0000B52F0000}"/>
    <cellStyle name="20% - Accent5 2 2 2 4" xfId="12295" xr:uid="{00000000-0005-0000-0000-0000B62F0000}"/>
    <cellStyle name="20% - Accent5 2 2 2 4 2" xfId="12296" xr:uid="{00000000-0005-0000-0000-0000B72F0000}"/>
    <cellStyle name="20% - Accent5 2 2 2 4 2 2" xfId="12297" xr:uid="{00000000-0005-0000-0000-0000B82F0000}"/>
    <cellStyle name="20% - Accent5 2 2 2 4 2 2 2" xfId="12298" xr:uid="{00000000-0005-0000-0000-0000B92F0000}"/>
    <cellStyle name="20% - Accent5 2 2 2 4 2 3" xfId="12299" xr:uid="{00000000-0005-0000-0000-0000BA2F0000}"/>
    <cellStyle name="20% - Accent5 2 2 2 4 2 4" xfId="12300" xr:uid="{00000000-0005-0000-0000-0000BB2F0000}"/>
    <cellStyle name="20% - Accent5 2 2 2 4 3" xfId="12301" xr:uid="{00000000-0005-0000-0000-0000BC2F0000}"/>
    <cellStyle name="20% - Accent5 2 2 2 4 3 2" xfId="12302" xr:uid="{00000000-0005-0000-0000-0000BD2F0000}"/>
    <cellStyle name="20% - Accent5 2 2 2 4 4" xfId="12303" xr:uid="{00000000-0005-0000-0000-0000BE2F0000}"/>
    <cellStyle name="20% - Accent5 2 2 2 4 4 2" xfId="12304" xr:uid="{00000000-0005-0000-0000-0000BF2F0000}"/>
    <cellStyle name="20% - Accent5 2 2 2 4 5" xfId="12305" xr:uid="{00000000-0005-0000-0000-0000C02F0000}"/>
    <cellStyle name="20% - Accent5 2 2 2 4 5 2" xfId="12306" xr:uid="{00000000-0005-0000-0000-0000C12F0000}"/>
    <cellStyle name="20% - Accent5 2 2 2 4 6" xfId="12307" xr:uid="{00000000-0005-0000-0000-0000C22F0000}"/>
    <cellStyle name="20% - Accent5 2 2 2 4 7" xfId="12308" xr:uid="{00000000-0005-0000-0000-0000C32F0000}"/>
    <cellStyle name="20% - Accent5 2 2 2 5" xfId="12309" xr:uid="{00000000-0005-0000-0000-0000C42F0000}"/>
    <cellStyle name="20% - Accent5 2 2 2 5 2" xfId="12310" xr:uid="{00000000-0005-0000-0000-0000C52F0000}"/>
    <cellStyle name="20% - Accent5 2 2 2 5 2 2" xfId="12311" xr:uid="{00000000-0005-0000-0000-0000C62F0000}"/>
    <cellStyle name="20% - Accent5 2 2 2 5 2 2 2" xfId="12312" xr:uid="{00000000-0005-0000-0000-0000C72F0000}"/>
    <cellStyle name="20% - Accent5 2 2 2 5 2 3" xfId="12313" xr:uid="{00000000-0005-0000-0000-0000C82F0000}"/>
    <cellStyle name="20% - Accent5 2 2 2 5 2 4" xfId="12314" xr:uid="{00000000-0005-0000-0000-0000C92F0000}"/>
    <cellStyle name="20% - Accent5 2 2 2 5 3" xfId="12315" xr:uid="{00000000-0005-0000-0000-0000CA2F0000}"/>
    <cellStyle name="20% - Accent5 2 2 2 5 3 2" xfId="12316" xr:uid="{00000000-0005-0000-0000-0000CB2F0000}"/>
    <cellStyle name="20% - Accent5 2 2 2 5 4" xfId="12317" xr:uid="{00000000-0005-0000-0000-0000CC2F0000}"/>
    <cellStyle name="20% - Accent5 2 2 2 5 4 2" xfId="12318" xr:uid="{00000000-0005-0000-0000-0000CD2F0000}"/>
    <cellStyle name="20% - Accent5 2 2 2 5 5" xfId="12319" xr:uid="{00000000-0005-0000-0000-0000CE2F0000}"/>
    <cellStyle name="20% - Accent5 2 2 2 5 5 2" xfId="12320" xr:uid="{00000000-0005-0000-0000-0000CF2F0000}"/>
    <cellStyle name="20% - Accent5 2 2 2 5 6" xfId="12321" xr:uid="{00000000-0005-0000-0000-0000D02F0000}"/>
    <cellStyle name="20% - Accent5 2 2 2 5 7" xfId="12322" xr:uid="{00000000-0005-0000-0000-0000D12F0000}"/>
    <cellStyle name="20% - Accent5 2 2 2 6" xfId="12323" xr:uid="{00000000-0005-0000-0000-0000D22F0000}"/>
    <cellStyle name="20% - Accent5 2 2 2 6 2" xfId="12324" xr:uid="{00000000-0005-0000-0000-0000D32F0000}"/>
    <cellStyle name="20% - Accent5 2 2 2 6 2 2" xfId="12325" xr:uid="{00000000-0005-0000-0000-0000D42F0000}"/>
    <cellStyle name="20% - Accent5 2 2 2 6 2 2 2" xfId="12326" xr:uid="{00000000-0005-0000-0000-0000D52F0000}"/>
    <cellStyle name="20% - Accent5 2 2 2 6 2 3" xfId="12327" xr:uid="{00000000-0005-0000-0000-0000D62F0000}"/>
    <cellStyle name="20% - Accent5 2 2 2 6 2 4" xfId="12328" xr:uid="{00000000-0005-0000-0000-0000D72F0000}"/>
    <cellStyle name="20% - Accent5 2 2 2 6 3" xfId="12329" xr:uid="{00000000-0005-0000-0000-0000D82F0000}"/>
    <cellStyle name="20% - Accent5 2 2 2 6 3 2" xfId="12330" xr:uid="{00000000-0005-0000-0000-0000D92F0000}"/>
    <cellStyle name="20% - Accent5 2 2 2 6 4" xfId="12331" xr:uid="{00000000-0005-0000-0000-0000DA2F0000}"/>
    <cellStyle name="20% - Accent5 2 2 2 6 4 2" xfId="12332" xr:uid="{00000000-0005-0000-0000-0000DB2F0000}"/>
    <cellStyle name="20% - Accent5 2 2 2 6 5" xfId="12333" xr:uid="{00000000-0005-0000-0000-0000DC2F0000}"/>
    <cellStyle name="20% - Accent5 2 2 2 6 6" xfId="12334" xr:uid="{00000000-0005-0000-0000-0000DD2F0000}"/>
    <cellStyle name="20% - Accent5 2 2 2 7" xfId="12335" xr:uid="{00000000-0005-0000-0000-0000DE2F0000}"/>
    <cellStyle name="20% - Accent5 2 2 2 7 2" xfId="12336" xr:uid="{00000000-0005-0000-0000-0000DF2F0000}"/>
    <cellStyle name="20% - Accent5 2 2 2 7 2 2" xfId="12337" xr:uid="{00000000-0005-0000-0000-0000E02F0000}"/>
    <cellStyle name="20% - Accent5 2 2 2 7 3" xfId="12338" xr:uid="{00000000-0005-0000-0000-0000E12F0000}"/>
    <cellStyle name="20% - Accent5 2 2 2 7 4" xfId="12339" xr:uid="{00000000-0005-0000-0000-0000E22F0000}"/>
    <cellStyle name="20% - Accent5 2 2 2 8" xfId="12340" xr:uid="{00000000-0005-0000-0000-0000E32F0000}"/>
    <cellStyle name="20% - Accent5 2 2 2 8 2" xfId="12341" xr:uid="{00000000-0005-0000-0000-0000E42F0000}"/>
    <cellStyle name="20% - Accent5 2 2 2 9" xfId="12342" xr:uid="{00000000-0005-0000-0000-0000E52F0000}"/>
    <cellStyle name="20% - Accent5 2 2 2 9 2" xfId="12343" xr:uid="{00000000-0005-0000-0000-0000E62F0000}"/>
    <cellStyle name="20% - Accent5 2 2 3" xfId="12344" xr:uid="{00000000-0005-0000-0000-0000E72F0000}"/>
    <cellStyle name="20% - Accent5 2 2 3 2" xfId="12345" xr:uid="{00000000-0005-0000-0000-0000E82F0000}"/>
    <cellStyle name="20% - Accent5 2 2 3 2 2" xfId="12346" xr:uid="{00000000-0005-0000-0000-0000E92F0000}"/>
    <cellStyle name="20% - Accent5 2 2 3 2 2 2" xfId="12347" xr:uid="{00000000-0005-0000-0000-0000EA2F0000}"/>
    <cellStyle name="20% - Accent5 2 2 3 2 3" xfId="12348" xr:uid="{00000000-0005-0000-0000-0000EB2F0000}"/>
    <cellStyle name="20% - Accent5 2 2 3 2 4" xfId="12349" xr:uid="{00000000-0005-0000-0000-0000EC2F0000}"/>
    <cellStyle name="20% - Accent5 2 2 3 3" xfId="12350" xr:uid="{00000000-0005-0000-0000-0000ED2F0000}"/>
    <cellStyle name="20% - Accent5 2 2 3 3 2" xfId="12351" xr:uid="{00000000-0005-0000-0000-0000EE2F0000}"/>
    <cellStyle name="20% - Accent5 2 2 3 4" xfId="12352" xr:uid="{00000000-0005-0000-0000-0000EF2F0000}"/>
    <cellStyle name="20% - Accent5 2 2 3 4 2" xfId="12353" xr:uid="{00000000-0005-0000-0000-0000F02F0000}"/>
    <cellStyle name="20% - Accent5 2 2 3 5" xfId="12354" xr:uid="{00000000-0005-0000-0000-0000F12F0000}"/>
    <cellStyle name="20% - Accent5 2 2 3 5 2" xfId="12355" xr:uid="{00000000-0005-0000-0000-0000F22F0000}"/>
    <cellStyle name="20% - Accent5 2 2 3 6" xfId="12356" xr:uid="{00000000-0005-0000-0000-0000F32F0000}"/>
    <cellStyle name="20% - Accent5 2 2 3 7" xfId="12357" xr:uid="{00000000-0005-0000-0000-0000F42F0000}"/>
    <cellStyle name="20% - Accent5 2 2 4" xfId="12358" xr:uid="{00000000-0005-0000-0000-0000F52F0000}"/>
    <cellStyle name="20% - Accent5 2 2 4 2" xfId="12359" xr:uid="{00000000-0005-0000-0000-0000F62F0000}"/>
    <cellStyle name="20% - Accent5 2 2 4 2 2" xfId="12360" xr:uid="{00000000-0005-0000-0000-0000F72F0000}"/>
    <cellStyle name="20% - Accent5 2 2 4 2 2 2" xfId="12361" xr:uid="{00000000-0005-0000-0000-0000F82F0000}"/>
    <cellStyle name="20% - Accent5 2 2 4 2 3" xfId="12362" xr:uid="{00000000-0005-0000-0000-0000F92F0000}"/>
    <cellStyle name="20% - Accent5 2 2 4 2 4" xfId="12363" xr:uid="{00000000-0005-0000-0000-0000FA2F0000}"/>
    <cellStyle name="20% - Accent5 2 2 4 3" xfId="12364" xr:uid="{00000000-0005-0000-0000-0000FB2F0000}"/>
    <cellStyle name="20% - Accent5 2 2 4 3 2" xfId="12365" xr:uid="{00000000-0005-0000-0000-0000FC2F0000}"/>
    <cellStyle name="20% - Accent5 2 2 4 4" xfId="12366" xr:uid="{00000000-0005-0000-0000-0000FD2F0000}"/>
    <cellStyle name="20% - Accent5 2 2 4 4 2" xfId="12367" xr:uid="{00000000-0005-0000-0000-0000FE2F0000}"/>
    <cellStyle name="20% - Accent5 2 2 4 5" xfId="12368" xr:uid="{00000000-0005-0000-0000-0000FF2F0000}"/>
    <cellStyle name="20% - Accent5 2 2 4 5 2" xfId="12369" xr:uid="{00000000-0005-0000-0000-000000300000}"/>
    <cellStyle name="20% - Accent5 2 2 4 6" xfId="12370" xr:uid="{00000000-0005-0000-0000-000001300000}"/>
    <cellStyle name="20% - Accent5 2 2 4 7" xfId="12371" xr:uid="{00000000-0005-0000-0000-000002300000}"/>
    <cellStyle name="20% - Accent5 2 2 5" xfId="12372" xr:uid="{00000000-0005-0000-0000-000003300000}"/>
    <cellStyle name="20% - Accent5 2 2 5 2" xfId="12373" xr:uid="{00000000-0005-0000-0000-000004300000}"/>
    <cellStyle name="20% - Accent5 2 2 5 2 2" xfId="12374" xr:uid="{00000000-0005-0000-0000-000005300000}"/>
    <cellStyle name="20% - Accent5 2 2 5 2 2 2" xfId="12375" xr:uid="{00000000-0005-0000-0000-000006300000}"/>
    <cellStyle name="20% - Accent5 2 2 5 2 3" xfId="12376" xr:uid="{00000000-0005-0000-0000-000007300000}"/>
    <cellStyle name="20% - Accent5 2 2 5 2 4" xfId="12377" xr:uid="{00000000-0005-0000-0000-000008300000}"/>
    <cellStyle name="20% - Accent5 2 2 5 3" xfId="12378" xr:uid="{00000000-0005-0000-0000-000009300000}"/>
    <cellStyle name="20% - Accent5 2 2 5 3 2" xfId="12379" xr:uid="{00000000-0005-0000-0000-00000A300000}"/>
    <cellStyle name="20% - Accent5 2 2 5 4" xfId="12380" xr:uid="{00000000-0005-0000-0000-00000B300000}"/>
    <cellStyle name="20% - Accent5 2 2 5 4 2" xfId="12381" xr:uid="{00000000-0005-0000-0000-00000C300000}"/>
    <cellStyle name="20% - Accent5 2 2 5 5" xfId="12382" xr:uid="{00000000-0005-0000-0000-00000D300000}"/>
    <cellStyle name="20% - Accent5 2 2 5 5 2" xfId="12383" xr:uid="{00000000-0005-0000-0000-00000E300000}"/>
    <cellStyle name="20% - Accent5 2 2 5 6" xfId="12384" xr:uid="{00000000-0005-0000-0000-00000F300000}"/>
    <cellStyle name="20% - Accent5 2 2 5 7" xfId="12385" xr:uid="{00000000-0005-0000-0000-000010300000}"/>
    <cellStyle name="20% - Accent5 2 2 6" xfId="12386" xr:uid="{00000000-0005-0000-0000-000011300000}"/>
    <cellStyle name="20% - Accent5 2 2 6 2" xfId="12387" xr:uid="{00000000-0005-0000-0000-000012300000}"/>
    <cellStyle name="20% - Accent5 2 2 6 2 2" xfId="12388" xr:uid="{00000000-0005-0000-0000-000013300000}"/>
    <cellStyle name="20% - Accent5 2 2 6 2 2 2" xfId="12389" xr:uid="{00000000-0005-0000-0000-000014300000}"/>
    <cellStyle name="20% - Accent5 2 2 6 2 3" xfId="12390" xr:uid="{00000000-0005-0000-0000-000015300000}"/>
    <cellStyle name="20% - Accent5 2 2 6 2 4" xfId="12391" xr:uid="{00000000-0005-0000-0000-000016300000}"/>
    <cellStyle name="20% - Accent5 2 2 6 3" xfId="12392" xr:uid="{00000000-0005-0000-0000-000017300000}"/>
    <cellStyle name="20% - Accent5 2 2 6 3 2" xfId="12393" xr:uid="{00000000-0005-0000-0000-000018300000}"/>
    <cellStyle name="20% - Accent5 2 2 6 4" xfId="12394" xr:uid="{00000000-0005-0000-0000-000019300000}"/>
    <cellStyle name="20% - Accent5 2 2 6 4 2" xfId="12395" xr:uid="{00000000-0005-0000-0000-00001A300000}"/>
    <cellStyle name="20% - Accent5 2 2 6 5" xfId="12396" xr:uid="{00000000-0005-0000-0000-00001B300000}"/>
    <cellStyle name="20% - Accent5 2 2 6 5 2" xfId="12397" xr:uid="{00000000-0005-0000-0000-00001C300000}"/>
    <cellStyle name="20% - Accent5 2 2 6 6" xfId="12398" xr:uid="{00000000-0005-0000-0000-00001D300000}"/>
    <cellStyle name="20% - Accent5 2 2 6 7" xfId="12399" xr:uid="{00000000-0005-0000-0000-00001E300000}"/>
    <cellStyle name="20% - Accent5 2 2 7" xfId="12400" xr:uid="{00000000-0005-0000-0000-00001F300000}"/>
    <cellStyle name="20% - Accent5 2 2 7 2" xfId="12401" xr:uid="{00000000-0005-0000-0000-000020300000}"/>
    <cellStyle name="20% - Accent5 2 2 7 2 2" xfId="12402" xr:uid="{00000000-0005-0000-0000-000021300000}"/>
    <cellStyle name="20% - Accent5 2 2 7 2 2 2" xfId="12403" xr:uid="{00000000-0005-0000-0000-000022300000}"/>
    <cellStyle name="20% - Accent5 2 2 7 2 3" xfId="12404" xr:uid="{00000000-0005-0000-0000-000023300000}"/>
    <cellStyle name="20% - Accent5 2 2 7 2 4" xfId="12405" xr:uid="{00000000-0005-0000-0000-000024300000}"/>
    <cellStyle name="20% - Accent5 2 2 7 3" xfId="12406" xr:uid="{00000000-0005-0000-0000-000025300000}"/>
    <cellStyle name="20% - Accent5 2 2 7 3 2" xfId="12407" xr:uid="{00000000-0005-0000-0000-000026300000}"/>
    <cellStyle name="20% - Accent5 2 2 7 4" xfId="12408" xr:uid="{00000000-0005-0000-0000-000027300000}"/>
    <cellStyle name="20% - Accent5 2 2 7 4 2" xfId="12409" xr:uid="{00000000-0005-0000-0000-000028300000}"/>
    <cellStyle name="20% - Accent5 2 2 7 5" xfId="12410" xr:uid="{00000000-0005-0000-0000-000029300000}"/>
    <cellStyle name="20% - Accent5 2 2 7 6" xfId="12411" xr:uid="{00000000-0005-0000-0000-00002A300000}"/>
    <cellStyle name="20% - Accent5 2 2 8" xfId="12412" xr:uid="{00000000-0005-0000-0000-00002B300000}"/>
    <cellStyle name="20% - Accent5 2 2 8 2" xfId="12413" xr:uid="{00000000-0005-0000-0000-00002C300000}"/>
    <cellStyle name="20% - Accent5 2 2 8 2 2" xfId="12414" xr:uid="{00000000-0005-0000-0000-00002D300000}"/>
    <cellStyle name="20% - Accent5 2 2 8 3" xfId="12415" xr:uid="{00000000-0005-0000-0000-00002E300000}"/>
    <cellStyle name="20% - Accent5 2 2 8 4" xfId="12416" xr:uid="{00000000-0005-0000-0000-00002F300000}"/>
    <cellStyle name="20% - Accent5 2 2 9" xfId="12417" xr:uid="{00000000-0005-0000-0000-000030300000}"/>
    <cellStyle name="20% - Accent5 2 2 9 2" xfId="12418" xr:uid="{00000000-0005-0000-0000-000031300000}"/>
    <cellStyle name="20% - Accent5 2 3" xfId="12419" xr:uid="{00000000-0005-0000-0000-000032300000}"/>
    <cellStyle name="20% - Accent5 2 3 10" xfId="12420" xr:uid="{00000000-0005-0000-0000-000033300000}"/>
    <cellStyle name="20% - Accent5 2 3 10 2" xfId="12421" xr:uid="{00000000-0005-0000-0000-000034300000}"/>
    <cellStyle name="20% - Accent5 2 3 11" xfId="12422" xr:uid="{00000000-0005-0000-0000-000035300000}"/>
    <cellStyle name="20% - Accent5 2 3 12" xfId="12423" xr:uid="{00000000-0005-0000-0000-000036300000}"/>
    <cellStyle name="20% - Accent5 2 3 2" xfId="12424" xr:uid="{00000000-0005-0000-0000-000037300000}"/>
    <cellStyle name="20% - Accent5 2 3 2 2" xfId="12425" xr:uid="{00000000-0005-0000-0000-000038300000}"/>
    <cellStyle name="20% - Accent5 2 3 2 2 2" xfId="12426" xr:uid="{00000000-0005-0000-0000-000039300000}"/>
    <cellStyle name="20% - Accent5 2 3 2 2 2 2" xfId="12427" xr:uid="{00000000-0005-0000-0000-00003A300000}"/>
    <cellStyle name="20% - Accent5 2 3 2 2 3" xfId="12428" xr:uid="{00000000-0005-0000-0000-00003B300000}"/>
    <cellStyle name="20% - Accent5 2 3 2 2 4" xfId="12429" xr:uid="{00000000-0005-0000-0000-00003C300000}"/>
    <cellStyle name="20% - Accent5 2 3 2 3" xfId="12430" xr:uid="{00000000-0005-0000-0000-00003D300000}"/>
    <cellStyle name="20% - Accent5 2 3 2 3 2" xfId="12431" xr:uid="{00000000-0005-0000-0000-00003E300000}"/>
    <cellStyle name="20% - Accent5 2 3 2 4" xfId="12432" xr:uid="{00000000-0005-0000-0000-00003F300000}"/>
    <cellStyle name="20% - Accent5 2 3 2 4 2" xfId="12433" xr:uid="{00000000-0005-0000-0000-000040300000}"/>
    <cellStyle name="20% - Accent5 2 3 2 5" xfId="12434" xr:uid="{00000000-0005-0000-0000-000041300000}"/>
    <cellStyle name="20% - Accent5 2 3 2 5 2" xfId="12435" xr:uid="{00000000-0005-0000-0000-000042300000}"/>
    <cellStyle name="20% - Accent5 2 3 2 6" xfId="12436" xr:uid="{00000000-0005-0000-0000-000043300000}"/>
    <cellStyle name="20% - Accent5 2 3 2 7" xfId="12437" xr:uid="{00000000-0005-0000-0000-000044300000}"/>
    <cellStyle name="20% - Accent5 2 3 3" xfId="12438" xr:uid="{00000000-0005-0000-0000-000045300000}"/>
    <cellStyle name="20% - Accent5 2 3 3 2" xfId="12439" xr:uid="{00000000-0005-0000-0000-000046300000}"/>
    <cellStyle name="20% - Accent5 2 3 3 2 2" xfId="12440" xr:uid="{00000000-0005-0000-0000-000047300000}"/>
    <cellStyle name="20% - Accent5 2 3 3 2 2 2" xfId="12441" xr:uid="{00000000-0005-0000-0000-000048300000}"/>
    <cellStyle name="20% - Accent5 2 3 3 2 3" xfId="12442" xr:uid="{00000000-0005-0000-0000-000049300000}"/>
    <cellStyle name="20% - Accent5 2 3 3 2 4" xfId="12443" xr:uid="{00000000-0005-0000-0000-00004A300000}"/>
    <cellStyle name="20% - Accent5 2 3 3 3" xfId="12444" xr:uid="{00000000-0005-0000-0000-00004B300000}"/>
    <cellStyle name="20% - Accent5 2 3 3 3 2" xfId="12445" xr:uid="{00000000-0005-0000-0000-00004C300000}"/>
    <cellStyle name="20% - Accent5 2 3 3 4" xfId="12446" xr:uid="{00000000-0005-0000-0000-00004D300000}"/>
    <cellStyle name="20% - Accent5 2 3 3 4 2" xfId="12447" xr:uid="{00000000-0005-0000-0000-00004E300000}"/>
    <cellStyle name="20% - Accent5 2 3 3 5" xfId="12448" xr:uid="{00000000-0005-0000-0000-00004F300000}"/>
    <cellStyle name="20% - Accent5 2 3 3 5 2" xfId="12449" xr:uid="{00000000-0005-0000-0000-000050300000}"/>
    <cellStyle name="20% - Accent5 2 3 3 6" xfId="12450" xr:uid="{00000000-0005-0000-0000-000051300000}"/>
    <cellStyle name="20% - Accent5 2 3 3 7" xfId="12451" xr:uid="{00000000-0005-0000-0000-000052300000}"/>
    <cellStyle name="20% - Accent5 2 3 4" xfId="12452" xr:uid="{00000000-0005-0000-0000-000053300000}"/>
    <cellStyle name="20% - Accent5 2 3 4 2" xfId="12453" xr:uid="{00000000-0005-0000-0000-000054300000}"/>
    <cellStyle name="20% - Accent5 2 3 4 2 2" xfId="12454" xr:uid="{00000000-0005-0000-0000-000055300000}"/>
    <cellStyle name="20% - Accent5 2 3 4 2 2 2" xfId="12455" xr:uid="{00000000-0005-0000-0000-000056300000}"/>
    <cellStyle name="20% - Accent5 2 3 4 2 3" xfId="12456" xr:uid="{00000000-0005-0000-0000-000057300000}"/>
    <cellStyle name="20% - Accent5 2 3 4 2 4" xfId="12457" xr:uid="{00000000-0005-0000-0000-000058300000}"/>
    <cellStyle name="20% - Accent5 2 3 4 3" xfId="12458" xr:uid="{00000000-0005-0000-0000-000059300000}"/>
    <cellStyle name="20% - Accent5 2 3 4 3 2" xfId="12459" xr:uid="{00000000-0005-0000-0000-00005A300000}"/>
    <cellStyle name="20% - Accent5 2 3 4 4" xfId="12460" xr:uid="{00000000-0005-0000-0000-00005B300000}"/>
    <cellStyle name="20% - Accent5 2 3 4 4 2" xfId="12461" xr:uid="{00000000-0005-0000-0000-00005C300000}"/>
    <cellStyle name="20% - Accent5 2 3 4 5" xfId="12462" xr:uid="{00000000-0005-0000-0000-00005D300000}"/>
    <cellStyle name="20% - Accent5 2 3 4 5 2" xfId="12463" xr:uid="{00000000-0005-0000-0000-00005E300000}"/>
    <cellStyle name="20% - Accent5 2 3 4 6" xfId="12464" xr:uid="{00000000-0005-0000-0000-00005F300000}"/>
    <cellStyle name="20% - Accent5 2 3 4 7" xfId="12465" xr:uid="{00000000-0005-0000-0000-000060300000}"/>
    <cellStyle name="20% - Accent5 2 3 5" xfId="12466" xr:uid="{00000000-0005-0000-0000-000061300000}"/>
    <cellStyle name="20% - Accent5 2 3 5 2" xfId="12467" xr:uid="{00000000-0005-0000-0000-000062300000}"/>
    <cellStyle name="20% - Accent5 2 3 5 2 2" xfId="12468" xr:uid="{00000000-0005-0000-0000-000063300000}"/>
    <cellStyle name="20% - Accent5 2 3 5 2 2 2" xfId="12469" xr:uid="{00000000-0005-0000-0000-000064300000}"/>
    <cellStyle name="20% - Accent5 2 3 5 2 3" xfId="12470" xr:uid="{00000000-0005-0000-0000-000065300000}"/>
    <cellStyle name="20% - Accent5 2 3 5 2 4" xfId="12471" xr:uid="{00000000-0005-0000-0000-000066300000}"/>
    <cellStyle name="20% - Accent5 2 3 5 3" xfId="12472" xr:uid="{00000000-0005-0000-0000-000067300000}"/>
    <cellStyle name="20% - Accent5 2 3 5 3 2" xfId="12473" xr:uid="{00000000-0005-0000-0000-000068300000}"/>
    <cellStyle name="20% - Accent5 2 3 5 4" xfId="12474" xr:uid="{00000000-0005-0000-0000-000069300000}"/>
    <cellStyle name="20% - Accent5 2 3 5 4 2" xfId="12475" xr:uid="{00000000-0005-0000-0000-00006A300000}"/>
    <cellStyle name="20% - Accent5 2 3 5 5" xfId="12476" xr:uid="{00000000-0005-0000-0000-00006B300000}"/>
    <cellStyle name="20% - Accent5 2 3 5 5 2" xfId="12477" xr:uid="{00000000-0005-0000-0000-00006C300000}"/>
    <cellStyle name="20% - Accent5 2 3 5 6" xfId="12478" xr:uid="{00000000-0005-0000-0000-00006D300000}"/>
    <cellStyle name="20% - Accent5 2 3 5 7" xfId="12479" xr:uid="{00000000-0005-0000-0000-00006E300000}"/>
    <cellStyle name="20% - Accent5 2 3 6" xfId="12480" xr:uid="{00000000-0005-0000-0000-00006F300000}"/>
    <cellStyle name="20% - Accent5 2 3 6 2" xfId="12481" xr:uid="{00000000-0005-0000-0000-000070300000}"/>
    <cellStyle name="20% - Accent5 2 3 6 2 2" xfId="12482" xr:uid="{00000000-0005-0000-0000-000071300000}"/>
    <cellStyle name="20% - Accent5 2 3 6 2 2 2" xfId="12483" xr:uid="{00000000-0005-0000-0000-000072300000}"/>
    <cellStyle name="20% - Accent5 2 3 6 2 3" xfId="12484" xr:uid="{00000000-0005-0000-0000-000073300000}"/>
    <cellStyle name="20% - Accent5 2 3 6 2 4" xfId="12485" xr:uid="{00000000-0005-0000-0000-000074300000}"/>
    <cellStyle name="20% - Accent5 2 3 6 3" xfId="12486" xr:uid="{00000000-0005-0000-0000-000075300000}"/>
    <cellStyle name="20% - Accent5 2 3 6 3 2" xfId="12487" xr:uid="{00000000-0005-0000-0000-000076300000}"/>
    <cellStyle name="20% - Accent5 2 3 6 4" xfId="12488" xr:uid="{00000000-0005-0000-0000-000077300000}"/>
    <cellStyle name="20% - Accent5 2 3 6 4 2" xfId="12489" xr:uid="{00000000-0005-0000-0000-000078300000}"/>
    <cellStyle name="20% - Accent5 2 3 6 5" xfId="12490" xr:uid="{00000000-0005-0000-0000-000079300000}"/>
    <cellStyle name="20% - Accent5 2 3 6 6" xfId="12491" xr:uid="{00000000-0005-0000-0000-00007A300000}"/>
    <cellStyle name="20% - Accent5 2 3 7" xfId="12492" xr:uid="{00000000-0005-0000-0000-00007B300000}"/>
    <cellStyle name="20% - Accent5 2 3 7 2" xfId="12493" xr:uid="{00000000-0005-0000-0000-00007C300000}"/>
    <cellStyle name="20% - Accent5 2 3 7 2 2" xfId="12494" xr:uid="{00000000-0005-0000-0000-00007D300000}"/>
    <cellStyle name="20% - Accent5 2 3 7 3" xfId="12495" xr:uid="{00000000-0005-0000-0000-00007E300000}"/>
    <cellStyle name="20% - Accent5 2 3 7 4" xfId="12496" xr:uid="{00000000-0005-0000-0000-00007F300000}"/>
    <cellStyle name="20% - Accent5 2 3 8" xfId="12497" xr:uid="{00000000-0005-0000-0000-000080300000}"/>
    <cellStyle name="20% - Accent5 2 3 8 2" xfId="12498" xr:uid="{00000000-0005-0000-0000-000081300000}"/>
    <cellStyle name="20% - Accent5 2 3 9" xfId="12499" xr:uid="{00000000-0005-0000-0000-000082300000}"/>
    <cellStyle name="20% - Accent5 2 3 9 2" xfId="12500" xr:uid="{00000000-0005-0000-0000-000083300000}"/>
    <cellStyle name="20% - Accent5 2 4" xfId="12501" xr:uid="{00000000-0005-0000-0000-000084300000}"/>
    <cellStyle name="20% - Accent5 2 4 2" xfId="12502" xr:uid="{00000000-0005-0000-0000-000085300000}"/>
    <cellStyle name="20% - Accent5 2 4 2 2" xfId="12503" xr:uid="{00000000-0005-0000-0000-000086300000}"/>
    <cellStyle name="20% - Accent5 2 4 2 2 2" xfId="12504" xr:uid="{00000000-0005-0000-0000-000087300000}"/>
    <cellStyle name="20% - Accent5 2 4 2 3" xfId="12505" xr:uid="{00000000-0005-0000-0000-000088300000}"/>
    <cellStyle name="20% - Accent5 2 4 2 4" xfId="12506" xr:uid="{00000000-0005-0000-0000-000089300000}"/>
    <cellStyle name="20% - Accent5 2 4 3" xfId="12507" xr:uid="{00000000-0005-0000-0000-00008A300000}"/>
    <cellStyle name="20% - Accent5 2 4 3 2" xfId="12508" xr:uid="{00000000-0005-0000-0000-00008B300000}"/>
    <cellStyle name="20% - Accent5 2 4 4" xfId="12509" xr:uid="{00000000-0005-0000-0000-00008C300000}"/>
    <cellStyle name="20% - Accent5 2 4 4 2" xfId="12510" xr:uid="{00000000-0005-0000-0000-00008D300000}"/>
    <cellStyle name="20% - Accent5 2 4 5" xfId="12511" xr:uid="{00000000-0005-0000-0000-00008E300000}"/>
    <cellStyle name="20% - Accent5 2 4 5 2" xfId="12512" xr:uid="{00000000-0005-0000-0000-00008F300000}"/>
    <cellStyle name="20% - Accent5 2 4 6" xfId="12513" xr:uid="{00000000-0005-0000-0000-000090300000}"/>
    <cellStyle name="20% - Accent5 2 4 7" xfId="12514" xr:uid="{00000000-0005-0000-0000-000091300000}"/>
    <cellStyle name="20% - Accent5 2 5" xfId="12515" xr:uid="{00000000-0005-0000-0000-000092300000}"/>
    <cellStyle name="20% - Accent5 2 5 2" xfId="12516" xr:uid="{00000000-0005-0000-0000-000093300000}"/>
    <cellStyle name="20% - Accent5 2 5 2 2" xfId="12517" xr:uid="{00000000-0005-0000-0000-000094300000}"/>
    <cellStyle name="20% - Accent5 2 5 2 2 2" xfId="12518" xr:uid="{00000000-0005-0000-0000-000095300000}"/>
    <cellStyle name="20% - Accent5 2 5 2 3" xfId="12519" xr:uid="{00000000-0005-0000-0000-000096300000}"/>
    <cellStyle name="20% - Accent5 2 5 2 4" xfId="12520" xr:uid="{00000000-0005-0000-0000-000097300000}"/>
    <cellStyle name="20% - Accent5 2 5 3" xfId="12521" xr:uid="{00000000-0005-0000-0000-000098300000}"/>
    <cellStyle name="20% - Accent5 2 5 3 2" xfId="12522" xr:uid="{00000000-0005-0000-0000-000099300000}"/>
    <cellStyle name="20% - Accent5 2 5 4" xfId="12523" xr:uid="{00000000-0005-0000-0000-00009A300000}"/>
    <cellStyle name="20% - Accent5 2 5 4 2" xfId="12524" xr:uid="{00000000-0005-0000-0000-00009B300000}"/>
    <cellStyle name="20% - Accent5 2 5 5" xfId="12525" xr:uid="{00000000-0005-0000-0000-00009C300000}"/>
    <cellStyle name="20% - Accent5 2 5 5 2" xfId="12526" xr:uid="{00000000-0005-0000-0000-00009D300000}"/>
    <cellStyle name="20% - Accent5 2 5 6" xfId="12527" xr:uid="{00000000-0005-0000-0000-00009E300000}"/>
    <cellStyle name="20% - Accent5 2 5 7" xfId="12528" xr:uid="{00000000-0005-0000-0000-00009F300000}"/>
    <cellStyle name="20% - Accent5 2 6" xfId="12529" xr:uid="{00000000-0005-0000-0000-0000A0300000}"/>
    <cellStyle name="20% - Accent5 2 6 2" xfId="12530" xr:uid="{00000000-0005-0000-0000-0000A1300000}"/>
    <cellStyle name="20% - Accent5 2 6 2 2" xfId="12531" xr:uid="{00000000-0005-0000-0000-0000A2300000}"/>
    <cellStyle name="20% - Accent5 2 6 2 2 2" xfId="12532" xr:uid="{00000000-0005-0000-0000-0000A3300000}"/>
    <cellStyle name="20% - Accent5 2 6 2 3" xfId="12533" xr:uid="{00000000-0005-0000-0000-0000A4300000}"/>
    <cellStyle name="20% - Accent5 2 6 2 4" xfId="12534" xr:uid="{00000000-0005-0000-0000-0000A5300000}"/>
    <cellStyle name="20% - Accent5 2 6 3" xfId="12535" xr:uid="{00000000-0005-0000-0000-0000A6300000}"/>
    <cellStyle name="20% - Accent5 2 6 3 2" xfId="12536" xr:uid="{00000000-0005-0000-0000-0000A7300000}"/>
    <cellStyle name="20% - Accent5 2 6 4" xfId="12537" xr:uid="{00000000-0005-0000-0000-0000A8300000}"/>
    <cellStyle name="20% - Accent5 2 6 4 2" xfId="12538" xr:uid="{00000000-0005-0000-0000-0000A9300000}"/>
    <cellStyle name="20% - Accent5 2 6 5" xfId="12539" xr:uid="{00000000-0005-0000-0000-0000AA300000}"/>
    <cellStyle name="20% - Accent5 2 6 5 2" xfId="12540" xr:uid="{00000000-0005-0000-0000-0000AB300000}"/>
    <cellStyle name="20% - Accent5 2 6 6" xfId="12541" xr:uid="{00000000-0005-0000-0000-0000AC300000}"/>
    <cellStyle name="20% - Accent5 2 6 7" xfId="12542" xr:uid="{00000000-0005-0000-0000-0000AD300000}"/>
    <cellStyle name="20% - Accent5 2 7" xfId="12543" xr:uid="{00000000-0005-0000-0000-0000AE300000}"/>
    <cellStyle name="20% - Accent5 2 7 2" xfId="12544" xr:uid="{00000000-0005-0000-0000-0000AF300000}"/>
    <cellStyle name="20% - Accent5 2 7 2 2" xfId="12545" xr:uid="{00000000-0005-0000-0000-0000B0300000}"/>
    <cellStyle name="20% - Accent5 2 7 2 2 2" xfId="12546" xr:uid="{00000000-0005-0000-0000-0000B1300000}"/>
    <cellStyle name="20% - Accent5 2 7 2 3" xfId="12547" xr:uid="{00000000-0005-0000-0000-0000B2300000}"/>
    <cellStyle name="20% - Accent5 2 7 2 4" xfId="12548" xr:uid="{00000000-0005-0000-0000-0000B3300000}"/>
    <cellStyle name="20% - Accent5 2 7 3" xfId="12549" xr:uid="{00000000-0005-0000-0000-0000B4300000}"/>
    <cellStyle name="20% - Accent5 2 7 3 2" xfId="12550" xr:uid="{00000000-0005-0000-0000-0000B5300000}"/>
    <cellStyle name="20% - Accent5 2 7 4" xfId="12551" xr:uid="{00000000-0005-0000-0000-0000B6300000}"/>
    <cellStyle name="20% - Accent5 2 7 4 2" xfId="12552" xr:uid="{00000000-0005-0000-0000-0000B7300000}"/>
    <cellStyle name="20% - Accent5 2 7 5" xfId="12553" xr:uid="{00000000-0005-0000-0000-0000B8300000}"/>
    <cellStyle name="20% - Accent5 2 7 5 2" xfId="12554" xr:uid="{00000000-0005-0000-0000-0000B9300000}"/>
    <cellStyle name="20% - Accent5 2 7 6" xfId="12555" xr:uid="{00000000-0005-0000-0000-0000BA300000}"/>
    <cellStyle name="20% - Accent5 2 7 7" xfId="12556" xr:uid="{00000000-0005-0000-0000-0000BB300000}"/>
    <cellStyle name="20% - Accent5 2 8" xfId="12557" xr:uid="{00000000-0005-0000-0000-0000BC300000}"/>
    <cellStyle name="20% - Accent5 2 8 2" xfId="12558" xr:uid="{00000000-0005-0000-0000-0000BD300000}"/>
    <cellStyle name="20% - Accent5 2 8 2 2" xfId="12559" xr:uid="{00000000-0005-0000-0000-0000BE300000}"/>
    <cellStyle name="20% - Accent5 2 8 2 2 2" xfId="12560" xr:uid="{00000000-0005-0000-0000-0000BF300000}"/>
    <cellStyle name="20% - Accent5 2 8 2 3" xfId="12561" xr:uid="{00000000-0005-0000-0000-0000C0300000}"/>
    <cellStyle name="20% - Accent5 2 8 2 4" xfId="12562" xr:uid="{00000000-0005-0000-0000-0000C1300000}"/>
    <cellStyle name="20% - Accent5 2 8 3" xfId="12563" xr:uid="{00000000-0005-0000-0000-0000C2300000}"/>
    <cellStyle name="20% - Accent5 2 8 3 2" xfId="12564" xr:uid="{00000000-0005-0000-0000-0000C3300000}"/>
    <cellStyle name="20% - Accent5 2 8 4" xfId="12565" xr:uid="{00000000-0005-0000-0000-0000C4300000}"/>
    <cellStyle name="20% - Accent5 2 8 4 2" xfId="12566" xr:uid="{00000000-0005-0000-0000-0000C5300000}"/>
    <cellStyle name="20% - Accent5 2 8 5" xfId="12567" xr:uid="{00000000-0005-0000-0000-0000C6300000}"/>
    <cellStyle name="20% - Accent5 2 8 6" xfId="12568" xr:uid="{00000000-0005-0000-0000-0000C7300000}"/>
    <cellStyle name="20% - Accent5 2 9" xfId="12569" xr:uid="{00000000-0005-0000-0000-0000C8300000}"/>
    <cellStyle name="20% - Accent5 2 9 2" xfId="12570" xr:uid="{00000000-0005-0000-0000-0000C9300000}"/>
    <cellStyle name="20% - Accent5 2 9 2 2" xfId="12571" xr:uid="{00000000-0005-0000-0000-0000CA300000}"/>
    <cellStyle name="20% - Accent5 2 9 3" xfId="12572" xr:uid="{00000000-0005-0000-0000-0000CB300000}"/>
    <cellStyle name="20% - Accent5 2 9 4" xfId="12573" xr:uid="{00000000-0005-0000-0000-0000CC300000}"/>
    <cellStyle name="20% - Accent5 20" xfId="12574" xr:uid="{00000000-0005-0000-0000-0000CD300000}"/>
    <cellStyle name="20% - Accent5 20 2" xfId="12575" xr:uid="{00000000-0005-0000-0000-0000CE300000}"/>
    <cellStyle name="20% - Accent5 20 2 2" xfId="12576" xr:uid="{00000000-0005-0000-0000-0000CF300000}"/>
    <cellStyle name="20% - Accent5 20 2 2 2" xfId="12577" xr:uid="{00000000-0005-0000-0000-0000D0300000}"/>
    <cellStyle name="20% - Accent5 20 2 3" xfId="12578" xr:uid="{00000000-0005-0000-0000-0000D1300000}"/>
    <cellStyle name="20% - Accent5 20 2 4" xfId="12579" xr:uid="{00000000-0005-0000-0000-0000D2300000}"/>
    <cellStyle name="20% - Accent5 20 3" xfId="12580" xr:uid="{00000000-0005-0000-0000-0000D3300000}"/>
    <cellStyle name="20% - Accent5 20 3 2" xfId="12581" xr:uid="{00000000-0005-0000-0000-0000D4300000}"/>
    <cellStyle name="20% - Accent5 20 4" xfId="12582" xr:uid="{00000000-0005-0000-0000-0000D5300000}"/>
    <cellStyle name="20% - Accent5 20 4 2" xfId="12583" xr:uid="{00000000-0005-0000-0000-0000D6300000}"/>
    <cellStyle name="20% - Accent5 20 5" xfId="12584" xr:uid="{00000000-0005-0000-0000-0000D7300000}"/>
    <cellStyle name="20% - Accent5 20 5 2" xfId="12585" xr:uid="{00000000-0005-0000-0000-0000D8300000}"/>
    <cellStyle name="20% - Accent5 20 6" xfId="12586" xr:uid="{00000000-0005-0000-0000-0000D9300000}"/>
    <cellStyle name="20% - Accent5 20 7" xfId="12587" xr:uid="{00000000-0005-0000-0000-0000DA300000}"/>
    <cellStyle name="20% - Accent5 21" xfId="12588" xr:uid="{00000000-0005-0000-0000-0000DB300000}"/>
    <cellStyle name="20% - Accent5 21 2" xfId="12589" xr:uid="{00000000-0005-0000-0000-0000DC300000}"/>
    <cellStyle name="20% - Accent5 21 2 2" xfId="12590" xr:uid="{00000000-0005-0000-0000-0000DD300000}"/>
    <cellStyle name="20% - Accent5 21 2 2 2" xfId="12591" xr:uid="{00000000-0005-0000-0000-0000DE300000}"/>
    <cellStyle name="20% - Accent5 21 2 3" xfId="12592" xr:uid="{00000000-0005-0000-0000-0000DF300000}"/>
    <cellStyle name="20% - Accent5 21 2 4" xfId="12593" xr:uid="{00000000-0005-0000-0000-0000E0300000}"/>
    <cellStyle name="20% - Accent5 21 3" xfId="12594" xr:uid="{00000000-0005-0000-0000-0000E1300000}"/>
    <cellStyle name="20% - Accent5 21 3 2" xfId="12595" xr:uid="{00000000-0005-0000-0000-0000E2300000}"/>
    <cellStyle name="20% - Accent5 21 4" xfId="12596" xr:uid="{00000000-0005-0000-0000-0000E3300000}"/>
    <cellStyle name="20% - Accent5 21 4 2" xfId="12597" xr:uid="{00000000-0005-0000-0000-0000E4300000}"/>
    <cellStyle name="20% - Accent5 21 5" xfId="12598" xr:uid="{00000000-0005-0000-0000-0000E5300000}"/>
    <cellStyle name="20% - Accent5 21 5 2" xfId="12599" xr:uid="{00000000-0005-0000-0000-0000E6300000}"/>
    <cellStyle name="20% - Accent5 21 6" xfId="12600" xr:uid="{00000000-0005-0000-0000-0000E7300000}"/>
    <cellStyle name="20% - Accent5 21 7" xfId="12601" xr:uid="{00000000-0005-0000-0000-0000E8300000}"/>
    <cellStyle name="20% - Accent5 22" xfId="12602" xr:uid="{00000000-0005-0000-0000-0000E9300000}"/>
    <cellStyle name="20% - Accent5 22 2" xfId="12603" xr:uid="{00000000-0005-0000-0000-0000EA300000}"/>
    <cellStyle name="20% - Accent5 22 2 2" xfId="12604" xr:uid="{00000000-0005-0000-0000-0000EB300000}"/>
    <cellStyle name="20% - Accent5 22 2 2 2" xfId="12605" xr:uid="{00000000-0005-0000-0000-0000EC300000}"/>
    <cellStyle name="20% - Accent5 22 2 3" xfId="12606" xr:uid="{00000000-0005-0000-0000-0000ED300000}"/>
    <cellStyle name="20% - Accent5 22 2 4" xfId="12607" xr:uid="{00000000-0005-0000-0000-0000EE300000}"/>
    <cellStyle name="20% - Accent5 22 3" xfId="12608" xr:uid="{00000000-0005-0000-0000-0000EF300000}"/>
    <cellStyle name="20% - Accent5 22 3 2" xfId="12609" xr:uid="{00000000-0005-0000-0000-0000F0300000}"/>
    <cellStyle name="20% - Accent5 22 4" xfId="12610" xr:uid="{00000000-0005-0000-0000-0000F1300000}"/>
    <cellStyle name="20% - Accent5 22 4 2" xfId="12611" xr:uid="{00000000-0005-0000-0000-0000F2300000}"/>
    <cellStyle name="20% - Accent5 22 5" xfId="12612" xr:uid="{00000000-0005-0000-0000-0000F3300000}"/>
    <cellStyle name="20% - Accent5 22 5 2" xfId="12613" xr:uid="{00000000-0005-0000-0000-0000F4300000}"/>
    <cellStyle name="20% - Accent5 22 6" xfId="12614" xr:uid="{00000000-0005-0000-0000-0000F5300000}"/>
    <cellStyle name="20% - Accent5 22 7" xfId="12615" xr:uid="{00000000-0005-0000-0000-0000F6300000}"/>
    <cellStyle name="20% - Accent5 23" xfId="12616" xr:uid="{00000000-0005-0000-0000-0000F7300000}"/>
    <cellStyle name="20% - Accent5 23 2" xfId="12617" xr:uid="{00000000-0005-0000-0000-0000F8300000}"/>
    <cellStyle name="20% - Accent5 23 2 2" xfId="12618" xr:uid="{00000000-0005-0000-0000-0000F9300000}"/>
    <cellStyle name="20% - Accent5 23 2 2 2" xfId="12619" xr:uid="{00000000-0005-0000-0000-0000FA300000}"/>
    <cellStyle name="20% - Accent5 23 2 3" xfId="12620" xr:uid="{00000000-0005-0000-0000-0000FB300000}"/>
    <cellStyle name="20% - Accent5 23 2 4" xfId="12621" xr:uid="{00000000-0005-0000-0000-0000FC300000}"/>
    <cellStyle name="20% - Accent5 23 3" xfId="12622" xr:uid="{00000000-0005-0000-0000-0000FD300000}"/>
    <cellStyle name="20% - Accent5 23 3 2" xfId="12623" xr:uid="{00000000-0005-0000-0000-0000FE300000}"/>
    <cellStyle name="20% - Accent5 23 4" xfId="12624" xr:uid="{00000000-0005-0000-0000-0000FF300000}"/>
    <cellStyle name="20% - Accent5 23 4 2" xfId="12625" xr:uid="{00000000-0005-0000-0000-000000310000}"/>
    <cellStyle name="20% - Accent5 23 5" xfId="12626" xr:uid="{00000000-0005-0000-0000-000001310000}"/>
    <cellStyle name="20% - Accent5 23 6" xfId="12627" xr:uid="{00000000-0005-0000-0000-000002310000}"/>
    <cellStyle name="20% - Accent5 24" xfId="12628" xr:uid="{00000000-0005-0000-0000-000003310000}"/>
    <cellStyle name="20% - Accent5 24 2" xfId="12629" xr:uid="{00000000-0005-0000-0000-000004310000}"/>
    <cellStyle name="20% - Accent5 25" xfId="12630" xr:uid="{00000000-0005-0000-0000-000005310000}"/>
    <cellStyle name="20% - Accent5 25 2" xfId="12631" xr:uid="{00000000-0005-0000-0000-000006310000}"/>
    <cellStyle name="20% - Accent5 26" xfId="12632" xr:uid="{00000000-0005-0000-0000-000007310000}"/>
    <cellStyle name="20% - Accent5 26 2" xfId="12633" xr:uid="{00000000-0005-0000-0000-000008310000}"/>
    <cellStyle name="20% - Accent5 27" xfId="12634" xr:uid="{00000000-0005-0000-0000-000009310000}"/>
    <cellStyle name="20% - Accent5 27 2" xfId="12635" xr:uid="{00000000-0005-0000-0000-00000A310000}"/>
    <cellStyle name="20% - Accent5 28" xfId="12636" xr:uid="{00000000-0005-0000-0000-00000B310000}"/>
    <cellStyle name="20% - Accent5 28 2" xfId="12637" xr:uid="{00000000-0005-0000-0000-00000C310000}"/>
    <cellStyle name="20% - Accent5 29" xfId="12638" xr:uid="{00000000-0005-0000-0000-00000D310000}"/>
    <cellStyle name="20% - Accent5 3" xfId="12639" xr:uid="{00000000-0005-0000-0000-00000E310000}"/>
    <cellStyle name="20% - Accent5 3 10" xfId="12640" xr:uid="{00000000-0005-0000-0000-00000F310000}"/>
    <cellStyle name="20% - Accent5 3 10 2" xfId="12641" xr:uid="{00000000-0005-0000-0000-000010310000}"/>
    <cellStyle name="20% - Accent5 3 11" xfId="12642" xr:uid="{00000000-0005-0000-0000-000011310000}"/>
    <cellStyle name="20% - Accent5 3 11 2" xfId="12643" xr:uid="{00000000-0005-0000-0000-000012310000}"/>
    <cellStyle name="20% - Accent5 3 12" xfId="12644" xr:uid="{00000000-0005-0000-0000-000013310000}"/>
    <cellStyle name="20% - Accent5 3 12 2" xfId="12645" xr:uid="{00000000-0005-0000-0000-000014310000}"/>
    <cellStyle name="20% - Accent5 3 13" xfId="12646" xr:uid="{00000000-0005-0000-0000-000015310000}"/>
    <cellStyle name="20% - Accent5 3 13 2" xfId="12647" xr:uid="{00000000-0005-0000-0000-000016310000}"/>
    <cellStyle name="20% - Accent5 3 14" xfId="12648" xr:uid="{00000000-0005-0000-0000-000017310000}"/>
    <cellStyle name="20% - Accent5 3 15" xfId="12649" xr:uid="{00000000-0005-0000-0000-000018310000}"/>
    <cellStyle name="20% - Accent5 3 2" xfId="12650" xr:uid="{00000000-0005-0000-0000-000019310000}"/>
    <cellStyle name="20% - Accent5 3 2 10" xfId="12651" xr:uid="{00000000-0005-0000-0000-00001A310000}"/>
    <cellStyle name="20% - Accent5 3 2 10 2" xfId="12652" xr:uid="{00000000-0005-0000-0000-00001B310000}"/>
    <cellStyle name="20% - Accent5 3 2 11" xfId="12653" xr:uid="{00000000-0005-0000-0000-00001C310000}"/>
    <cellStyle name="20% - Accent5 3 2 11 2" xfId="12654" xr:uid="{00000000-0005-0000-0000-00001D310000}"/>
    <cellStyle name="20% - Accent5 3 2 12" xfId="12655" xr:uid="{00000000-0005-0000-0000-00001E310000}"/>
    <cellStyle name="20% - Accent5 3 2 12 2" xfId="12656" xr:uid="{00000000-0005-0000-0000-00001F310000}"/>
    <cellStyle name="20% - Accent5 3 2 13" xfId="12657" xr:uid="{00000000-0005-0000-0000-000020310000}"/>
    <cellStyle name="20% - Accent5 3 2 14" xfId="12658" xr:uid="{00000000-0005-0000-0000-000021310000}"/>
    <cellStyle name="20% - Accent5 3 2 2" xfId="12659" xr:uid="{00000000-0005-0000-0000-000022310000}"/>
    <cellStyle name="20% - Accent5 3 2 2 10" xfId="12660" xr:uid="{00000000-0005-0000-0000-000023310000}"/>
    <cellStyle name="20% - Accent5 3 2 2 10 2" xfId="12661" xr:uid="{00000000-0005-0000-0000-000024310000}"/>
    <cellStyle name="20% - Accent5 3 2 2 11" xfId="12662" xr:uid="{00000000-0005-0000-0000-000025310000}"/>
    <cellStyle name="20% - Accent5 3 2 2 12" xfId="12663" xr:uid="{00000000-0005-0000-0000-000026310000}"/>
    <cellStyle name="20% - Accent5 3 2 2 2" xfId="12664" xr:uid="{00000000-0005-0000-0000-000027310000}"/>
    <cellStyle name="20% - Accent5 3 2 2 2 2" xfId="12665" xr:uid="{00000000-0005-0000-0000-000028310000}"/>
    <cellStyle name="20% - Accent5 3 2 2 2 2 2" xfId="12666" xr:uid="{00000000-0005-0000-0000-000029310000}"/>
    <cellStyle name="20% - Accent5 3 2 2 2 2 2 2" xfId="12667" xr:uid="{00000000-0005-0000-0000-00002A310000}"/>
    <cellStyle name="20% - Accent5 3 2 2 2 2 3" xfId="12668" xr:uid="{00000000-0005-0000-0000-00002B310000}"/>
    <cellStyle name="20% - Accent5 3 2 2 2 2 4" xfId="12669" xr:uid="{00000000-0005-0000-0000-00002C310000}"/>
    <cellStyle name="20% - Accent5 3 2 2 2 3" xfId="12670" xr:uid="{00000000-0005-0000-0000-00002D310000}"/>
    <cellStyle name="20% - Accent5 3 2 2 2 3 2" xfId="12671" xr:uid="{00000000-0005-0000-0000-00002E310000}"/>
    <cellStyle name="20% - Accent5 3 2 2 2 4" xfId="12672" xr:uid="{00000000-0005-0000-0000-00002F310000}"/>
    <cellStyle name="20% - Accent5 3 2 2 2 4 2" xfId="12673" xr:uid="{00000000-0005-0000-0000-000030310000}"/>
    <cellStyle name="20% - Accent5 3 2 2 2 5" xfId="12674" xr:uid="{00000000-0005-0000-0000-000031310000}"/>
    <cellStyle name="20% - Accent5 3 2 2 2 5 2" xfId="12675" xr:uid="{00000000-0005-0000-0000-000032310000}"/>
    <cellStyle name="20% - Accent5 3 2 2 2 6" xfId="12676" xr:uid="{00000000-0005-0000-0000-000033310000}"/>
    <cellStyle name="20% - Accent5 3 2 2 2 7" xfId="12677" xr:uid="{00000000-0005-0000-0000-000034310000}"/>
    <cellStyle name="20% - Accent5 3 2 2 3" xfId="12678" xr:uid="{00000000-0005-0000-0000-000035310000}"/>
    <cellStyle name="20% - Accent5 3 2 2 3 2" xfId="12679" xr:uid="{00000000-0005-0000-0000-000036310000}"/>
    <cellStyle name="20% - Accent5 3 2 2 3 2 2" xfId="12680" xr:uid="{00000000-0005-0000-0000-000037310000}"/>
    <cellStyle name="20% - Accent5 3 2 2 3 2 2 2" xfId="12681" xr:uid="{00000000-0005-0000-0000-000038310000}"/>
    <cellStyle name="20% - Accent5 3 2 2 3 2 3" xfId="12682" xr:uid="{00000000-0005-0000-0000-000039310000}"/>
    <cellStyle name="20% - Accent5 3 2 2 3 2 4" xfId="12683" xr:uid="{00000000-0005-0000-0000-00003A310000}"/>
    <cellStyle name="20% - Accent5 3 2 2 3 3" xfId="12684" xr:uid="{00000000-0005-0000-0000-00003B310000}"/>
    <cellStyle name="20% - Accent5 3 2 2 3 3 2" xfId="12685" xr:uid="{00000000-0005-0000-0000-00003C310000}"/>
    <cellStyle name="20% - Accent5 3 2 2 3 4" xfId="12686" xr:uid="{00000000-0005-0000-0000-00003D310000}"/>
    <cellStyle name="20% - Accent5 3 2 2 3 4 2" xfId="12687" xr:uid="{00000000-0005-0000-0000-00003E310000}"/>
    <cellStyle name="20% - Accent5 3 2 2 3 5" xfId="12688" xr:uid="{00000000-0005-0000-0000-00003F310000}"/>
    <cellStyle name="20% - Accent5 3 2 2 3 5 2" xfId="12689" xr:uid="{00000000-0005-0000-0000-000040310000}"/>
    <cellStyle name="20% - Accent5 3 2 2 3 6" xfId="12690" xr:uid="{00000000-0005-0000-0000-000041310000}"/>
    <cellStyle name="20% - Accent5 3 2 2 3 7" xfId="12691" xr:uid="{00000000-0005-0000-0000-000042310000}"/>
    <cellStyle name="20% - Accent5 3 2 2 4" xfId="12692" xr:uid="{00000000-0005-0000-0000-000043310000}"/>
    <cellStyle name="20% - Accent5 3 2 2 4 2" xfId="12693" xr:uid="{00000000-0005-0000-0000-000044310000}"/>
    <cellStyle name="20% - Accent5 3 2 2 4 2 2" xfId="12694" xr:uid="{00000000-0005-0000-0000-000045310000}"/>
    <cellStyle name="20% - Accent5 3 2 2 4 2 2 2" xfId="12695" xr:uid="{00000000-0005-0000-0000-000046310000}"/>
    <cellStyle name="20% - Accent5 3 2 2 4 2 3" xfId="12696" xr:uid="{00000000-0005-0000-0000-000047310000}"/>
    <cellStyle name="20% - Accent5 3 2 2 4 2 4" xfId="12697" xr:uid="{00000000-0005-0000-0000-000048310000}"/>
    <cellStyle name="20% - Accent5 3 2 2 4 3" xfId="12698" xr:uid="{00000000-0005-0000-0000-000049310000}"/>
    <cellStyle name="20% - Accent5 3 2 2 4 3 2" xfId="12699" xr:uid="{00000000-0005-0000-0000-00004A310000}"/>
    <cellStyle name="20% - Accent5 3 2 2 4 4" xfId="12700" xr:uid="{00000000-0005-0000-0000-00004B310000}"/>
    <cellStyle name="20% - Accent5 3 2 2 4 4 2" xfId="12701" xr:uid="{00000000-0005-0000-0000-00004C310000}"/>
    <cellStyle name="20% - Accent5 3 2 2 4 5" xfId="12702" xr:uid="{00000000-0005-0000-0000-00004D310000}"/>
    <cellStyle name="20% - Accent5 3 2 2 4 5 2" xfId="12703" xr:uid="{00000000-0005-0000-0000-00004E310000}"/>
    <cellStyle name="20% - Accent5 3 2 2 4 6" xfId="12704" xr:uid="{00000000-0005-0000-0000-00004F310000}"/>
    <cellStyle name="20% - Accent5 3 2 2 4 7" xfId="12705" xr:uid="{00000000-0005-0000-0000-000050310000}"/>
    <cellStyle name="20% - Accent5 3 2 2 5" xfId="12706" xr:uid="{00000000-0005-0000-0000-000051310000}"/>
    <cellStyle name="20% - Accent5 3 2 2 5 2" xfId="12707" xr:uid="{00000000-0005-0000-0000-000052310000}"/>
    <cellStyle name="20% - Accent5 3 2 2 5 2 2" xfId="12708" xr:uid="{00000000-0005-0000-0000-000053310000}"/>
    <cellStyle name="20% - Accent5 3 2 2 5 2 2 2" xfId="12709" xr:uid="{00000000-0005-0000-0000-000054310000}"/>
    <cellStyle name="20% - Accent5 3 2 2 5 2 3" xfId="12710" xr:uid="{00000000-0005-0000-0000-000055310000}"/>
    <cellStyle name="20% - Accent5 3 2 2 5 2 4" xfId="12711" xr:uid="{00000000-0005-0000-0000-000056310000}"/>
    <cellStyle name="20% - Accent5 3 2 2 5 3" xfId="12712" xr:uid="{00000000-0005-0000-0000-000057310000}"/>
    <cellStyle name="20% - Accent5 3 2 2 5 3 2" xfId="12713" xr:uid="{00000000-0005-0000-0000-000058310000}"/>
    <cellStyle name="20% - Accent5 3 2 2 5 4" xfId="12714" xr:uid="{00000000-0005-0000-0000-000059310000}"/>
    <cellStyle name="20% - Accent5 3 2 2 5 4 2" xfId="12715" xr:uid="{00000000-0005-0000-0000-00005A310000}"/>
    <cellStyle name="20% - Accent5 3 2 2 5 5" xfId="12716" xr:uid="{00000000-0005-0000-0000-00005B310000}"/>
    <cellStyle name="20% - Accent5 3 2 2 5 5 2" xfId="12717" xr:uid="{00000000-0005-0000-0000-00005C310000}"/>
    <cellStyle name="20% - Accent5 3 2 2 5 6" xfId="12718" xr:uid="{00000000-0005-0000-0000-00005D310000}"/>
    <cellStyle name="20% - Accent5 3 2 2 5 7" xfId="12719" xr:uid="{00000000-0005-0000-0000-00005E310000}"/>
    <cellStyle name="20% - Accent5 3 2 2 6" xfId="12720" xr:uid="{00000000-0005-0000-0000-00005F310000}"/>
    <cellStyle name="20% - Accent5 3 2 2 6 2" xfId="12721" xr:uid="{00000000-0005-0000-0000-000060310000}"/>
    <cellStyle name="20% - Accent5 3 2 2 6 2 2" xfId="12722" xr:uid="{00000000-0005-0000-0000-000061310000}"/>
    <cellStyle name="20% - Accent5 3 2 2 6 2 2 2" xfId="12723" xr:uid="{00000000-0005-0000-0000-000062310000}"/>
    <cellStyle name="20% - Accent5 3 2 2 6 2 3" xfId="12724" xr:uid="{00000000-0005-0000-0000-000063310000}"/>
    <cellStyle name="20% - Accent5 3 2 2 6 2 4" xfId="12725" xr:uid="{00000000-0005-0000-0000-000064310000}"/>
    <cellStyle name="20% - Accent5 3 2 2 6 3" xfId="12726" xr:uid="{00000000-0005-0000-0000-000065310000}"/>
    <cellStyle name="20% - Accent5 3 2 2 6 3 2" xfId="12727" xr:uid="{00000000-0005-0000-0000-000066310000}"/>
    <cellStyle name="20% - Accent5 3 2 2 6 4" xfId="12728" xr:uid="{00000000-0005-0000-0000-000067310000}"/>
    <cellStyle name="20% - Accent5 3 2 2 6 4 2" xfId="12729" xr:uid="{00000000-0005-0000-0000-000068310000}"/>
    <cellStyle name="20% - Accent5 3 2 2 6 5" xfId="12730" xr:uid="{00000000-0005-0000-0000-000069310000}"/>
    <cellStyle name="20% - Accent5 3 2 2 6 6" xfId="12731" xr:uid="{00000000-0005-0000-0000-00006A310000}"/>
    <cellStyle name="20% - Accent5 3 2 2 7" xfId="12732" xr:uid="{00000000-0005-0000-0000-00006B310000}"/>
    <cellStyle name="20% - Accent5 3 2 2 7 2" xfId="12733" xr:uid="{00000000-0005-0000-0000-00006C310000}"/>
    <cellStyle name="20% - Accent5 3 2 2 7 2 2" xfId="12734" xr:uid="{00000000-0005-0000-0000-00006D310000}"/>
    <cellStyle name="20% - Accent5 3 2 2 7 3" xfId="12735" xr:uid="{00000000-0005-0000-0000-00006E310000}"/>
    <cellStyle name="20% - Accent5 3 2 2 7 4" xfId="12736" xr:uid="{00000000-0005-0000-0000-00006F310000}"/>
    <cellStyle name="20% - Accent5 3 2 2 8" xfId="12737" xr:uid="{00000000-0005-0000-0000-000070310000}"/>
    <cellStyle name="20% - Accent5 3 2 2 8 2" xfId="12738" xr:uid="{00000000-0005-0000-0000-000071310000}"/>
    <cellStyle name="20% - Accent5 3 2 2 9" xfId="12739" xr:uid="{00000000-0005-0000-0000-000072310000}"/>
    <cellStyle name="20% - Accent5 3 2 2 9 2" xfId="12740" xr:uid="{00000000-0005-0000-0000-000073310000}"/>
    <cellStyle name="20% - Accent5 3 2 3" xfId="12741" xr:uid="{00000000-0005-0000-0000-000074310000}"/>
    <cellStyle name="20% - Accent5 3 2 3 2" xfId="12742" xr:uid="{00000000-0005-0000-0000-000075310000}"/>
    <cellStyle name="20% - Accent5 3 2 3 2 2" xfId="12743" xr:uid="{00000000-0005-0000-0000-000076310000}"/>
    <cellStyle name="20% - Accent5 3 2 3 2 2 2" xfId="12744" xr:uid="{00000000-0005-0000-0000-000077310000}"/>
    <cellStyle name="20% - Accent5 3 2 3 2 3" xfId="12745" xr:uid="{00000000-0005-0000-0000-000078310000}"/>
    <cellStyle name="20% - Accent5 3 2 3 2 4" xfId="12746" xr:uid="{00000000-0005-0000-0000-000079310000}"/>
    <cellStyle name="20% - Accent5 3 2 3 3" xfId="12747" xr:uid="{00000000-0005-0000-0000-00007A310000}"/>
    <cellStyle name="20% - Accent5 3 2 3 3 2" xfId="12748" xr:uid="{00000000-0005-0000-0000-00007B310000}"/>
    <cellStyle name="20% - Accent5 3 2 3 4" xfId="12749" xr:uid="{00000000-0005-0000-0000-00007C310000}"/>
    <cellStyle name="20% - Accent5 3 2 3 4 2" xfId="12750" xr:uid="{00000000-0005-0000-0000-00007D310000}"/>
    <cellStyle name="20% - Accent5 3 2 3 5" xfId="12751" xr:uid="{00000000-0005-0000-0000-00007E310000}"/>
    <cellStyle name="20% - Accent5 3 2 3 5 2" xfId="12752" xr:uid="{00000000-0005-0000-0000-00007F310000}"/>
    <cellStyle name="20% - Accent5 3 2 3 6" xfId="12753" xr:uid="{00000000-0005-0000-0000-000080310000}"/>
    <cellStyle name="20% - Accent5 3 2 3 7" xfId="12754" xr:uid="{00000000-0005-0000-0000-000081310000}"/>
    <cellStyle name="20% - Accent5 3 2 4" xfId="12755" xr:uid="{00000000-0005-0000-0000-000082310000}"/>
    <cellStyle name="20% - Accent5 3 2 4 2" xfId="12756" xr:uid="{00000000-0005-0000-0000-000083310000}"/>
    <cellStyle name="20% - Accent5 3 2 4 2 2" xfId="12757" xr:uid="{00000000-0005-0000-0000-000084310000}"/>
    <cellStyle name="20% - Accent5 3 2 4 2 2 2" xfId="12758" xr:uid="{00000000-0005-0000-0000-000085310000}"/>
    <cellStyle name="20% - Accent5 3 2 4 2 3" xfId="12759" xr:uid="{00000000-0005-0000-0000-000086310000}"/>
    <cellStyle name="20% - Accent5 3 2 4 2 4" xfId="12760" xr:uid="{00000000-0005-0000-0000-000087310000}"/>
    <cellStyle name="20% - Accent5 3 2 4 3" xfId="12761" xr:uid="{00000000-0005-0000-0000-000088310000}"/>
    <cellStyle name="20% - Accent5 3 2 4 3 2" xfId="12762" xr:uid="{00000000-0005-0000-0000-000089310000}"/>
    <cellStyle name="20% - Accent5 3 2 4 4" xfId="12763" xr:uid="{00000000-0005-0000-0000-00008A310000}"/>
    <cellStyle name="20% - Accent5 3 2 4 4 2" xfId="12764" xr:uid="{00000000-0005-0000-0000-00008B310000}"/>
    <cellStyle name="20% - Accent5 3 2 4 5" xfId="12765" xr:uid="{00000000-0005-0000-0000-00008C310000}"/>
    <cellStyle name="20% - Accent5 3 2 4 5 2" xfId="12766" xr:uid="{00000000-0005-0000-0000-00008D310000}"/>
    <cellStyle name="20% - Accent5 3 2 4 6" xfId="12767" xr:uid="{00000000-0005-0000-0000-00008E310000}"/>
    <cellStyle name="20% - Accent5 3 2 4 7" xfId="12768" xr:uid="{00000000-0005-0000-0000-00008F310000}"/>
    <cellStyle name="20% - Accent5 3 2 5" xfId="12769" xr:uid="{00000000-0005-0000-0000-000090310000}"/>
    <cellStyle name="20% - Accent5 3 2 5 2" xfId="12770" xr:uid="{00000000-0005-0000-0000-000091310000}"/>
    <cellStyle name="20% - Accent5 3 2 5 2 2" xfId="12771" xr:uid="{00000000-0005-0000-0000-000092310000}"/>
    <cellStyle name="20% - Accent5 3 2 5 2 2 2" xfId="12772" xr:uid="{00000000-0005-0000-0000-000093310000}"/>
    <cellStyle name="20% - Accent5 3 2 5 2 3" xfId="12773" xr:uid="{00000000-0005-0000-0000-000094310000}"/>
    <cellStyle name="20% - Accent5 3 2 5 2 4" xfId="12774" xr:uid="{00000000-0005-0000-0000-000095310000}"/>
    <cellStyle name="20% - Accent5 3 2 5 3" xfId="12775" xr:uid="{00000000-0005-0000-0000-000096310000}"/>
    <cellStyle name="20% - Accent5 3 2 5 3 2" xfId="12776" xr:uid="{00000000-0005-0000-0000-000097310000}"/>
    <cellStyle name="20% - Accent5 3 2 5 4" xfId="12777" xr:uid="{00000000-0005-0000-0000-000098310000}"/>
    <cellStyle name="20% - Accent5 3 2 5 4 2" xfId="12778" xr:uid="{00000000-0005-0000-0000-000099310000}"/>
    <cellStyle name="20% - Accent5 3 2 5 5" xfId="12779" xr:uid="{00000000-0005-0000-0000-00009A310000}"/>
    <cellStyle name="20% - Accent5 3 2 5 5 2" xfId="12780" xr:uid="{00000000-0005-0000-0000-00009B310000}"/>
    <cellStyle name="20% - Accent5 3 2 5 6" xfId="12781" xr:uid="{00000000-0005-0000-0000-00009C310000}"/>
    <cellStyle name="20% - Accent5 3 2 5 7" xfId="12782" xr:uid="{00000000-0005-0000-0000-00009D310000}"/>
    <cellStyle name="20% - Accent5 3 2 6" xfId="12783" xr:uid="{00000000-0005-0000-0000-00009E310000}"/>
    <cellStyle name="20% - Accent5 3 2 6 2" xfId="12784" xr:uid="{00000000-0005-0000-0000-00009F310000}"/>
    <cellStyle name="20% - Accent5 3 2 6 2 2" xfId="12785" xr:uid="{00000000-0005-0000-0000-0000A0310000}"/>
    <cellStyle name="20% - Accent5 3 2 6 2 2 2" xfId="12786" xr:uid="{00000000-0005-0000-0000-0000A1310000}"/>
    <cellStyle name="20% - Accent5 3 2 6 2 3" xfId="12787" xr:uid="{00000000-0005-0000-0000-0000A2310000}"/>
    <cellStyle name="20% - Accent5 3 2 6 2 4" xfId="12788" xr:uid="{00000000-0005-0000-0000-0000A3310000}"/>
    <cellStyle name="20% - Accent5 3 2 6 3" xfId="12789" xr:uid="{00000000-0005-0000-0000-0000A4310000}"/>
    <cellStyle name="20% - Accent5 3 2 6 3 2" xfId="12790" xr:uid="{00000000-0005-0000-0000-0000A5310000}"/>
    <cellStyle name="20% - Accent5 3 2 6 4" xfId="12791" xr:uid="{00000000-0005-0000-0000-0000A6310000}"/>
    <cellStyle name="20% - Accent5 3 2 6 4 2" xfId="12792" xr:uid="{00000000-0005-0000-0000-0000A7310000}"/>
    <cellStyle name="20% - Accent5 3 2 6 5" xfId="12793" xr:uid="{00000000-0005-0000-0000-0000A8310000}"/>
    <cellStyle name="20% - Accent5 3 2 6 5 2" xfId="12794" xr:uid="{00000000-0005-0000-0000-0000A9310000}"/>
    <cellStyle name="20% - Accent5 3 2 6 6" xfId="12795" xr:uid="{00000000-0005-0000-0000-0000AA310000}"/>
    <cellStyle name="20% - Accent5 3 2 6 7" xfId="12796" xr:uid="{00000000-0005-0000-0000-0000AB310000}"/>
    <cellStyle name="20% - Accent5 3 2 7" xfId="12797" xr:uid="{00000000-0005-0000-0000-0000AC310000}"/>
    <cellStyle name="20% - Accent5 3 2 7 2" xfId="12798" xr:uid="{00000000-0005-0000-0000-0000AD310000}"/>
    <cellStyle name="20% - Accent5 3 2 7 2 2" xfId="12799" xr:uid="{00000000-0005-0000-0000-0000AE310000}"/>
    <cellStyle name="20% - Accent5 3 2 7 2 2 2" xfId="12800" xr:uid="{00000000-0005-0000-0000-0000AF310000}"/>
    <cellStyle name="20% - Accent5 3 2 7 2 3" xfId="12801" xr:uid="{00000000-0005-0000-0000-0000B0310000}"/>
    <cellStyle name="20% - Accent5 3 2 7 2 4" xfId="12802" xr:uid="{00000000-0005-0000-0000-0000B1310000}"/>
    <cellStyle name="20% - Accent5 3 2 7 3" xfId="12803" xr:uid="{00000000-0005-0000-0000-0000B2310000}"/>
    <cellStyle name="20% - Accent5 3 2 7 3 2" xfId="12804" xr:uid="{00000000-0005-0000-0000-0000B3310000}"/>
    <cellStyle name="20% - Accent5 3 2 7 4" xfId="12805" xr:uid="{00000000-0005-0000-0000-0000B4310000}"/>
    <cellStyle name="20% - Accent5 3 2 7 4 2" xfId="12806" xr:uid="{00000000-0005-0000-0000-0000B5310000}"/>
    <cellStyle name="20% - Accent5 3 2 7 5" xfId="12807" xr:uid="{00000000-0005-0000-0000-0000B6310000}"/>
    <cellStyle name="20% - Accent5 3 2 7 6" xfId="12808" xr:uid="{00000000-0005-0000-0000-0000B7310000}"/>
    <cellStyle name="20% - Accent5 3 2 8" xfId="12809" xr:uid="{00000000-0005-0000-0000-0000B8310000}"/>
    <cellStyle name="20% - Accent5 3 2 8 2" xfId="12810" xr:uid="{00000000-0005-0000-0000-0000B9310000}"/>
    <cellStyle name="20% - Accent5 3 2 8 2 2" xfId="12811" xr:uid="{00000000-0005-0000-0000-0000BA310000}"/>
    <cellStyle name="20% - Accent5 3 2 8 3" xfId="12812" xr:uid="{00000000-0005-0000-0000-0000BB310000}"/>
    <cellStyle name="20% - Accent5 3 2 8 4" xfId="12813" xr:uid="{00000000-0005-0000-0000-0000BC310000}"/>
    <cellStyle name="20% - Accent5 3 2 9" xfId="12814" xr:uid="{00000000-0005-0000-0000-0000BD310000}"/>
    <cellStyle name="20% - Accent5 3 2 9 2" xfId="12815" xr:uid="{00000000-0005-0000-0000-0000BE310000}"/>
    <cellStyle name="20% - Accent5 3 3" xfId="12816" xr:uid="{00000000-0005-0000-0000-0000BF310000}"/>
    <cellStyle name="20% - Accent5 3 3 10" xfId="12817" xr:uid="{00000000-0005-0000-0000-0000C0310000}"/>
    <cellStyle name="20% - Accent5 3 3 10 2" xfId="12818" xr:uid="{00000000-0005-0000-0000-0000C1310000}"/>
    <cellStyle name="20% - Accent5 3 3 11" xfId="12819" xr:uid="{00000000-0005-0000-0000-0000C2310000}"/>
    <cellStyle name="20% - Accent5 3 3 12" xfId="12820" xr:uid="{00000000-0005-0000-0000-0000C3310000}"/>
    <cellStyle name="20% - Accent5 3 3 2" xfId="12821" xr:uid="{00000000-0005-0000-0000-0000C4310000}"/>
    <cellStyle name="20% - Accent5 3 3 2 2" xfId="12822" xr:uid="{00000000-0005-0000-0000-0000C5310000}"/>
    <cellStyle name="20% - Accent5 3 3 2 2 2" xfId="12823" xr:uid="{00000000-0005-0000-0000-0000C6310000}"/>
    <cellStyle name="20% - Accent5 3 3 2 2 2 2" xfId="12824" xr:uid="{00000000-0005-0000-0000-0000C7310000}"/>
    <cellStyle name="20% - Accent5 3 3 2 2 3" xfId="12825" xr:uid="{00000000-0005-0000-0000-0000C8310000}"/>
    <cellStyle name="20% - Accent5 3 3 2 2 4" xfId="12826" xr:uid="{00000000-0005-0000-0000-0000C9310000}"/>
    <cellStyle name="20% - Accent5 3 3 2 3" xfId="12827" xr:uid="{00000000-0005-0000-0000-0000CA310000}"/>
    <cellStyle name="20% - Accent5 3 3 2 3 2" xfId="12828" xr:uid="{00000000-0005-0000-0000-0000CB310000}"/>
    <cellStyle name="20% - Accent5 3 3 2 4" xfId="12829" xr:uid="{00000000-0005-0000-0000-0000CC310000}"/>
    <cellStyle name="20% - Accent5 3 3 2 4 2" xfId="12830" xr:uid="{00000000-0005-0000-0000-0000CD310000}"/>
    <cellStyle name="20% - Accent5 3 3 2 5" xfId="12831" xr:uid="{00000000-0005-0000-0000-0000CE310000}"/>
    <cellStyle name="20% - Accent5 3 3 2 5 2" xfId="12832" xr:uid="{00000000-0005-0000-0000-0000CF310000}"/>
    <cellStyle name="20% - Accent5 3 3 2 6" xfId="12833" xr:uid="{00000000-0005-0000-0000-0000D0310000}"/>
    <cellStyle name="20% - Accent5 3 3 2 7" xfId="12834" xr:uid="{00000000-0005-0000-0000-0000D1310000}"/>
    <cellStyle name="20% - Accent5 3 3 3" xfId="12835" xr:uid="{00000000-0005-0000-0000-0000D2310000}"/>
    <cellStyle name="20% - Accent5 3 3 3 2" xfId="12836" xr:uid="{00000000-0005-0000-0000-0000D3310000}"/>
    <cellStyle name="20% - Accent5 3 3 3 2 2" xfId="12837" xr:uid="{00000000-0005-0000-0000-0000D4310000}"/>
    <cellStyle name="20% - Accent5 3 3 3 2 2 2" xfId="12838" xr:uid="{00000000-0005-0000-0000-0000D5310000}"/>
    <cellStyle name="20% - Accent5 3 3 3 2 3" xfId="12839" xr:uid="{00000000-0005-0000-0000-0000D6310000}"/>
    <cellStyle name="20% - Accent5 3 3 3 2 4" xfId="12840" xr:uid="{00000000-0005-0000-0000-0000D7310000}"/>
    <cellStyle name="20% - Accent5 3 3 3 3" xfId="12841" xr:uid="{00000000-0005-0000-0000-0000D8310000}"/>
    <cellStyle name="20% - Accent5 3 3 3 3 2" xfId="12842" xr:uid="{00000000-0005-0000-0000-0000D9310000}"/>
    <cellStyle name="20% - Accent5 3 3 3 4" xfId="12843" xr:uid="{00000000-0005-0000-0000-0000DA310000}"/>
    <cellStyle name="20% - Accent5 3 3 3 4 2" xfId="12844" xr:uid="{00000000-0005-0000-0000-0000DB310000}"/>
    <cellStyle name="20% - Accent5 3 3 3 5" xfId="12845" xr:uid="{00000000-0005-0000-0000-0000DC310000}"/>
    <cellStyle name="20% - Accent5 3 3 3 5 2" xfId="12846" xr:uid="{00000000-0005-0000-0000-0000DD310000}"/>
    <cellStyle name="20% - Accent5 3 3 3 6" xfId="12847" xr:uid="{00000000-0005-0000-0000-0000DE310000}"/>
    <cellStyle name="20% - Accent5 3 3 3 7" xfId="12848" xr:uid="{00000000-0005-0000-0000-0000DF310000}"/>
    <cellStyle name="20% - Accent5 3 3 4" xfId="12849" xr:uid="{00000000-0005-0000-0000-0000E0310000}"/>
    <cellStyle name="20% - Accent5 3 3 4 2" xfId="12850" xr:uid="{00000000-0005-0000-0000-0000E1310000}"/>
    <cellStyle name="20% - Accent5 3 3 4 2 2" xfId="12851" xr:uid="{00000000-0005-0000-0000-0000E2310000}"/>
    <cellStyle name="20% - Accent5 3 3 4 2 2 2" xfId="12852" xr:uid="{00000000-0005-0000-0000-0000E3310000}"/>
    <cellStyle name="20% - Accent5 3 3 4 2 3" xfId="12853" xr:uid="{00000000-0005-0000-0000-0000E4310000}"/>
    <cellStyle name="20% - Accent5 3 3 4 2 4" xfId="12854" xr:uid="{00000000-0005-0000-0000-0000E5310000}"/>
    <cellStyle name="20% - Accent5 3 3 4 3" xfId="12855" xr:uid="{00000000-0005-0000-0000-0000E6310000}"/>
    <cellStyle name="20% - Accent5 3 3 4 3 2" xfId="12856" xr:uid="{00000000-0005-0000-0000-0000E7310000}"/>
    <cellStyle name="20% - Accent5 3 3 4 4" xfId="12857" xr:uid="{00000000-0005-0000-0000-0000E8310000}"/>
    <cellStyle name="20% - Accent5 3 3 4 4 2" xfId="12858" xr:uid="{00000000-0005-0000-0000-0000E9310000}"/>
    <cellStyle name="20% - Accent5 3 3 4 5" xfId="12859" xr:uid="{00000000-0005-0000-0000-0000EA310000}"/>
    <cellStyle name="20% - Accent5 3 3 4 5 2" xfId="12860" xr:uid="{00000000-0005-0000-0000-0000EB310000}"/>
    <cellStyle name="20% - Accent5 3 3 4 6" xfId="12861" xr:uid="{00000000-0005-0000-0000-0000EC310000}"/>
    <cellStyle name="20% - Accent5 3 3 4 7" xfId="12862" xr:uid="{00000000-0005-0000-0000-0000ED310000}"/>
    <cellStyle name="20% - Accent5 3 3 5" xfId="12863" xr:uid="{00000000-0005-0000-0000-0000EE310000}"/>
    <cellStyle name="20% - Accent5 3 3 5 2" xfId="12864" xr:uid="{00000000-0005-0000-0000-0000EF310000}"/>
    <cellStyle name="20% - Accent5 3 3 5 2 2" xfId="12865" xr:uid="{00000000-0005-0000-0000-0000F0310000}"/>
    <cellStyle name="20% - Accent5 3 3 5 2 2 2" xfId="12866" xr:uid="{00000000-0005-0000-0000-0000F1310000}"/>
    <cellStyle name="20% - Accent5 3 3 5 2 3" xfId="12867" xr:uid="{00000000-0005-0000-0000-0000F2310000}"/>
    <cellStyle name="20% - Accent5 3 3 5 2 4" xfId="12868" xr:uid="{00000000-0005-0000-0000-0000F3310000}"/>
    <cellStyle name="20% - Accent5 3 3 5 3" xfId="12869" xr:uid="{00000000-0005-0000-0000-0000F4310000}"/>
    <cellStyle name="20% - Accent5 3 3 5 3 2" xfId="12870" xr:uid="{00000000-0005-0000-0000-0000F5310000}"/>
    <cellStyle name="20% - Accent5 3 3 5 4" xfId="12871" xr:uid="{00000000-0005-0000-0000-0000F6310000}"/>
    <cellStyle name="20% - Accent5 3 3 5 4 2" xfId="12872" xr:uid="{00000000-0005-0000-0000-0000F7310000}"/>
    <cellStyle name="20% - Accent5 3 3 5 5" xfId="12873" xr:uid="{00000000-0005-0000-0000-0000F8310000}"/>
    <cellStyle name="20% - Accent5 3 3 5 5 2" xfId="12874" xr:uid="{00000000-0005-0000-0000-0000F9310000}"/>
    <cellStyle name="20% - Accent5 3 3 5 6" xfId="12875" xr:uid="{00000000-0005-0000-0000-0000FA310000}"/>
    <cellStyle name="20% - Accent5 3 3 5 7" xfId="12876" xr:uid="{00000000-0005-0000-0000-0000FB310000}"/>
    <cellStyle name="20% - Accent5 3 3 6" xfId="12877" xr:uid="{00000000-0005-0000-0000-0000FC310000}"/>
    <cellStyle name="20% - Accent5 3 3 6 2" xfId="12878" xr:uid="{00000000-0005-0000-0000-0000FD310000}"/>
    <cellStyle name="20% - Accent5 3 3 6 2 2" xfId="12879" xr:uid="{00000000-0005-0000-0000-0000FE310000}"/>
    <cellStyle name="20% - Accent5 3 3 6 2 2 2" xfId="12880" xr:uid="{00000000-0005-0000-0000-0000FF310000}"/>
    <cellStyle name="20% - Accent5 3 3 6 2 3" xfId="12881" xr:uid="{00000000-0005-0000-0000-000000320000}"/>
    <cellStyle name="20% - Accent5 3 3 6 2 4" xfId="12882" xr:uid="{00000000-0005-0000-0000-000001320000}"/>
    <cellStyle name="20% - Accent5 3 3 6 3" xfId="12883" xr:uid="{00000000-0005-0000-0000-000002320000}"/>
    <cellStyle name="20% - Accent5 3 3 6 3 2" xfId="12884" xr:uid="{00000000-0005-0000-0000-000003320000}"/>
    <cellStyle name="20% - Accent5 3 3 6 4" xfId="12885" xr:uid="{00000000-0005-0000-0000-000004320000}"/>
    <cellStyle name="20% - Accent5 3 3 6 4 2" xfId="12886" xr:uid="{00000000-0005-0000-0000-000005320000}"/>
    <cellStyle name="20% - Accent5 3 3 6 5" xfId="12887" xr:uid="{00000000-0005-0000-0000-000006320000}"/>
    <cellStyle name="20% - Accent5 3 3 6 6" xfId="12888" xr:uid="{00000000-0005-0000-0000-000007320000}"/>
    <cellStyle name="20% - Accent5 3 3 7" xfId="12889" xr:uid="{00000000-0005-0000-0000-000008320000}"/>
    <cellStyle name="20% - Accent5 3 3 7 2" xfId="12890" xr:uid="{00000000-0005-0000-0000-000009320000}"/>
    <cellStyle name="20% - Accent5 3 3 7 2 2" xfId="12891" xr:uid="{00000000-0005-0000-0000-00000A320000}"/>
    <cellStyle name="20% - Accent5 3 3 7 3" xfId="12892" xr:uid="{00000000-0005-0000-0000-00000B320000}"/>
    <cellStyle name="20% - Accent5 3 3 7 4" xfId="12893" xr:uid="{00000000-0005-0000-0000-00000C320000}"/>
    <cellStyle name="20% - Accent5 3 3 8" xfId="12894" xr:uid="{00000000-0005-0000-0000-00000D320000}"/>
    <cellStyle name="20% - Accent5 3 3 8 2" xfId="12895" xr:uid="{00000000-0005-0000-0000-00000E320000}"/>
    <cellStyle name="20% - Accent5 3 3 9" xfId="12896" xr:uid="{00000000-0005-0000-0000-00000F320000}"/>
    <cellStyle name="20% - Accent5 3 3 9 2" xfId="12897" xr:uid="{00000000-0005-0000-0000-000010320000}"/>
    <cellStyle name="20% - Accent5 3 4" xfId="12898" xr:uid="{00000000-0005-0000-0000-000011320000}"/>
    <cellStyle name="20% - Accent5 3 4 2" xfId="12899" xr:uid="{00000000-0005-0000-0000-000012320000}"/>
    <cellStyle name="20% - Accent5 3 4 2 2" xfId="12900" xr:uid="{00000000-0005-0000-0000-000013320000}"/>
    <cellStyle name="20% - Accent5 3 4 2 2 2" xfId="12901" xr:uid="{00000000-0005-0000-0000-000014320000}"/>
    <cellStyle name="20% - Accent5 3 4 2 3" xfId="12902" xr:uid="{00000000-0005-0000-0000-000015320000}"/>
    <cellStyle name="20% - Accent5 3 4 2 4" xfId="12903" xr:uid="{00000000-0005-0000-0000-000016320000}"/>
    <cellStyle name="20% - Accent5 3 4 3" xfId="12904" xr:uid="{00000000-0005-0000-0000-000017320000}"/>
    <cellStyle name="20% - Accent5 3 4 3 2" xfId="12905" xr:uid="{00000000-0005-0000-0000-000018320000}"/>
    <cellStyle name="20% - Accent5 3 4 4" xfId="12906" xr:uid="{00000000-0005-0000-0000-000019320000}"/>
    <cellStyle name="20% - Accent5 3 4 4 2" xfId="12907" xr:uid="{00000000-0005-0000-0000-00001A320000}"/>
    <cellStyle name="20% - Accent5 3 4 5" xfId="12908" xr:uid="{00000000-0005-0000-0000-00001B320000}"/>
    <cellStyle name="20% - Accent5 3 4 5 2" xfId="12909" xr:uid="{00000000-0005-0000-0000-00001C320000}"/>
    <cellStyle name="20% - Accent5 3 4 6" xfId="12910" xr:uid="{00000000-0005-0000-0000-00001D320000}"/>
    <cellStyle name="20% - Accent5 3 4 7" xfId="12911" xr:uid="{00000000-0005-0000-0000-00001E320000}"/>
    <cellStyle name="20% - Accent5 3 5" xfId="12912" xr:uid="{00000000-0005-0000-0000-00001F320000}"/>
    <cellStyle name="20% - Accent5 3 5 2" xfId="12913" xr:uid="{00000000-0005-0000-0000-000020320000}"/>
    <cellStyle name="20% - Accent5 3 5 2 2" xfId="12914" xr:uid="{00000000-0005-0000-0000-000021320000}"/>
    <cellStyle name="20% - Accent5 3 5 2 2 2" xfId="12915" xr:uid="{00000000-0005-0000-0000-000022320000}"/>
    <cellStyle name="20% - Accent5 3 5 2 3" xfId="12916" xr:uid="{00000000-0005-0000-0000-000023320000}"/>
    <cellStyle name="20% - Accent5 3 5 2 4" xfId="12917" xr:uid="{00000000-0005-0000-0000-000024320000}"/>
    <cellStyle name="20% - Accent5 3 5 3" xfId="12918" xr:uid="{00000000-0005-0000-0000-000025320000}"/>
    <cellStyle name="20% - Accent5 3 5 3 2" xfId="12919" xr:uid="{00000000-0005-0000-0000-000026320000}"/>
    <cellStyle name="20% - Accent5 3 5 4" xfId="12920" xr:uid="{00000000-0005-0000-0000-000027320000}"/>
    <cellStyle name="20% - Accent5 3 5 4 2" xfId="12921" xr:uid="{00000000-0005-0000-0000-000028320000}"/>
    <cellStyle name="20% - Accent5 3 5 5" xfId="12922" xr:uid="{00000000-0005-0000-0000-000029320000}"/>
    <cellStyle name="20% - Accent5 3 5 5 2" xfId="12923" xr:uid="{00000000-0005-0000-0000-00002A320000}"/>
    <cellStyle name="20% - Accent5 3 5 6" xfId="12924" xr:uid="{00000000-0005-0000-0000-00002B320000}"/>
    <cellStyle name="20% - Accent5 3 5 7" xfId="12925" xr:uid="{00000000-0005-0000-0000-00002C320000}"/>
    <cellStyle name="20% - Accent5 3 6" xfId="12926" xr:uid="{00000000-0005-0000-0000-00002D320000}"/>
    <cellStyle name="20% - Accent5 3 6 2" xfId="12927" xr:uid="{00000000-0005-0000-0000-00002E320000}"/>
    <cellStyle name="20% - Accent5 3 6 2 2" xfId="12928" xr:uid="{00000000-0005-0000-0000-00002F320000}"/>
    <cellStyle name="20% - Accent5 3 6 2 2 2" xfId="12929" xr:uid="{00000000-0005-0000-0000-000030320000}"/>
    <cellStyle name="20% - Accent5 3 6 2 3" xfId="12930" xr:uid="{00000000-0005-0000-0000-000031320000}"/>
    <cellStyle name="20% - Accent5 3 6 2 4" xfId="12931" xr:uid="{00000000-0005-0000-0000-000032320000}"/>
    <cellStyle name="20% - Accent5 3 6 3" xfId="12932" xr:uid="{00000000-0005-0000-0000-000033320000}"/>
    <cellStyle name="20% - Accent5 3 6 3 2" xfId="12933" xr:uid="{00000000-0005-0000-0000-000034320000}"/>
    <cellStyle name="20% - Accent5 3 6 4" xfId="12934" xr:uid="{00000000-0005-0000-0000-000035320000}"/>
    <cellStyle name="20% - Accent5 3 6 4 2" xfId="12935" xr:uid="{00000000-0005-0000-0000-000036320000}"/>
    <cellStyle name="20% - Accent5 3 6 5" xfId="12936" xr:uid="{00000000-0005-0000-0000-000037320000}"/>
    <cellStyle name="20% - Accent5 3 6 5 2" xfId="12937" xr:uid="{00000000-0005-0000-0000-000038320000}"/>
    <cellStyle name="20% - Accent5 3 6 6" xfId="12938" xr:uid="{00000000-0005-0000-0000-000039320000}"/>
    <cellStyle name="20% - Accent5 3 6 7" xfId="12939" xr:uid="{00000000-0005-0000-0000-00003A320000}"/>
    <cellStyle name="20% - Accent5 3 7" xfId="12940" xr:uid="{00000000-0005-0000-0000-00003B320000}"/>
    <cellStyle name="20% - Accent5 3 7 2" xfId="12941" xr:uid="{00000000-0005-0000-0000-00003C320000}"/>
    <cellStyle name="20% - Accent5 3 7 2 2" xfId="12942" xr:uid="{00000000-0005-0000-0000-00003D320000}"/>
    <cellStyle name="20% - Accent5 3 7 2 2 2" xfId="12943" xr:uid="{00000000-0005-0000-0000-00003E320000}"/>
    <cellStyle name="20% - Accent5 3 7 2 3" xfId="12944" xr:uid="{00000000-0005-0000-0000-00003F320000}"/>
    <cellStyle name="20% - Accent5 3 7 2 4" xfId="12945" xr:uid="{00000000-0005-0000-0000-000040320000}"/>
    <cellStyle name="20% - Accent5 3 7 3" xfId="12946" xr:uid="{00000000-0005-0000-0000-000041320000}"/>
    <cellStyle name="20% - Accent5 3 7 3 2" xfId="12947" xr:uid="{00000000-0005-0000-0000-000042320000}"/>
    <cellStyle name="20% - Accent5 3 7 4" xfId="12948" xr:uid="{00000000-0005-0000-0000-000043320000}"/>
    <cellStyle name="20% - Accent5 3 7 4 2" xfId="12949" xr:uid="{00000000-0005-0000-0000-000044320000}"/>
    <cellStyle name="20% - Accent5 3 7 5" xfId="12950" xr:uid="{00000000-0005-0000-0000-000045320000}"/>
    <cellStyle name="20% - Accent5 3 7 5 2" xfId="12951" xr:uid="{00000000-0005-0000-0000-000046320000}"/>
    <cellStyle name="20% - Accent5 3 7 6" xfId="12952" xr:uid="{00000000-0005-0000-0000-000047320000}"/>
    <cellStyle name="20% - Accent5 3 7 7" xfId="12953" xr:uid="{00000000-0005-0000-0000-000048320000}"/>
    <cellStyle name="20% - Accent5 3 8" xfId="12954" xr:uid="{00000000-0005-0000-0000-000049320000}"/>
    <cellStyle name="20% - Accent5 3 8 2" xfId="12955" xr:uid="{00000000-0005-0000-0000-00004A320000}"/>
    <cellStyle name="20% - Accent5 3 8 2 2" xfId="12956" xr:uid="{00000000-0005-0000-0000-00004B320000}"/>
    <cellStyle name="20% - Accent5 3 8 2 2 2" xfId="12957" xr:uid="{00000000-0005-0000-0000-00004C320000}"/>
    <cellStyle name="20% - Accent5 3 8 2 3" xfId="12958" xr:uid="{00000000-0005-0000-0000-00004D320000}"/>
    <cellStyle name="20% - Accent5 3 8 2 4" xfId="12959" xr:uid="{00000000-0005-0000-0000-00004E320000}"/>
    <cellStyle name="20% - Accent5 3 8 3" xfId="12960" xr:uid="{00000000-0005-0000-0000-00004F320000}"/>
    <cellStyle name="20% - Accent5 3 8 3 2" xfId="12961" xr:uid="{00000000-0005-0000-0000-000050320000}"/>
    <cellStyle name="20% - Accent5 3 8 4" xfId="12962" xr:uid="{00000000-0005-0000-0000-000051320000}"/>
    <cellStyle name="20% - Accent5 3 8 4 2" xfId="12963" xr:uid="{00000000-0005-0000-0000-000052320000}"/>
    <cellStyle name="20% - Accent5 3 8 5" xfId="12964" xr:uid="{00000000-0005-0000-0000-000053320000}"/>
    <cellStyle name="20% - Accent5 3 8 6" xfId="12965" xr:uid="{00000000-0005-0000-0000-000054320000}"/>
    <cellStyle name="20% - Accent5 3 9" xfId="12966" xr:uid="{00000000-0005-0000-0000-000055320000}"/>
    <cellStyle name="20% - Accent5 3 9 2" xfId="12967" xr:uid="{00000000-0005-0000-0000-000056320000}"/>
    <cellStyle name="20% - Accent5 3 9 2 2" xfId="12968" xr:uid="{00000000-0005-0000-0000-000057320000}"/>
    <cellStyle name="20% - Accent5 3 9 3" xfId="12969" xr:uid="{00000000-0005-0000-0000-000058320000}"/>
    <cellStyle name="20% - Accent5 3 9 4" xfId="12970" xr:uid="{00000000-0005-0000-0000-000059320000}"/>
    <cellStyle name="20% - Accent5 30" xfId="12971" xr:uid="{00000000-0005-0000-0000-00005A320000}"/>
    <cellStyle name="20% - Accent5 4" xfId="12972" xr:uid="{00000000-0005-0000-0000-00005B320000}"/>
    <cellStyle name="20% - Accent5 4 10" xfId="12973" xr:uid="{00000000-0005-0000-0000-00005C320000}"/>
    <cellStyle name="20% - Accent5 4 10 2" xfId="12974" xr:uid="{00000000-0005-0000-0000-00005D320000}"/>
    <cellStyle name="20% - Accent5 4 11" xfId="12975" xr:uid="{00000000-0005-0000-0000-00005E320000}"/>
    <cellStyle name="20% - Accent5 4 11 2" xfId="12976" xr:uid="{00000000-0005-0000-0000-00005F320000}"/>
    <cellStyle name="20% - Accent5 4 12" xfId="12977" xr:uid="{00000000-0005-0000-0000-000060320000}"/>
    <cellStyle name="20% - Accent5 4 12 2" xfId="12978" xr:uid="{00000000-0005-0000-0000-000061320000}"/>
    <cellStyle name="20% - Accent5 4 13" xfId="12979" xr:uid="{00000000-0005-0000-0000-000062320000}"/>
    <cellStyle name="20% - Accent5 4 13 2" xfId="12980" xr:uid="{00000000-0005-0000-0000-000063320000}"/>
    <cellStyle name="20% - Accent5 4 14" xfId="12981" xr:uid="{00000000-0005-0000-0000-000064320000}"/>
    <cellStyle name="20% - Accent5 4 15" xfId="12982" xr:uid="{00000000-0005-0000-0000-000065320000}"/>
    <cellStyle name="20% - Accent5 4 2" xfId="12983" xr:uid="{00000000-0005-0000-0000-000066320000}"/>
    <cellStyle name="20% - Accent5 4 2 10" xfId="12984" xr:uid="{00000000-0005-0000-0000-000067320000}"/>
    <cellStyle name="20% - Accent5 4 2 10 2" xfId="12985" xr:uid="{00000000-0005-0000-0000-000068320000}"/>
    <cellStyle name="20% - Accent5 4 2 11" xfId="12986" xr:uid="{00000000-0005-0000-0000-000069320000}"/>
    <cellStyle name="20% - Accent5 4 2 11 2" xfId="12987" xr:uid="{00000000-0005-0000-0000-00006A320000}"/>
    <cellStyle name="20% - Accent5 4 2 12" xfId="12988" xr:uid="{00000000-0005-0000-0000-00006B320000}"/>
    <cellStyle name="20% - Accent5 4 2 12 2" xfId="12989" xr:uid="{00000000-0005-0000-0000-00006C320000}"/>
    <cellStyle name="20% - Accent5 4 2 13" xfId="12990" xr:uid="{00000000-0005-0000-0000-00006D320000}"/>
    <cellStyle name="20% - Accent5 4 2 14" xfId="12991" xr:uid="{00000000-0005-0000-0000-00006E320000}"/>
    <cellStyle name="20% - Accent5 4 2 2" xfId="12992" xr:uid="{00000000-0005-0000-0000-00006F320000}"/>
    <cellStyle name="20% - Accent5 4 2 2 10" xfId="12993" xr:uid="{00000000-0005-0000-0000-000070320000}"/>
    <cellStyle name="20% - Accent5 4 2 2 10 2" xfId="12994" xr:uid="{00000000-0005-0000-0000-000071320000}"/>
    <cellStyle name="20% - Accent5 4 2 2 11" xfId="12995" xr:uid="{00000000-0005-0000-0000-000072320000}"/>
    <cellStyle name="20% - Accent5 4 2 2 12" xfId="12996" xr:uid="{00000000-0005-0000-0000-000073320000}"/>
    <cellStyle name="20% - Accent5 4 2 2 2" xfId="12997" xr:uid="{00000000-0005-0000-0000-000074320000}"/>
    <cellStyle name="20% - Accent5 4 2 2 2 2" xfId="12998" xr:uid="{00000000-0005-0000-0000-000075320000}"/>
    <cellStyle name="20% - Accent5 4 2 2 2 2 2" xfId="12999" xr:uid="{00000000-0005-0000-0000-000076320000}"/>
    <cellStyle name="20% - Accent5 4 2 2 2 2 2 2" xfId="13000" xr:uid="{00000000-0005-0000-0000-000077320000}"/>
    <cellStyle name="20% - Accent5 4 2 2 2 2 3" xfId="13001" xr:uid="{00000000-0005-0000-0000-000078320000}"/>
    <cellStyle name="20% - Accent5 4 2 2 2 2 4" xfId="13002" xr:uid="{00000000-0005-0000-0000-000079320000}"/>
    <cellStyle name="20% - Accent5 4 2 2 2 3" xfId="13003" xr:uid="{00000000-0005-0000-0000-00007A320000}"/>
    <cellStyle name="20% - Accent5 4 2 2 2 3 2" xfId="13004" xr:uid="{00000000-0005-0000-0000-00007B320000}"/>
    <cellStyle name="20% - Accent5 4 2 2 2 4" xfId="13005" xr:uid="{00000000-0005-0000-0000-00007C320000}"/>
    <cellStyle name="20% - Accent5 4 2 2 2 4 2" xfId="13006" xr:uid="{00000000-0005-0000-0000-00007D320000}"/>
    <cellStyle name="20% - Accent5 4 2 2 2 5" xfId="13007" xr:uid="{00000000-0005-0000-0000-00007E320000}"/>
    <cellStyle name="20% - Accent5 4 2 2 2 5 2" xfId="13008" xr:uid="{00000000-0005-0000-0000-00007F320000}"/>
    <cellStyle name="20% - Accent5 4 2 2 2 6" xfId="13009" xr:uid="{00000000-0005-0000-0000-000080320000}"/>
    <cellStyle name="20% - Accent5 4 2 2 2 7" xfId="13010" xr:uid="{00000000-0005-0000-0000-000081320000}"/>
    <cellStyle name="20% - Accent5 4 2 2 3" xfId="13011" xr:uid="{00000000-0005-0000-0000-000082320000}"/>
    <cellStyle name="20% - Accent5 4 2 2 3 2" xfId="13012" xr:uid="{00000000-0005-0000-0000-000083320000}"/>
    <cellStyle name="20% - Accent5 4 2 2 3 2 2" xfId="13013" xr:uid="{00000000-0005-0000-0000-000084320000}"/>
    <cellStyle name="20% - Accent5 4 2 2 3 2 2 2" xfId="13014" xr:uid="{00000000-0005-0000-0000-000085320000}"/>
    <cellStyle name="20% - Accent5 4 2 2 3 2 3" xfId="13015" xr:uid="{00000000-0005-0000-0000-000086320000}"/>
    <cellStyle name="20% - Accent5 4 2 2 3 2 4" xfId="13016" xr:uid="{00000000-0005-0000-0000-000087320000}"/>
    <cellStyle name="20% - Accent5 4 2 2 3 3" xfId="13017" xr:uid="{00000000-0005-0000-0000-000088320000}"/>
    <cellStyle name="20% - Accent5 4 2 2 3 3 2" xfId="13018" xr:uid="{00000000-0005-0000-0000-000089320000}"/>
    <cellStyle name="20% - Accent5 4 2 2 3 4" xfId="13019" xr:uid="{00000000-0005-0000-0000-00008A320000}"/>
    <cellStyle name="20% - Accent5 4 2 2 3 4 2" xfId="13020" xr:uid="{00000000-0005-0000-0000-00008B320000}"/>
    <cellStyle name="20% - Accent5 4 2 2 3 5" xfId="13021" xr:uid="{00000000-0005-0000-0000-00008C320000}"/>
    <cellStyle name="20% - Accent5 4 2 2 3 5 2" xfId="13022" xr:uid="{00000000-0005-0000-0000-00008D320000}"/>
    <cellStyle name="20% - Accent5 4 2 2 3 6" xfId="13023" xr:uid="{00000000-0005-0000-0000-00008E320000}"/>
    <cellStyle name="20% - Accent5 4 2 2 3 7" xfId="13024" xr:uid="{00000000-0005-0000-0000-00008F320000}"/>
    <cellStyle name="20% - Accent5 4 2 2 4" xfId="13025" xr:uid="{00000000-0005-0000-0000-000090320000}"/>
    <cellStyle name="20% - Accent5 4 2 2 4 2" xfId="13026" xr:uid="{00000000-0005-0000-0000-000091320000}"/>
    <cellStyle name="20% - Accent5 4 2 2 4 2 2" xfId="13027" xr:uid="{00000000-0005-0000-0000-000092320000}"/>
    <cellStyle name="20% - Accent5 4 2 2 4 2 2 2" xfId="13028" xr:uid="{00000000-0005-0000-0000-000093320000}"/>
    <cellStyle name="20% - Accent5 4 2 2 4 2 3" xfId="13029" xr:uid="{00000000-0005-0000-0000-000094320000}"/>
    <cellStyle name="20% - Accent5 4 2 2 4 2 4" xfId="13030" xr:uid="{00000000-0005-0000-0000-000095320000}"/>
    <cellStyle name="20% - Accent5 4 2 2 4 3" xfId="13031" xr:uid="{00000000-0005-0000-0000-000096320000}"/>
    <cellStyle name="20% - Accent5 4 2 2 4 3 2" xfId="13032" xr:uid="{00000000-0005-0000-0000-000097320000}"/>
    <cellStyle name="20% - Accent5 4 2 2 4 4" xfId="13033" xr:uid="{00000000-0005-0000-0000-000098320000}"/>
    <cellStyle name="20% - Accent5 4 2 2 4 4 2" xfId="13034" xr:uid="{00000000-0005-0000-0000-000099320000}"/>
    <cellStyle name="20% - Accent5 4 2 2 4 5" xfId="13035" xr:uid="{00000000-0005-0000-0000-00009A320000}"/>
    <cellStyle name="20% - Accent5 4 2 2 4 5 2" xfId="13036" xr:uid="{00000000-0005-0000-0000-00009B320000}"/>
    <cellStyle name="20% - Accent5 4 2 2 4 6" xfId="13037" xr:uid="{00000000-0005-0000-0000-00009C320000}"/>
    <cellStyle name="20% - Accent5 4 2 2 4 7" xfId="13038" xr:uid="{00000000-0005-0000-0000-00009D320000}"/>
    <cellStyle name="20% - Accent5 4 2 2 5" xfId="13039" xr:uid="{00000000-0005-0000-0000-00009E320000}"/>
    <cellStyle name="20% - Accent5 4 2 2 5 2" xfId="13040" xr:uid="{00000000-0005-0000-0000-00009F320000}"/>
    <cellStyle name="20% - Accent5 4 2 2 5 2 2" xfId="13041" xr:uid="{00000000-0005-0000-0000-0000A0320000}"/>
    <cellStyle name="20% - Accent5 4 2 2 5 2 2 2" xfId="13042" xr:uid="{00000000-0005-0000-0000-0000A1320000}"/>
    <cellStyle name="20% - Accent5 4 2 2 5 2 3" xfId="13043" xr:uid="{00000000-0005-0000-0000-0000A2320000}"/>
    <cellStyle name="20% - Accent5 4 2 2 5 2 4" xfId="13044" xr:uid="{00000000-0005-0000-0000-0000A3320000}"/>
    <cellStyle name="20% - Accent5 4 2 2 5 3" xfId="13045" xr:uid="{00000000-0005-0000-0000-0000A4320000}"/>
    <cellStyle name="20% - Accent5 4 2 2 5 3 2" xfId="13046" xr:uid="{00000000-0005-0000-0000-0000A5320000}"/>
    <cellStyle name="20% - Accent5 4 2 2 5 4" xfId="13047" xr:uid="{00000000-0005-0000-0000-0000A6320000}"/>
    <cellStyle name="20% - Accent5 4 2 2 5 4 2" xfId="13048" xr:uid="{00000000-0005-0000-0000-0000A7320000}"/>
    <cellStyle name="20% - Accent5 4 2 2 5 5" xfId="13049" xr:uid="{00000000-0005-0000-0000-0000A8320000}"/>
    <cellStyle name="20% - Accent5 4 2 2 5 5 2" xfId="13050" xr:uid="{00000000-0005-0000-0000-0000A9320000}"/>
    <cellStyle name="20% - Accent5 4 2 2 5 6" xfId="13051" xr:uid="{00000000-0005-0000-0000-0000AA320000}"/>
    <cellStyle name="20% - Accent5 4 2 2 5 7" xfId="13052" xr:uid="{00000000-0005-0000-0000-0000AB320000}"/>
    <cellStyle name="20% - Accent5 4 2 2 6" xfId="13053" xr:uid="{00000000-0005-0000-0000-0000AC320000}"/>
    <cellStyle name="20% - Accent5 4 2 2 6 2" xfId="13054" xr:uid="{00000000-0005-0000-0000-0000AD320000}"/>
    <cellStyle name="20% - Accent5 4 2 2 6 2 2" xfId="13055" xr:uid="{00000000-0005-0000-0000-0000AE320000}"/>
    <cellStyle name="20% - Accent5 4 2 2 6 2 2 2" xfId="13056" xr:uid="{00000000-0005-0000-0000-0000AF320000}"/>
    <cellStyle name="20% - Accent5 4 2 2 6 2 3" xfId="13057" xr:uid="{00000000-0005-0000-0000-0000B0320000}"/>
    <cellStyle name="20% - Accent5 4 2 2 6 2 4" xfId="13058" xr:uid="{00000000-0005-0000-0000-0000B1320000}"/>
    <cellStyle name="20% - Accent5 4 2 2 6 3" xfId="13059" xr:uid="{00000000-0005-0000-0000-0000B2320000}"/>
    <cellStyle name="20% - Accent5 4 2 2 6 3 2" xfId="13060" xr:uid="{00000000-0005-0000-0000-0000B3320000}"/>
    <cellStyle name="20% - Accent5 4 2 2 6 4" xfId="13061" xr:uid="{00000000-0005-0000-0000-0000B4320000}"/>
    <cellStyle name="20% - Accent5 4 2 2 6 4 2" xfId="13062" xr:uid="{00000000-0005-0000-0000-0000B5320000}"/>
    <cellStyle name="20% - Accent5 4 2 2 6 5" xfId="13063" xr:uid="{00000000-0005-0000-0000-0000B6320000}"/>
    <cellStyle name="20% - Accent5 4 2 2 6 6" xfId="13064" xr:uid="{00000000-0005-0000-0000-0000B7320000}"/>
    <cellStyle name="20% - Accent5 4 2 2 7" xfId="13065" xr:uid="{00000000-0005-0000-0000-0000B8320000}"/>
    <cellStyle name="20% - Accent5 4 2 2 7 2" xfId="13066" xr:uid="{00000000-0005-0000-0000-0000B9320000}"/>
    <cellStyle name="20% - Accent5 4 2 2 7 2 2" xfId="13067" xr:uid="{00000000-0005-0000-0000-0000BA320000}"/>
    <cellStyle name="20% - Accent5 4 2 2 7 3" xfId="13068" xr:uid="{00000000-0005-0000-0000-0000BB320000}"/>
    <cellStyle name="20% - Accent5 4 2 2 7 4" xfId="13069" xr:uid="{00000000-0005-0000-0000-0000BC320000}"/>
    <cellStyle name="20% - Accent5 4 2 2 8" xfId="13070" xr:uid="{00000000-0005-0000-0000-0000BD320000}"/>
    <cellStyle name="20% - Accent5 4 2 2 8 2" xfId="13071" xr:uid="{00000000-0005-0000-0000-0000BE320000}"/>
    <cellStyle name="20% - Accent5 4 2 2 9" xfId="13072" xr:uid="{00000000-0005-0000-0000-0000BF320000}"/>
    <cellStyle name="20% - Accent5 4 2 2 9 2" xfId="13073" xr:uid="{00000000-0005-0000-0000-0000C0320000}"/>
    <cellStyle name="20% - Accent5 4 2 3" xfId="13074" xr:uid="{00000000-0005-0000-0000-0000C1320000}"/>
    <cellStyle name="20% - Accent5 4 2 3 2" xfId="13075" xr:uid="{00000000-0005-0000-0000-0000C2320000}"/>
    <cellStyle name="20% - Accent5 4 2 3 2 2" xfId="13076" xr:uid="{00000000-0005-0000-0000-0000C3320000}"/>
    <cellStyle name="20% - Accent5 4 2 3 2 2 2" xfId="13077" xr:uid="{00000000-0005-0000-0000-0000C4320000}"/>
    <cellStyle name="20% - Accent5 4 2 3 2 3" xfId="13078" xr:uid="{00000000-0005-0000-0000-0000C5320000}"/>
    <cellStyle name="20% - Accent5 4 2 3 2 4" xfId="13079" xr:uid="{00000000-0005-0000-0000-0000C6320000}"/>
    <cellStyle name="20% - Accent5 4 2 3 3" xfId="13080" xr:uid="{00000000-0005-0000-0000-0000C7320000}"/>
    <cellStyle name="20% - Accent5 4 2 3 3 2" xfId="13081" xr:uid="{00000000-0005-0000-0000-0000C8320000}"/>
    <cellStyle name="20% - Accent5 4 2 3 4" xfId="13082" xr:uid="{00000000-0005-0000-0000-0000C9320000}"/>
    <cellStyle name="20% - Accent5 4 2 3 4 2" xfId="13083" xr:uid="{00000000-0005-0000-0000-0000CA320000}"/>
    <cellStyle name="20% - Accent5 4 2 3 5" xfId="13084" xr:uid="{00000000-0005-0000-0000-0000CB320000}"/>
    <cellStyle name="20% - Accent5 4 2 3 5 2" xfId="13085" xr:uid="{00000000-0005-0000-0000-0000CC320000}"/>
    <cellStyle name="20% - Accent5 4 2 3 6" xfId="13086" xr:uid="{00000000-0005-0000-0000-0000CD320000}"/>
    <cellStyle name="20% - Accent5 4 2 3 7" xfId="13087" xr:uid="{00000000-0005-0000-0000-0000CE320000}"/>
    <cellStyle name="20% - Accent5 4 2 4" xfId="13088" xr:uid="{00000000-0005-0000-0000-0000CF320000}"/>
    <cellStyle name="20% - Accent5 4 2 4 2" xfId="13089" xr:uid="{00000000-0005-0000-0000-0000D0320000}"/>
    <cellStyle name="20% - Accent5 4 2 4 2 2" xfId="13090" xr:uid="{00000000-0005-0000-0000-0000D1320000}"/>
    <cellStyle name="20% - Accent5 4 2 4 2 2 2" xfId="13091" xr:uid="{00000000-0005-0000-0000-0000D2320000}"/>
    <cellStyle name="20% - Accent5 4 2 4 2 3" xfId="13092" xr:uid="{00000000-0005-0000-0000-0000D3320000}"/>
    <cellStyle name="20% - Accent5 4 2 4 2 4" xfId="13093" xr:uid="{00000000-0005-0000-0000-0000D4320000}"/>
    <cellStyle name="20% - Accent5 4 2 4 3" xfId="13094" xr:uid="{00000000-0005-0000-0000-0000D5320000}"/>
    <cellStyle name="20% - Accent5 4 2 4 3 2" xfId="13095" xr:uid="{00000000-0005-0000-0000-0000D6320000}"/>
    <cellStyle name="20% - Accent5 4 2 4 4" xfId="13096" xr:uid="{00000000-0005-0000-0000-0000D7320000}"/>
    <cellStyle name="20% - Accent5 4 2 4 4 2" xfId="13097" xr:uid="{00000000-0005-0000-0000-0000D8320000}"/>
    <cellStyle name="20% - Accent5 4 2 4 5" xfId="13098" xr:uid="{00000000-0005-0000-0000-0000D9320000}"/>
    <cellStyle name="20% - Accent5 4 2 4 5 2" xfId="13099" xr:uid="{00000000-0005-0000-0000-0000DA320000}"/>
    <cellStyle name="20% - Accent5 4 2 4 6" xfId="13100" xr:uid="{00000000-0005-0000-0000-0000DB320000}"/>
    <cellStyle name="20% - Accent5 4 2 4 7" xfId="13101" xr:uid="{00000000-0005-0000-0000-0000DC320000}"/>
    <cellStyle name="20% - Accent5 4 2 5" xfId="13102" xr:uid="{00000000-0005-0000-0000-0000DD320000}"/>
    <cellStyle name="20% - Accent5 4 2 5 2" xfId="13103" xr:uid="{00000000-0005-0000-0000-0000DE320000}"/>
    <cellStyle name="20% - Accent5 4 2 5 2 2" xfId="13104" xr:uid="{00000000-0005-0000-0000-0000DF320000}"/>
    <cellStyle name="20% - Accent5 4 2 5 2 2 2" xfId="13105" xr:uid="{00000000-0005-0000-0000-0000E0320000}"/>
    <cellStyle name="20% - Accent5 4 2 5 2 3" xfId="13106" xr:uid="{00000000-0005-0000-0000-0000E1320000}"/>
    <cellStyle name="20% - Accent5 4 2 5 2 4" xfId="13107" xr:uid="{00000000-0005-0000-0000-0000E2320000}"/>
    <cellStyle name="20% - Accent5 4 2 5 3" xfId="13108" xr:uid="{00000000-0005-0000-0000-0000E3320000}"/>
    <cellStyle name="20% - Accent5 4 2 5 3 2" xfId="13109" xr:uid="{00000000-0005-0000-0000-0000E4320000}"/>
    <cellStyle name="20% - Accent5 4 2 5 4" xfId="13110" xr:uid="{00000000-0005-0000-0000-0000E5320000}"/>
    <cellStyle name="20% - Accent5 4 2 5 4 2" xfId="13111" xr:uid="{00000000-0005-0000-0000-0000E6320000}"/>
    <cellStyle name="20% - Accent5 4 2 5 5" xfId="13112" xr:uid="{00000000-0005-0000-0000-0000E7320000}"/>
    <cellStyle name="20% - Accent5 4 2 5 5 2" xfId="13113" xr:uid="{00000000-0005-0000-0000-0000E8320000}"/>
    <cellStyle name="20% - Accent5 4 2 5 6" xfId="13114" xr:uid="{00000000-0005-0000-0000-0000E9320000}"/>
    <cellStyle name="20% - Accent5 4 2 5 7" xfId="13115" xr:uid="{00000000-0005-0000-0000-0000EA320000}"/>
    <cellStyle name="20% - Accent5 4 2 6" xfId="13116" xr:uid="{00000000-0005-0000-0000-0000EB320000}"/>
    <cellStyle name="20% - Accent5 4 2 6 2" xfId="13117" xr:uid="{00000000-0005-0000-0000-0000EC320000}"/>
    <cellStyle name="20% - Accent5 4 2 6 2 2" xfId="13118" xr:uid="{00000000-0005-0000-0000-0000ED320000}"/>
    <cellStyle name="20% - Accent5 4 2 6 2 2 2" xfId="13119" xr:uid="{00000000-0005-0000-0000-0000EE320000}"/>
    <cellStyle name="20% - Accent5 4 2 6 2 3" xfId="13120" xr:uid="{00000000-0005-0000-0000-0000EF320000}"/>
    <cellStyle name="20% - Accent5 4 2 6 2 4" xfId="13121" xr:uid="{00000000-0005-0000-0000-0000F0320000}"/>
    <cellStyle name="20% - Accent5 4 2 6 3" xfId="13122" xr:uid="{00000000-0005-0000-0000-0000F1320000}"/>
    <cellStyle name="20% - Accent5 4 2 6 3 2" xfId="13123" xr:uid="{00000000-0005-0000-0000-0000F2320000}"/>
    <cellStyle name="20% - Accent5 4 2 6 4" xfId="13124" xr:uid="{00000000-0005-0000-0000-0000F3320000}"/>
    <cellStyle name="20% - Accent5 4 2 6 4 2" xfId="13125" xr:uid="{00000000-0005-0000-0000-0000F4320000}"/>
    <cellStyle name="20% - Accent5 4 2 6 5" xfId="13126" xr:uid="{00000000-0005-0000-0000-0000F5320000}"/>
    <cellStyle name="20% - Accent5 4 2 6 5 2" xfId="13127" xr:uid="{00000000-0005-0000-0000-0000F6320000}"/>
    <cellStyle name="20% - Accent5 4 2 6 6" xfId="13128" xr:uid="{00000000-0005-0000-0000-0000F7320000}"/>
    <cellStyle name="20% - Accent5 4 2 6 7" xfId="13129" xr:uid="{00000000-0005-0000-0000-0000F8320000}"/>
    <cellStyle name="20% - Accent5 4 2 7" xfId="13130" xr:uid="{00000000-0005-0000-0000-0000F9320000}"/>
    <cellStyle name="20% - Accent5 4 2 7 2" xfId="13131" xr:uid="{00000000-0005-0000-0000-0000FA320000}"/>
    <cellStyle name="20% - Accent5 4 2 7 2 2" xfId="13132" xr:uid="{00000000-0005-0000-0000-0000FB320000}"/>
    <cellStyle name="20% - Accent5 4 2 7 2 2 2" xfId="13133" xr:uid="{00000000-0005-0000-0000-0000FC320000}"/>
    <cellStyle name="20% - Accent5 4 2 7 2 3" xfId="13134" xr:uid="{00000000-0005-0000-0000-0000FD320000}"/>
    <cellStyle name="20% - Accent5 4 2 7 2 4" xfId="13135" xr:uid="{00000000-0005-0000-0000-0000FE320000}"/>
    <cellStyle name="20% - Accent5 4 2 7 3" xfId="13136" xr:uid="{00000000-0005-0000-0000-0000FF320000}"/>
    <cellStyle name="20% - Accent5 4 2 7 3 2" xfId="13137" xr:uid="{00000000-0005-0000-0000-000000330000}"/>
    <cellStyle name="20% - Accent5 4 2 7 4" xfId="13138" xr:uid="{00000000-0005-0000-0000-000001330000}"/>
    <cellStyle name="20% - Accent5 4 2 7 4 2" xfId="13139" xr:uid="{00000000-0005-0000-0000-000002330000}"/>
    <cellStyle name="20% - Accent5 4 2 7 5" xfId="13140" xr:uid="{00000000-0005-0000-0000-000003330000}"/>
    <cellStyle name="20% - Accent5 4 2 7 6" xfId="13141" xr:uid="{00000000-0005-0000-0000-000004330000}"/>
    <cellStyle name="20% - Accent5 4 2 8" xfId="13142" xr:uid="{00000000-0005-0000-0000-000005330000}"/>
    <cellStyle name="20% - Accent5 4 2 8 2" xfId="13143" xr:uid="{00000000-0005-0000-0000-000006330000}"/>
    <cellStyle name="20% - Accent5 4 2 8 2 2" xfId="13144" xr:uid="{00000000-0005-0000-0000-000007330000}"/>
    <cellStyle name="20% - Accent5 4 2 8 3" xfId="13145" xr:uid="{00000000-0005-0000-0000-000008330000}"/>
    <cellStyle name="20% - Accent5 4 2 8 4" xfId="13146" xr:uid="{00000000-0005-0000-0000-000009330000}"/>
    <cellStyle name="20% - Accent5 4 2 9" xfId="13147" xr:uid="{00000000-0005-0000-0000-00000A330000}"/>
    <cellStyle name="20% - Accent5 4 2 9 2" xfId="13148" xr:uid="{00000000-0005-0000-0000-00000B330000}"/>
    <cellStyle name="20% - Accent5 4 3" xfId="13149" xr:uid="{00000000-0005-0000-0000-00000C330000}"/>
    <cellStyle name="20% - Accent5 4 3 10" xfId="13150" xr:uid="{00000000-0005-0000-0000-00000D330000}"/>
    <cellStyle name="20% - Accent5 4 3 10 2" xfId="13151" xr:uid="{00000000-0005-0000-0000-00000E330000}"/>
    <cellStyle name="20% - Accent5 4 3 11" xfId="13152" xr:uid="{00000000-0005-0000-0000-00000F330000}"/>
    <cellStyle name="20% - Accent5 4 3 12" xfId="13153" xr:uid="{00000000-0005-0000-0000-000010330000}"/>
    <cellStyle name="20% - Accent5 4 3 2" xfId="13154" xr:uid="{00000000-0005-0000-0000-000011330000}"/>
    <cellStyle name="20% - Accent5 4 3 2 2" xfId="13155" xr:uid="{00000000-0005-0000-0000-000012330000}"/>
    <cellStyle name="20% - Accent5 4 3 2 2 2" xfId="13156" xr:uid="{00000000-0005-0000-0000-000013330000}"/>
    <cellStyle name="20% - Accent5 4 3 2 2 2 2" xfId="13157" xr:uid="{00000000-0005-0000-0000-000014330000}"/>
    <cellStyle name="20% - Accent5 4 3 2 2 3" xfId="13158" xr:uid="{00000000-0005-0000-0000-000015330000}"/>
    <cellStyle name="20% - Accent5 4 3 2 2 4" xfId="13159" xr:uid="{00000000-0005-0000-0000-000016330000}"/>
    <cellStyle name="20% - Accent5 4 3 2 3" xfId="13160" xr:uid="{00000000-0005-0000-0000-000017330000}"/>
    <cellStyle name="20% - Accent5 4 3 2 3 2" xfId="13161" xr:uid="{00000000-0005-0000-0000-000018330000}"/>
    <cellStyle name="20% - Accent5 4 3 2 4" xfId="13162" xr:uid="{00000000-0005-0000-0000-000019330000}"/>
    <cellStyle name="20% - Accent5 4 3 2 4 2" xfId="13163" xr:uid="{00000000-0005-0000-0000-00001A330000}"/>
    <cellStyle name="20% - Accent5 4 3 2 5" xfId="13164" xr:uid="{00000000-0005-0000-0000-00001B330000}"/>
    <cellStyle name="20% - Accent5 4 3 2 5 2" xfId="13165" xr:uid="{00000000-0005-0000-0000-00001C330000}"/>
    <cellStyle name="20% - Accent5 4 3 2 6" xfId="13166" xr:uid="{00000000-0005-0000-0000-00001D330000}"/>
    <cellStyle name="20% - Accent5 4 3 2 7" xfId="13167" xr:uid="{00000000-0005-0000-0000-00001E330000}"/>
    <cellStyle name="20% - Accent5 4 3 3" xfId="13168" xr:uid="{00000000-0005-0000-0000-00001F330000}"/>
    <cellStyle name="20% - Accent5 4 3 3 2" xfId="13169" xr:uid="{00000000-0005-0000-0000-000020330000}"/>
    <cellStyle name="20% - Accent5 4 3 3 2 2" xfId="13170" xr:uid="{00000000-0005-0000-0000-000021330000}"/>
    <cellStyle name="20% - Accent5 4 3 3 2 2 2" xfId="13171" xr:uid="{00000000-0005-0000-0000-000022330000}"/>
    <cellStyle name="20% - Accent5 4 3 3 2 3" xfId="13172" xr:uid="{00000000-0005-0000-0000-000023330000}"/>
    <cellStyle name="20% - Accent5 4 3 3 2 4" xfId="13173" xr:uid="{00000000-0005-0000-0000-000024330000}"/>
    <cellStyle name="20% - Accent5 4 3 3 3" xfId="13174" xr:uid="{00000000-0005-0000-0000-000025330000}"/>
    <cellStyle name="20% - Accent5 4 3 3 3 2" xfId="13175" xr:uid="{00000000-0005-0000-0000-000026330000}"/>
    <cellStyle name="20% - Accent5 4 3 3 4" xfId="13176" xr:uid="{00000000-0005-0000-0000-000027330000}"/>
    <cellStyle name="20% - Accent5 4 3 3 4 2" xfId="13177" xr:uid="{00000000-0005-0000-0000-000028330000}"/>
    <cellStyle name="20% - Accent5 4 3 3 5" xfId="13178" xr:uid="{00000000-0005-0000-0000-000029330000}"/>
    <cellStyle name="20% - Accent5 4 3 3 5 2" xfId="13179" xr:uid="{00000000-0005-0000-0000-00002A330000}"/>
    <cellStyle name="20% - Accent5 4 3 3 6" xfId="13180" xr:uid="{00000000-0005-0000-0000-00002B330000}"/>
    <cellStyle name="20% - Accent5 4 3 3 7" xfId="13181" xr:uid="{00000000-0005-0000-0000-00002C330000}"/>
    <cellStyle name="20% - Accent5 4 3 4" xfId="13182" xr:uid="{00000000-0005-0000-0000-00002D330000}"/>
    <cellStyle name="20% - Accent5 4 3 4 2" xfId="13183" xr:uid="{00000000-0005-0000-0000-00002E330000}"/>
    <cellStyle name="20% - Accent5 4 3 4 2 2" xfId="13184" xr:uid="{00000000-0005-0000-0000-00002F330000}"/>
    <cellStyle name="20% - Accent5 4 3 4 2 2 2" xfId="13185" xr:uid="{00000000-0005-0000-0000-000030330000}"/>
    <cellStyle name="20% - Accent5 4 3 4 2 3" xfId="13186" xr:uid="{00000000-0005-0000-0000-000031330000}"/>
    <cellStyle name="20% - Accent5 4 3 4 2 4" xfId="13187" xr:uid="{00000000-0005-0000-0000-000032330000}"/>
    <cellStyle name="20% - Accent5 4 3 4 3" xfId="13188" xr:uid="{00000000-0005-0000-0000-000033330000}"/>
    <cellStyle name="20% - Accent5 4 3 4 3 2" xfId="13189" xr:uid="{00000000-0005-0000-0000-000034330000}"/>
    <cellStyle name="20% - Accent5 4 3 4 4" xfId="13190" xr:uid="{00000000-0005-0000-0000-000035330000}"/>
    <cellStyle name="20% - Accent5 4 3 4 4 2" xfId="13191" xr:uid="{00000000-0005-0000-0000-000036330000}"/>
    <cellStyle name="20% - Accent5 4 3 4 5" xfId="13192" xr:uid="{00000000-0005-0000-0000-000037330000}"/>
    <cellStyle name="20% - Accent5 4 3 4 5 2" xfId="13193" xr:uid="{00000000-0005-0000-0000-000038330000}"/>
    <cellStyle name="20% - Accent5 4 3 4 6" xfId="13194" xr:uid="{00000000-0005-0000-0000-000039330000}"/>
    <cellStyle name="20% - Accent5 4 3 4 7" xfId="13195" xr:uid="{00000000-0005-0000-0000-00003A330000}"/>
    <cellStyle name="20% - Accent5 4 3 5" xfId="13196" xr:uid="{00000000-0005-0000-0000-00003B330000}"/>
    <cellStyle name="20% - Accent5 4 3 5 2" xfId="13197" xr:uid="{00000000-0005-0000-0000-00003C330000}"/>
    <cellStyle name="20% - Accent5 4 3 5 2 2" xfId="13198" xr:uid="{00000000-0005-0000-0000-00003D330000}"/>
    <cellStyle name="20% - Accent5 4 3 5 2 2 2" xfId="13199" xr:uid="{00000000-0005-0000-0000-00003E330000}"/>
    <cellStyle name="20% - Accent5 4 3 5 2 3" xfId="13200" xr:uid="{00000000-0005-0000-0000-00003F330000}"/>
    <cellStyle name="20% - Accent5 4 3 5 2 4" xfId="13201" xr:uid="{00000000-0005-0000-0000-000040330000}"/>
    <cellStyle name="20% - Accent5 4 3 5 3" xfId="13202" xr:uid="{00000000-0005-0000-0000-000041330000}"/>
    <cellStyle name="20% - Accent5 4 3 5 3 2" xfId="13203" xr:uid="{00000000-0005-0000-0000-000042330000}"/>
    <cellStyle name="20% - Accent5 4 3 5 4" xfId="13204" xr:uid="{00000000-0005-0000-0000-000043330000}"/>
    <cellStyle name="20% - Accent5 4 3 5 4 2" xfId="13205" xr:uid="{00000000-0005-0000-0000-000044330000}"/>
    <cellStyle name="20% - Accent5 4 3 5 5" xfId="13206" xr:uid="{00000000-0005-0000-0000-000045330000}"/>
    <cellStyle name="20% - Accent5 4 3 5 5 2" xfId="13207" xr:uid="{00000000-0005-0000-0000-000046330000}"/>
    <cellStyle name="20% - Accent5 4 3 5 6" xfId="13208" xr:uid="{00000000-0005-0000-0000-000047330000}"/>
    <cellStyle name="20% - Accent5 4 3 5 7" xfId="13209" xr:uid="{00000000-0005-0000-0000-000048330000}"/>
    <cellStyle name="20% - Accent5 4 3 6" xfId="13210" xr:uid="{00000000-0005-0000-0000-000049330000}"/>
    <cellStyle name="20% - Accent5 4 3 6 2" xfId="13211" xr:uid="{00000000-0005-0000-0000-00004A330000}"/>
    <cellStyle name="20% - Accent5 4 3 6 2 2" xfId="13212" xr:uid="{00000000-0005-0000-0000-00004B330000}"/>
    <cellStyle name="20% - Accent5 4 3 6 2 2 2" xfId="13213" xr:uid="{00000000-0005-0000-0000-00004C330000}"/>
    <cellStyle name="20% - Accent5 4 3 6 2 3" xfId="13214" xr:uid="{00000000-0005-0000-0000-00004D330000}"/>
    <cellStyle name="20% - Accent5 4 3 6 2 4" xfId="13215" xr:uid="{00000000-0005-0000-0000-00004E330000}"/>
    <cellStyle name="20% - Accent5 4 3 6 3" xfId="13216" xr:uid="{00000000-0005-0000-0000-00004F330000}"/>
    <cellStyle name="20% - Accent5 4 3 6 3 2" xfId="13217" xr:uid="{00000000-0005-0000-0000-000050330000}"/>
    <cellStyle name="20% - Accent5 4 3 6 4" xfId="13218" xr:uid="{00000000-0005-0000-0000-000051330000}"/>
    <cellStyle name="20% - Accent5 4 3 6 4 2" xfId="13219" xr:uid="{00000000-0005-0000-0000-000052330000}"/>
    <cellStyle name="20% - Accent5 4 3 6 5" xfId="13220" xr:uid="{00000000-0005-0000-0000-000053330000}"/>
    <cellStyle name="20% - Accent5 4 3 6 6" xfId="13221" xr:uid="{00000000-0005-0000-0000-000054330000}"/>
    <cellStyle name="20% - Accent5 4 3 7" xfId="13222" xr:uid="{00000000-0005-0000-0000-000055330000}"/>
    <cellStyle name="20% - Accent5 4 3 7 2" xfId="13223" xr:uid="{00000000-0005-0000-0000-000056330000}"/>
    <cellStyle name="20% - Accent5 4 3 7 2 2" xfId="13224" xr:uid="{00000000-0005-0000-0000-000057330000}"/>
    <cellStyle name="20% - Accent5 4 3 7 3" xfId="13225" xr:uid="{00000000-0005-0000-0000-000058330000}"/>
    <cellStyle name="20% - Accent5 4 3 7 4" xfId="13226" xr:uid="{00000000-0005-0000-0000-000059330000}"/>
    <cellStyle name="20% - Accent5 4 3 8" xfId="13227" xr:uid="{00000000-0005-0000-0000-00005A330000}"/>
    <cellStyle name="20% - Accent5 4 3 8 2" xfId="13228" xr:uid="{00000000-0005-0000-0000-00005B330000}"/>
    <cellStyle name="20% - Accent5 4 3 9" xfId="13229" xr:uid="{00000000-0005-0000-0000-00005C330000}"/>
    <cellStyle name="20% - Accent5 4 3 9 2" xfId="13230" xr:uid="{00000000-0005-0000-0000-00005D330000}"/>
    <cellStyle name="20% - Accent5 4 4" xfId="13231" xr:uid="{00000000-0005-0000-0000-00005E330000}"/>
    <cellStyle name="20% - Accent5 4 4 2" xfId="13232" xr:uid="{00000000-0005-0000-0000-00005F330000}"/>
    <cellStyle name="20% - Accent5 4 4 2 2" xfId="13233" xr:uid="{00000000-0005-0000-0000-000060330000}"/>
    <cellStyle name="20% - Accent5 4 4 2 2 2" xfId="13234" xr:uid="{00000000-0005-0000-0000-000061330000}"/>
    <cellStyle name="20% - Accent5 4 4 2 3" xfId="13235" xr:uid="{00000000-0005-0000-0000-000062330000}"/>
    <cellStyle name="20% - Accent5 4 4 2 4" xfId="13236" xr:uid="{00000000-0005-0000-0000-000063330000}"/>
    <cellStyle name="20% - Accent5 4 4 3" xfId="13237" xr:uid="{00000000-0005-0000-0000-000064330000}"/>
    <cellStyle name="20% - Accent5 4 4 3 2" xfId="13238" xr:uid="{00000000-0005-0000-0000-000065330000}"/>
    <cellStyle name="20% - Accent5 4 4 4" xfId="13239" xr:uid="{00000000-0005-0000-0000-000066330000}"/>
    <cellStyle name="20% - Accent5 4 4 4 2" xfId="13240" xr:uid="{00000000-0005-0000-0000-000067330000}"/>
    <cellStyle name="20% - Accent5 4 4 5" xfId="13241" xr:uid="{00000000-0005-0000-0000-000068330000}"/>
    <cellStyle name="20% - Accent5 4 4 5 2" xfId="13242" xr:uid="{00000000-0005-0000-0000-000069330000}"/>
    <cellStyle name="20% - Accent5 4 4 6" xfId="13243" xr:uid="{00000000-0005-0000-0000-00006A330000}"/>
    <cellStyle name="20% - Accent5 4 4 7" xfId="13244" xr:uid="{00000000-0005-0000-0000-00006B330000}"/>
    <cellStyle name="20% - Accent5 4 5" xfId="13245" xr:uid="{00000000-0005-0000-0000-00006C330000}"/>
    <cellStyle name="20% - Accent5 4 5 2" xfId="13246" xr:uid="{00000000-0005-0000-0000-00006D330000}"/>
    <cellStyle name="20% - Accent5 4 5 2 2" xfId="13247" xr:uid="{00000000-0005-0000-0000-00006E330000}"/>
    <cellStyle name="20% - Accent5 4 5 2 2 2" xfId="13248" xr:uid="{00000000-0005-0000-0000-00006F330000}"/>
    <cellStyle name="20% - Accent5 4 5 2 3" xfId="13249" xr:uid="{00000000-0005-0000-0000-000070330000}"/>
    <cellStyle name="20% - Accent5 4 5 2 4" xfId="13250" xr:uid="{00000000-0005-0000-0000-000071330000}"/>
    <cellStyle name="20% - Accent5 4 5 3" xfId="13251" xr:uid="{00000000-0005-0000-0000-000072330000}"/>
    <cellStyle name="20% - Accent5 4 5 3 2" xfId="13252" xr:uid="{00000000-0005-0000-0000-000073330000}"/>
    <cellStyle name="20% - Accent5 4 5 4" xfId="13253" xr:uid="{00000000-0005-0000-0000-000074330000}"/>
    <cellStyle name="20% - Accent5 4 5 4 2" xfId="13254" xr:uid="{00000000-0005-0000-0000-000075330000}"/>
    <cellStyle name="20% - Accent5 4 5 5" xfId="13255" xr:uid="{00000000-0005-0000-0000-000076330000}"/>
    <cellStyle name="20% - Accent5 4 5 5 2" xfId="13256" xr:uid="{00000000-0005-0000-0000-000077330000}"/>
    <cellStyle name="20% - Accent5 4 5 6" xfId="13257" xr:uid="{00000000-0005-0000-0000-000078330000}"/>
    <cellStyle name="20% - Accent5 4 5 7" xfId="13258" xr:uid="{00000000-0005-0000-0000-000079330000}"/>
    <cellStyle name="20% - Accent5 4 6" xfId="13259" xr:uid="{00000000-0005-0000-0000-00007A330000}"/>
    <cellStyle name="20% - Accent5 4 6 2" xfId="13260" xr:uid="{00000000-0005-0000-0000-00007B330000}"/>
    <cellStyle name="20% - Accent5 4 6 2 2" xfId="13261" xr:uid="{00000000-0005-0000-0000-00007C330000}"/>
    <cellStyle name="20% - Accent5 4 6 2 2 2" xfId="13262" xr:uid="{00000000-0005-0000-0000-00007D330000}"/>
    <cellStyle name="20% - Accent5 4 6 2 3" xfId="13263" xr:uid="{00000000-0005-0000-0000-00007E330000}"/>
    <cellStyle name="20% - Accent5 4 6 2 4" xfId="13264" xr:uid="{00000000-0005-0000-0000-00007F330000}"/>
    <cellStyle name="20% - Accent5 4 6 3" xfId="13265" xr:uid="{00000000-0005-0000-0000-000080330000}"/>
    <cellStyle name="20% - Accent5 4 6 3 2" xfId="13266" xr:uid="{00000000-0005-0000-0000-000081330000}"/>
    <cellStyle name="20% - Accent5 4 6 4" xfId="13267" xr:uid="{00000000-0005-0000-0000-000082330000}"/>
    <cellStyle name="20% - Accent5 4 6 4 2" xfId="13268" xr:uid="{00000000-0005-0000-0000-000083330000}"/>
    <cellStyle name="20% - Accent5 4 6 5" xfId="13269" xr:uid="{00000000-0005-0000-0000-000084330000}"/>
    <cellStyle name="20% - Accent5 4 6 5 2" xfId="13270" xr:uid="{00000000-0005-0000-0000-000085330000}"/>
    <cellStyle name="20% - Accent5 4 6 6" xfId="13271" xr:uid="{00000000-0005-0000-0000-000086330000}"/>
    <cellStyle name="20% - Accent5 4 6 7" xfId="13272" xr:uid="{00000000-0005-0000-0000-000087330000}"/>
    <cellStyle name="20% - Accent5 4 7" xfId="13273" xr:uid="{00000000-0005-0000-0000-000088330000}"/>
    <cellStyle name="20% - Accent5 4 7 2" xfId="13274" xr:uid="{00000000-0005-0000-0000-000089330000}"/>
    <cellStyle name="20% - Accent5 4 7 2 2" xfId="13275" xr:uid="{00000000-0005-0000-0000-00008A330000}"/>
    <cellStyle name="20% - Accent5 4 7 2 2 2" xfId="13276" xr:uid="{00000000-0005-0000-0000-00008B330000}"/>
    <cellStyle name="20% - Accent5 4 7 2 3" xfId="13277" xr:uid="{00000000-0005-0000-0000-00008C330000}"/>
    <cellStyle name="20% - Accent5 4 7 2 4" xfId="13278" xr:uid="{00000000-0005-0000-0000-00008D330000}"/>
    <cellStyle name="20% - Accent5 4 7 3" xfId="13279" xr:uid="{00000000-0005-0000-0000-00008E330000}"/>
    <cellStyle name="20% - Accent5 4 7 3 2" xfId="13280" xr:uid="{00000000-0005-0000-0000-00008F330000}"/>
    <cellStyle name="20% - Accent5 4 7 4" xfId="13281" xr:uid="{00000000-0005-0000-0000-000090330000}"/>
    <cellStyle name="20% - Accent5 4 7 4 2" xfId="13282" xr:uid="{00000000-0005-0000-0000-000091330000}"/>
    <cellStyle name="20% - Accent5 4 7 5" xfId="13283" xr:uid="{00000000-0005-0000-0000-000092330000}"/>
    <cellStyle name="20% - Accent5 4 7 5 2" xfId="13284" xr:uid="{00000000-0005-0000-0000-000093330000}"/>
    <cellStyle name="20% - Accent5 4 7 6" xfId="13285" xr:uid="{00000000-0005-0000-0000-000094330000}"/>
    <cellStyle name="20% - Accent5 4 7 7" xfId="13286" xr:uid="{00000000-0005-0000-0000-000095330000}"/>
    <cellStyle name="20% - Accent5 4 8" xfId="13287" xr:uid="{00000000-0005-0000-0000-000096330000}"/>
    <cellStyle name="20% - Accent5 4 8 2" xfId="13288" xr:uid="{00000000-0005-0000-0000-000097330000}"/>
    <cellStyle name="20% - Accent5 4 8 2 2" xfId="13289" xr:uid="{00000000-0005-0000-0000-000098330000}"/>
    <cellStyle name="20% - Accent5 4 8 2 2 2" xfId="13290" xr:uid="{00000000-0005-0000-0000-000099330000}"/>
    <cellStyle name="20% - Accent5 4 8 2 3" xfId="13291" xr:uid="{00000000-0005-0000-0000-00009A330000}"/>
    <cellStyle name="20% - Accent5 4 8 2 4" xfId="13292" xr:uid="{00000000-0005-0000-0000-00009B330000}"/>
    <cellStyle name="20% - Accent5 4 8 3" xfId="13293" xr:uid="{00000000-0005-0000-0000-00009C330000}"/>
    <cellStyle name="20% - Accent5 4 8 3 2" xfId="13294" xr:uid="{00000000-0005-0000-0000-00009D330000}"/>
    <cellStyle name="20% - Accent5 4 8 4" xfId="13295" xr:uid="{00000000-0005-0000-0000-00009E330000}"/>
    <cellStyle name="20% - Accent5 4 8 4 2" xfId="13296" xr:uid="{00000000-0005-0000-0000-00009F330000}"/>
    <cellStyle name="20% - Accent5 4 8 5" xfId="13297" xr:uid="{00000000-0005-0000-0000-0000A0330000}"/>
    <cellStyle name="20% - Accent5 4 8 6" xfId="13298" xr:uid="{00000000-0005-0000-0000-0000A1330000}"/>
    <cellStyle name="20% - Accent5 4 9" xfId="13299" xr:uid="{00000000-0005-0000-0000-0000A2330000}"/>
    <cellStyle name="20% - Accent5 4 9 2" xfId="13300" xr:uid="{00000000-0005-0000-0000-0000A3330000}"/>
    <cellStyle name="20% - Accent5 4 9 2 2" xfId="13301" xr:uid="{00000000-0005-0000-0000-0000A4330000}"/>
    <cellStyle name="20% - Accent5 4 9 3" xfId="13302" xr:uid="{00000000-0005-0000-0000-0000A5330000}"/>
    <cellStyle name="20% - Accent5 4 9 4" xfId="13303" xr:uid="{00000000-0005-0000-0000-0000A6330000}"/>
    <cellStyle name="20% - Accent5 5" xfId="13304" xr:uid="{00000000-0005-0000-0000-0000A7330000}"/>
    <cellStyle name="20% - Accent5 5 10" xfId="13305" xr:uid="{00000000-0005-0000-0000-0000A8330000}"/>
    <cellStyle name="20% - Accent5 5 10 2" xfId="13306" xr:uid="{00000000-0005-0000-0000-0000A9330000}"/>
    <cellStyle name="20% - Accent5 5 11" xfId="13307" xr:uid="{00000000-0005-0000-0000-0000AA330000}"/>
    <cellStyle name="20% - Accent5 5 11 2" xfId="13308" xr:uid="{00000000-0005-0000-0000-0000AB330000}"/>
    <cellStyle name="20% - Accent5 5 12" xfId="13309" xr:uid="{00000000-0005-0000-0000-0000AC330000}"/>
    <cellStyle name="20% - Accent5 5 12 2" xfId="13310" xr:uid="{00000000-0005-0000-0000-0000AD330000}"/>
    <cellStyle name="20% - Accent5 5 13" xfId="13311" xr:uid="{00000000-0005-0000-0000-0000AE330000}"/>
    <cellStyle name="20% - Accent5 5 13 2" xfId="13312" xr:uid="{00000000-0005-0000-0000-0000AF330000}"/>
    <cellStyle name="20% - Accent5 5 14" xfId="13313" xr:uid="{00000000-0005-0000-0000-0000B0330000}"/>
    <cellStyle name="20% - Accent5 5 15" xfId="13314" xr:uid="{00000000-0005-0000-0000-0000B1330000}"/>
    <cellStyle name="20% - Accent5 5 2" xfId="13315" xr:uid="{00000000-0005-0000-0000-0000B2330000}"/>
    <cellStyle name="20% - Accent5 5 2 10" xfId="13316" xr:uid="{00000000-0005-0000-0000-0000B3330000}"/>
    <cellStyle name="20% - Accent5 5 2 10 2" xfId="13317" xr:uid="{00000000-0005-0000-0000-0000B4330000}"/>
    <cellStyle name="20% - Accent5 5 2 11" xfId="13318" xr:uid="{00000000-0005-0000-0000-0000B5330000}"/>
    <cellStyle name="20% - Accent5 5 2 11 2" xfId="13319" xr:uid="{00000000-0005-0000-0000-0000B6330000}"/>
    <cellStyle name="20% - Accent5 5 2 12" xfId="13320" xr:uid="{00000000-0005-0000-0000-0000B7330000}"/>
    <cellStyle name="20% - Accent5 5 2 12 2" xfId="13321" xr:uid="{00000000-0005-0000-0000-0000B8330000}"/>
    <cellStyle name="20% - Accent5 5 2 13" xfId="13322" xr:uid="{00000000-0005-0000-0000-0000B9330000}"/>
    <cellStyle name="20% - Accent5 5 2 14" xfId="13323" xr:uid="{00000000-0005-0000-0000-0000BA330000}"/>
    <cellStyle name="20% - Accent5 5 2 2" xfId="13324" xr:uid="{00000000-0005-0000-0000-0000BB330000}"/>
    <cellStyle name="20% - Accent5 5 2 2 10" xfId="13325" xr:uid="{00000000-0005-0000-0000-0000BC330000}"/>
    <cellStyle name="20% - Accent5 5 2 2 10 2" xfId="13326" xr:uid="{00000000-0005-0000-0000-0000BD330000}"/>
    <cellStyle name="20% - Accent5 5 2 2 11" xfId="13327" xr:uid="{00000000-0005-0000-0000-0000BE330000}"/>
    <cellStyle name="20% - Accent5 5 2 2 12" xfId="13328" xr:uid="{00000000-0005-0000-0000-0000BF330000}"/>
    <cellStyle name="20% - Accent5 5 2 2 2" xfId="13329" xr:uid="{00000000-0005-0000-0000-0000C0330000}"/>
    <cellStyle name="20% - Accent5 5 2 2 2 2" xfId="13330" xr:uid="{00000000-0005-0000-0000-0000C1330000}"/>
    <cellStyle name="20% - Accent5 5 2 2 2 2 2" xfId="13331" xr:uid="{00000000-0005-0000-0000-0000C2330000}"/>
    <cellStyle name="20% - Accent5 5 2 2 2 2 2 2" xfId="13332" xr:uid="{00000000-0005-0000-0000-0000C3330000}"/>
    <cellStyle name="20% - Accent5 5 2 2 2 2 3" xfId="13333" xr:uid="{00000000-0005-0000-0000-0000C4330000}"/>
    <cellStyle name="20% - Accent5 5 2 2 2 2 4" xfId="13334" xr:uid="{00000000-0005-0000-0000-0000C5330000}"/>
    <cellStyle name="20% - Accent5 5 2 2 2 3" xfId="13335" xr:uid="{00000000-0005-0000-0000-0000C6330000}"/>
    <cellStyle name="20% - Accent5 5 2 2 2 3 2" xfId="13336" xr:uid="{00000000-0005-0000-0000-0000C7330000}"/>
    <cellStyle name="20% - Accent5 5 2 2 2 4" xfId="13337" xr:uid="{00000000-0005-0000-0000-0000C8330000}"/>
    <cellStyle name="20% - Accent5 5 2 2 2 4 2" xfId="13338" xr:uid="{00000000-0005-0000-0000-0000C9330000}"/>
    <cellStyle name="20% - Accent5 5 2 2 2 5" xfId="13339" xr:uid="{00000000-0005-0000-0000-0000CA330000}"/>
    <cellStyle name="20% - Accent5 5 2 2 2 5 2" xfId="13340" xr:uid="{00000000-0005-0000-0000-0000CB330000}"/>
    <cellStyle name="20% - Accent5 5 2 2 2 6" xfId="13341" xr:uid="{00000000-0005-0000-0000-0000CC330000}"/>
    <cellStyle name="20% - Accent5 5 2 2 2 7" xfId="13342" xr:uid="{00000000-0005-0000-0000-0000CD330000}"/>
    <cellStyle name="20% - Accent5 5 2 2 3" xfId="13343" xr:uid="{00000000-0005-0000-0000-0000CE330000}"/>
    <cellStyle name="20% - Accent5 5 2 2 3 2" xfId="13344" xr:uid="{00000000-0005-0000-0000-0000CF330000}"/>
    <cellStyle name="20% - Accent5 5 2 2 3 2 2" xfId="13345" xr:uid="{00000000-0005-0000-0000-0000D0330000}"/>
    <cellStyle name="20% - Accent5 5 2 2 3 2 2 2" xfId="13346" xr:uid="{00000000-0005-0000-0000-0000D1330000}"/>
    <cellStyle name="20% - Accent5 5 2 2 3 2 3" xfId="13347" xr:uid="{00000000-0005-0000-0000-0000D2330000}"/>
    <cellStyle name="20% - Accent5 5 2 2 3 2 4" xfId="13348" xr:uid="{00000000-0005-0000-0000-0000D3330000}"/>
    <cellStyle name="20% - Accent5 5 2 2 3 3" xfId="13349" xr:uid="{00000000-0005-0000-0000-0000D4330000}"/>
    <cellStyle name="20% - Accent5 5 2 2 3 3 2" xfId="13350" xr:uid="{00000000-0005-0000-0000-0000D5330000}"/>
    <cellStyle name="20% - Accent5 5 2 2 3 4" xfId="13351" xr:uid="{00000000-0005-0000-0000-0000D6330000}"/>
    <cellStyle name="20% - Accent5 5 2 2 3 4 2" xfId="13352" xr:uid="{00000000-0005-0000-0000-0000D7330000}"/>
    <cellStyle name="20% - Accent5 5 2 2 3 5" xfId="13353" xr:uid="{00000000-0005-0000-0000-0000D8330000}"/>
    <cellStyle name="20% - Accent5 5 2 2 3 5 2" xfId="13354" xr:uid="{00000000-0005-0000-0000-0000D9330000}"/>
    <cellStyle name="20% - Accent5 5 2 2 3 6" xfId="13355" xr:uid="{00000000-0005-0000-0000-0000DA330000}"/>
    <cellStyle name="20% - Accent5 5 2 2 3 7" xfId="13356" xr:uid="{00000000-0005-0000-0000-0000DB330000}"/>
    <cellStyle name="20% - Accent5 5 2 2 4" xfId="13357" xr:uid="{00000000-0005-0000-0000-0000DC330000}"/>
    <cellStyle name="20% - Accent5 5 2 2 4 2" xfId="13358" xr:uid="{00000000-0005-0000-0000-0000DD330000}"/>
    <cellStyle name="20% - Accent5 5 2 2 4 2 2" xfId="13359" xr:uid="{00000000-0005-0000-0000-0000DE330000}"/>
    <cellStyle name="20% - Accent5 5 2 2 4 2 2 2" xfId="13360" xr:uid="{00000000-0005-0000-0000-0000DF330000}"/>
    <cellStyle name="20% - Accent5 5 2 2 4 2 3" xfId="13361" xr:uid="{00000000-0005-0000-0000-0000E0330000}"/>
    <cellStyle name="20% - Accent5 5 2 2 4 2 4" xfId="13362" xr:uid="{00000000-0005-0000-0000-0000E1330000}"/>
    <cellStyle name="20% - Accent5 5 2 2 4 3" xfId="13363" xr:uid="{00000000-0005-0000-0000-0000E2330000}"/>
    <cellStyle name="20% - Accent5 5 2 2 4 3 2" xfId="13364" xr:uid="{00000000-0005-0000-0000-0000E3330000}"/>
    <cellStyle name="20% - Accent5 5 2 2 4 4" xfId="13365" xr:uid="{00000000-0005-0000-0000-0000E4330000}"/>
    <cellStyle name="20% - Accent5 5 2 2 4 4 2" xfId="13366" xr:uid="{00000000-0005-0000-0000-0000E5330000}"/>
    <cellStyle name="20% - Accent5 5 2 2 4 5" xfId="13367" xr:uid="{00000000-0005-0000-0000-0000E6330000}"/>
    <cellStyle name="20% - Accent5 5 2 2 4 5 2" xfId="13368" xr:uid="{00000000-0005-0000-0000-0000E7330000}"/>
    <cellStyle name="20% - Accent5 5 2 2 4 6" xfId="13369" xr:uid="{00000000-0005-0000-0000-0000E8330000}"/>
    <cellStyle name="20% - Accent5 5 2 2 4 7" xfId="13370" xr:uid="{00000000-0005-0000-0000-0000E9330000}"/>
    <cellStyle name="20% - Accent5 5 2 2 5" xfId="13371" xr:uid="{00000000-0005-0000-0000-0000EA330000}"/>
    <cellStyle name="20% - Accent5 5 2 2 5 2" xfId="13372" xr:uid="{00000000-0005-0000-0000-0000EB330000}"/>
    <cellStyle name="20% - Accent5 5 2 2 5 2 2" xfId="13373" xr:uid="{00000000-0005-0000-0000-0000EC330000}"/>
    <cellStyle name="20% - Accent5 5 2 2 5 2 2 2" xfId="13374" xr:uid="{00000000-0005-0000-0000-0000ED330000}"/>
    <cellStyle name="20% - Accent5 5 2 2 5 2 3" xfId="13375" xr:uid="{00000000-0005-0000-0000-0000EE330000}"/>
    <cellStyle name="20% - Accent5 5 2 2 5 2 4" xfId="13376" xr:uid="{00000000-0005-0000-0000-0000EF330000}"/>
    <cellStyle name="20% - Accent5 5 2 2 5 3" xfId="13377" xr:uid="{00000000-0005-0000-0000-0000F0330000}"/>
    <cellStyle name="20% - Accent5 5 2 2 5 3 2" xfId="13378" xr:uid="{00000000-0005-0000-0000-0000F1330000}"/>
    <cellStyle name="20% - Accent5 5 2 2 5 4" xfId="13379" xr:uid="{00000000-0005-0000-0000-0000F2330000}"/>
    <cellStyle name="20% - Accent5 5 2 2 5 4 2" xfId="13380" xr:uid="{00000000-0005-0000-0000-0000F3330000}"/>
    <cellStyle name="20% - Accent5 5 2 2 5 5" xfId="13381" xr:uid="{00000000-0005-0000-0000-0000F4330000}"/>
    <cellStyle name="20% - Accent5 5 2 2 5 5 2" xfId="13382" xr:uid="{00000000-0005-0000-0000-0000F5330000}"/>
    <cellStyle name="20% - Accent5 5 2 2 5 6" xfId="13383" xr:uid="{00000000-0005-0000-0000-0000F6330000}"/>
    <cellStyle name="20% - Accent5 5 2 2 5 7" xfId="13384" xr:uid="{00000000-0005-0000-0000-0000F7330000}"/>
    <cellStyle name="20% - Accent5 5 2 2 6" xfId="13385" xr:uid="{00000000-0005-0000-0000-0000F8330000}"/>
    <cellStyle name="20% - Accent5 5 2 2 6 2" xfId="13386" xr:uid="{00000000-0005-0000-0000-0000F9330000}"/>
    <cellStyle name="20% - Accent5 5 2 2 6 2 2" xfId="13387" xr:uid="{00000000-0005-0000-0000-0000FA330000}"/>
    <cellStyle name="20% - Accent5 5 2 2 6 2 2 2" xfId="13388" xr:uid="{00000000-0005-0000-0000-0000FB330000}"/>
    <cellStyle name="20% - Accent5 5 2 2 6 2 3" xfId="13389" xr:uid="{00000000-0005-0000-0000-0000FC330000}"/>
    <cellStyle name="20% - Accent5 5 2 2 6 2 4" xfId="13390" xr:uid="{00000000-0005-0000-0000-0000FD330000}"/>
    <cellStyle name="20% - Accent5 5 2 2 6 3" xfId="13391" xr:uid="{00000000-0005-0000-0000-0000FE330000}"/>
    <cellStyle name="20% - Accent5 5 2 2 6 3 2" xfId="13392" xr:uid="{00000000-0005-0000-0000-0000FF330000}"/>
    <cellStyle name="20% - Accent5 5 2 2 6 4" xfId="13393" xr:uid="{00000000-0005-0000-0000-000000340000}"/>
    <cellStyle name="20% - Accent5 5 2 2 6 4 2" xfId="13394" xr:uid="{00000000-0005-0000-0000-000001340000}"/>
    <cellStyle name="20% - Accent5 5 2 2 6 5" xfId="13395" xr:uid="{00000000-0005-0000-0000-000002340000}"/>
    <cellStyle name="20% - Accent5 5 2 2 6 6" xfId="13396" xr:uid="{00000000-0005-0000-0000-000003340000}"/>
    <cellStyle name="20% - Accent5 5 2 2 7" xfId="13397" xr:uid="{00000000-0005-0000-0000-000004340000}"/>
    <cellStyle name="20% - Accent5 5 2 2 7 2" xfId="13398" xr:uid="{00000000-0005-0000-0000-000005340000}"/>
    <cellStyle name="20% - Accent5 5 2 2 7 2 2" xfId="13399" xr:uid="{00000000-0005-0000-0000-000006340000}"/>
    <cellStyle name="20% - Accent5 5 2 2 7 3" xfId="13400" xr:uid="{00000000-0005-0000-0000-000007340000}"/>
    <cellStyle name="20% - Accent5 5 2 2 7 4" xfId="13401" xr:uid="{00000000-0005-0000-0000-000008340000}"/>
    <cellStyle name="20% - Accent5 5 2 2 8" xfId="13402" xr:uid="{00000000-0005-0000-0000-000009340000}"/>
    <cellStyle name="20% - Accent5 5 2 2 8 2" xfId="13403" xr:uid="{00000000-0005-0000-0000-00000A340000}"/>
    <cellStyle name="20% - Accent5 5 2 2 9" xfId="13404" xr:uid="{00000000-0005-0000-0000-00000B340000}"/>
    <cellStyle name="20% - Accent5 5 2 2 9 2" xfId="13405" xr:uid="{00000000-0005-0000-0000-00000C340000}"/>
    <cellStyle name="20% - Accent5 5 2 3" xfId="13406" xr:uid="{00000000-0005-0000-0000-00000D340000}"/>
    <cellStyle name="20% - Accent5 5 2 3 2" xfId="13407" xr:uid="{00000000-0005-0000-0000-00000E340000}"/>
    <cellStyle name="20% - Accent5 5 2 3 2 2" xfId="13408" xr:uid="{00000000-0005-0000-0000-00000F340000}"/>
    <cellStyle name="20% - Accent5 5 2 3 2 2 2" xfId="13409" xr:uid="{00000000-0005-0000-0000-000010340000}"/>
    <cellStyle name="20% - Accent5 5 2 3 2 3" xfId="13410" xr:uid="{00000000-0005-0000-0000-000011340000}"/>
    <cellStyle name="20% - Accent5 5 2 3 2 4" xfId="13411" xr:uid="{00000000-0005-0000-0000-000012340000}"/>
    <cellStyle name="20% - Accent5 5 2 3 3" xfId="13412" xr:uid="{00000000-0005-0000-0000-000013340000}"/>
    <cellStyle name="20% - Accent5 5 2 3 3 2" xfId="13413" xr:uid="{00000000-0005-0000-0000-000014340000}"/>
    <cellStyle name="20% - Accent5 5 2 3 4" xfId="13414" xr:uid="{00000000-0005-0000-0000-000015340000}"/>
    <cellStyle name="20% - Accent5 5 2 3 4 2" xfId="13415" xr:uid="{00000000-0005-0000-0000-000016340000}"/>
    <cellStyle name="20% - Accent5 5 2 3 5" xfId="13416" xr:uid="{00000000-0005-0000-0000-000017340000}"/>
    <cellStyle name="20% - Accent5 5 2 3 5 2" xfId="13417" xr:uid="{00000000-0005-0000-0000-000018340000}"/>
    <cellStyle name="20% - Accent5 5 2 3 6" xfId="13418" xr:uid="{00000000-0005-0000-0000-000019340000}"/>
    <cellStyle name="20% - Accent5 5 2 3 7" xfId="13419" xr:uid="{00000000-0005-0000-0000-00001A340000}"/>
    <cellStyle name="20% - Accent5 5 2 4" xfId="13420" xr:uid="{00000000-0005-0000-0000-00001B340000}"/>
    <cellStyle name="20% - Accent5 5 2 4 2" xfId="13421" xr:uid="{00000000-0005-0000-0000-00001C340000}"/>
    <cellStyle name="20% - Accent5 5 2 4 2 2" xfId="13422" xr:uid="{00000000-0005-0000-0000-00001D340000}"/>
    <cellStyle name="20% - Accent5 5 2 4 2 2 2" xfId="13423" xr:uid="{00000000-0005-0000-0000-00001E340000}"/>
    <cellStyle name="20% - Accent5 5 2 4 2 3" xfId="13424" xr:uid="{00000000-0005-0000-0000-00001F340000}"/>
    <cellStyle name="20% - Accent5 5 2 4 2 4" xfId="13425" xr:uid="{00000000-0005-0000-0000-000020340000}"/>
    <cellStyle name="20% - Accent5 5 2 4 3" xfId="13426" xr:uid="{00000000-0005-0000-0000-000021340000}"/>
    <cellStyle name="20% - Accent5 5 2 4 3 2" xfId="13427" xr:uid="{00000000-0005-0000-0000-000022340000}"/>
    <cellStyle name="20% - Accent5 5 2 4 4" xfId="13428" xr:uid="{00000000-0005-0000-0000-000023340000}"/>
    <cellStyle name="20% - Accent5 5 2 4 4 2" xfId="13429" xr:uid="{00000000-0005-0000-0000-000024340000}"/>
    <cellStyle name="20% - Accent5 5 2 4 5" xfId="13430" xr:uid="{00000000-0005-0000-0000-000025340000}"/>
    <cellStyle name="20% - Accent5 5 2 4 5 2" xfId="13431" xr:uid="{00000000-0005-0000-0000-000026340000}"/>
    <cellStyle name="20% - Accent5 5 2 4 6" xfId="13432" xr:uid="{00000000-0005-0000-0000-000027340000}"/>
    <cellStyle name="20% - Accent5 5 2 4 7" xfId="13433" xr:uid="{00000000-0005-0000-0000-000028340000}"/>
    <cellStyle name="20% - Accent5 5 2 5" xfId="13434" xr:uid="{00000000-0005-0000-0000-000029340000}"/>
    <cellStyle name="20% - Accent5 5 2 5 2" xfId="13435" xr:uid="{00000000-0005-0000-0000-00002A340000}"/>
    <cellStyle name="20% - Accent5 5 2 5 2 2" xfId="13436" xr:uid="{00000000-0005-0000-0000-00002B340000}"/>
    <cellStyle name="20% - Accent5 5 2 5 2 2 2" xfId="13437" xr:uid="{00000000-0005-0000-0000-00002C340000}"/>
    <cellStyle name="20% - Accent5 5 2 5 2 3" xfId="13438" xr:uid="{00000000-0005-0000-0000-00002D340000}"/>
    <cellStyle name="20% - Accent5 5 2 5 2 4" xfId="13439" xr:uid="{00000000-0005-0000-0000-00002E340000}"/>
    <cellStyle name="20% - Accent5 5 2 5 3" xfId="13440" xr:uid="{00000000-0005-0000-0000-00002F340000}"/>
    <cellStyle name="20% - Accent5 5 2 5 3 2" xfId="13441" xr:uid="{00000000-0005-0000-0000-000030340000}"/>
    <cellStyle name="20% - Accent5 5 2 5 4" xfId="13442" xr:uid="{00000000-0005-0000-0000-000031340000}"/>
    <cellStyle name="20% - Accent5 5 2 5 4 2" xfId="13443" xr:uid="{00000000-0005-0000-0000-000032340000}"/>
    <cellStyle name="20% - Accent5 5 2 5 5" xfId="13444" xr:uid="{00000000-0005-0000-0000-000033340000}"/>
    <cellStyle name="20% - Accent5 5 2 5 5 2" xfId="13445" xr:uid="{00000000-0005-0000-0000-000034340000}"/>
    <cellStyle name="20% - Accent5 5 2 5 6" xfId="13446" xr:uid="{00000000-0005-0000-0000-000035340000}"/>
    <cellStyle name="20% - Accent5 5 2 5 7" xfId="13447" xr:uid="{00000000-0005-0000-0000-000036340000}"/>
    <cellStyle name="20% - Accent5 5 2 6" xfId="13448" xr:uid="{00000000-0005-0000-0000-000037340000}"/>
    <cellStyle name="20% - Accent5 5 2 6 2" xfId="13449" xr:uid="{00000000-0005-0000-0000-000038340000}"/>
    <cellStyle name="20% - Accent5 5 2 6 2 2" xfId="13450" xr:uid="{00000000-0005-0000-0000-000039340000}"/>
    <cellStyle name="20% - Accent5 5 2 6 2 2 2" xfId="13451" xr:uid="{00000000-0005-0000-0000-00003A340000}"/>
    <cellStyle name="20% - Accent5 5 2 6 2 3" xfId="13452" xr:uid="{00000000-0005-0000-0000-00003B340000}"/>
    <cellStyle name="20% - Accent5 5 2 6 2 4" xfId="13453" xr:uid="{00000000-0005-0000-0000-00003C340000}"/>
    <cellStyle name="20% - Accent5 5 2 6 3" xfId="13454" xr:uid="{00000000-0005-0000-0000-00003D340000}"/>
    <cellStyle name="20% - Accent5 5 2 6 3 2" xfId="13455" xr:uid="{00000000-0005-0000-0000-00003E340000}"/>
    <cellStyle name="20% - Accent5 5 2 6 4" xfId="13456" xr:uid="{00000000-0005-0000-0000-00003F340000}"/>
    <cellStyle name="20% - Accent5 5 2 6 4 2" xfId="13457" xr:uid="{00000000-0005-0000-0000-000040340000}"/>
    <cellStyle name="20% - Accent5 5 2 6 5" xfId="13458" xr:uid="{00000000-0005-0000-0000-000041340000}"/>
    <cellStyle name="20% - Accent5 5 2 6 5 2" xfId="13459" xr:uid="{00000000-0005-0000-0000-000042340000}"/>
    <cellStyle name="20% - Accent5 5 2 6 6" xfId="13460" xr:uid="{00000000-0005-0000-0000-000043340000}"/>
    <cellStyle name="20% - Accent5 5 2 6 7" xfId="13461" xr:uid="{00000000-0005-0000-0000-000044340000}"/>
    <cellStyle name="20% - Accent5 5 2 7" xfId="13462" xr:uid="{00000000-0005-0000-0000-000045340000}"/>
    <cellStyle name="20% - Accent5 5 2 7 2" xfId="13463" xr:uid="{00000000-0005-0000-0000-000046340000}"/>
    <cellStyle name="20% - Accent5 5 2 7 2 2" xfId="13464" xr:uid="{00000000-0005-0000-0000-000047340000}"/>
    <cellStyle name="20% - Accent5 5 2 7 2 2 2" xfId="13465" xr:uid="{00000000-0005-0000-0000-000048340000}"/>
    <cellStyle name="20% - Accent5 5 2 7 2 3" xfId="13466" xr:uid="{00000000-0005-0000-0000-000049340000}"/>
    <cellStyle name="20% - Accent5 5 2 7 2 4" xfId="13467" xr:uid="{00000000-0005-0000-0000-00004A340000}"/>
    <cellStyle name="20% - Accent5 5 2 7 3" xfId="13468" xr:uid="{00000000-0005-0000-0000-00004B340000}"/>
    <cellStyle name="20% - Accent5 5 2 7 3 2" xfId="13469" xr:uid="{00000000-0005-0000-0000-00004C340000}"/>
    <cellStyle name="20% - Accent5 5 2 7 4" xfId="13470" xr:uid="{00000000-0005-0000-0000-00004D340000}"/>
    <cellStyle name="20% - Accent5 5 2 7 4 2" xfId="13471" xr:uid="{00000000-0005-0000-0000-00004E340000}"/>
    <cellStyle name="20% - Accent5 5 2 7 5" xfId="13472" xr:uid="{00000000-0005-0000-0000-00004F340000}"/>
    <cellStyle name="20% - Accent5 5 2 7 6" xfId="13473" xr:uid="{00000000-0005-0000-0000-000050340000}"/>
    <cellStyle name="20% - Accent5 5 2 8" xfId="13474" xr:uid="{00000000-0005-0000-0000-000051340000}"/>
    <cellStyle name="20% - Accent5 5 2 8 2" xfId="13475" xr:uid="{00000000-0005-0000-0000-000052340000}"/>
    <cellStyle name="20% - Accent5 5 2 8 2 2" xfId="13476" xr:uid="{00000000-0005-0000-0000-000053340000}"/>
    <cellStyle name="20% - Accent5 5 2 8 3" xfId="13477" xr:uid="{00000000-0005-0000-0000-000054340000}"/>
    <cellStyle name="20% - Accent5 5 2 8 4" xfId="13478" xr:uid="{00000000-0005-0000-0000-000055340000}"/>
    <cellStyle name="20% - Accent5 5 2 9" xfId="13479" xr:uid="{00000000-0005-0000-0000-000056340000}"/>
    <cellStyle name="20% - Accent5 5 2 9 2" xfId="13480" xr:uid="{00000000-0005-0000-0000-000057340000}"/>
    <cellStyle name="20% - Accent5 5 3" xfId="13481" xr:uid="{00000000-0005-0000-0000-000058340000}"/>
    <cellStyle name="20% - Accent5 5 3 10" xfId="13482" xr:uid="{00000000-0005-0000-0000-000059340000}"/>
    <cellStyle name="20% - Accent5 5 3 10 2" xfId="13483" xr:uid="{00000000-0005-0000-0000-00005A340000}"/>
    <cellStyle name="20% - Accent5 5 3 11" xfId="13484" xr:uid="{00000000-0005-0000-0000-00005B340000}"/>
    <cellStyle name="20% - Accent5 5 3 12" xfId="13485" xr:uid="{00000000-0005-0000-0000-00005C340000}"/>
    <cellStyle name="20% - Accent5 5 3 2" xfId="13486" xr:uid="{00000000-0005-0000-0000-00005D340000}"/>
    <cellStyle name="20% - Accent5 5 3 2 2" xfId="13487" xr:uid="{00000000-0005-0000-0000-00005E340000}"/>
    <cellStyle name="20% - Accent5 5 3 2 2 2" xfId="13488" xr:uid="{00000000-0005-0000-0000-00005F340000}"/>
    <cellStyle name="20% - Accent5 5 3 2 2 2 2" xfId="13489" xr:uid="{00000000-0005-0000-0000-000060340000}"/>
    <cellStyle name="20% - Accent5 5 3 2 2 3" xfId="13490" xr:uid="{00000000-0005-0000-0000-000061340000}"/>
    <cellStyle name="20% - Accent5 5 3 2 2 4" xfId="13491" xr:uid="{00000000-0005-0000-0000-000062340000}"/>
    <cellStyle name="20% - Accent5 5 3 2 3" xfId="13492" xr:uid="{00000000-0005-0000-0000-000063340000}"/>
    <cellStyle name="20% - Accent5 5 3 2 3 2" xfId="13493" xr:uid="{00000000-0005-0000-0000-000064340000}"/>
    <cellStyle name="20% - Accent5 5 3 2 4" xfId="13494" xr:uid="{00000000-0005-0000-0000-000065340000}"/>
    <cellStyle name="20% - Accent5 5 3 2 4 2" xfId="13495" xr:uid="{00000000-0005-0000-0000-000066340000}"/>
    <cellStyle name="20% - Accent5 5 3 2 5" xfId="13496" xr:uid="{00000000-0005-0000-0000-000067340000}"/>
    <cellStyle name="20% - Accent5 5 3 2 5 2" xfId="13497" xr:uid="{00000000-0005-0000-0000-000068340000}"/>
    <cellStyle name="20% - Accent5 5 3 2 6" xfId="13498" xr:uid="{00000000-0005-0000-0000-000069340000}"/>
    <cellStyle name="20% - Accent5 5 3 2 7" xfId="13499" xr:uid="{00000000-0005-0000-0000-00006A340000}"/>
    <cellStyle name="20% - Accent5 5 3 3" xfId="13500" xr:uid="{00000000-0005-0000-0000-00006B340000}"/>
    <cellStyle name="20% - Accent5 5 3 3 2" xfId="13501" xr:uid="{00000000-0005-0000-0000-00006C340000}"/>
    <cellStyle name="20% - Accent5 5 3 3 2 2" xfId="13502" xr:uid="{00000000-0005-0000-0000-00006D340000}"/>
    <cellStyle name="20% - Accent5 5 3 3 2 2 2" xfId="13503" xr:uid="{00000000-0005-0000-0000-00006E340000}"/>
    <cellStyle name="20% - Accent5 5 3 3 2 3" xfId="13504" xr:uid="{00000000-0005-0000-0000-00006F340000}"/>
    <cellStyle name="20% - Accent5 5 3 3 2 4" xfId="13505" xr:uid="{00000000-0005-0000-0000-000070340000}"/>
    <cellStyle name="20% - Accent5 5 3 3 3" xfId="13506" xr:uid="{00000000-0005-0000-0000-000071340000}"/>
    <cellStyle name="20% - Accent5 5 3 3 3 2" xfId="13507" xr:uid="{00000000-0005-0000-0000-000072340000}"/>
    <cellStyle name="20% - Accent5 5 3 3 4" xfId="13508" xr:uid="{00000000-0005-0000-0000-000073340000}"/>
    <cellStyle name="20% - Accent5 5 3 3 4 2" xfId="13509" xr:uid="{00000000-0005-0000-0000-000074340000}"/>
    <cellStyle name="20% - Accent5 5 3 3 5" xfId="13510" xr:uid="{00000000-0005-0000-0000-000075340000}"/>
    <cellStyle name="20% - Accent5 5 3 3 5 2" xfId="13511" xr:uid="{00000000-0005-0000-0000-000076340000}"/>
    <cellStyle name="20% - Accent5 5 3 3 6" xfId="13512" xr:uid="{00000000-0005-0000-0000-000077340000}"/>
    <cellStyle name="20% - Accent5 5 3 3 7" xfId="13513" xr:uid="{00000000-0005-0000-0000-000078340000}"/>
    <cellStyle name="20% - Accent5 5 3 4" xfId="13514" xr:uid="{00000000-0005-0000-0000-000079340000}"/>
    <cellStyle name="20% - Accent5 5 3 4 2" xfId="13515" xr:uid="{00000000-0005-0000-0000-00007A340000}"/>
    <cellStyle name="20% - Accent5 5 3 4 2 2" xfId="13516" xr:uid="{00000000-0005-0000-0000-00007B340000}"/>
    <cellStyle name="20% - Accent5 5 3 4 2 2 2" xfId="13517" xr:uid="{00000000-0005-0000-0000-00007C340000}"/>
    <cellStyle name="20% - Accent5 5 3 4 2 3" xfId="13518" xr:uid="{00000000-0005-0000-0000-00007D340000}"/>
    <cellStyle name="20% - Accent5 5 3 4 2 4" xfId="13519" xr:uid="{00000000-0005-0000-0000-00007E340000}"/>
    <cellStyle name="20% - Accent5 5 3 4 3" xfId="13520" xr:uid="{00000000-0005-0000-0000-00007F340000}"/>
    <cellStyle name="20% - Accent5 5 3 4 3 2" xfId="13521" xr:uid="{00000000-0005-0000-0000-000080340000}"/>
    <cellStyle name="20% - Accent5 5 3 4 4" xfId="13522" xr:uid="{00000000-0005-0000-0000-000081340000}"/>
    <cellStyle name="20% - Accent5 5 3 4 4 2" xfId="13523" xr:uid="{00000000-0005-0000-0000-000082340000}"/>
    <cellStyle name="20% - Accent5 5 3 4 5" xfId="13524" xr:uid="{00000000-0005-0000-0000-000083340000}"/>
    <cellStyle name="20% - Accent5 5 3 4 5 2" xfId="13525" xr:uid="{00000000-0005-0000-0000-000084340000}"/>
    <cellStyle name="20% - Accent5 5 3 4 6" xfId="13526" xr:uid="{00000000-0005-0000-0000-000085340000}"/>
    <cellStyle name="20% - Accent5 5 3 4 7" xfId="13527" xr:uid="{00000000-0005-0000-0000-000086340000}"/>
    <cellStyle name="20% - Accent5 5 3 5" xfId="13528" xr:uid="{00000000-0005-0000-0000-000087340000}"/>
    <cellStyle name="20% - Accent5 5 3 5 2" xfId="13529" xr:uid="{00000000-0005-0000-0000-000088340000}"/>
    <cellStyle name="20% - Accent5 5 3 5 2 2" xfId="13530" xr:uid="{00000000-0005-0000-0000-000089340000}"/>
    <cellStyle name="20% - Accent5 5 3 5 2 2 2" xfId="13531" xr:uid="{00000000-0005-0000-0000-00008A340000}"/>
    <cellStyle name="20% - Accent5 5 3 5 2 3" xfId="13532" xr:uid="{00000000-0005-0000-0000-00008B340000}"/>
    <cellStyle name="20% - Accent5 5 3 5 2 4" xfId="13533" xr:uid="{00000000-0005-0000-0000-00008C340000}"/>
    <cellStyle name="20% - Accent5 5 3 5 3" xfId="13534" xr:uid="{00000000-0005-0000-0000-00008D340000}"/>
    <cellStyle name="20% - Accent5 5 3 5 3 2" xfId="13535" xr:uid="{00000000-0005-0000-0000-00008E340000}"/>
    <cellStyle name="20% - Accent5 5 3 5 4" xfId="13536" xr:uid="{00000000-0005-0000-0000-00008F340000}"/>
    <cellStyle name="20% - Accent5 5 3 5 4 2" xfId="13537" xr:uid="{00000000-0005-0000-0000-000090340000}"/>
    <cellStyle name="20% - Accent5 5 3 5 5" xfId="13538" xr:uid="{00000000-0005-0000-0000-000091340000}"/>
    <cellStyle name="20% - Accent5 5 3 5 5 2" xfId="13539" xr:uid="{00000000-0005-0000-0000-000092340000}"/>
    <cellStyle name="20% - Accent5 5 3 5 6" xfId="13540" xr:uid="{00000000-0005-0000-0000-000093340000}"/>
    <cellStyle name="20% - Accent5 5 3 5 7" xfId="13541" xr:uid="{00000000-0005-0000-0000-000094340000}"/>
    <cellStyle name="20% - Accent5 5 3 6" xfId="13542" xr:uid="{00000000-0005-0000-0000-000095340000}"/>
    <cellStyle name="20% - Accent5 5 3 6 2" xfId="13543" xr:uid="{00000000-0005-0000-0000-000096340000}"/>
    <cellStyle name="20% - Accent5 5 3 6 2 2" xfId="13544" xr:uid="{00000000-0005-0000-0000-000097340000}"/>
    <cellStyle name="20% - Accent5 5 3 6 2 2 2" xfId="13545" xr:uid="{00000000-0005-0000-0000-000098340000}"/>
    <cellStyle name="20% - Accent5 5 3 6 2 3" xfId="13546" xr:uid="{00000000-0005-0000-0000-000099340000}"/>
    <cellStyle name="20% - Accent5 5 3 6 2 4" xfId="13547" xr:uid="{00000000-0005-0000-0000-00009A340000}"/>
    <cellStyle name="20% - Accent5 5 3 6 3" xfId="13548" xr:uid="{00000000-0005-0000-0000-00009B340000}"/>
    <cellStyle name="20% - Accent5 5 3 6 3 2" xfId="13549" xr:uid="{00000000-0005-0000-0000-00009C340000}"/>
    <cellStyle name="20% - Accent5 5 3 6 4" xfId="13550" xr:uid="{00000000-0005-0000-0000-00009D340000}"/>
    <cellStyle name="20% - Accent5 5 3 6 4 2" xfId="13551" xr:uid="{00000000-0005-0000-0000-00009E340000}"/>
    <cellStyle name="20% - Accent5 5 3 6 5" xfId="13552" xr:uid="{00000000-0005-0000-0000-00009F340000}"/>
    <cellStyle name="20% - Accent5 5 3 6 6" xfId="13553" xr:uid="{00000000-0005-0000-0000-0000A0340000}"/>
    <cellStyle name="20% - Accent5 5 3 7" xfId="13554" xr:uid="{00000000-0005-0000-0000-0000A1340000}"/>
    <cellStyle name="20% - Accent5 5 3 7 2" xfId="13555" xr:uid="{00000000-0005-0000-0000-0000A2340000}"/>
    <cellStyle name="20% - Accent5 5 3 7 2 2" xfId="13556" xr:uid="{00000000-0005-0000-0000-0000A3340000}"/>
    <cellStyle name="20% - Accent5 5 3 7 3" xfId="13557" xr:uid="{00000000-0005-0000-0000-0000A4340000}"/>
    <cellStyle name="20% - Accent5 5 3 7 4" xfId="13558" xr:uid="{00000000-0005-0000-0000-0000A5340000}"/>
    <cellStyle name="20% - Accent5 5 3 8" xfId="13559" xr:uid="{00000000-0005-0000-0000-0000A6340000}"/>
    <cellStyle name="20% - Accent5 5 3 8 2" xfId="13560" xr:uid="{00000000-0005-0000-0000-0000A7340000}"/>
    <cellStyle name="20% - Accent5 5 3 9" xfId="13561" xr:uid="{00000000-0005-0000-0000-0000A8340000}"/>
    <cellStyle name="20% - Accent5 5 3 9 2" xfId="13562" xr:uid="{00000000-0005-0000-0000-0000A9340000}"/>
    <cellStyle name="20% - Accent5 5 4" xfId="13563" xr:uid="{00000000-0005-0000-0000-0000AA340000}"/>
    <cellStyle name="20% - Accent5 5 4 2" xfId="13564" xr:uid="{00000000-0005-0000-0000-0000AB340000}"/>
    <cellStyle name="20% - Accent5 5 4 2 2" xfId="13565" xr:uid="{00000000-0005-0000-0000-0000AC340000}"/>
    <cellStyle name="20% - Accent5 5 4 2 2 2" xfId="13566" xr:uid="{00000000-0005-0000-0000-0000AD340000}"/>
    <cellStyle name="20% - Accent5 5 4 2 3" xfId="13567" xr:uid="{00000000-0005-0000-0000-0000AE340000}"/>
    <cellStyle name="20% - Accent5 5 4 2 4" xfId="13568" xr:uid="{00000000-0005-0000-0000-0000AF340000}"/>
    <cellStyle name="20% - Accent5 5 4 3" xfId="13569" xr:uid="{00000000-0005-0000-0000-0000B0340000}"/>
    <cellStyle name="20% - Accent5 5 4 3 2" xfId="13570" xr:uid="{00000000-0005-0000-0000-0000B1340000}"/>
    <cellStyle name="20% - Accent5 5 4 4" xfId="13571" xr:uid="{00000000-0005-0000-0000-0000B2340000}"/>
    <cellStyle name="20% - Accent5 5 4 4 2" xfId="13572" xr:uid="{00000000-0005-0000-0000-0000B3340000}"/>
    <cellStyle name="20% - Accent5 5 4 5" xfId="13573" xr:uid="{00000000-0005-0000-0000-0000B4340000}"/>
    <cellStyle name="20% - Accent5 5 4 5 2" xfId="13574" xr:uid="{00000000-0005-0000-0000-0000B5340000}"/>
    <cellStyle name="20% - Accent5 5 4 6" xfId="13575" xr:uid="{00000000-0005-0000-0000-0000B6340000}"/>
    <cellStyle name="20% - Accent5 5 4 7" xfId="13576" xr:uid="{00000000-0005-0000-0000-0000B7340000}"/>
    <cellStyle name="20% - Accent5 5 5" xfId="13577" xr:uid="{00000000-0005-0000-0000-0000B8340000}"/>
    <cellStyle name="20% - Accent5 5 5 2" xfId="13578" xr:uid="{00000000-0005-0000-0000-0000B9340000}"/>
    <cellStyle name="20% - Accent5 5 5 2 2" xfId="13579" xr:uid="{00000000-0005-0000-0000-0000BA340000}"/>
    <cellStyle name="20% - Accent5 5 5 2 2 2" xfId="13580" xr:uid="{00000000-0005-0000-0000-0000BB340000}"/>
    <cellStyle name="20% - Accent5 5 5 2 3" xfId="13581" xr:uid="{00000000-0005-0000-0000-0000BC340000}"/>
    <cellStyle name="20% - Accent5 5 5 2 4" xfId="13582" xr:uid="{00000000-0005-0000-0000-0000BD340000}"/>
    <cellStyle name="20% - Accent5 5 5 3" xfId="13583" xr:uid="{00000000-0005-0000-0000-0000BE340000}"/>
    <cellStyle name="20% - Accent5 5 5 3 2" xfId="13584" xr:uid="{00000000-0005-0000-0000-0000BF340000}"/>
    <cellStyle name="20% - Accent5 5 5 4" xfId="13585" xr:uid="{00000000-0005-0000-0000-0000C0340000}"/>
    <cellStyle name="20% - Accent5 5 5 4 2" xfId="13586" xr:uid="{00000000-0005-0000-0000-0000C1340000}"/>
    <cellStyle name="20% - Accent5 5 5 5" xfId="13587" xr:uid="{00000000-0005-0000-0000-0000C2340000}"/>
    <cellStyle name="20% - Accent5 5 5 5 2" xfId="13588" xr:uid="{00000000-0005-0000-0000-0000C3340000}"/>
    <cellStyle name="20% - Accent5 5 5 6" xfId="13589" xr:uid="{00000000-0005-0000-0000-0000C4340000}"/>
    <cellStyle name="20% - Accent5 5 5 7" xfId="13590" xr:uid="{00000000-0005-0000-0000-0000C5340000}"/>
    <cellStyle name="20% - Accent5 5 6" xfId="13591" xr:uid="{00000000-0005-0000-0000-0000C6340000}"/>
    <cellStyle name="20% - Accent5 5 6 2" xfId="13592" xr:uid="{00000000-0005-0000-0000-0000C7340000}"/>
    <cellStyle name="20% - Accent5 5 6 2 2" xfId="13593" xr:uid="{00000000-0005-0000-0000-0000C8340000}"/>
    <cellStyle name="20% - Accent5 5 6 2 2 2" xfId="13594" xr:uid="{00000000-0005-0000-0000-0000C9340000}"/>
    <cellStyle name="20% - Accent5 5 6 2 3" xfId="13595" xr:uid="{00000000-0005-0000-0000-0000CA340000}"/>
    <cellStyle name="20% - Accent5 5 6 2 4" xfId="13596" xr:uid="{00000000-0005-0000-0000-0000CB340000}"/>
    <cellStyle name="20% - Accent5 5 6 3" xfId="13597" xr:uid="{00000000-0005-0000-0000-0000CC340000}"/>
    <cellStyle name="20% - Accent5 5 6 3 2" xfId="13598" xr:uid="{00000000-0005-0000-0000-0000CD340000}"/>
    <cellStyle name="20% - Accent5 5 6 4" xfId="13599" xr:uid="{00000000-0005-0000-0000-0000CE340000}"/>
    <cellStyle name="20% - Accent5 5 6 4 2" xfId="13600" xr:uid="{00000000-0005-0000-0000-0000CF340000}"/>
    <cellStyle name="20% - Accent5 5 6 5" xfId="13601" xr:uid="{00000000-0005-0000-0000-0000D0340000}"/>
    <cellStyle name="20% - Accent5 5 6 5 2" xfId="13602" xr:uid="{00000000-0005-0000-0000-0000D1340000}"/>
    <cellStyle name="20% - Accent5 5 6 6" xfId="13603" xr:uid="{00000000-0005-0000-0000-0000D2340000}"/>
    <cellStyle name="20% - Accent5 5 6 7" xfId="13604" xr:uid="{00000000-0005-0000-0000-0000D3340000}"/>
    <cellStyle name="20% - Accent5 5 7" xfId="13605" xr:uid="{00000000-0005-0000-0000-0000D4340000}"/>
    <cellStyle name="20% - Accent5 5 7 2" xfId="13606" xr:uid="{00000000-0005-0000-0000-0000D5340000}"/>
    <cellStyle name="20% - Accent5 5 7 2 2" xfId="13607" xr:uid="{00000000-0005-0000-0000-0000D6340000}"/>
    <cellStyle name="20% - Accent5 5 7 2 2 2" xfId="13608" xr:uid="{00000000-0005-0000-0000-0000D7340000}"/>
    <cellStyle name="20% - Accent5 5 7 2 3" xfId="13609" xr:uid="{00000000-0005-0000-0000-0000D8340000}"/>
    <cellStyle name="20% - Accent5 5 7 2 4" xfId="13610" xr:uid="{00000000-0005-0000-0000-0000D9340000}"/>
    <cellStyle name="20% - Accent5 5 7 3" xfId="13611" xr:uid="{00000000-0005-0000-0000-0000DA340000}"/>
    <cellStyle name="20% - Accent5 5 7 3 2" xfId="13612" xr:uid="{00000000-0005-0000-0000-0000DB340000}"/>
    <cellStyle name="20% - Accent5 5 7 4" xfId="13613" xr:uid="{00000000-0005-0000-0000-0000DC340000}"/>
    <cellStyle name="20% - Accent5 5 7 4 2" xfId="13614" xr:uid="{00000000-0005-0000-0000-0000DD340000}"/>
    <cellStyle name="20% - Accent5 5 7 5" xfId="13615" xr:uid="{00000000-0005-0000-0000-0000DE340000}"/>
    <cellStyle name="20% - Accent5 5 7 5 2" xfId="13616" xr:uid="{00000000-0005-0000-0000-0000DF340000}"/>
    <cellStyle name="20% - Accent5 5 7 6" xfId="13617" xr:uid="{00000000-0005-0000-0000-0000E0340000}"/>
    <cellStyle name="20% - Accent5 5 7 7" xfId="13618" xr:uid="{00000000-0005-0000-0000-0000E1340000}"/>
    <cellStyle name="20% - Accent5 5 8" xfId="13619" xr:uid="{00000000-0005-0000-0000-0000E2340000}"/>
    <cellStyle name="20% - Accent5 5 8 2" xfId="13620" xr:uid="{00000000-0005-0000-0000-0000E3340000}"/>
    <cellStyle name="20% - Accent5 5 8 2 2" xfId="13621" xr:uid="{00000000-0005-0000-0000-0000E4340000}"/>
    <cellStyle name="20% - Accent5 5 8 2 2 2" xfId="13622" xr:uid="{00000000-0005-0000-0000-0000E5340000}"/>
    <cellStyle name="20% - Accent5 5 8 2 3" xfId="13623" xr:uid="{00000000-0005-0000-0000-0000E6340000}"/>
    <cellStyle name="20% - Accent5 5 8 2 4" xfId="13624" xr:uid="{00000000-0005-0000-0000-0000E7340000}"/>
    <cellStyle name="20% - Accent5 5 8 3" xfId="13625" xr:uid="{00000000-0005-0000-0000-0000E8340000}"/>
    <cellStyle name="20% - Accent5 5 8 3 2" xfId="13626" xr:uid="{00000000-0005-0000-0000-0000E9340000}"/>
    <cellStyle name="20% - Accent5 5 8 4" xfId="13627" xr:uid="{00000000-0005-0000-0000-0000EA340000}"/>
    <cellStyle name="20% - Accent5 5 8 4 2" xfId="13628" xr:uid="{00000000-0005-0000-0000-0000EB340000}"/>
    <cellStyle name="20% - Accent5 5 8 5" xfId="13629" xr:uid="{00000000-0005-0000-0000-0000EC340000}"/>
    <cellStyle name="20% - Accent5 5 8 6" xfId="13630" xr:uid="{00000000-0005-0000-0000-0000ED340000}"/>
    <cellStyle name="20% - Accent5 5 9" xfId="13631" xr:uid="{00000000-0005-0000-0000-0000EE340000}"/>
    <cellStyle name="20% - Accent5 5 9 2" xfId="13632" xr:uid="{00000000-0005-0000-0000-0000EF340000}"/>
    <cellStyle name="20% - Accent5 5 9 2 2" xfId="13633" xr:uid="{00000000-0005-0000-0000-0000F0340000}"/>
    <cellStyle name="20% - Accent5 5 9 3" xfId="13634" xr:uid="{00000000-0005-0000-0000-0000F1340000}"/>
    <cellStyle name="20% - Accent5 5 9 4" xfId="13635" xr:uid="{00000000-0005-0000-0000-0000F2340000}"/>
    <cellStyle name="20% - Accent5 6" xfId="13636" xr:uid="{00000000-0005-0000-0000-0000F3340000}"/>
    <cellStyle name="20% - Accent5 6 10" xfId="13637" xr:uid="{00000000-0005-0000-0000-0000F4340000}"/>
    <cellStyle name="20% - Accent5 6 10 2" xfId="13638" xr:uid="{00000000-0005-0000-0000-0000F5340000}"/>
    <cellStyle name="20% - Accent5 6 11" xfId="13639" xr:uid="{00000000-0005-0000-0000-0000F6340000}"/>
    <cellStyle name="20% - Accent5 6 11 2" xfId="13640" xr:uid="{00000000-0005-0000-0000-0000F7340000}"/>
    <cellStyle name="20% - Accent5 6 12" xfId="13641" xr:uid="{00000000-0005-0000-0000-0000F8340000}"/>
    <cellStyle name="20% - Accent5 6 12 2" xfId="13642" xr:uid="{00000000-0005-0000-0000-0000F9340000}"/>
    <cellStyle name="20% - Accent5 6 13" xfId="13643" xr:uid="{00000000-0005-0000-0000-0000FA340000}"/>
    <cellStyle name="20% - Accent5 6 13 2" xfId="13644" xr:uid="{00000000-0005-0000-0000-0000FB340000}"/>
    <cellStyle name="20% - Accent5 6 14" xfId="13645" xr:uid="{00000000-0005-0000-0000-0000FC340000}"/>
    <cellStyle name="20% - Accent5 6 15" xfId="13646" xr:uid="{00000000-0005-0000-0000-0000FD340000}"/>
    <cellStyle name="20% - Accent5 6 2" xfId="13647" xr:uid="{00000000-0005-0000-0000-0000FE340000}"/>
    <cellStyle name="20% - Accent5 6 2 10" xfId="13648" xr:uid="{00000000-0005-0000-0000-0000FF340000}"/>
    <cellStyle name="20% - Accent5 6 2 10 2" xfId="13649" xr:uid="{00000000-0005-0000-0000-000000350000}"/>
    <cellStyle name="20% - Accent5 6 2 11" xfId="13650" xr:uid="{00000000-0005-0000-0000-000001350000}"/>
    <cellStyle name="20% - Accent5 6 2 11 2" xfId="13651" xr:uid="{00000000-0005-0000-0000-000002350000}"/>
    <cellStyle name="20% - Accent5 6 2 12" xfId="13652" xr:uid="{00000000-0005-0000-0000-000003350000}"/>
    <cellStyle name="20% - Accent5 6 2 12 2" xfId="13653" xr:uid="{00000000-0005-0000-0000-000004350000}"/>
    <cellStyle name="20% - Accent5 6 2 13" xfId="13654" xr:uid="{00000000-0005-0000-0000-000005350000}"/>
    <cellStyle name="20% - Accent5 6 2 14" xfId="13655" xr:uid="{00000000-0005-0000-0000-000006350000}"/>
    <cellStyle name="20% - Accent5 6 2 2" xfId="13656" xr:uid="{00000000-0005-0000-0000-000007350000}"/>
    <cellStyle name="20% - Accent5 6 2 2 10" xfId="13657" xr:uid="{00000000-0005-0000-0000-000008350000}"/>
    <cellStyle name="20% - Accent5 6 2 2 10 2" xfId="13658" xr:uid="{00000000-0005-0000-0000-000009350000}"/>
    <cellStyle name="20% - Accent5 6 2 2 11" xfId="13659" xr:uid="{00000000-0005-0000-0000-00000A350000}"/>
    <cellStyle name="20% - Accent5 6 2 2 12" xfId="13660" xr:uid="{00000000-0005-0000-0000-00000B350000}"/>
    <cellStyle name="20% - Accent5 6 2 2 2" xfId="13661" xr:uid="{00000000-0005-0000-0000-00000C350000}"/>
    <cellStyle name="20% - Accent5 6 2 2 2 2" xfId="13662" xr:uid="{00000000-0005-0000-0000-00000D350000}"/>
    <cellStyle name="20% - Accent5 6 2 2 2 2 2" xfId="13663" xr:uid="{00000000-0005-0000-0000-00000E350000}"/>
    <cellStyle name="20% - Accent5 6 2 2 2 2 2 2" xfId="13664" xr:uid="{00000000-0005-0000-0000-00000F350000}"/>
    <cellStyle name="20% - Accent5 6 2 2 2 2 3" xfId="13665" xr:uid="{00000000-0005-0000-0000-000010350000}"/>
    <cellStyle name="20% - Accent5 6 2 2 2 2 4" xfId="13666" xr:uid="{00000000-0005-0000-0000-000011350000}"/>
    <cellStyle name="20% - Accent5 6 2 2 2 3" xfId="13667" xr:uid="{00000000-0005-0000-0000-000012350000}"/>
    <cellStyle name="20% - Accent5 6 2 2 2 3 2" xfId="13668" xr:uid="{00000000-0005-0000-0000-000013350000}"/>
    <cellStyle name="20% - Accent5 6 2 2 2 4" xfId="13669" xr:uid="{00000000-0005-0000-0000-000014350000}"/>
    <cellStyle name="20% - Accent5 6 2 2 2 4 2" xfId="13670" xr:uid="{00000000-0005-0000-0000-000015350000}"/>
    <cellStyle name="20% - Accent5 6 2 2 2 5" xfId="13671" xr:uid="{00000000-0005-0000-0000-000016350000}"/>
    <cellStyle name="20% - Accent5 6 2 2 2 5 2" xfId="13672" xr:uid="{00000000-0005-0000-0000-000017350000}"/>
    <cellStyle name="20% - Accent5 6 2 2 2 6" xfId="13673" xr:uid="{00000000-0005-0000-0000-000018350000}"/>
    <cellStyle name="20% - Accent5 6 2 2 2 7" xfId="13674" xr:uid="{00000000-0005-0000-0000-000019350000}"/>
    <cellStyle name="20% - Accent5 6 2 2 3" xfId="13675" xr:uid="{00000000-0005-0000-0000-00001A350000}"/>
    <cellStyle name="20% - Accent5 6 2 2 3 2" xfId="13676" xr:uid="{00000000-0005-0000-0000-00001B350000}"/>
    <cellStyle name="20% - Accent5 6 2 2 3 2 2" xfId="13677" xr:uid="{00000000-0005-0000-0000-00001C350000}"/>
    <cellStyle name="20% - Accent5 6 2 2 3 2 2 2" xfId="13678" xr:uid="{00000000-0005-0000-0000-00001D350000}"/>
    <cellStyle name="20% - Accent5 6 2 2 3 2 3" xfId="13679" xr:uid="{00000000-0005-0000-0000-00001E350000}"/>
    <cellStyle name="20% - Accent5 6 2 2 3 2 4" xfId="13680" xr:uid="{00000000-0005-0000-0000-00001F350000}"/>
    <cellStyle name="20% - Accent5 6 2 2 3 3" xfId="13681" xr:uid="{00000000-0005-0000-0000-000020350000}"/>
    <cellStyle name="20% - Accent5 6 2 2 3 3 2" xfId="13682" xr:uid="{00000000-0005-0000-0000-000021350000}"/>
    <cellStyle name="20% - Accent5 6 2 2 3 4" xfId="13683" xr:uid="{00000000-0005-0000-0000-000022350000}"/>
    <cellStyle name="20% - Accent5 6 2 2 3 4 2" xfId="13684" xr:uid="{00000000-0005-0000-0000-000023350000}"/>
    <cellStyle name="20% - Accent5 6 2 2 3 5" xfId="13685" xr:uid="{00000000-0005-0000-0000-000024350000}"/>
    <cellStyle name="20% - Accent5 6 2 2 3 5 2" xfId="13686" xr:uid="{00000000-0005-0000-0000-000025350000}"/>
    <cellStyle name="20% - Accent5 6 2 2 3 6" xfId="13687" xr:uid="{00000000-0005-0000-0000-000026350000}"/>
    <cellStyle name="20% - Accent5 6 2 2 3 7" xfId="13688" xr:uid="{00000000-0005-0000-0000-000027350000}"/>
    <cellStyle name="20% - Accent5 6 2 2 4" xfId="13689" xr:uid="{00000000-0005-0000-0000-000028350000}"/>
    <cellStyle name="20% - Accent5 6 2 2 4 2" xfId="13690" xr:uid="{00000000-0005-0000-0000-000029350000}"/>
    <cellStyle name="20% - Accent5 6 2 2 4 2 2" xfId="13691" xr:uid="{00000000-0005-0000-0000-00002A350000}"/>
    <cellStyle name="20% - Accent5 6 2 2 4 2 2 2" xfId="13692" xr:uid="{00000000-0005-0000-0000-00002B350000}"/>
    <cellStyle name="20% - Accent5 6 2 2 4 2 3" xfId="13693" xr:uid="{00000000-0005-0000-0000-00002C350000}"/>
    <cellStyle name="20% - Accent5 6 2 2 4 2 4" xfId="13694" xr:uid="{00000000-0005-0000-0000-00002D350000}"/>
    <cellStyle name="20% - Accent5 6 2 2 4 3" xfId="13695" xr:uid="{00000000-0005-0000-0000-00002E350000}"/>
    <cellStyle name="20% - Accent5 6 2 2 4 3 2" xfId="13696" xr:uid="{00000000-0005-0000-0000-00002F350000}"/>
    <cellStyle name="20% - Accent5 6 2 2 4 4" xfId="13697" xr:uid="{00000000-0005-0000-0000-000030350000}"/>
    <cellStyle name="20% - Accent5 6 2 2 4 4 2" xfId="13698" xr:uid="{00000000-0005-0000-0000-000031350000}"/>
    <cellStyle name="20% - Accent5 6 2 2 4 5" xfId="13699" xr:uid="{00000000-0005-0000-0000-000032350000}"/>
    <cellStyle name="20% - Accent5 6 2 2 4 5 2" xfId="13700" xr:uid="{00000000-0005-0000-0000-000033350000}"/>
    <cellStyle name="20% - Accent5 6 2 2 4 6" xfId="13701" xr:uid="{00000000-0005-0000-0000-000034350000}"/>
    <cellStyle name="20% - Accent5 6 2 2 4 7" xfId="13702" xr:uid="{00000000-0005-0000-0000-000035350000}"/>
    <cellStyle name="20% - Accent5 6 2 2 5" xfId="13703" xr:uid="{00000000-0005-0000-0000-000036350000}"/>
    <cellStyle name="20% - Accent5 6 2 2 5 2" xfId="13704" xr:uid="{00000000-0005-0000-0000-000037350000}"/>
    <cellStyle name="20% - Accent5 6 2 2 5 2 2" xfId="13705" xr:uid="{00000000-0005-0000-0000-000038350000}"/>
    <cellStyle name="20% - Accent5 6 2 2 5 2 2 2" xfId="13706" xr:uid="{00000000-0005-0000-0000-000039350000}"/>
    <cellStyle name="20% - Accent5 6 2 2 5 2 3" xfId="13707" xr:uid="{00000000-0005-0000-0000-00003A350000}"/>
    <cellStyle name="20% - Accent5 6 2 2 5 2 4" xfId="13708" xr:uid="{00000000-0005-0000-0000-00003B350000}"/>
    <cellStyle name="20% - Accent5 6 2 2 5 3" xfId="13709" xr:uid="{00000000-0005-0000-0000-00003C350000}"/>
    <cellStyle name="20% - Accent5 6 2 2 5 3 2" xfId="13710" xr:uid="{00000000-0005-0000-0000-00003D350000}"/>
    <cellStyle name="20% - Accent5 6 2 2 5 4" xfId="13711" xr:uid="{00000000-0005-0000-0000-00003E350000}"/>
    <cellStyle name="20% - Accent5 6 2 2 5 4 2" xfId="13712" xr:uid="{00000000-0005-0000-0000-00003F350000}"/>
    <cellStyle name="20% - Accent5 6 2 2 5 5" xfId="13713" xr:uid="{00000000-0005-0000-0000-000040350000}"/>
    <cellStyle name="20% - Accent5 6 2 2 5 5 2" xfId="13714" xr:uid="{00000000-0005-0000-0000-000041350000}"/>
    <cellStyle name="20% - Accent5 6 2 2 5 6" xfId="13715" xr:uid="{00000000-0005-0000-0000-000042350000}"/>
    <cellStyle name="20% - Accent5 6 2 2 5 7" xfId="13716" xr:uid="{00000000-0005-0000-0000-000043350000}"/>
    <cellStyle name="20% - Accent5 6 2 2 6" xfId="13717" xr:uid="{00000000-0005-0000-0000-000044350000}"/>
    <cellStyle name="20% - Accent5 6 2 2 6 2" xfId="13718" xr:uid="{00000000-0005-0000-0000-000045350000}"/>
    <cellStyle name="20% - Accent5 6 2 2 6 2 2" xfId="13719" xr:uid="{00000000-0005-0000-0000-000046350000}"/>
    <cellStyle name="20% - Accent5 6 2 2 6 2 2 2" xfId="13720" xr:uid="{00000000-0005-0000-0000-000047350000}"/>
    <cellStyle name="20% - Accent5 6 2 2 6 2 3" xfId="13721" xr:uid="{00000000-0005-0000-0000-000048350000}"/>
    <cellStyle name="20% - Accent5 6 2 2 6 2 4" xfId="13722" xr:uid="{00000000-0005-0000-0000-000049350000}"/>
    <cellStyle name="20% - Accent5 6 2 2 6 3" xfId="13723" xr:uid="{00000000-0005-0000-0000-00004A350000}"/>
    <cellStyle name="20% - Accent5 6 2 2 6 3 2" xfId="13724" xr:uid="{00000000-0005-0000-0000-00004B350000}"/>
    <cellStyle name="20% - Accent5 6 2 2 6 4" xfId="13725" xr:uid="{00000000-0005-0000-0000-00004C350000}"/>
    <cellStyle name="20% - Accent5 6 2 2 6 4 2" xfId="13726" xr:uid="{00000000-0005-0000-0000-00004D350000}"/>
    <cellStyle name="20% - Accent5 6 2 2 6 5" xfId="13727" xr:uid="{00000000-0005-0000-0000-00004E350000}"/>
    <cellStyle name="20% - Accent5 6 2 2 6 6" xfId="13728" xr:uid="{00000000-0005-0000-0000-00004F350000}"/>
    <cellStyle name="20% - Accent5 6 2 2 7" xfId="13729" xr:uid="{00000000-0005-0000-0000-000050350000}"/>
    <cellStyle name="20% - Accent5 6 2 2 7 2" xfId="13730" xr:uid="{00000000-0005-0000-0000-000051350000}"/>
    <cellStyle name="20% - Accent5 6 2 2 7 2 2" xfId="13731" xr:uid="{00000000-0005-0000-0000-000052350000}"/>
    <cellStyle name="20% - Accent5 6 2 2 7 3" xfId="13732" xr:uid="{00000000-0005-0000-0000-000053350000}"/>
    <cellStyle name="20% - Accent5 6 2 2 7 4" xfId="13733" xr:uid="{00000000-0005-0000-0000-000054350000}"/>
    <cellStyle name="20% - Accent5 6 2 2 8" xfId="13734" xr:uid="{00000000-0005-0000-0000-000055350000}"/>
    <cellStyle name="20% - Accent5 6 2 2 8 2" xfId="13735" xr:uid="{00000000-0005-0000-0000-000056350000}"/>
    <cellStyle name="20% - Accent5 6 2 2 9" xfId="13736" xr:uid="{00000000-0005-0000-0000-000057350000}"/>
    <cellStyle name="20% - Accent5 6 2 2 9 2" xfId="13737" xr:uid="{00000000-0005-0000-0000-000058350000}"/>
    <cellStyle name="20% - Accent5 6 2 3" xfId="13738" xr:uid="{00000000-0005-0000-0000-000059350000}"/>
    <cellStyle name="20% - Accent5 6 2 3 2" xfId="13739" xr:uid="{00000000-0005-0000-0000-00005A350000}"/>
    <cellStyle name="20% - Accent5 6 2 3 2 2" xfId="13740" xr:uid="{00000000-0005-0000-0000-00005B350000}"/>
    <cellStyle name="20% - Accent5 6 2 3 2 2 2" xfId="13741" xr:uid="{00000000-0005-0000-0000-00005C350000}"/>
    <cellStyle name="20% - Accent5 6 2 3 2 3" xfId="13742" xr:uid="{00000000-0005-0000-0000-00005D350000}"/>
    <cellStyle name="20% - Accent5 6 2 3 2 4" xfId="13743" xr:uid="{00000000-0005-0000-0000-00005E350000}"/>
    <cellStyle name="20% - Accent5 6 2 3 3" xfId="13744" xr:uid="{00000000-0005-0000-0000-00005F350000}"/>
    <cellStyle name="20% - Accent5 6 2 3 3 2" xfId="13745" xr:uid="{00000000-0005-0000-0000-000060350000}"/>
    <cellStyle name="20% - Accent5 6 2 3 4" xfId="13746" xr:uid="{00000000-0005-0000-0000-000061350000}"/>
    <cellStyle name="20% - Accent5 6 2 3 4 2" xfId="13747" xr:uid="{00000000-0005-0000-0000-000062350000}"/>
    <cellStyle name="20% - Accent5 6 2 3 5" xfId="13748" xr:uid="{00000000-0005-0000-0000-000063350000}"/>
    <cellStyle name="20% - Accent5 6 2 3 5 2" xfId="13749" xr:uid="{00000000-0005-0000-0000-000064350000}"/>
    <cellStyle name="20% - Accent5 6 2 3 6" xfId="13750" xr:uid="{00000000-0005-0000-0000-000065350000}"/>
    <cellStyle name="20% - Accent5 6 2 3 7" xfId="13751" xr:uid="{00000000-0005-0000-0000-000066350000}"/>
    <cellStyle name="20% - Accent5 6 2 4" xfId="13752" xr:uid="{00000000-0005-0000-0000-000067350000}"/>
    <cellStyle name="20% - Accent5 6 2 4 2" xfId="13753" xr:uid="{00000000-0005-0000-0000-000068350000}"/>
    <cellStyle name="20% - Accent5 6 2 4 2 2" xfId="13754" xr:uid="{00000000-0005-0000-0000-000069350000}"/>
    <cellStyle name="20% - Accent5 6 2 4 2 2 2" xfId="13755" xr:uid="{00000000-0005-0000-0000-00006A350000}"/>
    <cellStyle name="20% - Accent5 6 2 4 2 3" xfId="13756" xr:uid="{00000000-0005-0000-0000-00006B350000}"/>
    <cellStyle name="20% - Accent5 6 2 4 2 4" xfId="13757" xr:uid="{00000000-0005-0000-0000-00006C350000}"/>
    <cellStyle name="20% - Accent5 6 2 4 3" xfId="13758" xr:uid="{00000000-0005-0000-0000-00006D350000}"/>
    <cellStyle name="20% - Accent5 6 2 4 3 2" xfId="13759" xr:uid="{00000000-0005-0000-0000-00006E350000}"/>
    <cellStyle name="20% - Accent5 6 2 4 4" xfId="13760" xr:uid="{00000000-0005-0000-0000-00006F350000}"/>
    <cellStyle name="20% - Accent5 6 2 4 4 2" xfId="13761" xr:uid="{00000000-0005-0000-0000-000070350000}"/>
    <cellStyle name="20% - Accent5 6 2 4 5" xfId="13762" xr:uid="{00000000-0005-0000-0000-000071350000}"/>
    <cellStyle name="20% - Accent5 6 2 4 5 2" xfId="13763" xr:uid="{00000000-0005-0000-0000-000072350000}"/>
    <cellStyle name="20% - Accent5 6 2 4 6" xfId="13764" xr:uid="{00000000-0005-0000-0000-000073350000}"/>
    <cellStyle name="20% - Accent5 6 2 4 7" xfId="13765" xr:uid="{00000000-0005-0000-0000-000074350000}"/>
    <cellStyle name="20% - Accent5 6 2 5" xfId="13766" xr:uid="{00000000-0005-0000-0000-000075350000}"/>
    <cellStyle name="20% - Accent5 6 2 5 2" xfId="13767" xr:uid="{00000000-0005-0000-0000-000076350000}"/>
    <cellStyle name="20% - Accent5 6 2 5 2 2" xfId="13768" xr:uid="{00000000-0005-0000-0000-000077350000}"/>
    <cellStyle name="20% - Accent5 6 2 5 2 2 2" xfId="13769" xr:uid="{00000000-0005-0000-0000-000078350000}"/>
    <cellStyle name="20% - Accent5 6 2 5 2 3" xfId="13770" xr:uid="{00000000-0005-0000-0000-000079350000}"/>
    <cellStyle name="20% - Accent5 6 2 5 2 4" xfId="13771" xr:uid="{00000000-0005-0000-0000-00007A350000}"/>
    <cellStyle name="20% - Accent5 6 2 5 3" xfId="13772" xr:uid="{00000000-0005-0000-0000-00007B350000}"/>
    <cellStyle name="20% - Accent5 6 2 5 3 2" xfId="13773" xr:uid="{00000000-0005-0000-0000-00007C350000}"/>
    <cellStyle name="20% - Accent5 6 2 5 4" xfId="13774" xr:uid="{00000000-0005-0000-0000-00007D350000}"/>
    <cellStyle name="20% - Accent5 6 2 5 4 2" xfId="13775" xr:uid="{00000000-0005-0000-0000-00007E350000}"/>
    <cellStyle name="20% - Accent5 6 2 5 5" xfId="13776" xr:uid="{00000000-0005-0000-0000-00007F350000}"/>
    <cellStyle name="20% - Accent5 6 2 5 5 2" xfId="13777" xr:uid="{00000000-0005-0000-0000-000080350000}"/>
    <cellStyle name="20% - Accent5 6 2 5 6" xfId="13778" xr:uid="{00000000-0005-0000-0000-000081350000}"/>
    <cellStyle name="20% - Accent5 6 2 5 7" xfId="13779" xr:uid="{00000000-0005-0000-0000-000082350000}"/>
    <cellStyle name="20% - Accent5 6 2 6" xfId="13780" xr:uid="{00000000-0005-0000-0000-000083350000}"/>
    <cellStyle name="20% - Accent5 6 2 6 2" xfId="13781" xr:uid="{00000000-0005-0000-0000-000084350000}"/>
    <cellStyle name="20% - Accent5 6 2 6 2 2" xfId="13782" xr:uid="{00000000-0005-0000-0000-000085350000}"/>
    <cellStyle name="20% - Accent5 6 2 6 2 2 2" xfId="13783" xr:uid="{00000000-0005-0000-0000-000086350000}"/>
    <cellStyle name="20% - Accent5 6 2 6 2 3" xfId="13784" xr:uid="{00000000-0005-0000-0000-000087350000}"/>
    <cellStyle name="20% - Accent5 6 2 6 2 4" xfId="13785" xr:uid="{00000000-0005-0000-0000-000088350000}"/>
    <cellStyle name="20% - Accent5 6 2 6 3" xfId="13786" xr:uid="{00000000-0005-0000-0000-000089350000}"/>
    <cellStyle name="20% - Accent5 6 2 6 3 2" xfId="13787" xr:uid="{00000000-0005-0000-0000-00008A350000}"/>
    <cellStyle name="20% - Accent5 6 2 6 4" xfId="13788" xr:uid="{00000000-0005-0000-0000-00008B350000}"/>
    <cellStyle name="20% - Accent5 6 2 6 4 2" xfId="13789" xr:uid="{00000000-0005-0000-0000-00008C350000}"/>
    <cellStyle name="20% - Accent5 6 2 6 5" xfId="13790" xr:uid="{00000000-0005-0000-0000-00008D350000}"/>
    <cellStyle name="20% - Accent5 6 2 6 5 2" xfId="13791" xr:uid="{00000000-0005-0000-0000-00008E350000}"/>
    <cellStyle name="20% - Accent5 6 2 6 6" xfId="13792" xr:uid="{00000000-0005-0000-0000-00008F350000}"/>
    <cellStyle name="20% - Accent5 6 2 6 7" xfId="13793" xr:uid="{00000000-0005-0000-0000-000090350000}"/>
    <cellStyle name="20% - Accent5 6 2 7" xfId="13794" xr:uid="{00000000-0005-0000-0000-000091350000}"/>
    <cellStyle name="20% - Accent5 6 2 7 2" xfId="13795" xr:uid="{00000000-0005-0000-0000-000092350000}"/>
    <cellStyle name="20% - Accent5 6 2 7 2 2" xfId="13796" xr:uid="{00000000-0005-0000-0000-000093350000}"/>
    <cellStyle name="20% - Accent5 6 2 7 2 2 2" xfId="13797" xr:uid="{00000000-0005-0000-0000-000094350000}"/>
    <cellStyle name="20% - Accent5 6 2 7 2 3" xfId="13798" xr:uid="{00000000-0005-0000-0000-000095350000}"/>
    <cellStyle name="20% - Accent5 6 2 7 2 4" xfId="13799" xr:uid="{00000000-0005-0000-0000-000096350000}"/>
    <cellStyle name="20% - Accent5 6 2 7 3" xfId="13800" xr:uid="{00000000-0005-0000-0000-000097350000}"/>
    <cellStyle name="20% - Accent5 6 2 7 3 2" xfId="13801" xr:uid="{00000000-0005-0000-0000-000098350000}"/>
    <cellStyle name="20% - Accent5 6 2 7 4" xfId="13802" xr:uid="{00000000-0005-0000-0000-000099350000}"/>
    <cellStyle name="20% - Accent5 6 2 7 4 2" xfId="13803" xr:uid="{00000000-0005-0000-0000-00009A350000}"/>
    <cellStyle name="20% - Accent5 6 2 7 5" xfId="13804" xr:uid="{00000000-0005-0000-0000-00009B350000}"/>
    <cellStyle name="20% - Accent5 6 2 7 6" xfId="13805" xr:uid="{00000000-0005-0000-0000-00009C350000}"/>
    <cellStyle name="20% - Accent5 6 2 8" xfId="13806" xr:uid="{00000000-0005-0000-0000-00009D350000}"/>
    <cellStyle name="20% - Accent5 6 2 8 2" xfId="13807" xr:uid="{00000000-0005-0000-0000-00009E350000}"/>
    <cellStyle name="20% - Accent5 6 2 8 2 2" xfId="13808" xr:uid="{00000000-0005-0000-0000-00009F350000}"/>
    <cellStyle name="20% - Accent5 6 2 8 3" xfId="13809" xr:uid="{00000000-0005-0000-0000-0000A0350000}"/>
    <cellStyle name="20% - Accent5 6 2 8 4" xfId="13810" xr:uid="{00000000-0005-0000-0000-0000A1350000}"/>
    <cellStyle name="20% - Accent5 6 2 9" xfId="13811" xr:uid="{00000000-0005-0000-0000-0000A2350000}"/>
    <cellStyle name="20% - Accent5 6 2 9 2" xfId="13812" xr:uid="{00000000-0005-0000-0000-0000A3350000}"/>
    <cellStyle name="20% - Accent5 6 3" xfId="13813" xr:uid="{00000000-0005-0000-0000-0000A4350000}"/>
    <cellStyle name="20% - Accent5 6 3 10" xfId="13814" xr:uid="{00000000-0005-0000-0000-0000A5350000}"/>
    <cellStyle name="20% - Accent5 6 3 10 2" xfId="13815" xr:uid="{00000000-0005-0000-0000-0000A6350000}"/>
    <cellStyle name="20% - Accent5 6 3 11" xfId="13816" xr:uid="{00000000-0005-0000-0000-0000A7350000}"/>
    <cellStyle name="20% - Accent5 6 3 12" xfId="13817" xr:uid="{00000000-0005-0000-0000-0000A8350000}"/>
    <cellStyle name="20% - Accent5 6 3 2" xfId="13818" xr:uid="{00000000-0005-0000-0000-0000A9350000}"/>
    <cellStyle name="20% - Accent5 6 3 2 2" xfId="13819" xr:uid="{00000000-0005-0000-0000-0000AA350000}"/>
    <cellStyle name="20% - Accent5 6 3 2 2 2" xfId="13820" xr:uid="{00000000-0005-0000-0000-0000AB350000}"/>
    <cellStyle name="20% - Accent5 6 3 2 2 2 2" xfId="13821" xr:uid="{00000000-0005-0000-0000-0000AC350000}"/>
    <cellStyle name="20% - Accent5 6 3 2 2 3" xfId="13822" xr:uid="{00000000-0005-0000-0000-0000AD350000}"/>
    <cellStyle name="20% - Accent5 6 3 2 2 4" xfId="13823" xr:uid="{00000000-0005-0000-0000-0000AE350000}"/>
    <cellStyle name="20% - Accent5 6 3 2 3" xfId="13824" xr:uid="{00000000-0005-0000-0000-0000AF350000}"/>
    <cellStyle name="20% - Accent5 6 3 2 3 2" xfId="13825" xr:uid="{00000000-0005-0000-0000-0000B0350000}"/>
    <cellStyle name="20% - Accent5 6 3 2 4" xfId="13826" xr:uid="{00000000-0005-0000-0000-0000B1350000}"/>
    <cellStyle name="20% - Accent5 6 3 2 4 2" xfId="13827" xr:uid="{00000000-0005-0000-0000-0000B2350000}"/>
    <cellStyle name="20% - Accent5 6 3 2 5" xfId="13828" xr:uid="{00000000-0005-0000-0000-0000B3350000}"/>
    <cellStyle name="20% - Accent5 6 3 2 5 2" xfId="13829" xr:uid="{00000000-0005-0000-0000-0000B4350000}"/>
    <cellStyle name="20% - Accent5 6 3 2 6" xfId="13830" xr:uid="{00000000-0005-0000-0000-0000B5350000}"/>
    <cellStyle name="20% - Accent5 6 3 2 7" xfId="13831" xr:uid="{00000000-0005-0000-0000-0000B6350000}"/>
    <cellStyle name="20% - Accent5 6 3 3" xfId="13832" xr:uid="{00000000-0005-0000-0000-0000B7350000}"/>
    <cellStyle name="20% - Accent5 6 3 3 2" xfId="13833" xr:uid="{00000000-0005-0000-0000-0000B8350000}"/>
    <cellStyle name="20% - Accent5 6 3 3 2 2" xfId="13834" xr:uid="{00000000-0005-0000-0000-0000B9350000}"/>
    <cellStyle name="20% - Accent5 6 3 3 2 2 2" xfId="13835" xr:uid="{00000000-0005-0000-0000-0000BA350000}"/>
    <cellStyle name="20% - Accent5 6 3 3 2 3" xfId="13836" xr:uid="{00000000-0005-0000-0000-0000BB350000}"/>
    <cellStyle name="20% - Accent5 6 3 3 2 4" xfId="13837" xr:uid="{00000000-0005-0000-0000-0000BC350000}"/>
    <cellStyle name="20% - Accent5 6 3 3 3" xfId="13838" xr:uid="{00000000-0005-0000-0000-0000BD350000}"/>
    <cellStyle name="20% - Accent5 6 3 3 3 2" xfId="13839" xr:uid="{00000000-0005-0000-0000-0000BE350000}"/>
    <cellStyle name="20% - Accent5 6 3 3 4" xfId="13840" xr:uid="{00000000-0005-0000-0000-0000BF350000}"/>
    <cellStyle name="20% - Accent5 6 3 3 4 2" xfId="13841" xr:uid="{00000000-0005-0000-0000-0000C0350000}"/>
    <cellStyle name="20% - Accent5 6 3 3 5" xfId="13842" xr:uid="{00000000-0005-0000-0000-0000C1350000}"/>
    <cellStyle name="20% - Accent5 6 3 3 5 2" xfId="13843" xr:uid="{00000000-0005-0000-0000-0000C2350000}"/>
    <cellStyle name="20% - Accent5 6 3 3 6" xfId="13844" xr:uid="{00000000-0005-0000-0000-0000C3350000}"/>
    <cellStyle name="20% - Accent5 6 3 3 7" xfId="13845" xr:uid="{00000000-0005-0000-0000-0000C4350000}"/>
    <cellStyle name="20% - Accent5 6 3 4" xfId="13846" xr:uid="{00000000-0005-0000-0000-0000C5350000}"/>
    <cellStyle name="20% - Accent5 6 3 4 2" xfId="13847" xr:uid="{00000000-0005-0000-0000-0000C6350000}"/>
    <cellStyle name="20% - Accent5 6 3 4 2 2" xfId="13848" xr:uid="{00000000-0005-0000-0000-0000C7350000}"/>
    <cellStyle name="20% - Accent5 6 3 4 2 2 2" xfId="13849" xr:uid="{00000000-0005-0000-0000-0000C8350000}"/>
    <cellStyle name="20% - Accent5 6 3 4 2 3" xfId="13850" xr:uid="{00000000-0005-0000-0000-0000C9350000}"/>
    <cellStyle name="20% - Accent5 6 3 4 2 4" xfId="13851" xr:uid="{00000000-0005-0000-0000-0000CA350000}"/>
    <cellStyle name="20% - Accent5 6 3 4 3" xfId="13852" xr:uid="{00000000-0005-0000-0000-0000CB350000}"/>
    <cellStyle name="20% - Accent5 6 3 4 3 2" xfId="13853" xr:uid="{00000000-0005-0000-0000-0000CC350000}"/>
    <cellStyle name="20% - Accent5 6 3 4 4" xfId="13854" xr:uid="{00000000-0005-0000-0000-0000CD350000}"/>
    <cellStyle name="20% - Accent5 6 3 4 4 2" xfId="13855" xr:uid="{00000000-0005-0000-0000-0000CE350000}"/>
    <cellStyle name="20% - Accent5 6 3 4 5" xfId="13856" xr:uid="{00000000-0005-0000-0000-0000CF350000}"/>
    <cellStyle name="20% - Accent5 6 3 4 5 2" xfId="13857" xr:uid="{00000000-0005-0000-0000-0000D0350000}"/>
    <cellStyle name="20% - Accent5 6 3 4 6" xfId="13858" xr:uid="{00000000-0005-0000-0000-0000D1350000}"/>
    <cellStyle name="20% - Accent5 6 3 4 7" xfId="13859" xr:uid="{00000000-0005-0000-0000-0000D2350000}"/>
    <cellStyle name="20% - Accent5 6 3 5" xfId="13860" xr:uid="{00000000-0005-0000-0000-0000D3350000}"/>
    <cellStyle name="20% - Accent5 6 3 5 2" xfId="13861" xr:uid="{00000000-0005-0000-0000-0000D4350000}"/>
    <cellStyle name="20% - Accent5 6 3 5 2 2" xfId="13862" xr:uid="{00000000-0005-0000-0000-0000D5350000}"/>
    <cellStyle name="20% - Accent5 6 3 5 2 2 2" xfId="13863" xr:uid="{00000000-0005-0000-0000-0000D6350000}"/>
    <cellStyle name="20% - Accent5 6 3 5 2 3" xfId="13864" xr:uid="{00000000-0005-0000-0000-0000D7350000}"/>
    <cellStyle name="20% - Accent5 6 3 5 2 4" xfId="13865" xr:uid="{00000000-0005-0000-0000-0000D8350000}"/>
    <cellStyle name="20% - Accent5 6 3 5 3" xfId="13866" xr:uid="{00000000-0005-0000-0000-0000D9350000}"/>
    <cellStyle name="20% - Accent5 6 3 5 3 2" xfId="13867" xr:uid="{00000000-0005-0000-0000-0000DA350000}"/>
    <cellStyle name="20% - Accent5 6 3 5 4" xfId="13868" xr:uid="{00000000-0005-0000-0000-0000DB350000}"/>
    <cellStyle name="20% - Accent5 6 3 5 4 2" xfId="13869" xr:uid="{00000000-0005-0000-0000-0000DC350000}"/>
    <cellStyle name="20% - Accent5 6 3 5 5" xfId="13870" xr:uid="{00000000-0005-0000-0000-0000DD350000}"/>
    <cellStyle name="20% - Accent5 6 3 5 5 2" xfId="13871" xr:uid="{00000000-0005-0000-0000-0000DE350000}"/>
    <cellStyle name="20% - Accent5 6 3 5 6" xfId="13872" xr:uid="{00000000-0005-0000-0000-0000DF350000}"/>
    <cellStyle name="20% - Accent5 6 3 5 7" xfId="13873" xr:uid="{00000000-0005-0000-0000-0000E0350000}"/>
    <cellStyle name="20% - Accent5 6 3 6" xfId="13874" xr:uid="{00000000-0005-0000-0000-0000E1350000}"/>
    <cellStyle name="20% - Accent5 6 3 6 2" xfId="13875" xr:uid="{00000000-0005-0000-0000-0000E2350000}"/>
    <cellStyle name="20% - Accent5 6 3 6 2 2" xfId="13876" xr:uid="{00000000-0005-0000-0000-0000E3350000}"/>
    <cellStyle name="20% - Accent5 6 3 6 2 2 2" xfId="13877" xr:uid="{00000000-0005-0000-0000-0000E4350000}"/>
    <cellStyle name="20% - Accent5 6 3 6 2 3" xfId="13878" xr:uid="{00000000-0005-0000-0000-0000E5350000}"/>
    <cellStyle name="20% - Accent5 6 3 6 2 4" xfId="13879" xr:uid="{00000000-0005-0000-0000-0000E6350000}"/>
    <cellStyle name="20% - Accent5 6 3 6 3" xfId="13880" xr:uid="{00000000-0005-0000-0000-0000E7350000}"/>
    <cellStyle name="20% - Accent5 6 3 6 3 2" xfId="13881" xr:uid="{00000000-0005-0000-0000-0000E8350000}"/>
    <cellStyle name="20% - Accent5 6 3 6 4" xfId="13882" xr:uid="{00000000-0005-0000-0000-0000E9350000}"/>
    <cellStyle name="20% - Accent5 6 3 6 4 2" xfId="13883" xr:uid="{00000000-0005-0000-0000-0000EA350000}"/>
    <cellStyle name="20% - Accent5 6 3 6 5" xfId="13884" xr:uid="{00000000-0005-0000-0000-0000EB350000}"/>
    <cellStyle name="20% - Accent5 6 3 6 6" xfId="13885" xr:uid="{00000000-0005-0000-0000-0000EC350000}"/>
    <cellStyle name="20% - Accent5 6 3 7" xfId="13886" xr:uid="{00000000-0005-0000-0000-0000ED350000}"/>
    <cellStyle name="20% - Accent5 6 3 7 2" xfId="13887" xr:uid="{00000000-0005-0000-0000-0000EE350000}"/>
    <cellStyle name="20% - Accent5 6 3 7 2 2" xfId="13888" xr:uid="{00000000-0005-0000-0000-0000EF350000}"/>
    <cellStyle name="20% - Accent5 6 3 7 3" xfId="13889" xr:uid="{00000000-0005-0000-0000-0000F0350000}"/>
    <cellStyle name="20% - Accent5 6 3 7 4" xfId="13890" xr:uid="{00000000-0005-0000-0000-0000F1350000}"/>
    <cellStyle name="20% - Accent5 6 3 8" xfId="13891" xr:uid="{00000000-0005-0000-0000-0000F2350000}"/>
    <cellStyle name="20% - Accent5 6 3 8 2" xfId="13892" xr:uid="{00000000-0005-0000-0000-0000F3350000}"/>
    <cellStyle name="20% - Accent5 6 3 9" xfId="13893" xr:uid="{00000000-0005-0000-0000-0000F4350000}"/>
    <cellStyle name="20% - Accent5 6 3 9 2" xfId="13894" xr:uid="{00000000-0005-0000-0000-0000F5350000}"/>
    <cellStyle name="20% - Accent5 6 4" xfId="13895" xr:uid="{00000000-0005-0000-0000-0000F6350000}"/>
    <cellStyle name="20% - Accent5 6 4 2" xfId="13896" xr:uid="{00000000-0005-0000-0000-0000F7350000}"/>
    <cellStyle name="20% - Accent5 6 4 2 2" xfId="13897" xr:uid="{00000000-0005-0000-0000-0000F8350000}"/>
    <cellStyle name="20% - Accent5 6 4 2 2 2" xfId="13898" xr:uid="{00000000-0005-0000-0000-0000F9350000}"/>
    <cellStyle name="20% - Accent5 6 4 2 3" xfId="13899" xr:uid="{00000000-0005-0000-0000-0000FA350000}"/>
    <cellStyle name="20% - Accent5 6 4 2 4" xfId="13900" xr:uid="{00000000-0005-0000-0000-0000FB350000}"/>
    <cellStyle name="20% - Accent5 6 4 3" xfId="13901" xr:uid="{00000000-0005-0000-0000-0000FC350000}"/>
    <cellStyle name="20% - Accent5 6 4 3 2" xfId="13902" xr:uid="{00000000-0005-0000-0000-0000FD350000}"/>
    <cellStyle name="20% - Accent5 6 4 4" xfId="13903" xr:uid="{00000000-0005-0000-0000-0000FE350000}"/>
    <cellStyle name="20% - Accent5 6 4 4 2" xfId="13904" xr:uid="{00000000-0005-0000-0000-0000FF350000}"/>
    <cellStyle name="20% - Accent5 6 4 5" xfId="13905" xr:uid="{00000000-0005-0000-0000-000000360000}"/>
    <cellStyle name="20% - Accent5 6 4 5 2" xfId="13906" xr:uid="{00000000-0005-0000-0000-000001360000}"/>
    <cellStyle name="20% - Accent5 6 4 6" xfId="13907" xr:uid="{00000000-0005-0000-0000-000002360000}"/>
    <cellStyle name="20% - Accent5 6 4 7" xfId="13908" xr:uid="{00000000-0005-0000-0000-000003360000}"/>
    <cellStyle name="20% - Accent5 6 5" xfId="13909" xr:uid="{00000000-0005-0000-0000-000004360000}"/>
    <cellStyle name="20% - Accent5 6 5 2" xfId="13910" xr:uid="{00000000-0005-0000-0000-000005360000}"/>
    <cellStyle name="20% - Accent5 6 5 2 2" xfId="13911" xr:uid="{00000000-0005-0000-0000-000006360000}"/>
    <cellStyle name="20% - Accent5 6 5 2 2 2" xfId="13912" xr:uid="{00000000-0005-0000-0000-000007360000}"/>
    <cellStyle name="20% - Accent5 6 5 2 3" xfId="13913" xr:uid="{00000000-0005-0000-0000-000008360000}"/>
    <cellStyle name="20% - Accent5 6 5 2 4" xfId="13914" xr:uid="{00000000-0005-0000-0000-000009360000}"/>
    <cellStyle name="20% - Accent5 6 5 3" xfId="13915" xr:uid="{00000000-0005-0000-0000-00000A360000}"/>
    <cellStyle name="20% - Accent5 6 5 3 2" xfId="13916" xr:uid="{00000000-0005-0000-0000-00000B360000}"/>
    <cellStyle name="20% - Accent5 6 5 4" xfId="13917" xr:uid="{00000000-0005-0000-0000-00000C360000}"/>
    <cellStyle name="20% - Accent5 6 5 4 2" xfId="13918" xr:uid="{00000000-0005-0000-0000-00000D360000}"/>
    <cellStyle name="20% - Accent5 6 5 5" xfId="13919" xr:uid="{00000000-0005-0000-0000-00000E360000}"/>
    <cellStyle name="20% - Accent5 6 5 5 2" xfId="13920" xr:uid="{00000000-0005-0000-0000-00000F360000}"/>
    <cellStyle name="20% - Accent5 6 5 6" xfId="13921" xr:uid="{00000000-0005-0000-0000-000010360000}"/>
    <cellStyle name="20% - Accent5 6 5 7" xfId="13922" xr:uid="{00000000-0005-0000-0000-000011360000}"/>
    <cellStyle name="20% - Accent5 6 6" xfId="13923" xr:uid="{00000000-0005-0000-0000-000012360000}"/>
    <cellStyle name="20% - Accent5 6 6 2" xfId="13924" xr:uid="{00000000-0005-0000-0000-000013360000}"/>
    <cellStyle name="20% - Accent5 6 6 2 2" xfId="13925" xr:uid="{00000000-0005-0000-0000-000014360000}"/>
    <cellStyle name="20% - Accent5 6 6 2 2 2" xfId="13926" xr:uid="{00000000-0005-0000-0000-000015360000}"/>
    <cellStyle name="20% - Accent5 6 6 2 3" xfId="13927" xr:uid="{00000000-0005-0000-0000-000016360000}"/>
    <cellStyle name="20% - Accent5 6 6 2 4" xfId="13928" xr:uid="{00000000-0005-0000-0000-000017360000}"/>
    <cellStyle name="20% - Accent5 6 6 3" xfId="13929" xr:uid="{00000000-0005-0000-0000-000018360000}"/>
    <cellStyle name="20% - Accent5 6 6 3 2" xfId="13930" xr:uid="{00000000-0005-0000-0000-000019360000}"/>
    <cellStyle name="20% - Accent5 6 6 4" xfId="13931" xr:uid="{00000000-0005-0000-0000-00001A360000}"/>
    <cellStyle name="20% - Accent5 6 6 4 2" xfId="13932" xr:uid="{00000000-0005-0000-0000-00001B360000}"/>
    <cellStyle name="20% - Accent5 6 6 5" xfId="13933" xr:uid="{00000000-0005-0000-0000-00001C360000}"/>
    <cellStyle name="20% - Accent5 6 6 5 2" xfId="13934" xr:uid="{00000000-0005-0000-0000-00001D360000}"/>
    <cellStyle name="20% - Accent5 6 6 6" xfId="13935" xr:uid="{00000000-0005-0000-0000-00001E360000}"/>
    <cellStyle name="20% - Accent5 6 6 7" xfId="13936" xr:uid="{00000000-0005-0000-0000-00001F360000}"/>
    <cellStyle name="20% - Accent5 6 7" xfId="13937" xr:uid="{00000000-0005-0000-0000-000020360000}"/>
    <cellStyle name="20% - Accent5 6 7 2" xfId="13938" xr:uid="{00000000-0005-0000-0000-000021360000}"/>
    <cellStyle name="20% - Accent5 6 7 2 2" xfId="13939" xr:uid="{00000000-0005-0000-0000-000022360000}"/>
    <cellStyle name="20% - Accent5 6 7 2 2 2" xfId="13940" xr:uid="{00000000-0005-0000-0000-000023360000}"/>
    <cellStyle name="20% - Accent5 6 7 2 3" xfId="13941" xr:uid="{00000000-0005-0000-0000-000024360000}"/>
    <cellStyle name="20% - Accent5 6 7 2 4" xfId="13942" xr:uid="{00000000-0005-0000-0000-000025360000}"/>
    <cellStyle name="20% - Accent5 6 7 3" xfId="13943" xr:uid="{00000000-0005-0000-0000-000026360000}"/>
    <cellStyle name="20% - Accent5 6 7 3 2" xfId="13944" xr:uid="{00000000-0005-0000-0000-000027360000}"/>
    <cellStyle name="20% - Accent5 6 7 4" xfId="13945" xr:uid="{00000000-0005-0000-0000-000028360000}"/>
    <cellStyle name="20% - Accent5 6 7 4 2" xfId="13946" xr:uid="{00000000-0005-0000-0000-000029360000}"/>
    <cellStyle name="20% - Accent5 6 7 5" xfId="13947" xr:uid="{00000000-0005-0000-0000-00002A360000}"/>
    <cellStyle name="20% - Accent5 6 7 5 2" xfId="13948" xr:uid="{00000000-0005-0000-0000-00002B360000}"/>
    <cellStyle name="20% - Accent5 6 7 6" xfId="13949" xr:uid="{00000000-0005-0000-0000-00002C360000}"/>
    <cellStyle name="20% - Accent5 6 7 7" xfId="13950" xr:uid="{00000000-0005-0000-0000-00002D360000}"/>
    <cellStyle name="20% - Accent5 6 8" xfId="13951" xr:uid="{00000000-0005-0000-0000-00002E360000}"/>
    <cellStyle name="20% - Accent5 6 8 2" xfId="13952" xr:uid="{00000000-0005-0000-0000-00002F360000}"/>
    <cellStyle name="20% - Accent5 6 8 2 2" xfId="13953" xr:uid="{00000000-0005-0000-0000-000030360000}"/>
    <cellStyle name="20% - Accent5 6 8 2 2 2" xfId="13954" xr:uid="{00000000-0005-0000-0000-000031360000}"/>
    <cellStyle name="20% - Accent5 6 8 2 3" xfId="13955" xr:uid="{00000000-0005-0000-0000-000032360000}"/>
    <cellStyle name="20% - Accent5 6 8 2 4" xfId="13956" xr:uid="{00000000-0005-0000-0000-000033360000}"/>
    <cellStyle name="20% - Accent5 6 8 3" xfId="13957" xr:uid="{00000000-0005-0000-0000-000034360000}"/>
    <cellStyle name="20% - Accent5 6 8 3 2" xfId="13958" xr:uid="{00000000-0005-0000-0000-000035360000}"/>
    <cellStyle name="20% - Accent5 6 8 4" xfId="13959" xr:uid="{00000000-0005-0000-0000-000036360000}"/>
    <cellStyle name="20% - Accent5 6 8 4 2" xfId="13960" xr:uid="{00000000-0005-0000-0000-000037360000}"/>
    <cellStyle name="20% - Accent5 6 8 5" xfId="13961" xr:uid="{00000000-0005-0000-0000-000038360000}"/>
    <cellStyle name="20% - Accent5 6 8 6" xfId="13962" xr:uid="{00000000-0005-0000-0000-000039360000}"/>
    <cellStyle name="20% - Accent5 6 9" xfId="13963" xr:uid="{00000000-0005-0000-0000-00003A360000}"/>
    <cellStyle name="20% - Accent5 6 9 2" xfId="13964" xr:uid="{00000000-0005-0000-0000-00003B360000}"/>
    <cellStyle name="20% - Accent5 6 9 2 2" xfId="13965" xr:uid="{00000000-0005-0000-0000-00003C360000}"/>
    <cellStyle name="20% - Accent5 6 9 3" xfId="13966" xr:uid="{00000000-0005-0000-0000-00003D360000}"/>
    <cellStyle name="20% - Accent5 6 9 4" xfId="13967" xr:uid="{00000000-0005-0000-0000-00003E360000}"/>
    <cellStyle name="20% - Accent5 7" xfId="13968" xr:uid="{00000000-0005-0000-0000-00003F360000}"/>
    <cellStyle name="20% - Accent5 7 10" xfId="13969" xr:uid="{00000000-0005-0000-0000-000040360000}"/>
    <cellStyle name="20% - Accent5 7 10 2" xfId="13970" xr:uid="{00000000-0005-0000-0000-000041360000}"/>
    <cellStyle name="20% - Accent5 7 11" xfId="13971" xr:uid="{00000000-0005-0000-0000-000042360000}"/>
    <cellStyle name="20% - Accent5 7 11 2" xfId="13972" xr:uid="{00000000-0005-0000-0000-000043360000}"/>
    <cellStyle name="20% - Accent5 7 12" xfId="13973" xr:uid="{00000000-0005-0000-0000-000044360000}"/>
    <cellStyle name="20% - Accent5 7 12 2" xfId="13974" xr:uid="{00000000-0005-0000-0000-000045360000}"/>
    <cellStyle name="20% - Accent5 7 13" xfId="13975" xr:uid="{00000000-0005-0000-0000-000046360000}"/>
    <cellStyle name="20% - Accent5 7 13 2" xfId="13976" xr:uid="{00000000-0005-0000-0000-000047360000}"/>
    <cellStyle name="20% - Accent5 7 14" xfId="13977" xr:uid="{00000000-0005-0000-0000-000048360000}"/>
    <cellStyle name="20% - Accent5 7 15" xfId="13978" xr:uid="{00000000-0005-0000-0000-000049360000}"/>
    <cellStyle name="20% - Accent5 7 2" xfId="13979" xr:uid="{00000000-0005-0000-0000-00004A360000}"/>
    <cellStyle name="20% - Accent5 7 2 10" xfId="13980" xr:uid="{00000000-0005-0000-0000-00004B360000}"/>
    <cellStyle name="20% - Accent5 7 2 10 2" xfId="13981" xr:uid="{00000000-0005-0000-0000-00004C360000}"/>
    <cellStyle name="20% - Accent5 7 2 11" xfId="13982" xr:uid="{00000000-0005-0000-0000-00004D360000}"/>
    <cellStyle name="20% - Accent5 7 2 11 2" xfId="13983" xr:uid="{00000000-0005-0000-0000-00004E360000}"/>
    <cellStyle name="20% - Accent5 7 2 12" xfId="13984" xr:uid="{00000000-0005-0000-0000-00004F360000}"/>
    <cellStyle name="20% - Accent5 7 2 12 2" xfId="13985" xr:uid="{00000000-0005-0000-0000-000050360000}"/>
    <cellStyle name="20% - Accent5 7 2 13" xfId="13986" xr:uid="{00000000-0005-0000-0000-000051360000}"/>
    <cellStyle name="20% - Accent5 7 2 14" xfId="13987" xr:uid="{00000000-0005-0000-0000-000052360000}"/>
    <cellStyle name="20% - Accent5 7 2 2" xfId="13988" xr:uid="{00000000-0005-0000-0000-000053360000}"/>
    <cellStyle name="20% - Accent5 7 2 2 10" xfId="13989" xr:uid="{00000000-0005-0000-0000-000054360000}"/>
    <cellStyle name="20% - Accent5 7 2 2 10 2" xfId="13990" xr:uid="{00000000-0005-0000-0000-000055360000}"/>
    <cellStyle name="20% - Accent5 7 2 2 11" xfId="13991" xr:uid="{00000000-0005-0000-0000-000056360000}"/>
    <cellStyle name="20% - Accent5 7 2 2 12" xfId="13992" xr:uid="{00000000-0005-0000-0000-000057360000}"/>
    <cellStyle name="20% - Accent5 7 2 2 2" xfId="13993" xr:uid="{00000000-0005-0000-0000-000058360000}"/>
    <cellStyle name="20% - Accent5 7 2 2 2 2" xfId="13994" xr:uid="{00000000-0005-0000-0000-000059360000}"/>
    <cellStyle name="20% - Accent5 7 2 2 2 2 2" xfId="13995" xr:uid="{00000000-0005-0000-0000-00005A360000}"/>
    <cellStyle name="20% - Accent5 7 2 2 2 2 2 2" xfId="13996" xr:uid="{00000000-0005-0000-0000-00005B360000}"/>
    <cellStyle name="20% - Accent5 7 2 2 2 2 3" xfId="13997" xr:uid="{00000000-0005-0000-0000-00005C360000}"/>
    <cellStyle name="20% - Accent5 7 2 2 2 2 4" xfId="13998" xr:uid="{00000000-0005-0000-0000-00005D360000}"/>
    <cellStyle name="20% - Accent5 7 2 2 2 3" xfId="13999" xr:uid="{00000000-0005-0000-0000-00005E360000}"/>
    <cellStyle name="20% - Accent5 7 2 2 2 3 2" xfId="14000" xr:uid="{00000000-0005-0000-0000-00005F360000}"/>
    <cellStyle name="20% - Accent5 7 2 2 2 4" xfId="14001" xr:uid="{00000000-0005-0000-0000-000060360000}"/>
    <cellStyle name="20% - Accent5 7 2 2 2 4 2" xfId="14002" xr:uid="{00000000-0005-0000-0000-000061360000}"/>
    <cellStyle name="20% - Accent5 7 2 2 2 5" xfId="14003" xr:uid="{00000000-0005-0000-0000-000062360000}"/>
    <cellStyle name="20% - Accent5 7 2 2 2 5 2" xfId="14004" xr:uid="{00000000-0005-0000-0000-000063360000}"/>
    <cellStyle name="20% - Accent5 7 2 2 2 6" xfId="14005" xr:uid="{00000000-0005-0000-0000-000064360000}"/>
    <cellStyle name="20% - Accent5 7 2 2 2 7" xfId="14006" xr:uid="{00000000-0005-0000-0000-000065360000}"/>
    <cellStyle name="20% - Accent5 7 2 2 3" xfId="14007" xr:uid="{00000000-0005-0000-0000-000066360000}"/>
    <cellStyle name="20% - Accent5 7 2 2 3 2" xfId="14008" xr:uid="{00000000-0005-0000-0000-000067360000}"/>
    <cellStyle name="20% - Accent5 7 2 2 3 2 2" xfId="14009" xr:uid="{00000000-0005-0000-0000-000068360000}"/>
    <cellStyle name="20% - Accent5 7 2 2 3 2 2 2" xfId="14010" xr:uid="{00000000-0005-0000-0000-000069360000}"/>
    <cellStyle name="20% - Accent5 7 2 2 3 2 3" xfId="14011" xr:uid="{00000000-0005-0000-0000-00006A360000}"/>
    <cellStyle name="20% - Accent5 7 2 2 3 2 4" xfId="14012" xr:uid="{00000000-0005-0000-0000-00006B360000}"/>
    <cellStyle name="20% - Accent5 7 2 2 3 3" xfId="14013" xr:uid="{00000000-0005-0000-0000-00006C360000}"/>
    <cellStyle name="20% - Accent5 7 2 2 3 3 2" xfId="14014" xr:uid="{00000000-0005-0000-0000-00006D360000}"/>
    <cellStyle name="20% - Accent5 7 2 2 3 4" xfId="14015" xr:uid="{00000000-0005-0000-0000-00006E360000}"/>
    <cellStyle name="20% - Accent5 7 2 2 3 4 2" xfId="14016" xr:uid="{00000000-0005-0000-0000-00006F360000}"/>
    <cellStyle name="20% - Accent5 7 2 2 3 5" xfId="14017" xr:uid="{00000000-0005-0000-0000-000070360000}"/>
    <cellStyle name="20% - Accent5 7 2 2 3 5 2" xfId="14018" xr:uid="{00000000-0005-0000-0000-000071360000}"/>
    <cellStyle name="20% - Accent5 7 2 2 3 6" xfId="14019" xr:uid="{00000000-0005-0000-0000-000072360000}"/>
    <cellStyle name="20% - Accent5 7 2 2 3 7" xfId="14020" xr:uid="{00000000-0005-0000-0000-000073360000}"/>
    <cellStyle name="20% - Accent5 7 2 2 4" xfId="14021" xr:uid="{00000000-0005-0000-0000-000074360000}"/>
    <cellStyle name="20% - Accent5 7 2 2 4 2" xfId="14022" xr:uid="{00000000-0005-0000-0000-000075360000}"/>
    <cellStyle name="20% - Accent5 7 2 2 4 2 2" xfId="14023" xr:uid="{00000000-0005-0000-0000-000076360000}"/>
    <cellStyle name="20% - Accent5 7 2 2 4 2 2 2" xfId="14024" xr:uid="{00000000-0005-0000-0000-000077360000}"/>
    <cellStyle name="20% - Accent5 7 2 2 4 2 3" xfId="14025" xr:uid="{00000000-0005-0000-0000-000078360000}"/>
    <cellStyle name="20% - Accent5 7 2 2 4 2 4" xfId="14026" xr:uid="{00000000-0005-0000-0000-000079360000}"/>
    <cellStyle name="20% - Accent5 7 2 2 4 3" xfId="14027" xr:uid="{00000000-0005-0000-0000-00007A360000}"/>
    <cellStyle name="20% - Accent5 7 2 2 4 3 2" xfId="14028" xr:uid="{00000000-0005-0000-0000-00007B360000}"/>
    <cellStyle name="20% - Accent5 7 2 2 4 4" xfId="14029" xr:uid="{00000000-0005-0000-0000-00007C360000}"/>
    <cellStyle name="20% - Accent5 7 2 2 4 4 2" xfId="14030" xr:uid="{00000000-0005-0000-0000-00007D360000}"/>
    <cellStyle name="20% - Accent5 7 2 2 4 5" xfId="14031" xr:uid="{00000000-0005-0000-0000-00007E360000}"/>
    <cellStyle name="20% - Accent5 7 2 2 4 5 2" xfId="14032" xr:uid="{00000000-0005-0000-0000-00007F360000}"/>
    <cellStyle name="20% - Accent5 7 2 2 4 6" xfId="14033" xr:uid="{00000000-0005-0000-0000-000080360000}"/>
    <cellStyle name="20% - Accent5 7 2 2 4 7" xfId="14034" xr:uid="{00000000-0005-0000-0000-000081360000}"/>
    <cellStyle name="20% - Accent5 7 2 2 5" xfId="14035" xr:uid="{00000000-0005-0000-0000-000082360000}"/>
    <cellStyle name="20% - Accent5 7 2 2 5 2" xfId="14036" xr:uid="{00000000-0005-0000-0000-000083360000}"/>
    <cellStyle name="20% - Accent5 7 2 2 5 2 2" xfId="14037" xr:uid="{00000000-0005-0000-0000-000084360000}"/>
    <cellStyle name="20% - Accent5 7 2 2 5 2 2 2" xfId="14038" xr:uid="{00000000-0005-0000-0000-000085360000}"/>
    <cellStyle name="20% - Accent5 7 2 2 5 2 3" xfId="14039" xr:uid="{00000000-0005-0000-0000-000086360000}"/>
    <cellStyle name="20% - Accent5 7 2 2 5 2 4" xfId="14040" xr:uid="{00000000-0005-0000-0000-000087360000}"/>
    <cellStyle name="20% - Accent5 7 2 2 5 3" xfId="14041" xr:uid="{00000000-0005-0000-0000-000088360000}"/>
    <cellStyle name="20% - Accent5 7 2 2 5 3 2" xfId="14042" xr:uid="{00000000-0005-0000-0000-000089360000}"/>
    <cellStyle name="20% - Accent5 7 2 2 5 4" xfId="14043" xr:uid="{00000000-0005-0000-0000-00008A360000}"/>
    <cellStyle name="20% - Accent5 7 2 2 5 4 2" xfId="14044" xr:uid="{00000000-0005-0000-0000-00008B360000}"/>
    <cellStyle name="20% - Accent5 7 2 2 5 5" xfId="14045" xr:uid="{00000000-0005-0000-0000-00008C360000}"/>
    <cellStyle name="20% - Accent5 7 2 2 5 5 2" xfId="14046" xr:uid="{00000000-0005-0000-0000-00008D360000}"/>
    <cellStyle name="20% - Accent5 7 2 2 5 6" xfId="14047" xr:uid="{00000000-0005-0000-0000-00008E360000}"/>
    <cellStyle name="20% - Accent5 7 2 2 5 7" xfId="14048" xr:uid="{00000000-0005-0000-0000-00008F360000}"/>
    <cellStyle name="20% - Accent5 7 2 2 6" xfId="14049" xr:uid="{00000000-0005-0000-0000-000090360000}"/>
    <cellStyle name="20% - Accent5 7 2 2 6 2" xfId="14050" xr:uid="{00000000-0005-0000-0000-000091360000}"/>
    <cellStyle name="20% - Accent5 7 2 2 6 2 2" xfId="14051" xr:uid="{00000000-0005-0000-0000-000092360000}"/>
    <cellStyle name="20% - Accent5 7 2 2 6 2 2 2" xfId="14052" xr:uid="{00000000-0005-0000-0000-000093360000}"/>
    <cellStyle name="20% - Accent5 7 2 2 6 2 3" xfId="14053" xr:uid="{00000000-0005-0000-0000-000094360000}"/>
    <cellStyle name="20% - Accent5 7 2 2 6 2 4" xfId="14054" xr:uid="{00000000-0005-0000-0000-000095360000}"/>
    <cellStyle name="20% - Accent5 7 2 2 6 3" xfId="14055" xr:uid="{00000000-0005-0000-0000-000096360000}"/>
    <cellStyle name="20% - Accent5 7 2 2 6 3 2" xfId="14056" xr:uid="{00000000-0005-0000-0000-000097360000}"/>
    <cellStyle name="20% - Accent5 7 2 2 6 4" xfId="14057" xr:uid="{00000000-0005-0000-0000-000098360000}"/>
    <cellStyle name="20% - Accent5 7 2 2 6 4 2" xfId="14058" xr:uid="{00000000-0005-0000-0000-000099360000}"/>
    <cellStyle name="20% - Accent5 7 2 2 6 5" xfId="14059" xr:uid="{00000000-0005-0000-0000-00009A360000}"/>
    <cellStyle name="20% - Accent5 7 2 2 6 6" xfId="14060" xr:uid="{00000000-0005-0000-0000-00009B360000}"/>
    <cellStyle name="20% - Accent5 7 2 2 7" xfId="14061" xr:uid="{00000000-0005-0000-0000-00009C360000}"/>
    <cellStyle name="20% - Accent5 7 2 2 7 2" xfId="14062" xr:uid="{00000000-0005-0000-0000-00009D360000}"/>
    <cellStyle name="20% - Accent5 7 2 2 7 2 2" xfId="14063" xr:uid="{00000000-0005-0000-0000-00009E360000}"/>
    <cellStyle name="20% - Accent5 7 2 2 7 3" xfId="14064" xr:uid="{00000000-0005-0000-0000-00009F360000}"/>
    <cellStyle name="20% - Accent5 7 2 2 7 4" xfId="14065" xr:uid="{00000000-0005-0000-0000-0000A0360000}"/>
    <cellStyle name="20% - Accent5 7 2 2 8" xfId="14066" xr:uid="{00000000-0005-0000-0000-0000A1360000}"/>
    <cellStyle name="20% - Accent5 7 2 2 8 2" xfId="14067" xr:uid="{00000000-0005-0000-0000-0000A2360000}"/>
    <cellStyle name="20% - Accent5 7 2 2 9" xfId="14068" xr:uid="{00000000-0005-0000-0000-0000A3360000}"/>
    <cellStyle name="20% - Accent5 7 2 2 9 2" xfId="14069" xr:uid="{00000000-0005-0000-0000-0000A4360000}"/>
    <cellStyle name="20% - Accent5 7 2 3" xfId="14070" xr:uid="{00000000-0005-0000-0000-0000A5360000}"/>
    <cellStyle name="20% - Accent5 7 2 3 2" xfId="14071" xr:uid="{00000000-0005-0000-0000-0000A6360000}"/>
    <cellStyle name="20% - Accent5 7 2 3 2 2" xfId="14072" xr:uid="{00000000-0005-0000-0000-0000A7360000}"/>
    <cellStyle name="20% - Accent5 7 2 3 2 2 2" xfId="14073" xr:uid="{00000000-0005-0000-0000-0000A8360000}"/>
    <cellStyle name="20% - Accent5 7 2 3 2 3" xfId="14074" xr:uid="{00000000-0005-0000-0000-0000A9360000}"/>
    <cellStyle name="20% - Accent5 7 2 3 2 4" xfId="14075" xr:uid="{00000000-0005-0000-0000-0000AA360000}"/>
    <cellStyle name="20% - Accent5 7 2 3 3" xfId="14076" xr:uid="{00000000-0005-0000-0000-0000AB360000}"/>
    <cellStyle name="20% - Accent5 7 2 3 3 2" xfId="14077" xr:uid="{00000000-0005-0000-0000-0000AC360000}"/>
    <cellStyle name="20% - Accent5 7 2 3 4" xfId="14078" xr:uid="{00000000-0005-0000-0000-0000AD360000}"/>
    <cellStyle name="20% - Accent5 7 2 3 4 2" xfId="14079" xr:uid="{00000000-0005-0000-0000-0000AE360000}"/>
    <cellStyle name="20% - Accent5 7 2 3 5" xfId="14080" xr:uid="{00000000-0005-0000-0000-0000AF360000}"/>
    <cellStyle name="20% - Accent5 7 2 3 5 2" xfId="14081" xr:uid="{00000000-0005-0000-0000-0000B0360000}"/>
    <cellStyle name="20% - Accent5 7 2 3 6" xfId="14082" xr:uid="{00000000-0005-0000-0000-0000B1360000}"/>
    <cellStyle name="20% - Accent5 7 2 3 7" xfId="14083" xr:uid="{00000000-0005-0000-0000-0000B2360000}"/>
    <cellStyle name="20% - Accent5 7 2 4" xfId="14084" xr:uid="{00000000-0005-0000-0000-0000B3360000}"/>
    <cellStyle name="20% - Accent5 7 2 4 2" xfId="14085" xr:uid="{00000000-0005-0000-0000-0000B4360000}"/>
    <cellStyle name="20% - Accent5 7 2 4 2 2" xfId="14086" xr:uid="{00000000-0005-0000-0000-0000B5360000}"/>
    <cellStyle name="20% - Accent5 7 2 4 2 2 2" xfId="14087" xr:uid="{00000000-0005-0000-0000-0000B6360000}"/>
    <cellStyle name="20% - Accent5 7 2 4 2 3" xfId="14088" xr:uid="{00000000-0005-0000-0000-0000B7360000}"/>
    <cellStyle name="20% - Accent5 7 2 4 2 4" xfId="14089" xr:uid="{00000000-0005-0000-0000-0000B8360000}"/>
    <cellStyle name="20% - Accent5 7 2 4 3" xfId="14090" xr:uid="{00000000-0005-0000-0000-0000B9360000}"/>
    <cellStyle name="20% - Accent5 7 2 4 3 2" xfId="14091" xr:uid="{00000000-0005-0000-0000-0000BA360000}"/>
    <cellStyle name="20% - Accent5 7 2 4 4" xfId="14092" xr:uid="{00000000-0005-0000-0000-0000BB360000}"/>
    <cellStyle name="20% - Accent5 7 2 4 4 2" xfId="14093" xr:uid="{00000000-0005-0000-0000-0000BC360000}"/>
    <cellStyle name="20% - Accent5 7 2 4 5" xfId="14094" xr:uid="{00000000-0005-0000-0000-0000BD360000}"/>
    <cellStyle name="20% - Accent5 7 2 4 5 2" xfId="14095" xr:uid="{00000000-0005-0000-0000-0000BE360000}"/>
    <cellStyle name="20% - Accent5 7 2 4 6" xfId="14096" xr:uid="{00000000-0005-0000-0000-0000BF360000}"/>
    <cellStyle name="20% - Accent5 7 2 4 7" xfId="14097" xr:uid="{00000000-0005-0000-0000-0000C0360000}"/>
    <cellStyle name="20% - Accent5 7 2 5" xfId="14098" xr:uid="{00000000-0005-0000-0000-0000C1360000}"/>
    <cellStyle name="20% - Accent5 7 2 5 2" xfId="14099" xr:uid="{00000000-0005-0000-0000-0000C2360000}"/>
    <cellStyle name="20% - Accent5 7 2 5 2 2" xfId="14100" xr:uid="{00000000-0005-0000-0000-0000C3360000}"/>
    <cellStyle name="20% - Accent5 7 2 5 2 2 2" xfId="14101" xr:uid="{00000000-0005-0000-0000-0000C4360000}"/>
    <cellStyle name="20% - Accent5 7 2 5 2 3" xfId="14102" xr:uid="{00000000-0005-0000-0000-0000C5360000}"/>
    <cellStyle name="20% - Accent5 7 2 5 2 4" xfId="14103" xr:uid="{00000000-0005-0000-0000-0000C6360000}"/>
    <cellStyle name="20% - Accent5 7 2 5 3" xfId="14104" xr:uid="{00000000-0005-0000-0000-0000C7360000}"/>
    <cellStyle name="20% - Accent5 7 2 5 3 2" xfId="14105" xr:uid="{00000000-0005-0000-0000-0000C8360000}"/>
    <cellStyle name="20% - Accent5 7 2 5 4" xfId="14106" xr:uid="{00000000-0005-0000-0000-0000C9360000}"/>
    <cellStyle name="20% - Accent5 7 2 5 4 2" xfId="14107" xr:uid="{00000000-0005-0000-0000-0000CA360000}"/>
    <cellStyle name="20% - Accent5 7 2 5 5" xfId="14108" xr:uid="{00000000-0005-0000-0000-0000CB360000}"/>
    <cellStyle name="20% - Accent5 7 2 5 5 2" xfId="14109" xr:uid="{00000000-0005-0000-0000-0000CC360000}"/>
    <cellStyle name="20% - Accent5 7 2 5 6" xfId="14110" xr:uid="{00000000-0005-0000-0000-0000CD360000}"/>
    <cellStyle name="20% - Accent5 7 2 5 7" xfId="14111" xr:uid="{00000000-0005-0000-0000-0000CE360000}"/>
    <cellStyle name="20% - Accent5 7 2 6" xfId="14112" xr:uid="{00000000-0005-0000-0000-0000CF360000}"/>
    <cellStyle name="20% - Accent5 7 2 6 2" xfId="14113" xr:uid="{00000000-0005-0000-0000-0000D0360000}"/>
    <cellStyle name="20% - Accent5 7 2 6 2 2" xfId="14114" xr:uid="{00000000-0005-0000-0000-0000D1360000}"/>
    <cellStyle name="20% - Accent5 7 2 6 2 2 2" xfId="14115" xr:uid="{00000000-0005-0000-0000-0000D2360000}"/>
    <cellStyle name="20% - Accent5 7 2 6 2 3" xfId="14116" xr:uid="{00000000-0005-0000-0000-0000D3360000}"/>
    <cellStyle name="20% - Accent5 7 2 6 2 4" xfId="14117" xr:uid="{00000000-0005-0000-0000-0000D4360000}"/>
    <cellStyle name="20% - Accent5 7 2 6 3" xfId="14118" xr:uid="{00000000-0005-0000-0000-0000D5360000}"/>
    <cellStyle name="20% - Accent5 7 2 6 3 2" xfId="14119" xr:uid="{00000000-0005-0000-0000-0000D6360000}"/>
    <cellStyle name="20% - Accent5 7 2 6 4" xfId="14120" xr:uid="{00000000-0005-0000-0000-0000D7360000}"/>
    <cellStyle name="20% - Accent5 7 2 6 4 2" xfId="14121" xr:uid="{00000000-0005-0000-0000-0000D8360000}"/>
    <cellStyle name="20% - Accent5 7 2 6 5" xfId="14122" xr:uid="{00000000-0005-0000-0000-0000D9360000}"/>
    <cellStyle name="20% - Accent5 7 2 6 5 2" xfId="14123" xr:uid="{00000000-0005-0000-0000-0000DA360000}"/>
    <cellStyle name="20% - Accent5 7 2 6 6" xfId="14124" xr:uid="{00000000-0005-0000-0000-0000DB360000}"/>
    <cellStyle name="20% - Accent5 7 2 6 7" xfId="14125" xr:uid="{00000000-0005-0000-0000-0000DC360000}"/>
    <cellStyle name="20% - Accent5 7 2 7" xfId="14126" xr:uid="{00000000-0005-0000-0000-0000DD360000}"/>
    <cellStyle name="20% - Accent5 7 2 7 2" xfId="14127" xr:uid="{00000000-0005-0000-0000-0000DE360000}"/>
    <cellStyle name="20% - Accent5 7 2 7 2 2" xfId="14128" xr:uid="{00000000-0005-0000-0000-0000DF360000}"/>
    <cellStyle name="20% - Accent5 7 2 7 2 2 2" xfId="14129" xr:uid="{00000000-0005-0000-0000-0000E0360000}"/>
    <cellStyle name="20% - Accent5 7 2 7 2 3" xfId="14130" xr:uid="{00000000-0005-0000-0000-0000E1360000}"/>
    <cellStyle name="20% - Accent5 7 2 7 2 4" xfId="14131" xr:uid="{00000000-0005-0000-0000-0000E2360000}"/>
    <cellStyle name="20% - Accent5 7 2 7 3" xfId="14132" xr:uid="{00000000-0005-0000-0000-0000E3360000}"/>
    <cellStyle name="20% - Accent5 7 2 7 3 2" xfId="14133" xr:uid="{00000000-0005-0000-0000-0000E4360000}"/>
    <cellStyle name="20% - Accent5 7 2 7 4" xfId="14134" xr:uid="{00000000-0005-0000-0000-0000E5360000}"/>
    <cellStyle name="20% - Accent5 7 2 7 4 2" xfId="14135" xr:uid="{00000000-0005-0000-0000-0000E6360000}"/>
    <cellStyle name="20% - Accent5 7 2 7 5" xfId="14136" xr:uid="{00000000-0005-0000-0000-0000E7360000}"/>
    <cellStyle name="20% - Accent5 7 2 7 6" xfId="14137" xr:uid="{00000000-0005-0000-0000-0000E8360000}"/>
    <cellStyle name="20% - Accent5 7 2 8" xfId="14138" xr:uid="{00000000-0005-0000-0000-0000E9360000}"/>
    <cellStyle name="20% - Accent5 7 2 8 2" xfId="14139" xr:uid="{00000000-0005-0000-0000-0000EA360000}"/>
    <cellStyle name="20% - Accent5 7 2 8 2 2" xfId="14140" xr:uid="{00000000-0005-0000-0000-0000EB360000}"/>
    <cellStyle name="20% - Accent5 7 2 8 3" xfId="14141" xr:uid="{00000000-0005-0000-0000-0000EC360000}"/>
    <cellStyle name="20% - Accent5 7 2 8 4" xfId="14142" xr:uid="{00000000-0005-0000-0000-0000ED360000}"/>
    <cellStyle name="20% - Accent5 7 2 9" xfId="14143" xr:uid="{00000000-0005-0000-0000-0000EE360000}"/>
    <cellStyle name="20% - Accent5 7 2 9 2" xfId="14144" xr:uid="{00000000-0005-0000-0000-0000EF360000}"/>
    <cellStyle name="20% - Accent5 7 3" xfId="14145" xr:uid="{00000000-0005-0000-0000-0000F0360000}"/>
    <cellStyle name="20% - Accent5 7 3 10" xfId="14146" xr:uid="{00000000-0005-0000-0000-0000F1360000}"/>
    <cellStyle name="20% - Accent5 7 3 10 2" xfId="14147" xr:uid="{00000000-0005-0000-0000-0000F2360000}"/>
    <cellStyle name="20% - Accent5 7 3 11" xfId="14148" xr:uid="{00000000-0005-0000-0000-0000F3360000}"/>
    <cellStyle name="20% - Accent5 7 3 12" xfId="14149" xr:uid="{00000000-0005-0000-0000-0000F4360000}"/>
    <cellStyle name="20% - Accent5 7 3 2" xfId="14150" xr:uid="{00000000-0005-0000-0000-0000F5360000}"/>
    <cellStyle name="20% - Accent5 7 3 2 2" xfId="14151" xr:uid="{00000000-0005-0000-0000-0000F6360000}"/>
    <cellStyle name="20% - Accent5 7 3 2 2 2" xfId="14152" xr:uid="{00000000-0005-0000-0000-0000F7360000}"/>
    <cellStyle name="20% - Accent5 7 3 2 2 2 2" xfId="14153" xr:uid="{00000000-0005-0000-0000-0000F8360000}"/>
    <cellStyle name="20% - Accent5 7 3 2 2 3" xfId="14154" xr:uid="{00000000-0005-0000-0000-0000F9360000}"/>
    <cellStyle name="20% - Accent5 7 3 2 2 4" xfId="14155" xr:uid="{00000000-0005-0000-0000-0000FA360000}"/>
    <cellStyle name="20% - Accent5 7 3 2 3" xfId="14156" xr:uid="{00000000-0005-0000-0000-0000FB360000}"/>
    <cellStyle name="20% - Accent5 7 3 2 3 2" xfId="14157" xr:uid="{00000000-0005-0000-0000-0000FC360000}"/>
    <cellStyle name="20% - Accent5 7 3 2 4" xfId="14158" xr:uid="{00000000-0005-0000-0000-0000FD360000}"/>
    <cellStyle name="20% - Accent5 7 3 2 4 2" xfId="14159" xr:uid="{00000000-0005-0000-0000-0000FE360000}"/>
    <cellStyle name="20% - Accent5 7 3 2 5" xfId="14160" xr:uid="{00000000-0005-0000-0000-0000FF360000}"/>
    <cellStyle name="20% - Accent5 7 3 2 5 2" xfId="14161" xr:uid="{00000000-0005-0000-0000-000000370000}"/>
    <cellStyle name="20% - Accent5 7 3 2 6" xfId="14162" xr:uid="{00000000-0005-0000-0000-000001370000}"/>
    <cellStyle name="20% - Accent5 7 3 2 7" xfId="14163" xr:uid="{00000000-0005-0000-0000-000002370000}"/>
    <cellStyle name="20% - Accent5 7 3 3" xfId="14164" xr:uid="{00000000-0005-0000-0000-000003370000}"/>
    <cellStyle name="20% - Accent5 7 3 3 2" xfId="14165" xr:uid="{00000000-0005-0000-0000-000004370000}"/>
    <cellStyle name="20% - Accent5 7 3 3 2 2" xfId="14166" xr:uid="{00000000-0005-0000-0000-000005370000}"/>
    <cellStyle name="20% - Accent5 7 3 3 2 2 2" xfId="14167" xr:uid="{00000000-0005-0000-0000-000006370000}"/>
    <cellStyle name="20% - Accent5 7 3 3 2 3" xfId="14168" xr:uid="{00000000-0005-0000-0000-000007370000}"/>
    <cellStyle name="20% - Accent5 7 3 3 2 4" xfId="14169" xr:uid="{00000000-0005-0000-0000-000008370000}"/>
    <cellStyle name="20% - Accent5 7 3 3 3" xfId="14170" xr:uid="{00000000-0005-0000-0000-000009370000}"/>
    <cellStyle name="20% - Accent5 7 3 3 3 2" xfId="14171" xr:uid="{00000000-0005-0000-0000-00000A370000}"/>
    <cellStyle name="20% - Accent5 7 3 3 4" xfId="14172" xr:uid="{00000000-0005-0000-0000-00000B370000}"/>
    <cellStyle name="20% - Accent5 7 3 3 4 2" xfId="14173" xr:uid="{00000000-0005-0000-0000-00000C370000}"/>
    <cellStyle name="20% - Accent5 7 3 3 5" xfId="14174" xr:uid="{00000000-0005-0000-0000-00000D370000}"/>
    <cellStyle name="20% - Accent5 7 3 3 5 2" xfId="14175" xr:uid="{00000000-0005-0000-0000-00000E370000}"/>
    <cellStyle name="20% - Accent5 7 3 3 6" xfId="14176" xr:uid="{00000000-0005-0000-0000-00000F370000}"/>
    <cellStyle name="20% - Accent5 7 3 3 7" xfId="14177" xr:uid="{00000000-0005-0000-0000-000010370000}"/>
    <cellStyle name="20% - Accent5 7 3 4" xfId="14178" xr:uid="{00000000-0005-0000-0000-000011370000}"/>
    <cellStyle name="20% - Accent5 7 3 4 2" xfId="14179" xr:uid="{00000000-0005-0000-0000-000012370000}"/>
    <cellStyle name="20% - Accent5 7 3 4 2 2" xfId="14180" xr:uid="{00000000-0005-0000-0000-000013370000}"/>
    <cellStyle name="20% - Accent5 7 3 4 2 2 2" xfId="14181" xr:uid="{00000000-0005-0000-0000-000014370000}"/>
    <cellStyle name="20% - Accent5 7 3 4 2 3" xfId="14182" xr:uid="{00000000-0005-0000-0000-000015370000}"/>
    <cellStyle name="20% - Accent5 7 3 4 2 4" xfId="14183" xr:uid="{00000000-0005-0000-0000-000016370000}"/>
    <cellStyle name="20% - Accent5 7 3 4 3" xfId="14184" xr:uid="{00000000-0005-0000-0000-000017370000}"/>
    <cellStyle name="20% - Accent5 7 3 4 3 2" xfId="14185" xr:uid="{00000000-0005-0000-0000-000018370000}"/>
    <cellStyle name="20% - Accent5 7 3 4 4" xfId="14186" xr:uid="{00000000-0005-0000-0000-000019370000}"/>
    <cellStyle name="20% - Accent5 7 3 4 4 2" xfId="14187" xr:uid="{00000000-0005-0000-0000-00001A370000}"/>
    <cellStyle name="20% - Accent5 7 3 4 5" xfId="14188" xr:uid="{00000000-0005-0000-0000-00001B370000}"/>
    <cellStyle name="20% - Accent5 7 3 4 5 2" xfId="14189" xr:uid="{00000000-0005-0000-0000-00001C370000}"/>
    <cellStyle name="20% - Accent5 7 3 4 6" xfId="14190" xr:uid="{00000000-0005-0000-0000-00001D370000}"/>
    <cellStyle name="20% - Accent5 7 3 4 7" xfId="14191" xr:uid="{00000000-0005-0000-0000-00001E370000}"/>
    <cellStyle name="20% - Accent5 7 3 5" xfId="14192" xr:uid="{00000000-0005-0000-0000-00001F370000}"/>
    <cellStyle name="20% - Accent5 7 3 5 2" xfId="14193" xr:uid="{00000000-0005-0000-0000-000020370000}"/>
    <cellStyle name="20% - Accent5 7 3 5 2 2" xfId="14194" xr:uid="{00000000-0005-0000-0000-000021370000}"/>
    <cellStyle name="20% - Accent5 7 3 5 2 2 2" xfId="14195" xr:uid="{00000000-0005-0000-0000-000022370000}"/>
    <cellStyle name="20% - Accent5 7 3 5 2 3" xfId="14196" xr:uid="{00000000-0005-0000-0000-000023370000}"/>
    <cellStyle name="20% - Accent5 7 3 5 2 4" xfId="14197" xr:uid="{00000000-0005-0000-0000-000024370000}"/>
    <cellStyle name="20% - Accent5 7 3 5 3" xfId="14198" xr:uid="{00000000-0005-0000-0000-000025370000}"/>
    <cellStyle name="20% - Accent5 7 3 5 3 2" xfId="14199" xr:uid="{00000000-0005-0000-0000-000026370000}"/>
    <cellStyle name="20% - Accent5 7 3 5 4" xfId="14200" xr:uid="{00000000-0005-0000-0000-000027370000}"/>
    <cellStyle name="20% - Accent5 7 3 5 4 2" xfId="14201" xr:uid="{00000000-0005-0000-0000-000028370000}"/>
    <cellStyle name="20% - Accent5 7 3 5 5" xfId="14202" xr:uid="{00000000-0005-0000-0000-000029370000}"/>
    <cellStyle name="20% - Accent5 7 3 5 5 2" xfId="14203" xr:uid="{00000000-0005-0000-0000-00002A370000}"/>
    <cellStyle name="20% - Accent5 7 3 5 6" xfId="14204" xr:uid="{00000000-0005-0000-0000-00002B370000}"/>
    <cellStyle name="20% - Accent5 7 3 5 7" xfId="14205" xr:uid="{00000000-0005-0000-0000-00002C370000}"/>
    <cellStyle name="20% - Accent5 7 3 6" xfId="14206" xr:uid="{00000000-0005-0000-0000-00002D370000}"/>
    <cellStyle name="20% - Accent5 7 3 6 2" xfId="14207" xr:uid="{00000000-0005-0000-0000-00002E370000}"/>
    <cellStyle name="20% - Accent5 7 3 6 2 2" xfId="14208" xr:uid="{00000000-0005-0000-0000-00002F370000}"/>
    <cellStyle name="20% - Accent5 7 3 6 2 2 2" xfId="14209" xr:uid="{00000000-0005-0000-0000-000030370000}"/>
    <cellStyle name="20% - Accent5 7 3 6 2 3" xfId="14210" xr:uid="{00000000-0005-0000-0000-000031370000}"/>
    <cellStyle name="20% - Accent5 7 3 6 2 4" xfId="14211" xr:uid="{00000000-0005-0000-0000-000032370000}"/>
    <cellStyle name="20% - Accent5 7 3 6 3" xfId="14212" xr:uid="{00000000-0005-0000-0000-000033370000}"/>
    <cellStyle name="20% - Accent5 7 3 6 3 2" xfId="14213" xr:uid="{00000000-0005-0000-0000-000034370000}"/>
    <cellStyle name="20% - Accent5 7 3 6 4" xfId="14214" xr:uid="{00000000-0005-0000-0000-000035370000}"/>
    <cellStyle name="20% - Accent5 7 3 6 4 2" xfId="14215" xr:uid="{00000000-0005-0000-0000-000036370000}"/>
    <cellStyle name="20% - Accent5 7 3 6 5" xfId="14216" xr:uid="{00000000-0005-0000-0000-000037370000}"/>
    <cellStyle name="20% - Accent5 7 3 6 6" xfId="14217" xr:uid="{00000000-0005-0000-0000-000038370000}"/>
    <cellStyle name="20% - Accent5 7 3 7" xfId="14218" xr:uid="{00000000-0005-0000-0000-000039370000}"/>
    <cellStyle name="20% - Accent5 7 3 7 2" xfId="14219" xr:uid="{00000000-0005-0000-0000-00003A370000}"/>
    <cellStyle name="20% - Accent5 7 3 7 2 2" xfId="14220" xr:uid="{00000000-0005-0000-0000-00003B370000}"/>
    <cellStyle name="20% - Accent5 7 3 7 3" xfId="14221" xr:uid="{00000000-0005-0000-0000-00003C370000}"/>
    <cellStyle name="20% - Accent5 7 3 7 4" xfId="14222" xr:uid="{00000000-0005-0000-0000-00003D370000}"/>
    <cellStyle name="20% - Accent5 7 3 8" xfId="14223" xr:uid="{00000000-0005-0000-0000-00003E370000}"/>
    <cellStyle name="20% - Accent5 7 3 8 2" xfId="14224" xr:uid="{00000000-0005-0000-0000-00003F370000}"/>
    <cellStyle name="20% - Accent5 7 3 9" xfId="14225" xr:uid="{00000000-0005-0000-0000-000040370000}"/>
    <cellStyle name="20% - Accent5 7 3 9 2" xfId="14226" xr:uid="{00000000-0005-0000-0000-000041370000}"/>
    <cellStyle name="20% - Accent5 7 4" xfId="14227" xr:uid="{00000000-0005-0000-0000-000042370000}"/>
    <cellStyle name="20% - Accent5 7 4 2" xfId="14228" xr:uid="{00000000-0005-0000-0000-000043370000}"/>
    <cellStyle name="20% - Accent5 7 4 2 2" xfId="14229" xr:uid="{00000000-0005-0000-0000-000044370000}"/>
    <cellStyle name="20% - Accent5 7 4 2 2 2" xfId="14230" xr:uid="{00000000-0005-0000-0000-000045370000}"/>
    <cellStyle name="20% - Accent5 7 4 2 3" xfId="14231" xr:uid="{00000000-0005-0000-0000-000046370000}"/>
    <cellStyle name="20% - Accent5 7 4 2 4" xfId="14232" xr:uid="{00000000-0005-0000-0000-000047370000}"/>
    <cellStyle name="20% - Accent5 7 4 3" xfId="14233" xr:uid="{00000000-0005-0000-0000-000048370000}"/>
    <cellStyle name="20% - Accent5 7 4 3 2" xfId="14234" xr:uid="{00000000-0005-0000-0000-000049370000}"/>
    <cellStyle name="20% - Accent5 7 4 4" xfId="14235" xr:uid="{00000000-0005-0000-0000-00004A370000}"/>
    <cellStyle name="20% - Accent5 7 4 4 2" xfId="14236" xr:uid="{00000000-0005-0000-0000-00004B370000}"/>
    <cellStyle name="20% - Accent5 7 4 5" xfId="14237" xr:uid="{00000000-0005-0000-0000-00004C370000}"/>
    <cellStyle name="20% - Accent5 7 4 5 2" xfId="14238" xr:uid="{00000000-0005-0000-0000-00004D370000}"/>
    <cellStyle name="20% - Accent5 7 4 6" xfId="14239" xr:uid="{00000000-0005-0000-0000-00004E370000}"/>
    <cellStyle name="20% - Accent5 7 4 7" xfId="14240" xr:uid="{00000000-0005-0000-0000-00004F370000}"/>
    <cellStyle name="20% - Accent5 7 5" xfId="14241" xr:uid="{00000000-0005-0000-0000-000050370000}"/>
    <cellStyle name="20% - Accent5 7 5 2" xfId="14242" xr:uid="{00000000-0005-0000-0000-000051370000}"/>
    <cellStyle name="20% - Accent5 7 5 2 2" xfId="14243" xr:uid="{00000000-0005-0000-0000-000052370000}"/>
    <cellStyle name="20% - Accent5 7 5 2 2 2" xfId="14244" xr:uid="{00000000-0005-0000-0000-000053370000}"/>
    <cellStyle name="20% - Accent5 7 5 2 3" xfId="14245" xr:uid="{00000000-0005-0000-0000-000054370000}"/>
    <cellStyle name="20% - Accent5 7 5 2 4" xfId="14246" xr:uid="{00000000-0005-0000-0000-000055370000}"/>
    <cellStyle name="20% - Accent5 7 5 3" xfId="14247" xr:uid="{00000000-0005-0000-0000-000056370000}"/>
    <cellStyle name="20% - Accent5 7 5 3 2" xfId="14248" xr:uid="{00000000-0005-0000-0000-000057370000}"/>
    <cellStyle name="20% - Accent5 7 5 4" xfId="14249" xr:uid="{00000000-0005-0000-0000-000058370000}"/>
    <cellStyle name="20% - Accent5 7 5 4 2" xfId="14250" xr:uid="{00000000-0005-0000-0000-000059370000}"/>
    <cellStyle name="20% - Accent5 7 5 5" xfId="14251" xr:uid="{00000000-0005-0000-0000-00005A370000}"/>
    <cellStyle name="20% - Accent5 7 5 5 2" xfId="14252" xr:uid="{00000000-0005-0000-0000-00005B370000}"/>
    <cellStyle name="20% - Accent5 7 5 6" xfId="14253" xr:uid="{00000000-0005-0000-0000-00005C370000}"/>
    <cellStyle name="20% - Accent5 7 5 7" xfId="14254" xr:uid="{00000000-0005-0000-0000-00005D370000}"/>
    <cellStyle name="20% - Accent5 7 6" xfId="14255" xr:uid="{00000000-0005-0000-0000-00005E370000}"/>
    <cellStyle name="20% - Accent5 7 6 2" xfId="14256" xr:uid="{00000000-0005-0000-0000-00005F370000}"/>
    <cellStyle name="20% - Accent5 7 6 2 2" xfId="14257" xr:uid="{00000000-0005-0000-0000-000060370000}"/>
    <cellStyle name="20% - Accent5 7 6 2 2 2" xfId="14258" xr:uid="{00000000-0005-0000-0000-000061370000}"/>
    <cellStyle name="20% - Accent5 7 6 2 3" xfId="14259" xr:uid="{00000000-0005-0000-0000-000062370000}"/>
    <cellStyle name="20% - Accent5 7 6 2 4" xfId="14260" xr:uid="{00000000-0005-0000-0000-000063370000}"/>
    <cellStyle name="20% - Accent5 7 6 3" xfId="14261" xr:uid="{00000000-0005-0000-0000-000064370000}"/>
    <cellStyle name="20% - Accent5 7 6 3 2" xfId="14262" xr:uid="{00000000-0005-0000-0000-000065370000}"/>
    <cellStyle name="20% - Accent5 7 6 4" xfId="14263" xr:uid="{00000000-0005-0000-0000-000066370000}"/>
    <cellStyle name="20% - Accent5 7 6 4 2" xfId="14264" xr:uid="{00000000-0005-0000-0000-000067370000}"/>
    <cellStyle name="20% - Accent5 7 6 5" xfId="14265" xr:uid="{00000000-0005-0000-0000-000068370000}"/>
    <cellStyle name="20% - Accent5 7 6 5 2" xfId="14266" xr:uid="{00000000-0005-0000-0000-000069370000}"/>
    <cellStyle name="20% - Accent5 7 6 6" xfId="14267" xr:uid="{00000000-0005-0000-0000-00006A370000}"/>
    <cellStyle name="20% - Accent5 7 6 7" xfId="14268" xr:uid="{00000000-0005-0000-0000-00006B370000}"/>
    <cellStyle name="20% - Accent5 7 7" xfId="14269" xr:uid="{00000000-0005-0000-0000-00006C370000}"/>
    <cellStyle name="20% - Accent5 7 7 2" xfId="14270" xr:uid="{00000000-0005-0000-0000-00006D370000}"/>
    <cellStyle name="20% - Accent5 7 7 2 2" xfId="14271" xr:uid="{00000000-0005-0000-0000-00006E370000}"/>
    <cellStyle name="20% - Accent5 7 7 2 2 2" xfId="14272" xr:uid="{00000000-0005-0000-0000-00006F370000}"/>
    <cellStyle name="20% - Accent5 7 7 2 3" xfId="14273" xr:uid="{00000000-0005-0000-0000-000070370000}"/>
    <cellStyle name="20% - Accent5 7 7 2 4" xfId="14274" xr:uid="{00000000-0005-0000-0000-000071370000}"/>
    <cellStyle name="20% - Accent5 7 7 3" xfId="14275" xr:uid="{00000000-0005-0000-0000-000072370000}"/>
    <cellStyle name="20% - Accent5 7 7 3 2" xfId="14276" xr:uid="{00000000-0005-0000-0000-000073370000}"/>
    <cellStyle name="20% - Accent5 7 7 4" xfId="14277" xr:uid="{00000000-0005-0000-0000-000074370000}"/>
    <cellStyle name="20% - Accent5 7 7 4 2" xfId="14278" xr:uid="{00000000-0005-0000-0000-000075370000}"/>
    <cellStyle name="20% - Accent5 7 7 5" xfId="14279" xr:uid="{00000000-0005-0000-0000-000076370000}"/>
    <cellStyle name="20% - Accent5 7 7 5 2" xfId="14280" xr:uid="{00000000-0005-0000-0000-000077370000}"/>
    <cellStyle name="20% - Accent5 7 7 6" xfId="14281" xr:uid="{00000000-0005-0000-0000-000078370000}"/>
    <cellStyle name="20% - Accent5 7 7 7" xfId="14282" xr:uid="{00000000-0005-0000-0000-000079370000}"/>
    <cellStyle name="20% - Accent5 7 8" xfId="14283" xr:uid="{00000000-0005-0000-0000-00007A370000}"/>
    <cellStyle name="20% - Accent5 7 8 2" xfId="14284" xr:uid="{00000000-0005-0000-0000-00007B370000}"/>
    <cellStyle name="20% - Accent5 7 8 2 2" xfId="14285" xr:uid="{00000000-0005-0000-0000-00007C370000}"/>
    <cellStyle name="20% - Accent5 7 8 2 2 2" xfId="14286" xr:uid="{00000000-0005-0000-0000-00007D370000}"/>
    <cellStyle name="20% - Accent5 7 8 2 3" xfId="14287" xr:uid="{00000000-0005-0000-0000-00007E370000}"/>
    <cellStyle name="20% - Accent5 7 8 2 4" xfId="14288" xr:uid="{00000000-0005-0000-0000-00007F370000}"/>
    <cellStyle name="20% - Accent5 7 8 3" xfId="14289" xr:uid="{00000000-0005-0000-0000-000080370000}"/>
    <cellStyle name="20% - Accent5 7 8 3 2" xfId="14290" xr:uid="{00000000-0005-0000-0000-000081370000}"/>
    <cellStyle name="20% - Accent5 7 8 4" xfId="14291" xr:uid="{00000000-0005-0000-0000-000082370000}"/>
    <cellStyle name="20% - Accent5 7 8 4 2" xfId="14292" xr:uid="{00000000-0005-0000-0000-000083370000}"/>
    <cellStyle name="20% - Accent5 7 8 5" xfId="14293" xr:uid="{00000000-0005-0000-0000-000084370000}"/>
    <cellStyle name="20% - Accent5 7 8 6" xfId="14294" xr:uid="{00000000-0005-0000-0000-000085370000}"/>
    <cellStyle name="20% - Accent5 7 9" xfId="14295" xr:uid="{00000000-0005-0000-0000-000086370000}"/>
    <cellStyle name="20% - Accent5 7 9 2" xfId="14296" xr:uid="{00000000-0005-0000-0000-000087370000}"/>
    <cellStyle name="20% - Accent5 7 9 2 2" xfId="14297" xr:uid="{00000000-0005-0000-0000-000088370000}"/>
    <cellStyle name="20% - Accent5 7 9 3" xfId="14298" xr:uid="{00000000-0005-0000-0000-000089370000}"/>
    <cellStyle name="20% - Accent5 7 9 4" xfId="14299" xr:uid="{00000000-0005-0000-0000-00008A370000}"/>
    <cellStyle name="20% - Accent5 8" xfId="14300" xr:uid="{00000000-0005-0000-0000-00008B370000}"/>
    <cellStyle name="20% - Accent5 8 10" xfId="14301" xr:uid="{00000000-0005-0000-0000-00008C370000}"/>
    <cellStyle name="20% - Accent5 8 10 2" xfId="14302" xr:uid="{00000000-0005-0000-0000-00008D370000}"/>
    <cellStyle name="20% - Accent5 8 11" xfId="14303" xr:uid="{00000000-0005-0000-0000-00008E370000}"/>
    <cellStyle name="20% - Accent5 8 11 2" xfId="14304" xr:uid="{00000000-0005-0000-0000-00008F370000}"/>
    <cellStyle name="20% - Accent5 8 12" xfId="14305" xr:uid="{00000000-0005-0000-0000-000090370000}"/>
    <cellStyle name="20% - Accent5 8 12 2" xfId="14306" xr:uid="{00000000-0005-0000-0000-000091370000}"/>
    <cellStyle name="20% - Accent5 8 13" xfId="14307" xr:uid="{00000000-0005-0000-0000-000092370000}"/>
    <cellStyle name="20% - Accent5 8 13 2" xfId="14308" xr:uid="{00000000-0005-0000-0000-000093370000}"/>
    <cellStyle name="20% - Accent5 8 14" xfId="14309" xr:uid="{00000000-0005-0000-0000-000094370000}"/>
    <cellStyle name="20% - Accent5 8 15" xfId="14310" xr:uid="{00000000-0005-0000-0000-000095370000}"/>
    <cellStyle name="20% - Accent5 8 2" xfId="14311" xr:uid="{00000000-0005-0000-0000-000096370000}"/>
    <cellStyle name="20% - Accent5 8 2 10" xfId="14312" xr:uid="{00000000-0005-0000-0000-000097370000}"/>
    <cellStyle name="20% - Accent5 8 2 10 2" xfId="14313" xr:uid="{00000000-0005-0000-0000-000098370000}"/>
    <cellStyle name="20% - Accent5 8 2 11" xfId="14314" xr:uid="{00000000-0005-0000-0000-000099370000}"/>
    <cellStyle name="20% - Accent5 8 2 11 2" xfId="14315" xr:uid="{00000000-0005-0000-0000-00009A370000}"/>
    <cellStyle name="20% - Accent5 8 2 12" xfId="14316" xr:uid="{00000000-0005-0000-0000-00009B370000}"/>
    <cellStyle name="20% - Accent5 8 2 12 2" xfId="14317" xr:uid="{00000000-0005-0000-0000-00009C370000}"/>
    <cellStyle name="20% - Accent5 8 2 13" xfId="14318" xr:uid="{00000000-0005-0000-0000-00009D370000}"/>
    <cellStyle name="20% - Accent5 8 2 14" xfId="14319" xr:uid="{00000000-0005-0000-0000-00009E370000}"/>
    <cellStyle name="20% - Accent5 8 2 2" xfId="14320" xr:uid="{00000000-0005-0000-0000-00009F370000}"/>
    <cellStyle name="20% - Accent5 8 2 2 10" xfId="14321" xr:uid="{00000000-0005-0000-0000-0000A0370000}"/>
    <cellStyle name="20% - Accent5 8 2 2 10 2" xfId="14322" xr:uid="{00000000-0005-0000-0000-0000A1370000}"/>
    <cellStyle name="20% - Accent5 8 2 2 11" xfId="14323" xr:uid="{00000000-0005-0000-0000-0000A2370000}"/>
    <cellStyle name="20% - Accent5 8 2 2 12" xfId="14324" xr:uid="{00000000-0005-0000-0000-0000A3370000}"/>
    <cellStyle name="20% - Accent5 8 2 2 2" xfId="14325" xr:uid="{00000000-0005-0000-0000-0000A4370000}"/>
    <cellStyle name="20% - Accent5 8 2 2 2 2" xfId="14326" xr:uid="{00000000-0005-0000-0000-0000A5370000}"/>
    <cellStyle name="20% - Accent5 8 2 2 2 2 2" xfId="14327" xr:uid="{00000000-0005-0000-0000-0000A6370000}"/>
    <cellStyle name="20% - Accent5 8 2 2 2 2 2 2" xfId="14328" xr:uid="{00000000-0005-0000-0000-0000A7370000}"/>
    <cellStyle name="20% - Accent5 8 2 2 2 2 3" xfId="14329" xr:uid="{00000000-0005-0000-0000-0000A8370000}"/>
    <cellStyle name="20% - Accent5 8 2 2 2 2 4" xfId="14330" xr:uid="{00000000-0005-0000-0000-0000A9370000}"/>
    <cellStyle name="20% - Accent5 8 2 2 2 3" xfId="14331" xr:uid="{00000000-0005-0000-0000-0000AA370000}"/>
    <cellStyle name="20% - Accent5 8 2 2 2 3 2" xfId="14332" xr:uid="{00000000-0005-0000-0000-0000AB370000}"/>
    <cellStyle name="20% - Accent5 8 2 2 2 4" xfId="14333" xr:uid="{00000000-0005-0000-0000-0000AC370000}"/>
    <cellStyle name="20% - Accent5 8 2 2 2 4 2" xfId="14334" xr:uid="{00000000-0005-0000-0000-0000AD370000}"/>
    <cellStyle name="20% - Accent5 8 2 2 2 5" xfId="14335" xr:uid="{00000000-0005-0000-0000-0000AE370000}"/>
    <cellStyle name="20% - Accent5 8 2 2 2 5 2" xfId="14336" xr:uid="{00000000-0005-0000-0000-0000AF370000}"/>
    <cellStyle name="20% - Accent5 8 2 2 2 6" xfId="14337" xr:uid="{00000000-0005-0000-0000-0000B0370000}"/>
    <cellStyle name="20% - Accent5 8 2 2 2 7" xfId="14338" xr:uid="{00000000-0005-0000-0000-0000B1370000}"/>
    <cellStyle name="20% - Accent5 8 2 2 3" xfId="14339" xr:uid="{00000000-0005-0000-0000-0000B2370000}"/>
    <cellStyle name="20% - Accent5 8 2 2 3 2" xfId="14340" xr:uid="{00000000-0005-0000-0000-0000B3370000}"/>
    <cellStyle name="20% - Accent5 8 2 2 3 2 2" xfId="14341" xr:uid="{00000000-0005-0000-0000-0000B4370000}"/>
    <cellStyle name="20% - Accent5 8 2 2 3 2 2 2" xfId="14342" xr:uid="{00000000-0005-0000-0000-0000B5370000}"/>
    <cellStyle name="20% - Accent5 8 2 2 3 2 3" xfId="14343" xr:uid="{00000000-0005-0000-0000-0000B6370000}"/>
    <cellStyle name="20% - Accent5 8 2 2 3 2 4" xfId="14344" xr:uid="{00000000-0005-0000-0000-0000B7370000}"/>
    <cellStyle name="20% - Accent5 8 2 2 3 3" xfId="14345" xr:uid="{00000000-0005-0000-0000-0000B8370000}"/>
    <cellStyle name="20% - Accent5 8 2 2 3 3 2" xfId="14346" xr:uid="{00000000-0005-0000-0000-0000B9370000}"/>
    <cellStyle name="20% - Accent5 8 2 2 3 4" xfId="14347" xr:uid="{00000000-0005-0000-0000-0000BA370000}"/>
    <cellStyle name="20% - Accent5 8 2 2 3 4 2" xfId="14348" xr:uid="{00000000-0005-0000-0000-0000BB370000}"/>
    <cellStyle name="20% - Accent5 8 2 2 3 5" xfId="14349" xr:uid="{00000000-0005-0000-0000-0000BC370000}"/>
    <cellStyle name="20% - Accent5 8 2 2 3 5 2" xfId="14350" xr:uid="{00000000-0005-0000-0000-0000BD370000}"/>
    <cellStyle name="20% - Accent5 8 2 2 3 6" xfId="14351" xr:uid="{00000000-0005-0000-0000-0000BE370000}"/>
    <cellStyle name="20% - Accent5 8 2 2 3 7" xfId="14352" xr:uid="{00000000-0005-0000-0000-0000BF370000}"/>
    <cellStyle name="20% - Accent5 8 2 2 4" xfId="14353" xr:uid="{00000000-0005-0000-0000-0000C0370000}"/>
    <cellStyle name="20% - Accent5 8 2 2 4 2" xfId="14354" xr:uid="{00000000-0005-0000-0000-0000C1370000}"/>
    <cellStyle name="20% - Accent5 8 2 2 4 2 2" xfId="14355" xr:uid="{00000000-0005-0000-0000-0000C2370000}"/>
    <cellStyle name="20% - Accent5 8 2 2 4 2 2 2" xfId="14356" xr:uid="{00000000-0005-0000-0000-0000C3370000}"/>
    <cellStyle name="20% - Accent5 8 2 2 4 2 3" xfId="14357" xr:uid="{00000000-0005-0000-0000-0000C4370000}"/>
    <cellStyle name="20% - Accent5 8 2 2 4 2 4" xfId="14358" xr:uid="{00000000-0005-0000-0000-0000C5370000}"/>
    <cellStyle name="20% - Accent5 8 2 2 4 3" xfId="14359" xr:uid="{00000000-0005-0000-0000-0000C6370000}"/>
    <cellStyle name="20% - Accent5 8 2 2 4 3 2" xfId="14360" xr:uid="{00000000-0005-0000-0000-0000C7370000}"/>
    <cellStyle name="20% - Accent5 8 2 2 4 4" xfId="14361" xr:uid="{00000000-0005-0000-0000-0000C8370000}"/>
    <cellStyle name="20% - Accent5 8 2 2 4 4 2" xfId="14362" xr:uid="{00000000-0005-0000-0000-0000C9370000}"/>
    <cellStyle name="20% - Accent5 8 2 2 4 5" xfId="14363" xr:uid="{00000000-0005-0000-0000-0000CA370000}"/>
    <cellStyle name="20% - Accent5 8 2 2 4 5 2" xfId="14364" xr:uid="{00000000-0005-0000-0000-0000CB370000}"/>
    <cellStyle name="20% - Accent5 8 2 2 4 6" xfId="14365" xr:uid="{00000000-0005-0000-0000-0000CC370000}"/>
    <cellStyle name="20% - Accent5 8 2 2 4 7" xfId="14366" xr:uid="{00000000-0005-0000-0000-0000CD370000}"/>
    <cellStyle name="20% - Accent5 8 2 2 5" xfId="14367" xr:uid="{00000000-0005-0000-0000-0000CE370000}"/>
    <cellStyle name="20% - Accent5 8 2 2 5 2" xfId="14368" xr:uid="{00000000-0005-0000-0000-0000CF370000}"/>
    <cellStyle name="20% - Accent5 8 2 2 5 2 2" xfId="14369" xr:uid="{00000000-0005-0000-0000-0000D0370000}"/>
    <cellStyle name="20% - Accent5 8 2 2 5 2 2 2" xfId="14370" xr:uid="{00000000-0005-0000-0000-0000D1370000}"/>
    <cellStyle name="20% - Accent5 8 2 2 5 2 3" xfId="14371" xr:uid="{00000000-0005-0000-0000-0000D2370000}"/>
    <cellStyle name="20% - Accent5 8 2 2 5 2 4" xfId="14372" xr:uid="{00000000-0005-0000-0000-0000D3370000}"/>
    <cellStyle name="20% - Accent5 8 2 2 5 3" xfId="14373" xr:uid="{00000000-0005-0000-0000-0000D4370000}"/>
    <cellStyle name="20% - Accent5 8 2 2 5 3 2" xfId="14374" xr:uid="{00000000-0005-0000-0000-0000D5370000}"/>
    <cellStyle name="20% - Accent5 8 2 2 5 4" xfId="14375" xr:uid="{00000000-0005-0000-0000-0000D6370000}"/>
    <cellStyle name="20% - Accent5 8 2 2 5 4 2" xfId="14376" xr:uid="{00000000-0005-0000-0000-0000D7370000}"/>
    <cellStyle name="20% - Accent5 8 2 2 5 5" xfId="14377" xr:uid="{00000000-0005-0000-0000-0000D8370000}"/>
    <cellStyle name="20% - Accent5 8 2 2 5 5 2" xfId="14378" xr:uid="{00000000-0005-0000-0000-0000D9370000}"/>
    <cellStyle name="20% - Accent5 8 2 2 5 6" xfId="14379" xr:uid="{00000000-0005-0000-0000-0000DA370000}"/>
    <cellStyle name="20% - Accent5 8 2 2 5 7" xfId="14380" xr:uid="{00000000-0005-0000-0000-0000DB370000}"/>
    <cellStyle name="20% - Accent5 8 2 2 6" xfId="14381" xr:uid="{00000000-0005-0000-0000-0000DC370000}"/>
    <cellStyle name="20% - Accent5 8 2 2 6 2" xfId="14382" xr:uid="{00000000-0005-0000-0000-0000DD370000}"/>
    <cellStyle name="20% - Accent5 8 2 2 6 2 2" xfId="14383" xr:uid="{00000000-0005-0000-0000-0000DE370000}"/>
    <cellStyle name="20% - Accent5 8 2 2 6 2 2 2" xfId="14384" xr:uid="{00000000-0005-0000-0000-0000DF370000}"/>
    <cellStyle name="20% - Accent5 8 2 2 6 2 3" xfId="14385" xr:uid="{00000000-0005-0000-0000-0000E0370000}"/>
    <cellStyle name="20% - Accent5 8 2 2 6 2 4" xfId="14386" xr:uid="{00000000-0005-0000-0000-0000E1370000}"/>
    <cellStyle name="20% - Accent5 8 2 2 6 3" xfId="14387" xr:uid="{00000000-0005-0000-0000-0000E2370000}"/>
    <cellStyle name="20% - Accent5 8 2 2 6 3 2" xfId="14388" xr:uid="{00000000-0005-0000-0000-0000E3370000}"/>
    <cellStyle name="20% - Accent5 8 2 2 6 4" xfId="14389" xr:uid="{00000000-0005-0000-0000-0000E4370000}"/>
    <cellStyle name="20% - Accent5 8 2 2 6 4 2" xfId="14390" xr:uid="{00000000-0005-0000-0000-0000E5370000}"/>
    <cellStyle name="20% - Accent5 8 2 2 6 5" xfId="14391" xr:uid="{00000000-0005-0000-0000-0000E6370000}"/>
    <cellStyle name="20% - Accent5 8 2 2 6 6" xfId="14392" xr:uid="{00000000-0005-0000-0000-0000E7370000}"/>
    <cellStyle name="20% - Accent5 8 2 2 7" xfId="14393" xr:uid="{00000000-0005-0000-0000-0000E8370000}"/>
    <cellStyle name="20% - Accent5 8 2 2 7 2" xfId="14394" xr:uid="{00000000-0005-0000-0000-0000E9370000}"/>
    <cellStyle name="20% - Accent5 8 2 2 7 2 2" xfId="14395" xr:uid="{00000000-0005-0000-0000-0000EA370000}"/>
    <cellStyle name="20% - Accent5 8 2 2 7 3" xfId="14396" xr:uid="{00000000-0005-0000-0000-0000EB370000}"/>
    <cellStyle name="20% - Accent5 8 2 2 7 4" xfId="14397" xr:uid="{00000000-0005-0000-0000-0000EC370000}"/>
    <cellStyle name="20% - Accent5 8 2 2 8" xfId="14398" xr:uid="{00000000-0005-0000-0000-0000ED370000}"/>
    <cellStyle name="20% - Accent5 8 2 2 8 2" xfId="14399" xr:uid="{00000000-0005-0000-0000-0000EE370000}"/>
    <cellStyle name="20% - Accent5 8 2 2 9" xfId="14400" xr:uid="{00000000-0005-0000-0000-0000EF370000}"/>
    <cellStyle name="20% - Accent5 8 2 2 9 2" xfId="14401" xr:uid="{00000000-0005-0000-0000-0000F0370000}"/>
    <cellStyle name="20% - Accent5 8 2 3" xfId="14402" xr:uid="{00000000-0005-0000-0000-0000F1370000}"/>
    <cellStyle name="20% - Accent5 8 2 3 2" xfId="14403" xr:uid="{00000000-0005-0000-0000-0000F2370000}"/>
    <cellStyle name="20% - Accent5 8 2 3 2 2" xfId="14404" xr:uid="{00000000-0005-0000-0000-0000F3370000}"/>
    <cellStyle name="20% - Accent5 8 2 3 2 2 2" xfId="14405" xr:uid="{00000000-0005-0000-0000-0000F4370000}"/>
    <cellStyle name="20% - Accent5 8 2 3 2 3" xfId="14406" xr:uid="{00000000-0005-0000-0000-0000F5370000}"/>
    <cellStyle name="20% - Accent5 8 2 3 2 4" xfId="14407" xr:uid="{00000000-0005-0000-0000-0000F6370000}"/>
    <cellStyle name="20% - Accent5 8 2 3 3" xfId="14408" xr:uid="{00000000-0005-0000-0000-0000F7370000}"/>
    <cellStyle name="20% - Accent5 8 2 3 3 2" xfId="14409" xr:uid="{00000000-0005-0000-0000-0000F8370000}"/>
    <cellStyle name="20% - Accent5 8 2 3 4" xfId="14410" xr:uid="{00000000-0005-0000-0000-0000F9370000}"/>
    <cellStyle name="20% - Accent5 8 2 3 4 2" xfId="14411" xr:uid="{00000000-0005-0000-0000-0000FA370000}"/>
    <cellStyle name="20% - Accent5 8 2 3 5" xfId="14412" xr:uid="{00000000-0005-0000-0000-0000FB370000}"/>
    <cellStyle name="20% - Accent5 8 2 3 5 2" xfId="14413" xr:uid="{00000000-0005-0000-0000-0000FC370000}"/>
    <cellStyle name="20% - Accent5 8 2 3 6" xfId="14414" xr:uid="{00000000-0005-0000-0000-0000FD370000}"/>
    <cellStyle name="20% - Accent5 8 2 3 7" xfId="14415" xr:uid="{00000000-0005-0000-0000-0000FE370000}"/>
    <cellStyle name="20% - Accent5 8 2 4" xfId="14416" xr:uid="{00000000-0005-0000-0000-0000FF370000}"/>
    <cellStyle name="20% - Accent5 8 2 4 2" xfId="14417" xr:uid="{00000000-0005-0000-0000-000000380000}"/>
    <cellStyle name="20% - Accent5 8 2 4 2 2" xfId="14418" xr:uid="{00000000-0005-0000-0000-000001380000}"/>
    <cellStyle name="20% - Accent5 8 2 4 2 2 2" xfId="14419" xr:uid="{00000000-0005-0000-0000-000002380000}"/>
    <cellStyle name="20% - Accent5 8 2 4 2 3" xfId="14420" xr:uid="{00000000-0005-0000-0000-000003380000}"/>
    <cellStyle name="20% - Accent5 8 2 4 2 4" xfId="14421" xr:uid="{00000000-0005-0000-0000-000004380000}"/>
    <cellStyle name="20% - Accent5 8 2 4 3" xfId="14422" xr:uid="{00000000-0005-0000-0000-000005380000}"/>
    <cellStyle name="20% - Accent5 8 2 4 3 2" xfId="14423" xr:uid="{00000000-0005-0000-0000-000006380000}"/>
    <cellStyle name="20% - Accent5 8 2 4 4" xfId="14424" xr:uid="{00000000-0005-0000-0000-000007380000}"/>
    <cellStyle name="20% - Accent5 8 2 4 4 2" xfId="14425" xr:uid="{00000000-0005-0000-0000-000008380000}"/>
    <cellStyle name="20% - Accent5 8 2 4 5" xfId="14426" xr:uid="{00000000-0005-0000-0000-000009380000}"/>
    <cellStyle name="20% - Accent5 8 2 4 5 2" xfId="14427" xr:uid="{00000000-0005-0000-0000-00000A380000}"/>
    <cellStyle name="20% - Accent5 8 2 4 6" xfId="14428" xr:uid="{00000000-0005-0000-0000-00000B380000}"/>
    <cellStyle name="20% - Accent5 8 2 4 7" xfId="14429" xr:uid="{00000000-0005-0000-0000-00000C380000}"/>
    <cellStyle name="20% - Accent5 8 2 5" xfId="14430" xr:uid="{00000000-0005-0000-0000-00000D380000}"/>
    <cellStyle name="20% - Accent5 8 2 5 2" xfId="14431" xr:uid="{00000000-0005-0000-0000-00000E380000}"/>
    <cellStyle name="20% - Accent5 8 2 5 2 2" xfId="14432" xr:uid="{00000000-0005-0000-0000-00000F380000}"/>
    <cellStyle name="20% - Accent5 8 2 5 2 2 2" xfId="14433" xr:uid="{00000000-0005-0000-0000-000010380000}"/>
    <cellStyle name="20% - Accent5 8 2 5 2 3" xfId="14434" xr:uid="{00000000-0005-0000-0000-000011380000}"/>
    <cellStyle name="20% - Accent5 8 2 5 2 4" xfId="14435" xr:uid="{00000000-0005-0000-0000-000012380000}"/>
    <cellStyle name="20% - Accent5 8 2 5 3" xfId="14436" xr:uid="{00000000-0005-0000-0000-000013380000}"/>
    <cellStyle name="20% - Accent5 8 2 5 3 2" xfId="14437" xr:uid="{00000000-0005-0000-0000-000014380000}"/>
    <cellStyle name="20% - Accent5 8 2 5 4" xfId="14438" xr:uid="{00000000-0005-0000-0000-000015380000}"/>
    <cellStyle name="20% - Accent5 8 2 5 4 2" xfId="14439" xr:uid="{00000000-0005-0000-0000-000016380000}"/>
    <cellStyle name="20% - Accent5 8 2 5 5" xfId="14440" xr:uid="{00000000-0005-0000-0000-000017380000}"/>
    <cellStyle name="20% - Accent5 8 2 5 5 2" xfId="14441" xr:uid="{00000000-0005-0000-0000-000018380000}"/>
    <cellStyle name="20% - Accent5 8 2 5 6" xfId="14442" xr:uid="{00000000-0005-0000-0000-000019380000}"/>
    <cellStyle name="20% - Accent5 8 2 5 7" xfId="14443" xr:uid="{00000000-0005-0000-0000-00001A380000}"/>
    <cellStyle name="20% - Accent5 8 2 6" xfId="14444" xr:uid="{00000000-0005-0000-0000-00001B380000}"/>
    <cellStyle name="20% - Accent5 8 2 6 2" xfId="14445" xr:uid="{00000000-0005-0000-0000-00001C380000}"/>
    <cellStyle name="20% - Accent5 8 2 6 2 2" xfId="14446" xr:uid="{00000000-0005-0000-0000-00001D380000}"/>
    <cellStyle name="20% - Accent5 8 2 6 2 2 2" xfId="14447" xr:uid="{00000000-0005-0000-0000-00001E380000}"/>
    <cellStyle name="20% - Accent5 8 2 6 2 3" xfId="14448" xr:uid="{00000000-0005-0000-0000-00001F380000}"/>
    <cellStyle name="20% - Accent5 8 2 6 2 4" xfId="14449" xr:uid="{00000000-0005-0000-0000-000020380000}"/>
    <cellStyle name="20% - Accent5 8 2 6 3" xfId="14450" xr:uid="{00000000-0005-0000-0000-000021380000}"/>
    <cellStyle name="20% - Accent5 8 2 6 3 2" xfId="14451" xr:uid="{00000000-0005-0000-0000-000022380000}"/>
    <cellStyle name="20% - Accent5 8 2 6 4" xfId="14452" xr:uid="{00000000-0005-0000-0000-000023380000}"/>
    <cellStyle name="20% - Accent5 8 2 6 4 2" xfId="14453" xr:uid="{00000000-0005-0000-0000-000024380000}"/>
    <cellStyle name="20% - Accent5 8 2 6 5" xfId="14454" xr:uid="{00000000-0005-0000-0000-000025380000}"/>
    <cellStyle name="20% - Accent5 8 2 6 5 2" xfId="14455" xr:uid="{00000000-0005-0000-0000-000026380000}"/>
    <cellStyle name="20% - Accent5 8 2 6 6" xfId="14456" xr:uid="{00000000-0005-0000-0000-000027380000}"/>
    <cellStyle name="20% - Accent5 8 2 6 7" xfId="14457" xr:uid="{00000000-0005-0000-0000-000028380000}"/>
    <cellStyle name="20% - Accent5 8 2 7" xfId="14458" xr:uid="{00000000-0005-0000-0000-000029380000}"/>
    <cellStyle name="20% - Accent5 8 2 7 2" xfId="14459" xr:uid="{00000000-0005-0000-0000-00002A380000}"/>
    <cellStyle name="20% - Accent5 8 2 7 2 2" xfId="14460" xr:uid="{00000000-0005-0000-0000-00002B380000}"/>
    <cellStyle name="20% - Accent5 8 2 7 2 2 2" xfId="14461" xr:uid="{00000000-0005-0000-0000-00002C380000}"/>
    <cellStyle name="20% - Accent5 8 2 7 2 3" xfId="14462" xr:uid="{00000000-0005-0000-0000-00002D380000}"/>
    <cellStyle name="20% - Accent5 8 2 7 2 4" xfId="14463" xr:uid="{00000000-0005-0000-0000-00002E380000}"/>
    <cellStyle name="20% - Accent5 8 2 7 3" xfId="14464" xr:uid="{00000000-0005-0000-0000-00002F380000}"/>
    <cellStyle name="20% - Accent5 8 2 7 3 2" xfId="14465" xr:uid="{00000000-0005-0000-0000-000030380000}"/>
    <cellStyle name="20% - Accent5 8 2 7 4" xfId="14466" xr:uid="{00000000-0005-0000-0000-000031380000}"/>
    <cellStyle name="20% - Accent5 8 2 7 4 2" xfId="14467" xr:uid="{00000000-0005-0000-0000-000032380000}"/>
    <cellStyle name="20% - Accent5 8 2 7 5" xfId="14468" xr:uid="{00000000-0005-0000-0000-000033380000}"/>
    <cellStyle name="20% - Accent5 8 2 7 6" xfId="14469" xr:uid="{00000000-0005-0000-0000-000034380000}"/>
    <cellStyle name="20% - Accent5 8 2 8" xfId="14470" xr:uid="{00000000-0005-0000-0000-000035380000}"/>
    <cellStyle name="20% - Accent5 8 2 8 2" xfId="14471" xr:uid="{00000000-0005-0000-0000-000036380000}"/>
    <cellStyle name="20% - Accent5 8 2 8 2 2" xfId="14472" xr:uid="{00000000-0005-0000-0000-000037380000}"/>
    <cellStyle name="20% - Accent5 8 2 8 3" xfId="14473" xr:uid="{00000000-0005-0000-0000-000038380000}"/>
    <cellStyle name="20% - Accent5 8 2 8 4" xfId="14474" xr:uid="{00000000-0005-0000-0000-000039380000}"/>
    <cellStyle name="20% - Accent5 8 2 9" xfId="14475" xr:uid="{00000000-0005-0000-0000-00003A380000}"/>
    <cellStyle name="20% - Accent5 8 2 9 2" xfId="14476" xr:uid="{00000000-0005-0000-0000-00003B380000}"/>
    <cellStyle name="20% - Accent5 8 3" xfId="14477" xr:uid="{00000000-0005-0000-0000-00003C380000}"/>
    <cellStyle name="20% - Accent5 8 3 10" xfId="14478" xr:uid="{00000000-0005-0000-0000-00003D380000}"/>
    <cellStyle name="20% - Accent5 8 3 10 2" xfId="14479" xr:uid="{00000000-0005-0000-0000-00003E380000}"/>
    <cellStyle name="20% - Accent5 8 3 11" xfId="14480" xr:uid="{00000000-0005-0000-0000-00003F380000}"/>
    <cellStyle name="20% - Accent5 8 3 12" xfId="14481" xr:uid="{00000000-0005-0000-0000-000040380000}"/>
    <cellStyle name="20% - Accent5 8 3 2" xfId="14482" xr:uid="{00000000-0005-0000-0000-000041380000}"/>
    <cellStyle name="20% - Accent5 8 3 2 2" xfId="14483" xr:uid="{00000000-0005-0000-0000-000042380000}"/>
    <cellStyle name="20% - Accent5 8 3 2 2 2" xfId="14484" xr:uid="{00000000-0005-0000-0000-000043380000}"/>
    <cellStyle name="20% - Accent5 8 3 2 2 2 2" xfId="14485" xr:uid="{00000000-0005-0000-0000-000044380000}"/>
    <cellStyle name="20% - Accent5 8 3 2 2 3" xfId="14486" xr:uid="{00000000-0005-0000-0000-000045380000}"/>
    <cellStyle name="20% - Accent5 8 3 2 2 4" xfId="14487" xr:uid="{00000000-0005-0000-0000-000046380000}"/>
    <cellStyle name="20% - Accent5 8 3 2 3" xfId="14488" xr:uid="{00000000-0005-0000-0000-000047380000}"/>
    <cellStyle name="20% - Accent5 8 3 2 3 2" xfId="14489" xr:uid="{00000000-0005-0000-0000-000048380000}"/>
    <cellStyle name="20% - Accent5 8 3 2 4" xfId="14490" xr:uid="{00000000-0005-0000-0000-000049380000}"/>
    <cellStyle name="20% - Accent5 8 3 2 4 2" xfId="14491" xr:uid="{00000000-0005-0000-0000-00004A380000}"/>
    <cellStyle name="20% - Accent5 8 3 2 5" xfId="14492" xr:uid="{00000000-0005-0000-0000-00004B380000}"/>
    <cellStyle name="20% - Accent5 8 3 2 5 2" xfId="14493" xr:uid="{00000000-0005-0000-0000-00004C380000}"/>
    <cellStyle name="20% - Accent5 8 3 2 6" xfId="14494" xr:uid="{00000000-0005-0000-0000-00004D380000}"/>
    <cellStyle name="20% - Accent5 8 3 2 7" xfId="14495" xr:uid="{00000000-0005-0000-0000-00004E380000}"/>
    <cellStyle name="20% - Accent5 8 3 3" xfId="14496" xr:uid="{00000000-0005-0000-0000-00004F380000}"/>
    <cellStyle name="20% - Accent5 8 3 3 2" xfId="14497" xr:uid="{00000000-0005-0000-0000-000050380000}"/>
    <cellStyle name="20% - Accent5 8 3 3 2 2" xfId="14498" xr:uid="{00000000-0005-0000-0000-000051380000}"/>
    <cellStyle name="20% - Accent5 8 3 3 2 2 2" xfId="14499" xr:uid="{00000000-0005-0000-0000-000052380000}"/>
    <cellStyle name="20% - Accent5 8 3 3 2 3" xfId="14500" xr:uid="{00000000-0005-0000-0000-000053380000}"/>
    <cellStyle name="20% - Accent5 8 3 3 2 4" xfId="14501" xr:uid="{00000000-0005-0000-0000-000054380000}"/>
    <cellStyle name="20% - Accent5 8 3 3 3" xfId="14502" xr:uid="{00000000-0005-0000-0000-000055380000}"/>
    <cellStyle name="20% - Accent5 8 3 3 3 2" xfId="14503" xr:uid="{00000000-0005-0000-0000-000056380000}"/>
    <cellStyle name="20% - Accent5 8 3 3 4" xfId="14504" xr:uid="{00000000-0005-0000-0000-000057380000}"/>
    <cellStyle name="20% - Accent5 8 3 3 4 2" xfId="14505" xr:uid="{00000000-0005-0000-0000-000058380000}"/>
    <cellStyle name="20% - Accent5 8 3 3 5" xfId="14506" xr:uid="{00000000-0005-0000-0000-000059380000}"/>
    <cellStyle name="20% - Accent5 8 3 3 5 2" xfId="14507" xr:uid="{00000000-0005-0000-0000-00005A380000}"/>
    <cellStyle name="20% - Accent5 8 3 3 6" xfId="14508" xr:uid="{00000000-0005-0000-0000-00005B380000}"/>
    <cellStyle name="20% - Accent5 8 3 3 7" xfId="14509" xr:uid="{00000000-0005-0000-0000-00005C380000}"/>
    <cellStyle name="20% - Accent5 8 3 4" xfId="14510" xr:uid="{00000000-0005-0000-0000-00005D380000}"/>
    <cellStyle name="20% - Accent5 8 3 4 2" xfId="14511" xr:uid="{00000000-0005-0000-0000-00005E380000}"/>
    <cellStyle name="20% - Accent5 8 3 4 2 2" xfId="14512" xr:uid="{00000000-0005-0000-0000-00005F380000}"/>
    <cellStyle name="20% - Accent5 8 3 4 2 2 2" xfId="14513" xr:uid="{00000000-0005-0000-0000-000060380000}"/>
    <cellStyle name="20% - Accent5 8 3 4 2 3" xfId="14514" xr:uid="{00000000-0005-0000-0000-000061380000}"/>
    <cellStyle name="20% - Accent5 8 3 4 2 4" xfId="14515" xr:uid="{00000000-0005-0000-0000-000062380000}"/>
    <cellStyle name="20% - Accent5 8 3 4 3" xfId="14516" xr:uid="{00000000-0005-0000-0000-000063380000}"/>
    <cellStyle name="20% - Accent5 8 3 4 3 2" xfId="14517" xr:uid="{00000000-0005-0000-0000-000064380000}"/>
    <cellStyle name="20% - Accent5 8 3 4 4" xfId="14518" xr:uid="{00000000-0005-0000-0000-000065380000}"/>
    <cellStyle name="20% - Accent5 8 3 4 4 2" xfId="14519" xr:uid="{00000000-0005-0000-0000-000066380000}"/>
    <cellStyle name="20% - Accent5 8 3 4 5" xfId="14520" xr:uid="{00000000-0005-0000-0000-000067380000}"/>
    <cellStyle name="20% - Accent5 8 3 4 5 2" xfId="14521" xr:uid="{00000000-0005-0000-0000-000068380000}"/>
    <cellStyle name="20% - Accent5 8 3 4 6" xfId="14522" xr:uid="{00000000-0005-0000-0000-000069380000}"/>
    <cellStyle name="20% - Accent5 8 3 4 7" xfId="14523" xr:uid="{00000000-0005-0000-0000-00006A380000}"/>
    <cellStyle name="20% - Accent5 8 3 5" xfId="14524" xr:uid="{00000000-0005-0000-0000-00006B380000}"/>
    <cellStyle name="20% - Accent5 8 3 5 2" xfId="14525" xr:uid="{00000000-0005-0000-0000-00006C380000}"/>
    <cellStyle name="20% - Accent5 8 3 5 2 2" xfId="14526" xr:uid="{00000000-0005-0000-0000-00006D380000}"/>
    <cellStyle name="20% - Accent5 8 3 5 2 2 2" xfId="14527" xr:uid="{00000000-0005-0000-0000-00006E380000}"/>
    <cellStyle name="20% - Accent5 8 3 5 2 3" xfId="14528" xr:uid="{00000000-0005-0000-0000-00006F380000}"/>
    <cellStyle name="20% - Accent5 8 3 5 2 4" xfId="14529" xr:uid="{00000000-0005-0000-0000-000070380000}"/>
    <cellStyle name="20% - Accent5 8 3 5 3" xfId="14530" xr:uid="{00000000-0005-0000-0000-000071380000}"/>
    <cellStyle name="20% - Accent5 8 3 5 3 2" xfId="14531" xr:uid="{00000000-0005-0000-0000-000072380000}"/>
    <cellStyle name="20% - Accent5 8 3 5 4" xfId="14532" xr:uid="{00000000-0005-0000-0000-000073380000}"/>
    <cellStyle name="20% - Accent5 8 3 5 4 2" xfId="14533" xr:uid="{00000000-0005-0000-0000-000074380000}"/>
    <cellStyle name="20% - Accent5 8 3 5 5" xfId="14534" xr:uid="{00000000-0005-0000-0000-000075380000}"/>
    <cellStyle name="20% - Accent5 8 3 5 5 2" xfId="14535" xr:uid="{00000000-0005-0000-0000-000076380000}"/>
    <cellStyle name="20% - Accent5 8 3 5 6" xfId="14536" xr:uid="{00000000-0005-0000-0000-000077380000}"/>
    <cellStyle name="20% - Accent5 8 3 5 7" xfId="14537" xr:uid="{00000000-0005-0000-0000-000078380000}"/>
    <cellStyle name="20% - Accent5 8 3 6" xfId="14538" xr:uid="{00000000-0005-0000-0000-000079380000}"/>
    <cellStyle name="20% - Accent5 8 3 6 2" xfId="14539" xr:uid="{00000000-0005-0000-0000-00007A380000}"/>
    <cellStyle name="20% - Accent5 8 3 6 2 2" xfId="14540" xr:uid="{00000000-0005-0000-0000-00007B380000}"/>
    <cellStyle name="20% - Accent5 8 3 6 2 2 2" xfId="14541" xr:uid="{00000000-0005-0000-0000-00007C380000}"/>
    <cellStyle name="20% - Accent5 8 3 6 2 3" xfId="14542" xr:uid="{00000000-0005-0000-0000-00007D380000}"/>
    <cellStyle name="20% - Accent5 8 3 6 2 4" xfId="14543" xr:uid="{00000000-0005-0000-0000-00007E380000}"/>
    <cellStyle name="20% - Accent5 8 3 6 3" xfId="14544" xr:uid="{00000000-0005-0000-0000-00007F380000}"/>
    <cellStyle name="20% - Accent5 8 3 6 3 2" xfId="14545" xr:uid="{00000000-0005-0000-0000-000080380000}"/>
    <cellStyle name="20% - Accent5 8 3 6 4" xfId="14546" xr:uid="{00000000-0005-0000-0000-000081380000}"/>
    <cellStyle name="20% - Accent5 8 3 6 4 2" xfId="14547" xr:uid="{00000000-0005-0000-0000-000082380000}"/>
    <cellStyle name="20% - Accent5 8 3 6 5" xfId="14548" xr:uid="{00000000-0005-0000-0000-000083380000}"/>
    <cellStyle name="20% - Accent5 8 3 6 6" xfId="14549" xr:uid="{00000000-0005-0000-0000-000084380000}"/>
    <cellStyle name="20% - Accent5 8 3 7" xfId="14550" xr:uid="{00000000-0005-0000-0000-000085380000}"/>
    <cellStyle name="20% - Accent5 8 3 7 2" xfId="14551" xr:uid="{00000000-0005-0000-0000-000086380000}"/>
    <cellStyle name="20% - Accent5 8 3 7 2 2" xfId="14552" xr:uid="{00000000-0005-0000-0000-000087380000}"/>
    <cellStyle name="20% - Accent5 8 3 7 3" xfId="14553" xr:uid="{00000000-0005-0000-0000-000088380000}"/>
    <cellStyle name="20% - Accent5 8 3 7 4" xfId="14554" xr:uid="{00000000-0005-0000-0000-000089380000}"/>
    <cellStyle name="20% - Accent5 8 3 8" xfId="14555" xr:uid="{00000000-0005-0000-0000-00008A380000}"/>
    <cellStyle name="20% - Accent5 8 3 8 2" xfId="14556" xr:uid="{00000000-0005-0000-0000-00008B380000}"/>
    <cellStyle name="20% - Accent5 8 3 9" xfId="14557" xr:uid="{00000000-0005-0000-0000-00008C380000}"/>
    <cellStyle name="20% - Accent5 8 3 9 2" xfId="14558" xr:uid="{00000000-0005-0000-0000-00008D380000}"/>
    <cellStyle name="20% - Accent5 8 4" xfId="14559" xr:uid="{00000000-0005-0000-0000-00008E380000}"/>
    <cellStyle name="20% - Accent5 8 4 2" xfId="14560" xr:uid="{00000000-0005-0000-0000-00008F380000}"/>
    <cellStyle name="20% - Accent5 8 4 2 2" xfId="14561" xr:uid="{00000000-0005-0000-0000-000090380000}"/>
    <cellStyle name="20% - Accent5 8 4 2 2 2" xfId="14562" xr:uid="{00000000-0005-0000-0000-000091380000}"/>
    <cellStyle name="20% - Accent5 8 4 2 3" xfId="14563" xr:uid="{00000000-0005-0000-0000-000092380000}"/>
    <cellStyle name="20% - Accent5 8 4 2 4" xfId="14564" xr:uid="{00000000-0005-0000-0000-000093380000}"/>
    <cellStyle name="20% - Accent5 8 4 3" xfId="14565" xr:uid="{00000000-0005-0000-0000-000094380000}"/>
    <cellStyle name="20% - Accent5 8 4 3 2" xfId="14566" xr:uid="{00000000-0005-0000-0000-000095380000}"/>
    <cellStyle name="20% - Accent5 8 4 4" xfId="14567" xr:uid="{00000000-0005-0000-0000-000096380000}"/>
    <cellStyle name="20% - Accent5 8 4 4 2" xfId="14568" xr:uid="{00000000-0005-0000-0000-000097380000}"/>
    <cellStyle name="20% - Accent5 8 4 5" xfId="14569" xr:uid="{00000000-0005-0000-0000-000098380000}"/>
    <cellStyle name="20% - Accent5 8 4 5 2" xfId="14570" xr:uid="{00000000-0005-0000-0000-000099380000}"/>
    <cellStyle name="20% - Accent5 8 4 6" xfId="14571" xr:uid="{00000000-0005-0000-0000-00009A380000}"/>
    <cellStyle name="20% - Accent5 8 4 7" xfId="14572" xr:uid="{00000000-0005-0000-0000-00009B380000}"/>
    <cellStyle name="20% - Accent5 8 5" xfId="14573" xr:uid="{00000000-0005-0000-0000-00009C380000}"/>
    <cellStyle name="20% - Accent5 8 5 2" xfId="14574" xr:uid="{00000000-0005-0000-0000-00009D380000}"/>
    <cellStyle name="20% - Accent5 8 5 2 2" xfId="14575" xr:uid="{00000000-0005-0000-0000-00009E380000}"/>
    <cellStyle name="20% - Accent5 8 5 2 2 2" xfId="14576" xr:uid="{00000000-0005-0000-0000-00009F380000}"/>
    <cellStyle name="20% - Accent5 8 5 2 3" xfId="14577" xr:uid="{00000000-0005-0000-0000-0000A0380000}"/>
    <cellStyle name="20% - Accent5 8 5 2 4" xfId="14578" xr:uid="{00000000-0005-0000-0000-0000A1380000}"/>
    <cellStyle name="20% - Accent5 8 5 3" xfId="14579" xr:uid="{00000000-0005-0000-0000-0000A2380000}"/>
    <cellStyle name="20% - Accent5 8 5 3 2" xfId="14580" xr:uid="{00000000-0005-0000-0000-0000A3380000}"/>
    <cellStyle name="20% - Accent5 8 5 4" xfId="14581" xr:uid="{00000000-0005-0000-0000-0000A4380000}"/>
    <cellStyle name="20% - Accent5 8 5 4 2" xfId="14582" xr:uid="{00000000-0005-0000-0000-0000A5380000}"/>
    <cellStyle name="20% - Accent5 8 5 5" xfId="14583" xr:uid="{00000000-0005-0000-0000-0000A6380000}"/>
    <cellStyle name="20% - Accent5 8 5 5 2" xfId="14584" xr:uid="{00000000-0005-0000-0000-0000A7380000}"/>
    <cellStyle name="20% - Accent5 8 5 6" xfId="14585" xr:uid="{00000000-0005-0000-0000-0000A8380000}"/>
    <cellStyle name="20% - Accent5 8 5 7" xfId="14586" xr:uid="{00000000-0005-0000-0000-0000A9380000}"/>
    <cellStyle name="20% - Accent5 8 6" xfId="14587" xr:uid="{00000000-0005-0000-0000-0000AA380000}"/>
    <cellStyle name="20% - Accent5 8 6 2" xfId="14588" xr:uid="{00000000-0005-0000-0000-0000AB380000}"/>
    <cellStyle name="20% - Accent5 8 6 2 2" xfId="14589" xr:uid="{00000000-0005-0000-0000-0000AC380000}"/>
    <cellStyle name="20% - Accent5 8 6 2 2 2" xfId="14590" xr:uid="{00000000-0005-0000-0000-0000AD380000}"/>
    <cellStyle name="20% - Accent5 8 6 2 3" xfId="14591" xr:uid="{00000000-0005-0000-0000-0000AE380000}"/>
    <cellStyle name="20% - Accent5 8 6 2 4" xfId="14592" xr:uid="{00000000-0005-0000-0000-0000AF380000}"/>
    <cellStyle name="20% - Accent5 8 6 3" xfId="14593" xr:uid="{00000000-0005-0000-0000-0000B0380000}"/>
    <cellStyle name="20% - Accent5 8 6 3 2" xfId="14594" xr:uid="{00000000-0005-0000-0000-0000B1380000}"/>
    <cellStyle name="20% - Accent5 8 6 4" xfId="14595" xr:uid="{00000000-0005-0000-0000-0000B2380000}"/>
    <cellStyle name="20% - Accent5 8 6 4 2" xfId="14596" xr:uid="{00000000-0005-0000-0000-0000B3380000}"/>
    <cellStyle name="20% - Accent5 8 6 5" xfId="14597" xr:uid="{00000000-0005-0000-0000-0000B4380000}"/>
    <cellStyle name="20% - Accent5 8 6 5 2" xfId="14598" xr:uid="{00000000-0005-0000-0000-0000B5380000}"/>
    <cellStyle name="20% - Accent5 8 6 6" xfId="14599" xr:uid="{00000000-0005-0000-0000-0000B6380000}"/>
    <cellStyle name="20% - Accent5 8 6 7" xfId="14600" xr:uid="{00000000-0005-0000-0000-0000B7380000}"/>
    <cellStyle name="20% - Accent5 8 7" xfId="14601" xr:uid="{00000000-0005-0000-0000-0000B8380000}"/>
    <cellStyle name="20% - Accent5 8 7 2" xfId="14602" xr:uid="{00000000-0005-0000-0000-0000B9380000}"/>
    <cellStyle name="20% - Accent5 8 7 2 2" xfId="14603" xr:uid="{00000000-0005-0000-0000-0000BA380000}"/>
    <cellStyle name="20% - Accent5 8 7 2 2 2" xfId="14604" xr:uid="{00000000-0005-0000-0000-0000BB380000}"/>
    <cellStyle name="20% - Accent5 8 7 2 3" xfId="14605" xr:uid="{00000000-0005-0000-0000-0000BC380000}"/>
    <cellStyle name="20% - Accent5 8 7 2 4" xfId="14606" xr:uid="{00000000-0005-0000-0000-0000BD380000}"/>
    <cellStyle name="20% - Accent5 8 7 3" xfId="14607" xr:uid="{00000000-0005-0000-0000-0000BE380000}"/>
    <cellStyle name="20% - Accent5 8 7 3 2" xfId="14608" xr:uid="{00000000-0005-0000-0000-0000BF380000}"/>
    <cellStyle name="20% - Accent5 8 7 4" xfId="14609" xr:uid="{00000000-0005-0000-0000-0000C0380000}"/>
    <cellStyle name="20% - Accent5 8 7 4 2" xfId="14610" xr:uid="{00000000-0005-0000-0000-0000C1380000}"/>
    <cellStyle name="20% - Accent5 8 7 5" xfId="14611" xr:uid="{00000000-0005-0000-0000-0000C2380000}"/>
    <cellStyle name="20% - Accent5 8 7 5 2" xfId="14612" xr:uid="{00000000-0005-0000-0000-0000C3380000}"/>
    <cellStyle name="20% - Accent5 8 7 6" xfId="14613" xr:uid="{00000000-0005-0000-0000-0000C4380000}"/>
    <cellStyle name="20% - Accent5 8 7 7" xfId="14614" xr:uid="{00000000-0005-0000-0000-0000C5380000}"/>
    <cellStyle name="20% - Accent5 8 8" xfId="14615" xr:uid="{00000000-0005-0000-0000-0000C6380000}"/>
    <cellStyle name="20% - Accent5 8 8 2" xfId="14616" xr:uid="{00000000-0005-0000-0000-0000C7380000}"/>
    <cellStyle name="20% - Accent5 8 8 2 2" xfId="14617" xr:uid="{00000000-0005-0000-0000-0000C8380000}"/>
    <cellStyle name="20% - Accent5 8 8 2 2 2" xfId="14618" xr:uid="{00000000-0005-0000-0000-0000C9380000}"/>
    <cellStyle name="20% - Accent5 8 8 2 3" xfId="14619" xr:uid="{00000000-0005-0000-0000-0000CA380000}"/>
    <cellStyle name="20% - Accent5 8 8 2 4" xfId="14620" xr:uid="{00000000-0005-0000-0000-0000CB380000}"/>
    <cellStyle name="20% - Accent5 8 8 3" xfId="14621" xr:uid="{00000000-0005-0000-0000-0000CC380000}"/>
    <cellStyle name="20% - Accent5 8 8 3 2" xfId="14622" xr:uid="{00000000-0005-0000-0000-0000CD380000}"/>
    <cellStyle name="20% - Accent5 8 8 4" xfId="14623" xr:uid="{00000000-0005-0000-0000-0000CE380000}"/>
    <cellStyle name="20% - Accent5 8 8 4 2" xfId="14624" xr:uid="{00000000-0005-0000-0000-0000CF380000}"/>
    <cellStyle name="20% - Accent5 8 8 5" xfId="14625" xr:uid="{00000000-0005-0000-0000-0000D0380000}"/>
    <cellStyle name="20% - Accent5 8 8 6" xfId="14626" xr:uid="{00000000-0005-0000-0000-0000D1380000}"/>
    <cellStyle name="20% - Accent5 8 9" xfId="14627" xr:uid="{00000000-0005-0000-0000-0000D2380000}"/>
    <cellStyle name="20% - Accent5 8 9 2" xfId="14628" xr:uid="{00000000-0005-0000-0000-0000D3380000}"/>
    <cellStyle name="20% - Accent5 8 9 2 2" xfId="14629" xr:uid="{00000000-0005-0000-0000-0000D4380000}"/>
    <cellStyle name="20% - Accent5 8 9 3" xfId="14630" xr:uid="{00000000-0005-0000-0000-0000D5380000}"/>
    <cellStyle name="20% - Accent5 8 9 4" xfId="14631" xr:uid="{00000000-0005-0000-0000-0000D6380000}"/>
    <cellStyle name="20% - Accent5 9" xfId="14632" xr:uid="{00000000-0005-0000-0000-0000D7380000}"/>
    <cellStyle name="20% - Accent5 9 10" xfId="14633" xr:uid="{00000000-0005-0000-0000-0000D8380000}"/>
    <cellStyle name="20% - Accent5 9 10 2" xfId="14634" xr:uid="{00000000-0005-0000-0000-0000D9380000}"/>
    <cellStyle name="20% - Accent5 9 11" xfId="14635" xr:uid="{00000000-0005-0000-0000-0000DA380000}"/>
    <cellStyle name="20% - Accent5 9 11 2" xfId="14636" xr:uid="{00000000-0005-0000-0000-0000DB380000}"/>
    <cellStyle name="20% - Accent5 9 12" xfId="14637" xr:uid="{00000000-0005-0000-0000-0000DC380000}"/>
    <cellStyle name="20% - Accent5 9 12 2" xfId="14638" xr:uid="{00000000-0005-0000-0000-0000DD380000}"/>
    <cellStyle name="20% - Accent5 9 13" xfId="14639" xr:uid="{00000000-0005-0000-0000-0000DE380000}"/>
    <cellStyle name="20% - Accent5 9 14" xfId="14640" xr:uid="{00000000-0005-0000-0000-0000DF380000}"/>
    <cellStyle name="20% - Accent5 9 2" xfId="14641" xr:uid="{00000000-0005-0000-0000-0000E0380000}"/>
    <cellStyle name="20% - Accent5 9 2 10" xfId="14642" xr:uid="{00000000-0005-0000-0000-0000E1380000}"/>
    <cellStyle name="20% - Accent5 9 2 10 2" xfId="14643" xr:uid="{00000000-0005-0000-0000-0000E2380000}"/>
    <cellStyle name="20% - Accent5 9 2 11" xfId="14644" xr:uid="{00000000-0005-0000-0000-0000E3380000}"/>
    <cellStyle name="20% - Accent5 9 2 12" xfId="14645" xr:uid="{00000000-0005-0000-0000-0000E4380000}"/>
    <cellStyle name="20% - Accent5 9 2 2" xfId="14646" xr:uid="{00000000-0005-0000-0000-0000E5380000}"/>
    <cellStyle name="20% - Accent5 9 2 2 2" xfId="14647" xr:uid="{00000000-0005-0000-0000-0000E6380000}"/>
    <cellStyle name="20% - Accent5 9 2 2 2 2" xfId="14648" xr:uid="{00000000-0005-0000-0000-0000E7380000}"/>
    <cellStyle name="20% - Accent5 9 2 2 2 2 2" xfId="14649" xr:uid="{00000000-0005-0000-0000-0000E8380000}"/>
    <cellStyle name="20% - Accent5 9 2 2 2 3" xfId="14650" xr:uid="{00000000-0005-0000-0000-0000E9380000}"/>
    <cellStyle name="20% - Accent5 9 2 2 2 4" xfId="14651" xr:uid="{00000000-0005-0000-0000-0000EA380000}"/>
    <cellStyle name="20% - Accent5 9 2 2 3" xfId="14652" xr:uid="{00000000-0005-0000-0000-0000EB380000}"/>
    <cellStyle name="20% - Accent5 9 2 2 3 2" xfId="14653" xr:uid="{00000000-0005-0000-0000-0000EC380000}"/>
    <cellStyle name="20% - Accent5 9 2 2 4" xfId="14654" xr:uid="{00000000-0005-0000-0000-0000ED380000}"/>
    <cellStyle name="20% - Accent5 9 2 2 4 2" xfId="14655" xr:uid="{00000000-0005-0000-0000-0000EE380000}"/>
    <cellStyle name="20% - Accent5 9 2 2 5" xfId="14656" xr:uid="{00000000-0005-0000-0000-0000EF380000}"/>
    <cellStyle name="20% - Accent5 9 2 2 5 2" xfId="14657" xr:uid="{00000000-0005-0000-0000-0000F0380000}"/>
    <cellStyle name="20% - Accent5 9 2 2 6" xfId="14658" xr:uid="{00000000-0005-0000-0000-0000F1380000}"/>
    <cellStyle name="20% - Accent5 9 2 2 7" xfId="14659" xr:uid="{00000000-0005-0000-0000-0000F2380000}"/>
    <cellStyle name="20% - Accent5 9 2 3" xfId="14660" xr:uid="{00000000-0005-0000-0000-0000F3380000}"/>
    <cellStyle name="20% - Accent5 9 2 3 2" xfId="14661" xr:uid="{00000000-0005-0000-0000-0000F4380000}"/>
    <cellStyle name="20% - Accent5 9 2 3 2 2" xfId="14662" xr:uid="{00000000-0005-0000-0000-0000F5380000}"/>
    <cellStyle name="20% - Accent5 9 2 3 2 2 2" xfId="14663" xr:uid="{00000000-0005-0000-0000-0000F6380000}"/>
    <cellStyle name="20% - Accent5 9 2 3 2 3" xfId="14664" xr:uid="{00000000-0005-0000-0000-0000F7380000}"/>
    <cellStyle name="20% - Accent5 9 2 3 2 4" xfId="14665" xr:uid="{00000000-0005-0000-0000-0000F8380000}"/>
    <cellStyle name="20% - Accent5 9 2 3 3" xfId="14666" xr:uid="{00000000-0005-0000-0000-0000F9380000}"/>
    <cellStyle name="20% - Accent5 9 2 3 3 2" xfId="14667" xr:uid="{00000000-0005-0000-0000-0000FA380000}"/>
    <cellStyle name="20% - Accent5 9 2 3 4" xfId="14668" xr:uid="{00000000-0005-0000-0000-0000FB380000}"/>
    <cellStyle name="20% - Accent5 9 2 3 4 2" xfId="14669" xr:uid="{00000000-0005-0000-0000-0000FC380000}"/>
    <cellStyle name="20% - Accent5 9 2 3 5" xfId="14670" xr:uid="{00000000-0005-0000-0000-0000FD380000}"/>
    <cellStyle name="20% - Accent5 9 2 3 5 2" xfId="14671" xr:uid="{00000000-0005-0000-0000-0000FE380000}"/>
    <cellStyle name="20% - Accent5 9 2 3 6" xfId="14672" xr:uid="{00000000-0005-0000-0000-0000FF380000}"/>
    <cellStyle name="20% - Accent5 9 2 3 7" xfId="14673" xr:uid="{00000000-0005-0000-0000-000000390000}"/>
    <cellStyle name="20% - Accent5 9 2 4" xfId="14674" xr:uid="{00000000-0005-0000-0000-000001390000}"/>
    <cellStyle name="20% - Accent5 9 2 4 2" xfId="14675" xr:uid="{00000000-0005-0000-0000-000002390000}"/>
    <cellStyle name="20% - Accent5 9 2 4 2 2" xfId="14676" xr:uid="{00000000-0005-0000-0000-000003390000}"/>
    <cellStyle name="20% - Accent5 9 2 4 2 2 2" xfId="14677" xr:uid="{00000000-0005-0000-0000-000004390000}"/>
    <cellStyle name="20% - Accent5 9 2 4 2 3" xfId="14678" xr:uid="{00000000-0005-0000-0000-000005390000}"/>
    <cellStyle name="20% - Accent5 9 2 4 2 4" xfId="14679" xr:uid="{00000000-0005-0000-0000-000006390000}"/>
    <cellStyle name="20% - Accent5 9 2 4 3" xfId="14680" xr:uid="{00000000-0005-0000-0000-000007390000}"/>
    <cellStyle name="20% - Accent5 9 2 4 3 2" xfId="14681" xr:uid="{00000000-0005-0000-0000-000008390000}"/>
    <cellStyle name="20% - Accent5 9 2 4 4" xfId="14682" xr:uid="{00000000-0005-0000-0000-000009390000}"/>
    <cellStyle name="20% - Accent5 9 2 4 4 2" xfId="14683" xr:uid="{00000000-0005-0000-0000-00000A390000}"/>
    <cellStyle name="20% - Accent5 9 2 4 5" xfId="14684" xr:uid="{00000000-0005-0000-0000-00000B390000}"/>
    <cellStyle name="20% - Accent5 9 2 4 5 2" xfId="14685" xr:uid="{00000000-0005-0000-0000-00000C390000}"/>
    <cellStyle name="20% - Accent5 9 2 4 6" xfId="14686" xr:uid="{00000000-0005-0000-0000-00000D390000}"/>
    <cellStyle name="20% - Accent5 9 2 4 7" xfId="14687" xr:uid="{00000000-0005-0000-0000-00000E390000}"/>
    <cellStyle name="20% - Accent5 9 2 5" xfId="14688" xr:uid="{00000000-0005-0000-0000-00000F390000}"/>
    <cellStyle name="20% - Accent5 9 2 5 2" xfId="14689" xr:uid="{00000000-0005-0000-0000-000010390000}"/>
    <cellStyle name="20% - Accent5 9 2 5 2 2" xfId="14690" xr:uid="{00000000-0005-0000-0000-000011390000}"/>
    <cellStyle name="20% - Accent5 9 2 5 2 2 2" xfId="14691" xr:uid="{00000000-0005-0000-0000-000012390000}"/>
    <cellStyle name="20% - Accent5 9 2 5 2 3" xfId="14692" xr:uid="{00000000-0005-0000-0000-000013390000}"/>
    <cellStyle name="20% - Accent5 9 2 5 2 4" xfId="14693" xr:uid="{00000000-0005-0000-0000-000014390000}"/>
    <cellStyle name="20% - Accent5 9 2 5 3" xfId="14694" xr:uid="{00000000-0005-0000-0000-000015390000}"/>
    <cellStyle name="20% - Accent5 9 2 5 3 2" xfId="14695" xr:uid="{00000000-0005-0000-0000-000016390000}"/>
    <cellStyle name="20% - Accent5 9 2 5 4" xfId="14696" xr:uid="{00000000-0005-0000-0000-000017390000}"/>
    <cellStyle name="20% - Accent5 9 2 5 4 2" xfId="14697" xr:uid="{00000000-0005-0000-0000-000018390000}"/>
    <cellStyle name="20% - Accent5 9 2 5 5" xfId="14698" xr:uid="{00000000-0005-0000-0000-000019390000}"/>
    <cellStyle name="20% - Accent5 9 2 5 5 2" xfId="14699" xr:uid="{00000000-0005-0000-0000-00001A390000}"/>
    <cellStyle name="20% - Accent5 9 2 5 6" xfId="14700" xr:uid="{00000000-0005-0000-0000-00001B390000}"/>
    <cellStyle name="20% - Accent5 9 2 5 7" xfId="14701" xr:uid="{00000000-0005-0000-0000-00001C390000}"/>
    <cellStyle name="20% - Accent5 9 2 6" xfId="14702" xr:uid="{00000000-0005-0000-0000-00001D390000}"/>
    <cellStyle name="20% - Accent5 9 2 6 2" xfId="14703" xr:uid="{00000000-0005-0000-0000-00001E390000}"/>
    <cellStyle name="20% - Accent5 9 2 6 2 2" xfId="14704" xr:uid="{00000000-0005-0000-0000-00001F390000}"/>
    <cellStyle name="20% - Accent5 9 2 6 2 2 2" xfId="14705" xr:uid="{00000000-0005-0000-0000-000020390000}"/>
    <cellStyle name="20% - Accent5 9 2 6 2 3" xfId="14706" xr:uid="{00000000-0005-0000-0000-000021390000}"/>
    <cellStyle name="20% - Accent5 9 2 6 2 4" xfId="14707" xr:uid="{00000000-0005-0000-0000-000022390000}"/>
    <cellStyle name="20% - Accent5 9 2 6 3" xfId="14708" xr:uid="{00000000-0005-0000-0000-000023390000}"/>
    <cellStyle name="20% - Accent5 9 2 6 3 2" xfId="14709" xr:uid="{00000000-0005-0000-0000-000024390000}"/>
    <cellStyle name="20% - Accent5 9 2 6 4" xfId="14710" xr:uid="{00000000-0005-0000-0000-000025390000}"/>
    <cellStyle name="20% - Accent5 9 2 6 4 2" xfId="14711" xr:uid="{00000000-0005-0000-0000-000026390000}"/>
    <cellStyle name="20% - Accent5 9 2 6 5" xfId="14712" xr:uid="{00000000-0005-0000-0000-000027390000}"/>
    <cellStyle name="20% - Accent5 9 2 6 6" xfId="14713" xr:uid="{00000000-0005-0000-0000-000028390000}"/>
    <cellStyle name="20% - Accent5 9 2 7" xfId="14714" xr:uid="{00000000-0005-0000-0000-000029390000}"/>
    <cellStyle name="20% - Accent5 9 2 7 2" xfId="14715" xr:uid="{00000000-0005-0000-0000-00002A390000}"/>
    <cellStyle name="20% - Accent5 9 2 7 2 2" xfId="14716" xr:uid="{00000000-0005-0000-0000-00002B390000}"/>
    <cellStyle name="20% - Accent5 9 2 7 3" xfId="14717" xr:uid="{00000000-0005-0000-0000-00002C390000}"/>
    <cellStyle name="20% - Accent5 9 2 7 4" xfId="14718" xr:uid="{00000000-0005-0000-0000-00002D390000}"/>
    <cellStyle name="20% - Accent5 9 2 8" xfId="14719" xr:uid="{00000000-0005-0000-0000-00002E390000}"/>
    <cellStyle name="20% - Accent5 9 2 8 2" xfId="14720" xr:uid="{00000000-0005-0000-0000-00002F390000}"/>
    <cellStyle name="20% - Accent5 9 2 9" xfId="14721" xr:uid="{00000000-0005-0000-0000-000030390000}"/>
    <cellStyle name="20% - Accent5 9 2 9 2" xfId="14722" xr:uid="{00000000-0005-0000-0000-000031390000}"/>
    <cellStyle name="20% - Accent5 9 3" xfId="14723" xr:uid="{00000000-0005-0000-0000-000032390000}"/>
    <cellStyle name="20% - Accent5 9 3 2" xfId="14724" xr:uid="{00000000-0005-0000-0000-000033390000}"/>
    <cellStyle name="20% - Accent5 9 3 2 2" xfId="14725" xr:uid="{00000000-0005-0000-0000-000034390000}"/>
    <cellStyle name="20% - Accent5 9 3 2 2 2" xfId="14726" xr:uid="{00000000-0005-0000-0000-000035390000}"/>
    <cellStyle name="20% - Accent5 9 3 2 3" xfId="14727" xr:uid="{00000000-0005-0000-0000-000036390000}"/>
    <cellStyle name="20% - Accent5 9 3 2 4" xfId="14728" xr:uid="{00000000-0005-0000-0000-000037390000}"/>
    <cellStyle name="20% - Accent5 9 3 3" xfId="14729" xr:uid="{00000000-0005-0000-0000-000038390000}"/>
    <cellStyle name="20% - Accent5 9 3 3 2" xfId="14730" xr:uid="{00000000-0005-0000-0000-000039390000}"/>
    <cellStyle name="20% - Accent5 9 3 4" xfId="14731" xr:uid="{00000000-0005-0000-0000-00003A390000}"/>
    <cellStyle name="20% - Accent5 9 3 4 2" xfId="14732" xr:uid="{00000000-0005-0000-0000-00003B390000}"/>
    <cellStyle name="20% - Accent5 9 3 5" xfId="14733" xr:uid="{00000000-0005-0000-0000-00003C390000}"/>
    <cellStyle name="20% - Accent5 9 3 5 2" xfId="14734" xr:uid="{00000000-0005-0000-0000-00003D390000}"/>
    <cellStyle name="20% - Accent5 9 3 6" xfId="14735" xr:uid="{00000000-0005-0000-0000-00003E390000}"/>
    <cellStyle name="20% - Accent5 9 3 7" xfId="14736" xr:uid="{00000000-0005-0000-0000-00003F390000}"/>
    <cellStyle name="20% - Accent5 9 4" xfId="14737" xr:uid="{00000000-0005-0000-0000-000040390000}"/>
    <cellStyle name="20% - Accent5 9 4 2" xfId="14738" xr:uid="{00000000-0005-0000-0000-000041390000}"/>
    <cellStyle name="20% - Accent5 9 4 2 2" xfId="14739" xr:uid="{00000000-0005-0000-0000-000042390000}"/>
    <cellStyle name="20% - Accent5 9 4 2 2 2" xfId="14740" xr:uid="{00000000-0005-0000-0000-000043390000}"/>
    <cellStyle name="20% - Accent5 9 4 2 3" xfId="14741" xr:uid="{00000000-0005-0000-0000-000044390000}"/>
    <cellStyle name="20% - Accent5 9 4 2 4" xfId="14742" xr:uid="{00000000-0005-0000-0000-000045390000}"/>
    <cellStyle name="20% - Accent5 9 4 3" xfId="14743" xr:uid="{00000000-0005-0000-0000-000046390000}"/>
    <cellStyle name="20% - Accent5 9 4 3 2" xfId="14744" xr:uid="{00000000-0005-0000-0000-000047390000}"/>
    <cellStyle name="20% - Accent5 9 4 4" xfId="14745" xr:uid="{00000000-0005-0000-0000-000048390000}"/>
    <cellStyle name="20% - Accent5 9 4 4 2" xfId="14746" xr:uid="{00000000-0005-0000-0000-000049390000}"/>
    <cellStyle name="20% - Accent5 9 4 5" xfId="14747" xr:uid="{00000000-0005-0000-0000-00004A390000}"/>
    <cellStyle name="20% - Accent5 9 4 5 2" xfId="14748" xr:uid="{00000000-0005-0000-0000-00004B390000}"/>
    <cellStyle name="20% - Accent5 9 4 6" xfId="14749" xr:uid="{00000000-0005-0000-0000-00004C390000}"/>
    <cellStyle name="20% - Accent5 9 4 7" xfId="14750" xr:uid="{00000000-0005-0000-0000-00004D390000}"/>
    <cellStyle name="20% - Accent5 9 5" xfId="14751" xr:uid="{00000000-0005-0000-0000-00004E390000}"/>
    <cellStyle name="20% - Accent5 9 5 2" xfId="14752" xr:uid="{00000000-0005-0000-0000-00004F390000}"/>
    <cellStyle name="20% - Accent5 9 5 2 2" xfId="14753" xr:uid="{00000000-0005-0000-0000-000050390000}"/>
    <cellStyle name="20% - Accent5 9 5 2 2 2" xfId="14754" xr:uid="{00000000-0005-0000-0000-000051390000}"/>
    <cellStyle name="20% - Accent5 9 5 2 3" xfId="14755" xr:uid="{00000000-0005-0000-0000-000052390000}"/>
    <cellStyle name="20% - Accent5 9 5 2 4" xfId="14756" xr:uid="{00000000-0005-0000-0000-000053390000}"/>
    <cellStyle name="20% - Accent5 9 5 3" xfId="14757" xr:uid="{00000000-0005-0000-0000-000054390000}"/>
    <cellStyle name="20% - Accent5 9 5 3 2" xfId="14758" xr:uid="{00000000-0005-0000-0000-000055390000}"/>
    <cellStyle name="20% - Accent5 9 5 4" xfId="14759" xr:uid="{00000000-0005-0000-0000-000056390000}"/>
    <cellStyle name="20% - Accent5 9 5 4 2" xfId="14760" xr:uid="{00000000-0005-0000-0000-000057390000}"/>
    <cellStyle name="20% - Accent5 9 5 5" xfId="14761" xr:uid="{00000000-0005-0000-0000-000058390000}"/>
    <cellStyle name="20% - Accent5 9 5 5 2" xfId="14762" xr:uid="{00000000-0005-0000-0000-000059390000}"/>
    <cellStyle name="20% - Accent5 9 5 6" xfId="14763" xr:uid="{00000000-0005-0000-0000-00005A390000}"/>
    <cellStyle name="20% - Accent5 9 5 7" xfId="14764" xr:uid="{00000000-0005-0000-0000-00005B390000}"/>
    <cellStyle name="20% - Accent5 9 6" xfId="14765" xr:uid="{00000000-0005-0000-0000-00005C390000}"/>
    <cellStyle name="20% - Accent5 9 6 2" xfId="14766" xr:uid="{00000000-0005-0000-0000-00005D390000}"/>
    <cellStyle name="20% - Accent5 9 6 2 2" xfId="14767" xr:uid="{00000000-0005-0000-0000-00005E390000}"/>
    <cellStyle name="20% - Accent5 9 6 2 2 2" xfId="14768" xr:uid="{00000000-0005-0000-0000-00005F390000}"/>
    <cellStyle name="20% - Accent5 9 6 2 3" xfId="14769" xr:uid="{00000000-0005-0000-0000-000060390000}"/>
    <cellStyle name="20% - Accent5 9 6 2 4" xfId="14770" xr:uid="{00000000-0005-0000-0000-000061390000}"/>
    <cellStyle name="20% - Accent5 9 6 3" xfId="14771" xr:uid="{00000000-0005-0000-0000-000062390000}"/>
    <cellStyle name="20% - Accent5 9 6 3 2" xfId="14772" xr:uid="{00000000-0005-0000-0000-000063390000}"/>
    <cellStyle name="20% - Accent5 9 6 4" xfId="14773" xr:uid="{00000000-0005-0000-0000-000064390000}"/>
    <cellStyle name="20% - Accent5 9 6 4 2" xfId="14774" xr:uid="{00000000-0005-0000-0000-000065390000}"/>
    <cellStyle name="20% - Accent5 9 6 5" xfId="14775" xr:uid="{00000000-0005-0000-0000-000066390000}"/>
    <cellStyle name="20% - Accent5 9 6 5 2" xfId="14776" xr:uid="{00000000-0005-0000-0000-000067390000}"/>
    <cellStyle name="20% - Accent5 9 6 6" xfId="14777" xr:uid="{00000000-0005-0000-0000-000068390000}"/>
    <cellStyle name="20% - Accent5 9 6 7" xfId="14778" xr:uid="{00000000-0005-0000-0000-000069390000}"/>
    <cellStyle name="20% - Accent5 9 7" xfId="14779" xr:uid="{00000000-0005-0000-0000-00006A390000}"/>
    <cellStyle name="20% - Accent5 9 7 2" xfId="14780" xr:uid="{00000000-0005-0000-0000-00006B390000}"/>
    <cellStyle name="20% - Accent5 9 7 2 2" xfId="14781" xr:uid="{00000000-0005-0000-0000-00006C390000}"/>
    <cellStyle name="20% - Accent5 9 7 2 2 2" xfId="14782" xr:uid="{00000000-0005-0000-0000-00006D390000}"/>
    <cellStyle name="20% - Accent5 9 7 2 3" xfId="14783" xr:uid="{00000000-0005-0000-0000-00006E390000}"/>
    <cellStyle name="20% - Accent5 9 7 2 4" xfId="14784" xr:uid="{00000000-0005-0000-0000-00006F390000}"/>
    <cellStyle name="20% - Accent5 9 7 3" xfId="14785" xr:uid="{00000000-0005-0000-0000-000070390000}"/>
    <cellStyle name="20% - Accent5 9 7 3 2" xfId="14786" xr:uid="{00000000-0005-0000-0000-000071390000}"/>
    <cellStyle name="20% - Accent5 9 7 4" xfId="14787" xr:uid="{00000000-0005-0000-0000-000072390000}"/>
    <cellStyle name="20% - Accent5 9 7 4 2" xfId="14788" xr:uid="{00000000-0005-0000-0000-000073390000}"/>
    <cellStyle name="20% - Accent5 9 7 5" xfId="14789" xr:uid="{00000000-0005-0000-0000-000074390000}"/>
    <cellStyle name="20% - Accent5 9 7 6" xfId="14790" xr:uid="{00000000-0005-0000-0000-000075390000}"/>
    <cellStyle name="20% - Accent5 9 8" xfId="14791" xr:uid="{00000000-0005-0000-0000-000076390000}"/>
    <cellStyle name="20% - Accent5 9 8 2" xfId="14792" xr:uid="{00000000-0005-0000-0000-000077390000}"/>
    <cellStyle name="20% - Accent5 9 8 2 2" xfId="14793" xr:uid="{00000000-0005-0000-0000-000078390000}"/>
    <cellStyle name="20% - Accent5 9 8 3" xfId="14794" xr:uid="{00000000-0005-0000-0000-000079390000}"/>
    <cellStyle name="20% - Accent5 9 8 4" xfId="14795" xr:uid="{00000000-0005-0000-0000-00007A390000}"/>
    <cellStyle name="20% - Accent5 9 9" xfId="14796" xr:uid="{00000000-0005-0000-0000-00007B390000}"/>
    <cellStyle name="20% - Accent5 9 9 2" xfId="14797" xr:uid="{00000000-0005-0000-0000-00007C390000}"/>
    <cellStyle name="20% - Accent6 10" xfId="14798" xr:uid="{00000000-0005-0000-0000-00007D390000}"/>
    <cellStyle name="20% - Accent6 10 2" xfId="14799" xr:uid="{00000000-0005-0000-0000-00007E390000}"/>
    <cellStyle name="20% - Accent6 10 2 2" xfId="14800" xr:uid="{00000000-0005-0000-0000-00007F390000}"/>
    <cellStyle name="20% - Accent6 10 2 2 2" xfId="14801" xr:uid="{00000000-0005-0000-0000-000080390000}"/>
    <cellStyle name="20% - Accent6 10 2 3" xfId="14802" xr:uid="{00000000-0005-0000-0000-000081390000}"/>
    <cellStyle name="20% - Accent6 10 3" xfId="14803" xr:uid="{00000000-0005-0000-0000-000082390000}"/>
    <cellStyle name="20% - Accent6 10 3 2" xfId="14804" xr:uid="{00000000-0005-0000-0000-000083390000}"/>
    <cellStyle name="20% - Accent6 10 4" xfId="14805" xr:uid="{00000000-0005-0000-0000-000084390000}"/>
    <cellStyle name="20% - Accent6 11" xfId="14806" xr:uid="{00000000-0005-0000-0000-000085390000}"/>
    <cellStyle name="20% - Accent6 11 2" xfId="14807" xr:uid="{00000000-0005-0000-0000-000086390000}"/>
    <cellStyle name="20% - Accent6 11 2 2" xfId="14808" xr:uid="{00000000-0005-0000-0000-000087390000}"/>
    <cellStyle name="20% - Accent6 11 2 2 2" xfId="14809" xr:uid="{00000000-0005-0000-0000-000088390000}"/>
    <cellStyle name="20% - Accent6 11 2 3" xfId="14810" xr:uid="{00000000-0005-0000-0000-000089390000}"/>
    <cellStyle name="20% - Accent6 11 3" xfId="14811" xr:uid="{00000000-0005-0000-0000-00008A390000}"/>
    <cellStyle name="20% - Accent6 11 3 2" xfId="14812" xr:uid="{00000000-0005-0000-0000-00008B390000}"/>
    <cellStyle name="20% - Accent6 11 4" xfId="14813" xr:uid="{00000000-0005-0000-0000-00008C390000}"/>
    <cellStyle name="20% - Accent6 12" xfId="14814" xr:uid="{00000000-0005-0000-0000-00008D390000}"/>
    <cellStyle name="20% - Accent6 12 2" xfId="14815" xr:uid="{00000000-0005-0000-0000-00008E390000}"/>
    <cellStyle name="20% - Accent6 12 2 2" xfId="14816" xr:uid="{00000000-0005-0000-0000-00008F390000}"/>
    <cellStyle name="20% - Accent6 12 2 2 2" xfId="14817" xr:uid="{00000000-0005-0000-0000-000090390000}"/>
    <cellStyle name="20% - Accent6 12 2 3" xfId="14818" xr:uid="{00000000-0005-0000-0000-000091390000}"/>
    <cellStyle name="20% - Accent6 12 3" xfId="14819" xr:uid="{00000000-0005-0000-0000-000092390000}"/>
    <cellStyle name="20% - Accent6 12 3 2" xfId="14820" xr:uid="{00000000-0005-0000-0000-000093390000}"/>
    <cellStyle name="20% - Accent6 12 4" xfId="14821" xr:uid="{00000000-0005-0000-0000-000094390000}"/>
    <cellStyle name="20% - Accent6 13" xfId="14822" xr:uid="{00000000-0005-0000-0000-000095390000}"/>
    <cellStyle name="20% - Accent6 13 2" xfId="14823" xr:uid="{00000000-0005-0000-0000-000096390000}"/>
    <cellStyle name="20% - Accent6 13 2 2" xfId="14824" xr:uid="{00000000-0005-0000-0000-000097390000}"/>
    <cellStyle name="20% - Accent6 13 3" xfId="14825" xr:uid="{00000000-0005-0000-0000-000098390000}"/>
    <cellStyle name="20% - Accent6 14" xfId="14826" xr:uid="{00000000-0005-0000-0000-000099390000}"/>
    <cellStyle name="20% - Accent6 14 10" xfId="14827" xr:uid="{00000000-0005-0000-0000-00009A390000}"/>
    <cellStyle name="20% - Accent6 14 10 2" xfId="14828" xr:uid="{00000000-0005-0000-0000-00009B390000}"/>
    <cellStyle name="20% - Accent6 14 11" xfId="14829" xr:uid="{00000000-0005-0000-0000-00009C390000}"/>
    <cellStyle name="20% - Accent6 14 11 2" xfId="14830" xr:uid="{00000000-0005-0000-0000-00009D390000}"/>
    <cellStyle name="20% - Accent6 14 12" xfId="14831" xr:uid="{00000000-0005-0000-0000-00009E390000}"/>
    <cellStyle name="20% - Accent6 14 12 2" xfId="14832" xr:uid="{00000000-0005-0000-0000-00009F390000}"/>
    <cellStyle name="20% - Accent6 14 13" xfId="14833" xr:uid="{00000000-0005-0000-0000-0000A0390000}"/>
    <cellStyle name="20% - Accent6 14 14" xfId="14834" xr:uid="{00000000-0005-0000-0000-0000A1390000}"/>
    <cellStyle name="20% - Accent6 14 2" xfId="14835" xr:uid="{00000000-0005-0000-0000-0000A2390000}"/>
    <cellStyle name="20% - Accent6 14 2 10" xfId="14836" xr:uid="{00000000-0005-0000-0000-0000A3390000}"/>
    <cellStyle name="20% - Accent6 14 2 10 2" xfId="14837" xr:uid="{00000000-0005-0000-0000-0000A4390000}"/>
    <cellStyle name="20% - Accent6 14 2 11" xfId="14838" xr:uid="{00000000-0005-0000-0000-0000A5390000}"/>
    <cellStyle name="20% - Accent6 14 2 12" xfId="14839" xr:uid="{00000000-0005-0000-0000-0000A6390000}"/>
    <cellStyle name="20% - Accent6 14 2 2" xfId="14840" xr:uid="{00000000-0005-0000-0000-0000A7390000}"/>
    <cellStyle name="20% - Accent6 14 2 2 2" xfId="14841" xr:uid="{00000000-0005-0000-0000-0000A8390000}"/>
    <cellStyle name="20% - Accent6 14 2 2 2 2" xfId="14842" xr:uid="{00000000-0005-0000-0000-0000A9390000}"/>
    <cellStyle name="20% - Accent6 14 2 2 2 2 2" xfId="14843" xr:uid="{00000000-0005-0000-0000-0000AA390000}"/>
    <cellStyle name="20% - Accent6 14 2 2 2 3" xfId="14844" xr:uid="{00000000-0005-0000-0000-0000AB390000}"/>
    <cellStyle name="20% - Accent6 14 2 2 2 4" xfId="14845" xr:uid="{00000000-0005-0000-0000-0000AC390000}"/>
    <cellStyle name="20% - Accent6 14 2 2 3" xfId="14846" xr:uid="{00000000-0005-0000-0000-0000AD390000}"/>
    <cellStyle name="20% - Accent6 14 2 2 3 2" xfId="14847" xr:uid="{00000000-0005-0000-0000-0000AE390000}"/>
    <cellStyle name="20% - Accent6 14 2 2 4" xfId="14848" xr:uid="{00000000-0005-0000-0000-0000AF390000}"/>
    <cellStyle name="20% - Accent6 14 2 2 4 2" xfId="14849" xr:uid="{00000000-0005-0000-0000-0000B0390000}"/>
    <cellStyle name="20% - Accent6 14 2 2 5" xfId="14850" xr:uid="{00000000-0005-0000-0000-0000B1390000}"/>
    <cellStyle name="20% - Accent6 14 2 2 5 2" xfId="14851" xr:uid="{00000000-0005-0000-0000-0000B2390000}"/>
    <cellStyle name="20% - Accent6 14 2 2 6" xfId="14852" xr:uid="{00000000-0005-0000-0000-0000B3390000}"/>
    <cellStyle name="20% - Accent6 14 2 2 7" xfId="14853" xr:uid="{00000000-0005-0000-0000-0000B4390000}"/>
    <cellStyle name="20% - Accent6 14 2 3" xfId="14854" xr:uid="{00000000-0005-0000-0000-0000B5390000}"/>
    <cellStyle name="20% - Accent6 14 2 3 2" xfId="14855" xr:uid="{00000000-0005-0000-0000-0000B6390000}"/>
    <cellStyle name="20% - Accent6 14 2 3 2 2" xfId="14856" xr:uid="{00000000-0005-0000-0000-0000B7390000}"/>
    <cellStyle name="20% - Accent6 14 2 3 2 2 2" xfId="14857" xr:uid="{00000000-0005-0000-0000-0000B8390000}"/>
    <cellStyle name="20% - Accent6 14 2 3 2 3" xfId="14858" xr:uid="{00000000-0005-0000-0000-0000B9390000}"/>
    <cellStyle name="20% - Accent6 14 2 3 2 4" xfId="14859" xr:uid="{00000000-0005-0000-0000-0000BA390000}"/>
    <cellStyle name="20% - Accent6 14 2 3 3" xfId="14860" xr:uid="{00000000-0005-0000-0000-0000BB390000}"/>
    <cellStyle name="20% - Accent6 14 2 3 3 2" xfId="14861" xr:uid="{00000000-0005-0000-0000-0000BC390000}"/>
    <cellStyle name="20% - Accent6 14 2 3 4" xfId="14862" xr:uid="{00000000-0005-0000-0000-0000BD390000}"/>
    <cellStyle name="20% - Accent6 14 2 3 4 2" xfId="14863" xr:uid="{00000000-0005-0000-0000-0000BE390000}"/>
    <cellStyle name="20% - Accent6 14 2 3 5" xfId="14864" xr:uid="{00000000-0005-0000-0000-0000BF390000}"/>
    <cellStyle name="20% - Accent6 14 2 3 5 2" xfId="14865" xr:uid="{00000000-0005-0000-0000-0000C0390000}"/>
    <cellStyle name="20% - Accent6 14 2 3 6" xfId="14866" xr:uid="{00000000-0005-0000-0000-0000C1390000}"/>
    <cellStyle name="20% - Accent6 14 2 3 7" xfId="14867" xr:uid="{00000000-0005-0000-0000-0000C2390000}"/>
    <cellStyle name="20% - Accent6 14 2 4" xfId="14868" xr:uid="{00000000-0005-0000-0000-0000C3390000}"/>
    <cellStyle name="20% - Accent6 14 2 4 2" xfId="14869" xr:uid="{00000000-0005-0000-0000-0000C4390000}"/>
    <cellStyle name="20% - Accent6 14 2 4 2 2" xfId="14870" xr:uid="{00000000-0005-0000-0000-0000C5390000}"/>
    <cellStyle name="20% - Accent6 14 2 4 2 2 2" xfId="14871" xr:uid="{00000000-0005-0000-0000-0000C6390000}"/>
    <cellStyle name="20% - Accent6 14 2 4 2 3" xfId="14872" xr:uid="{00000000-0005-0000-0000-0000C7390000}"/>
    <cellStyle name="20% - Accent6 14 2 4 2 4" xfId="14873" xr:uid="{00000000-0005-0000-0000-0000C8390000}"/>
    <cellStyle name="20% - Accent6 14 2 4 3" xfId="14874" xr:uid="{00000000-0005-0000-0000-0000C9390000}"/>
    <cellStyle name="20% - Accent6 14 2 4 3 2" xfId="14875" xr:uid="{00000000-0005-0000-0000-0000CA390000}"/>
    <cellStyle name="20% - Accent6 14 2 4 4" xfId="14876" xr:uid="{00000000-0005-0000-0000-0000CB390000}"/>
    <cellStyle name="20% - Accent6 14 2 4 4 2" xfId="14877" xr:uid="{00000000-0005-0000-0000-0000CC390000}"/>
    <cellStyle name="20% - Accent6 14 2 4 5" xfId="14878" xr:uid="{00000000-0005-0000-0000-0000CD390000}"/>
    <cellStyle name="20% - Accent6 14 2 4 5 2" xfId="14879" xr:uid="{00000000-0005-0000-0000-0000CE390000}"/>
    <cellStyle name="20% - Accent6 14 2 4 6" xfId="14880" xr:uid="{00000000-0005-0000-0000-0000CF390000}"/>
    <cellStyle name="20% - Accent6 14 2 4 7" xfId="14881" xr:uid="{00000000-0005-0000-0000-0000D0390000}"/>
    <cellStyle name="20% - Accent6 14 2 5" xfId="14882" xr:uid="{00000000-0005-0000-0000-0000D1390000}"/>
    <cellStyle name="20% - Accent6 14 2 5 2" xfId="14883" xr:uid="{00000000-0005-0000-0000-0000D2390000}"/>
    <cellStyle name="20% - Accent6 14 2 5 2 2" xfId="14884" xr:uid="{00000000-0005-0000-0000-0000D3390000}"/>
    <cellStyle name="20% - Accent6 14 2 5 2 2 2" xfId="14885" xr:uid="{00000000-0005-0000-0000-0000D4390000}"/>
    <cellStyle name="20% - Accent6 14 2 5 2 3" xfId="14886" xr:uid="{00000000-0005-0000-0000-0000D5390000}"/>
    <cellStyle name="20% - Accent6 14 2 5 2 4" xfId="14887" xr:uid="{00000000-0005-0000-0000-0000D6390000}"/>
    <cellStyle name="20% - Accent6 14 2 5 3" xfId="14888" xr:uid="{00000000-0005-0000-0000-0000D7390000}"/>
    <cellStyle name="20% - Accent6 14 2 5 3 2" xfId="14889" xr:uid="{00000000-0005-0000-0000-0000D8390000}"/>
    <cellStyle name="20% - Accent6 14 2 5 4" xfId="14890" xr:uid="{00000000-0005-0000-0000-0000D9390000}"/>
    <cellStyle name="20% - Accent6 14 2 5 4 2" xfId="14891" xr:uid="{00000000-0005-0000-0000-0000DA390000}"/>
    <cellStyle name="20% - Accent6 14 2 5 5" xfId="14892" xr:uid="{00000000-0005-0000-0000-0000DB390000}"/>
    <cellStyle name="20% - Accent6 14 2 5 5 2" xfId="14893" xr:uid="{00000000-0005-0000-0000-0000DC390000}"/>
    <cellStyle name="20% - Accent6 14 2 5 6" xfId="14894" xr:uid="{00000000-0005-0000-0000-0000DD390000}"/>
    <cellStyle name="20% - Accent6 14 2 5 7" xfId="14895" xr:uid="{00000000-0005-0000-0000-0000DE390000}"/>
    <cellStyle name="20% - Accent6 14 2 6" xfId="14896" xr:uid="{00000000-0005-0000-0000-0000DF390000}"/>
    <cellStyle name="20% - Accent6 14 2 6 2" xfId="14897" xr:uid="{00000000-0005-0000-0000-0000E0390000}"/>
    <cellStyle name="20% - Accent6 14 2 6 2 2" xfId="14898" xr:uid="{00000000-0005-0000-0000-0000E1390000}"/>
    <cellStyle name="20% - Accent6 14 2 6 2 2 2" xfId="14899" xr:uid="{00000000-0005-0000-0000-0000E2390000}"/>
    <cellStyle name="20% - Accent6 14 2 6 2 3" xfId="14900" xr:uid="{00000000-0005-0000-0000-0000E3390000}"/>
    <cellStyle name="20% - Accent6 14 2 6 2 4" xfId="14901" xr:uid="{00000000-0005-0000-0000-0000E4390000}"/>
    <cellStyle name="20% - Accent6 14 2 6 3" xfId="14902" xr:uid="{00000000-0005-0000-0000-0000E5390000}"/>
    <cellStyle name="20% - Accent6 14 2 6 3 2" xfId="14903" xr:uid="{00000000-0005-0000-0000-0000E6390000}"/>
    <cellStyle name="20% - Accent6 14 2 6 4" xfId="14904" xr:uid="{00000000-0005-0000-0000-0000E7390000}"/>
    <cellStyle name="20% - Accent6 14 2 6 4 2" xfId="14905" xr:uid="{00000000-0005-0000-0000-0000E8390000}"/>
    <cellStyle name="20% - Accent6 14 2 6 5" xfId="14906" xr:uid="{00000000-0005-0000-0000-0000E9390000}"/>
    <cellStyle name="20% - Accent6 14 2 6 6" xfId="14907" xr:uid="{00000000-0005-0000-0000-0000EA390000}"/>
    <cellStyle name="20% - Accent6 14 2 7" xfId="14908" xr:uid="{00000000-0005-0000-0000-0000EB390000}"/>
    <cellStyle name="20% - Accent6 14 2 7 2" xfId="14909" xr:uid="{00000000-0005-0000-0000-0000EC390000}"/>
    <cellStyle name="20% - Accent6 14 2 7 2 2" xfId="14910" xr:uid="{00000000-0005-0000-0000-0000ED390000}"/>
    <cellStyle name="20% - Accent6 14 2 7 3" xfId="14911" xr:uid="{00000000-0005-0000-0000-0000EE390000}"/>
    <cellStyle name="20% - Accent6 14 2 7 4" xfId="14912" xr:uid="{00000000-0005-0000-0000-0000EF390000}"/>
    <cellStyle name="20% - Accent6 14 2 8" xfId="14913" xr:uid="{00000000-0005-0000-0000-0000F0390000}"/>
    <cellStyle name="20% - Accent6 14 2 8 2" xfId="14914" xr:uid="{00000000-0005-0000-0000-0000F1390000}"/>
    <cellStyle name="20% - Accent6 14 2 9" xfId="14915" xr:uid="{00000000-0005-0000-0000-0000F2390000}"/>
    <cellStyle name="20% - Accent6 14 2 9 2" xfId="14916" xr:uid="{00000000-0005-0000-0000-0000F3390000}"/>
    <cellStyle name="20% - Accent6 14 3" xfId="14917" xr:uid="{00000000-0005-0000-0000-0000F4390000}"/>
    <cellStyle name="20% - Accent6 14 3 2" xfId="14918" xr:uid="{00000000-0005-0000-0000-0000F5390000}"/>
    <cellStyle name="20% - Accent6 14 3 2 2" xfId="14919" xr:uid="{00000000-0005-0000-0000-0000F6390000}"/>
    <cellStyle name="20% - Accent6 14 3 2 2 2" xfId="14920" xr:uid="{00000000-0005-0000-0000-0000F7390000}"/>
    <cellStyle name="20% - Accent6 14 3 2 3" xfId="14921" xr:uid="{00000000-0005-0000-0000-0000F8390000}"/>
    <cellStyle name="20% - Accent6 14 3 2 4" xfId="14922" xr:uid="{00000000-0005-0000-0000-0000F9390000}"/>
    <cellStyle name="20% - Accent6 14 3 3" xfId="14923" xr:uid="{00000000-0005-0000-0000-0000FA390000}"/>
    <cellStyle name="20% - Accent6 14 3 3 2" xfId="14924" xr:uid="{00000000-0005-0000-0000-0000FB390000}"/>
    <cellStyle name="20% - Accent6 14 3 4" xfId="14925" xr:uid="{00000000-0005-0000-0000-0000FC390000}"/>
    <cellStyle name="20% - Accent6 14 3 4 2" xfId="14926" xr:uid="{00000000-0005-0000-0000-0000FD390000}"/>
    <cellStyle name="20% - Accent6 14 3 5" xfId="14927" xr:uid="{00000000-0005-0000-0000-0000FE390000}"/>
    <cellStyle name="20% - Accent6 14 3 5 2" xfId="14928" xr:uid="{00000000-0005-0000-0000-0000FF390000}"/>
    <cellStyle name="20% - Accent6 14 3 6" xfId="14929" xr:uid="{00000000-0005-0000-0000-0000003A0000}"/>
    <cellStyle name="20% - Accent6 14 3 7" xfId="14930" xr:uid="{00000000-0005-0000-0000-0000013A0000}"/>
    <cellStyle name="20% - Accent6 14 4" xfId="14931" xr:uid="{00000000-0005-0000-0000-0000023A0000}"/>
    <cellStyle name="20% - Accent6 14 4 2" xfId="14932" xr:uid="{00000000-0005-0000-0000-0000033A0000}"/>
    <cellStyle name="20% - Accent6 14 4 2 2" xfId="14933" xr:uid="{00000000-0005-0000-0000-0000043A0000}"/>
    <cellStyle name="20% - Accent6 14 4 2 2 2" xfId="14934" xr:uid="{00000000-0005-0000-0000-0000053A0000}"/>
    <cellStyle name="20% - Accent6 14 4 2 3" xfId="14935" xr:uid="{00000000-0005-0000-0000-0000063A0000}"/>
    <cellStyle name="20% - Accent6 14 4 2 4" xfId="14936" xr:uid="{00000000-0005-0000-0000-0000073A0000}"/>
    <cellStyle name="20% - Accent6 14 4 3" xfId="14937" xr:uid="{00000000-0005-0000-0000-0000083A0000}"/>
    <cellStyle name="20% - Accent6 14 4 3 2" xfId="14938" xr:uid="{00000000-0005-0000-0000-0000093A0000}"/>
    <cellStyle name="20% - Accent6 14 4 4" xfId="14939" xr:uid="{00000000-0005-0000-0000-00000A3A0000}"/>
    <cellStyle name="20% - Accent6 14 4 4 2" xfId="14940" xr:uid="{00000000-0005-0000-0000-00000B3A0000}"/>
    <cellStyle name="20% - Accent6 14 4 5" xfId="14941" xr:uid="{00000000-0005-0000-0000-00000C3A0000}"/>
    <cellStyle name="20% - Accent6 14 4 5 2" xfId="14942" xr:uid="{00000000-0005-0000-0000-00000D3A0000}"/>
    <cellStyle name="20% - Accent6 14 4 6" xfId="14943" xr:uid="{00000000-0005-0000-0000-00000E3A0000}"/>
    <cellStyle name="20% - Accent6 14 4 7" xfId="14944" xr:uid="{00000000-0005-0000-0000-00000F3A0000}"/>
    <cellStyle name="20% - Accent6 14 5" xfId="14945" xr:uid="{00000000-0005-0000-0000-0000103A0000}"/>
    <cellStyle name="20% - Accent6 14 5 2" xfId="14946" xr:uid="{00000000-0005-0000-0000-0000113A0000}"/>
    <cellStyle name="20% - Accent6 14 5 2 2" xfId="14947" xr:uid="{00000000-0005-0000-0000-0000123A0000}"/>
    <cellStyle name="20% - Accent6 14 5 2 2 2" xfId="14948" xr:uid="{00000000-0005-0000-0000-0000133A0000}"/>
    <cellStyle name="20% - Accent6 14 5 2 3" xfId="14949" xr:uid="{00000000-0005-0000-0000-0000143A0000}"/>
    <cellStyle name="20% - Accent6 14 5 2 4" xfId="14950" xr:uid="{00000000-0005-0000-0000-0000153A0000}"/>
    <cellStyle name="20% - Accent6 14 5 3" xfId="14951" xr:uid="{00000000-0005-0000-0000-0000163A0000}"/>
    <cellStyle name="20% - Accent6 14 5 3 2" xfId="14952" xr:uid="{00000000-0005-0000-0000-0000173A0000}"/>
    <cellStyle name="20% - Accent6 14 5 4" xfId="14953" xr:uid="{00000000-0005-0000-0000-0000183A0000}"/>
    <cellStyle name="20% - Accent6 14 5 4 2" xfId="14954" xr:uid="{00000000-0005-0000-0000-0000193A0000}"/>
    <cellStyle name="20% - Accent6 14 5 5" xfId="14955" xr:uid="{00000000-0005-0000-0000-00001A3A0000}"/>
    <cellStyle name="20% - Accent6 14 5 5 2" xfId="14956" xr:uid="{00000000-0005-0000-0000-00001B3A0000}"/>
    <cellStyle name="20% - Accent6 14 5 6" xfId="14957" xr:uid="{00000000-0005-0000-0000-00001C3A0000}"/>
    <cellStyle name="20% - Accent6 14 5 7" xfId="14958" xr:uid="{00000000-0005-0000-0000-00001D3A0000}"/>
    <cellStyle name="20% - Accent6 14 6" xfId="14959" xr:uid="{00000000-0005-0000-0000-00001E3A0000}"/>
    <cellStyle name="20% - Accent6 14 6 2" xfId="14960" xr:uid="{00000000-0005-0000-0000-00001F3A0000}"/>
    <cellStyle name="20% - Accent6 14 6 2 2" xfId="14961" xr:uid="{00000000-0005-0000-0000-0000203A0000}"/>
    <cellStyle name="20% - Accent6 14 6 2 2 2" xfId="14962" xr:uid="{00000000-0005-0000-0000-0000213A0000}"/>
    <cellStyle name="20% - Accent6 14 6 2 3" xfId="14963" xr:uid="{00000000-0005-0000-0000-0000223A0000}"/>
    <cellStyle name="20% - Accent6 14 6 2 4" xfId="14964" xr:uid="{00000000-0005-0000-0000-0000233A0000}"/>
    <cellStyle name="20% - Accent6 14 6 3" xfId="14965" xr:uid="{00000000-0005-0000-0000-0000243A0000}"/>
    <cellStyle name="20% - Accent6 14 6 3 2" xfId="14966" xr:uid="{00000000-0005-0000-0000-0000253A0000}"/>
    <cellStyle name="20% - Accent6 14 6 4" xfId="14967" xr:uid="{00000000-0005-0000-0000-0000263A0000}"/>
    <cellStyle name="20% - Accent6 14 6 4 2" xfId="14968" xr:uid="{00000000-0005-0000-0000-0000273A0000}"/>
    <cellStyle name="20% - Accent6 14 6 5" xfId="14969" xr:uid="{00000000-0005-0000-0000-0000283A0000}"/>
    <cellStyle name="20% - Accent6 14 6 5 2" xfId="14970" xr:uid="{00000000-0005-0000-0000-0000293A0000}"/>
    <cellStyle name="20% - Accent6 14 6 6" xfId="14971" xr:uid="{00000000-0005-0000-0000-00002A3A0000}"/>
    <cellStyle name="20% - Accent6 14 6 7" xfId="14972" xr:uid="{00000000-0005-0000-0000-00002B3A0000}"/>
    <cellStyle name="20% - Accent6 14 7" xfId="14973" xr:uid="{00000000-0005-0000-0000-00002C3A0000}"/>
    <cellStyle name="20% - Accent6 14 7 2" xfId="14974" xr:uid="{00000000-0005-0000-0000-00002D3A0000}"/>
    <cellStyle name="20% - Accent6 14 7 2 2" xfId="14975" xr:uid="{00000000-0005-0000-0000-00002E3A0000}"/>
    <cellStyle name="20% - Accent6 14 7 2 2 2" xfId="14976" xr:uid="{00000000-0005-0000-0000-00002F3A0000}"/>
    <cellStyle name="20% - Accent6 14 7 2 3" xfId="14977" xr:uid="{00000000-0005-0000-0000-0000303A0000}"/>
    <cellStyle name="20% - Accent6 14 7 2 4" xfId="14978" xr:uid="{00000000-0005-0000-0000-0000313A0000}"/>
    <cellStyle name="20% - Accent6 14 7 3" xfId="14979" xr:uid="{00000000-0005-0000-0000-0000323A0000}"/>
    <cellStyle name="20% - Accent6 14 7 3 2" xfId="14980" xr:uid="{00000000-0005-0000-0000-0000333A0000}"/>
    <cellStyle name="20% - Accent6 14 7 4" xfId="14981" xr:uid="{00000000-0005-0000-0000-0000343A0000}"/>
    <cellStyle name="20% - Accent6 14 7 4 2" xfId="14982" xr:uid="{00000000-0005-0000-0000-0000353A0000}"/>
    <cellStyle name="20% - Accent6 14 7 5" xfId="14983" xr:uid="{00000000-0005-0000-0000-0000363A0000}"/>
    <cellStyle name="20% - Accent6 14 7 6" xfId="14984" xr:uid="{00000000-0005-0000-0000-0000373A0000}"/>
    <cellStyle name="20% - Accent6 14 8" xfId="14985" xr:uid="{00000000-0005-0000-0000-0000383A0000}"/>
    <cellStyle name="20% - Accent6 14 8 2" xfId="14986" xr:uid="{00000000-0005-0000-0000-0000393A0000}"/>
    <cellStyle name="20% - Accent6 14 8 2 2" xfId="14987" xr:uid="{00000000-0005-0000-0000-00003A3A0000}"/>
    <cellStyle name="20% - Accent6 14 8 3" xfId="14988" xr:uid="{00000000-0005-0000-0000-00003B3A0000}"/>
    <cellStyle name="20% - Accent6 14 8 4" xfId="14989" xr:uid="{00000000-0005-0000-0000-00003C3A0000}"/>
    <cellStyle name="20% - Accent6 14 9" xfId="14990" xr:uid="{00000000-0005-0000-0000-00003D3A0000}"/>
    <cellStyle name="20% - Accent6 14 9 2" xfId="14991" xr:uid="{00000000-0005-0000-0000-00003E3A0000}"/>
    <cellStyle name="20% - Accent6 15" xfId="14992" xr:uid="{00000000-0005-0000-0000-00003F3A0000}"/>
    <cellStyle name="20% - Accent6 15 2" xfId="14993" xr:uid="{00000000-0005-0000-0000-0000403A0000}"/>
    <cellStyle name="20% - Accent6 15 2 2" xfId="14994" xr:uid="{00000000-0005-0000-0000-0000413A0000}"/>
    <cellStyle name="20% - Accent6 15 3" xfId="14995" xr:uid="{00000000-0005-0000-0000-0000423A0000}"/>
    <cellStyle name="20% - Accent6 16" xfId="14996" xr:uid="{00000000-0005-0000-0000-0000433A0000}"/>
    <cellStyle name="20% - Accent6 16 10" xfId="14997" xr:uid="{00000000-0005-0000-0000-0000443A0000}"/>
    <cellStyle name="20% - Accent6 16 10 2" xfId="14998" xr:uid="{00000000-0005-0000-0000-0000453A0000}"/>
    <cellStyle name="20% - Accent6 16 11" xfId="14999" xr:uid="{00000000-0005-0000-0000-0000463A0000}"/>
    <cellStyle name="20% - Accent6 16 11 2" xfId="15000" xr:uid="{00000000-0005-0000-0000-0000473A0000}"/>
    <cellStyle name="20% - Accent6 16 12" xfId="15001" xr:uid="{00000000-0005-0000-0000-0000483A0000}"/>
    <cellStyle name="20% - Accent6 16 12 2" xfId="15002" xr:uid="{00000000-0005-0000-0000-0000493A0000}"/>
    <cellStyle name="20% - Accent6 16 13" xfId="15003" xr:uid="{00000000-0005-0000-0000-00004A3A0000}"/>
    <cellStyle name="20% - Accent6 16 14" xfId="15004" xr:uid="{00000000-0005-0000-0000-00004B3A0000}"/>
    <cellStyle name="20% - Accent6 16 2" xfId="15005" xr:uid="{00000000-0005-0000-0000-00004C3A0000}"/>
    <cellStyle name="20% - Accent6 16 2 10" xfId="15006" xr:uid="{00000000-0005-0000-0000-00004D3A0000}"/>
    <cellStyle name="20% - Accent6 16 2 10 2" xfId="15007" xr:uid="{00000000-0005-0000-0000-00004E3A0000}"/>
    <cellStyle name="20% - Accent6 16 2 11" xfId="15008" xr:uid="{00000000-0005-0000-0000-00004F3A0000}"/>
    <cellStyle name="20% - Accent6 16 2 12" xfId="15009" xr:uid="{00000000-0005-0000-0000-0000503A0000}"/>
    <cellStyle name="20% - Accent6 16 2 2" xfId="15010" xr:uid="{00000000-0005-0000-0000-0000513A0000}"/>
    <cellStyle name="20% - Accent6 16 2 2 2" xfId="15011" xr:uid="{00000000-0005-0000-0000-0000523A0000}"/>
    <cellStyle name="20% - Accent6 16 2 2 2 2" xfId="15012" xr:uid="{00000000-0005-0000-0000-0000533A0000}"/>
    <cellStyle name="20% - Accent6 16 2 2 2 2 2" xfId="15013" xr:uid="{00000000-0005-0000-0000-0000543A0000}"/>
    <cellStyle name="20% - Accent6 16 2 2 2 3" xfId="15014" xr:uid="{00000000-0005-0000-0000-0000553A0000}"/>
    <cellStyle name="20% - Accent6 16 2 2 2 4" xfId="15015" xr:uid="{00000000-0005-0000-0000-0000563A0000}"/>
    <cellStyle name="20% - Accent6 16 2 2 3" xfId="15016" xr:uid="{00000000-0005-0000-0000-0000573A0000}"/>
    <cellStyle name="20% - Accent6 16 2 2 3 2" xfId="15017" xr:uid="{00000000-0005-0000-0000-0000583A0000}"/>
    <cellStyle name="20% - Accent6 16 2 2 4" xfId="15018" xr:uid="{00000000-0005-0000-0000-0000593A0000}"/>
    <cellStyle name="20% - Accent6 16 2 2 4 2" xfId="15019" xr:uid="{00000000-0005-0000-0000-00005A3A0000}"/>
    <cellStyle name="20% - Accent6 16 2 2 5" xfId="15020" xr:uid="{00000000-0005-0000-0000-00005B3A0000}"/>
    <cellStyle name="20% - Accent6 16 2 2 5 2" xfId="15021" xr:uid="{00000000-0005-0000-0000-00005C3A0000}"/>
    <cellStyle name="20% - Accent6 16 2 2 6" xfId="15022" xr:uid="{00000000-0005-0000-0000-00005D3A0000}"/>
    <cellStyle name="20% - Accent6 16 2 2 7" xfId="15023" xr:uid="{00000000-0005-0000-0000-00005E3A0000}"/>
    <cellStyle name="20% - Accent6 16 2 3" xfId="15024" xr:uid="{00000000-0005-0000-0000-00005F3A0000}"/>
    <cellStyle name="20% - Accent6 16 2 3 2" xfId="15025" xr:uid="{00000000-0005-0000-0000-0000603A0000}"/>
    <cellStyle name="20% - Accent6 16 2 3 2 2" xfId="15026" xr:uid="{00000000-0005-0000-0000-0000613A0000}"/>
    <cellStyle name="20% - Accent6 16 2 3 2 2 2" xfId="15027" xr:uid="{00000000-0005-0000-0000-0000623A0000}"/>
    <cellStyle name="20% - Accent6 16 2 3 2 3" xfId="15028" xr:uid="{00000000-0005-0000-0000-0000633A0000}"/>
    <cellStyle name="20% - Accent6 16 2 3 2 4" xfId="15029" xr:uid="{00000000-0005-0000-0000-0000643A0000}"/>
    <cellStyle name="20% - Accent6 16 2 3 3" xfId="15030" xr:uid="{00000000-0005-0000-0000-0000653A0000}"/>
    <cellStyle name="20% - Accent6 16 2 3 3 2" xfId="15031" xr:uid="{00000000-0005-0000-0000-0000663A0000}"/>
    <cellStyle name="20% - Accent6 16 2 3 4" xfId="15032" xr:uid="{00000000-0005-0000-0000-0000673A0000}"/>
    <cellStyle name="20% - Accent6 16 2 3 4 2" xfId="15033" xr:uid="{00000000-0005-0000-0000-0000683A0000}"/>
    <cellStyle name="20% - Accent6 16 2 3 5" xfId="15034" xr:uid="{00000000-0005-0000-0000-0000693A0000}"/>
    <cellStyle name="20% - Accent6 16 2 3 5 2" xfId="15035" xr:uid="{00000000-0005-0000-0000-00006A3A0000}"/>
    <cellStyle name="20% - Accent6 16 2 3 6" xfId="15036" xr:uid="{00000000-0005-0000-0000-00006B3A0000}"/>
    <cellStyle name="20% - Accent6 16 2 3 7" xfId="15037" xr:uid="{00000000-0005-0000-0000-00006C3A0000}"/>
    <cellStyle name="20% - Accent6 16 2 4" xfId="15038" xr:uid="{00000000-0005-0000-0000-00006D3A0000}"/>
    <cellStyle name="20% - Accent6 16 2 4 2" xfId="15039" xr:uid="{00000000-0005-0000-0000-00006E3A0000}"/>
    <cellStyle name="20% - Accent6 16 2 4 2 2" xfId="15040" xr:uid="{00000000-0005-0000-0000-00006F3A0000}"/>
    <cellStyle name="20% - Accent6 16 2 4 2 2 2" xfId="15041" xr:uid="{00000000-0005-0000-0000-0000703A0000}"/>
    <cellStyle name="20% - Accent6 16 2 4 2 3" xfId="15042" xr:uid="{00000000-0005-0000-0000-0000713A0000}"/>
    <cellStyle name="20% - Accent6 16 2 4 2 4" xfId="15043" xr:uid="{00000000-0005-0000-0000-0000723A0000}"/>
    <cellStyle name="20% - Accent6 16 2 4 3" xfId="15044" xr:uid="{00000000-0005-0000-0000-0000733A0000}"/>
    <cellStyle name="20% - Accent6 16 2 4 3 2" xfId="15045" xr:uid="{00000000-0005-0000-0000-0000743A0000}"/>
    <cellStyle name="20% - Accent6 16 2 4 4" xfId="15046" xr:uid="{00000000-0005-0000-0000-0000753A0000}"/>
    <cellStyle name="20% - Accent6 16 2 4 4 2" xfId="15047" xr:uid="{00000000-0005-0000-0000-0000763A0000}"/>
    <cellStyle name="20% - Accent6 16 2 4 5" xfId="15048" xr:uid="{00000000-0005-0000-0000-0000773A0000}"/>
    <cellStyle name="20% - Accent6 16 2 4 5 2" xfId="15049" xr:uid="{00000000-0005-0000-0000-0000783A0000}"/>
    <cellStyle name="20% - Accent6 16 2 4 6" xfId="15050" xr:uid="{00000000-0005-0000-0000-0000793A0000}"/>
    <cellStyle name="20% - Accent6 16 2 4 7" xfId="15051" xr:uid="{00000000-0005-0000-0000-00007A3A0000}"/>
    <cellStyle name="20% - Accent6 16 2 5" xfId="15052" xr:uid="{00000000-0005-0000-0000-00007B3A0000}"/>
    <cellStyle name="20% - Accent6 16 2 5 2" xfId="15053" xr:uid="{00000000-0005-0000-0000-00007C3A0000}"/>
    <cellStyle name="20% - Accent6 16 2 5 2 2" xfId="15054" xr:uid="{00000000-0005-0000-0000-00007D3A0000}"/>
    <cellStyle name="20% - Accent6 16 2 5 2 2 2" xfId="15055" xr:uid="{00000000-0005-0000-0000-00007E3A0000}"/>
    <cellStyle name="20% - Accent6 16 2 5 2 3" xfId="15056" xr:uid="{00000000-0005-0000-0000-00007F3A0000}"/>
    <cellStyle name="20% - Accent6 16 2 5 2 4" xfId="15057" xr:uid="{00000000-0005-0000-0000-0000803A0000}"/>
    <cellStyle name="20% - Accent6 16 2 5 3" xfId="15058" xr:uid="{00000000-0005-0000-0000-0000813A0000}"/>
    <cellStyle name="20% - Accent6 16 2 5 3 2" xfId="15059" xr:uid="{00000000-0005-0000-0000-0000823A0000}"/>
    <cellStyle name="20% - Accent6 16 2 5 4" xfId="15060" xr:uid="{00000000-0005-0000-0000-0000833A0000}"/>
    <cellStyle name="20% - Accent6 16 2 5 4 2" xfId="15061" xr:uid="{00000000-0005-0000-0000-0000843A0000}"/>
    <cellStyle name="20% - Accent6 16 2 5 5" xfId="15062" xr:uid="{00000000-0005-0000-0000-0000853A0000}"/>
    <cellStyle name="20% - Accent6 16 2 5 5 2" xfId="15063" xr:uid="{00000000-0005-0000-0000-0000863A0000}"/>
    <cellStyle name="20% - Accent6 16 2 5 6" xfId="15064" xr:uid="{00000000-0005-0000-0000-0000873A0000}"/>
    <cellStyle name="20% - Accent6 16 2 5 7" xfId="15065" xr:uid="{00000000-0005-0000-0000-0000883A0000}"/>
    <cellStyle name="20% - Accent6 16 2 6" xfId="15066" xr:uid="{00000000-0005-0000-0000-0000893A0000}"/>
    <cellStyle name="20% - Accent6 16 2 6 2" xfId="15067" xr:uid="{00000000-0005-0000-0000-00008A3A0000}"/>
    <cellStyle name="20% - Accent6 16 2 6 2 2" xfId="15068" xr:uid="{00000000-0005-0000-0000-00008B3A0000}"/>
    <cellStyle name="20% - Accent6 16 2 6 2 2 2" xfId="15069" xr:uid="{00000000-0005-0000-0000-00008C3A0000}"/>
    <cellStyle name="20% - Accent6 16 2 6 2 3" xfId="15070" xr:uid="{00000000-0005-0000-0000-00008D3A0000}"/>
    <cellStyle name="20% - Accent6 16 2 6 2 4" xfId="15071" xr:uid="{00000000-0005-0000-0000-00008E3A0000}"/>
    <cellStyle name="20% - Accent6 16 2 6 3" xfId="15072" xr:uid="{00000000-0005-0000-0000-00008F3A0000}"/>
    <cellStyle name="20% - Accent6 16 2 6 3 2" xfId="15073" xr:uid="{00000000-0005-0000-0000-0000903A0000}"/>
    <cellStyle name="20% - Accent6 16 2 6 4" xfId="15074" xr:uid="{00000000-0005-0000-0000-0000913A0000}"/>
    <cellStyle name="20% - Accent6 16 2 6 4 2" xfId="15075" xr:uid="{00000000-0005-0000-0000-0000923A0000}"/>
    <cellStyle name="20% - Accent6 16 2 6 5" xfId="15076" xr:uid="{00000000-0005-0000-0000-0000933A0000}"/>
    <cellStyle name="20% - Accent6 16 2 6 6" xfId="15077" xr:uid="{00000000-0005-0000-0000-0000943A0000}"/>
    <cellStyle name="20% - Accent6 16 2 7" xfId="15078" xr:uid="{00000000-0005-0000-0000-0000953A0000}"/>
    <cellStyle name="20% - Accent6 16 2 7 2" xfId="15079" xr:uid="{00000000-0005-0000-0000-0000963A0000}"/>
    <cellStyle name="20% - Accent6 16 2 7 2 2" xfId="15080" xr:uid="{00000000-0005-0000-0000-0000973A0000}"/>
    <cellStyle name="20% - Accent6 16 2 7 3" xfId="15081" xr:uid="{00000000-0005-0000-0000-0000983A0000}"/>
    <cellStyle name="20% - Accent6 16 2 7 4" xfId="15082" xr:uid="{00000000-0005-0000-0000-0000993A0000}"/>
    <cellStyle name="20% - Accent6 16 2 8" xfId="15083" xr:uid="{00000000-0005-0000-0000-00009A3A0000}"/>
    <cellStyle name="20% - Accent6 16 2 8 2" xfId="15084" xr:uid="{00000000-0005-0000-0000-00009B3A0000}"/>
    <cellStyle name="20% - Accent6 16 2 9" xfId="15085" xr:uid="{00000000-0005-0000-0000-00009C3A0000}"/>
    <cellStyle name="20% - Accent6 16 2 9 2" xfId="15086" xr:uid="{00000000-0005-0000-0000-00009D3A0000}"/>
    <cellStyle name="20% - Accent6 16 3" xfId="15087" xr:uid="{00000000-0005-0000-0000-00009E3A0000}"/>
    <cellStyle name="20% - Accent6 16 3 2" xfId="15088" xr:uid="{00000000-0005-0000-0000-00009F3A0000}"/>
    <cellStyle name="20% - Accent6 16 3 2 2" xfId="15089" xr:uid="{00000000-0005-0000-0000-0000A03A0000}"/>
    <cellStyle name="20% - Accent6 16 3 2 2 2" xfId="15090" xr:uid="{00000000-0005-0000-0000-0000A13A0000}"/>
    <cellStyle name="20% - Accent6 16 3 2 3" xfId="15091" xr:uid="{00000000-0005-0000-0000-0000A23A0000}"/>
    <cellStyle name="20% - Accent6 16 3 2 4" xfId="15092" xr:uid="{00000000-0005-0000-0000-0000A33A0000}"/>
    <cellStyle name="20% - Accent6 16 3 3" xfId="15093" xr:uid="{00000000-0005-0000-0000-0000A43A0000}"/>
    <cellStyle name="20% - Accent6 16 3 3 2" xfId="15094" xr:uid="{00000000-0005-0000-0000-0000A53A0000}"/>
    <cellStyle name="20% - Accent6 16 3 4" xfId="15095" xr:uid="{00000000-0005-0000-0000-0000A63A0000}"/>
    <cellStyle name="20% - Accent6 16 3 4 2" xfId="15096" xr:uid="{00000000-0005-0000-0000-0000A73A0000}"/>
    <cellStyle name="20% - Accent6 16 3 5" xfId="15097" xr:uid="{00000000-0005-0000-0000-0000A83A0000}"/>
    <cellStyle name="20% - Accent6 16 3 5 2" xfId="15098" xr:uid="{00000000-0005-0000-0000-0000A93A0000}"/>
    <cellStyle name="20% - Accent6 16 3 6" xfId="15099" xr:uid="{00000000-0005-0000-0000-0000AA3A0000}"/>
    <cellStyle name="20% - Accent6 16 3 7" xfId="15100" xr:uid="{00000000-0005-0000-0000-0000AB3A0000}"/>
    <cellStyle name="20% - Accent6 16 4" xfId="15101" xr:uid="{00000000-0005-0000-0000-0000AC3A0000}"/>
    <cellStyle name="20% - Accent6 16 4 2" xfId="15102" xr:uid="{00000000-0005-0000-0000-0000AD3A0000}"/>
    <cellStyle name="20% - Accent6 16 4 2 2" xfId="15103" xr:uid="{00000000-0005-0000-0000-0000AE3A0000}"/>
    <cellStyle name="20% - Accent6 16 4 2 2 2" xfId="15104" xr:uid="{00000000-0005-0000-0000-0000AF3A0000}"/>
    <cellStyle name="20% - Accent6 16 4 2 3" xfId="15105" xr:uid="{00000000-0005-0000-0000-0000B03A0000}"/>
    <cellStyle name="20% - Accent6 16 4 2 4" xfId="15106" xr:uid="{00000000-0005-0000-0000-0000B13A0000}"/>
    <cellStyle name="20% - Accent6 16 4 3" xfId="15107" xr:uid="{00000000-0005-0000-0000-0000B23A0000}"/>
    <cellStyle name="20% - Accent6 16 4 3 2" xfId="15108" xr:uid="{00000000-0005-0000-0000-0000B33A0000}"/>
    <cellStyle name="20% - Accent6 16 4 4" xfId="15109" xr:uid="{00000000-0005-0000-0000-0000B43A0000}"/>
    <cellStyle name="20% - Accent6 16 4 4 2" xfId="15110" xr:uid="{00000000-0005-0000-0000-0000B53A0000}"/>
    <cellStyle name="20% - Accent6 16 4 5" xfId="15111" xr:uid="{00000000-0005-0000-0000-0000B63A0000}"/>
    <cellStyle name="20% - Accent6 16 4 5 2" xfId="15112" xr:uid="{00000000-0005-0000-0000-0000B73A0000}"/>
    <cellStyle name="20% - Accent6 16 4 6" xfId="15113" xr:uid="{00000000-0005-0000-0000-0000B83A0000}"/>
    <cellStyle name="20% - Accent6 16 4 7" xfId="15114" xr:uid="{00000000-0005-0000-0000-0000B93A0000}"/>
    <cellStyle name="20% - Accent6 16 5" xfId="15115" xr:uid="{00000000-0005-0000-0000-0000BA3A0000}"/>
    <cellStyle name="20% - Accent6 16 5 2" xfId="15116" xr:uid="{00000000-0005-0000-0000-0000BB3A0000}"/>
    <cellStyle name="20% - Accent6 16 5 2 2" xfId="15117" xr:uid="{00000000-0005-0000-0000-0000BC3A0000}"/>
    <cellStyle name="20% - Accent6 16 5 2 2 2" xfId="15118" xr:uid="{00000000-0005-0000-0000-0000BD3A0000}"/>
    <cellStyle name="20% - Accent6 16 5 2 3" xfId="15119" xr:uid="{00000000-0005-0000-0000-0000BE3A0000}"/>
    <cellStyle name="20% - Accent6 16 5 2 4" xfId="15120" xr:uid="{00000000-0005-0000-0000-0000BF3A0000}"/>
    <cellStyle name="20% - Accent6 16 5 3" xfId="15121" xr:uid="{00000000-0005-0000-0000-0000C03A0000}"/>
    <cellStyle name="20% - Accent6 16 5 3 2" xfId="15122" xr:uid="{00000000-0005-0000-0000-0000C13A0000}"/>
    <cellStyle name="20% - Accent6 16 5 4" xfId="15123" xr:uid="{00000000-0005-0000-0000-0000C23A0000}"/>
    <cellStyle name="20% - Accent6 16 5 4 2" xfId="15124" xr:uid="{00000000-0005-0000-0000-0000C33A0000}"/>
    <cellStyle name="20% - Accent6 16 5 5" xfId="15125" xr:uid="{00000000-0005-0000-0000-0000C43A0000}"/>
    <cellStyle name="20% - Accent6 16 5 5 2" xfId="15126" xr:uid="{00000000-0005-0000-0000-0000C53A0000}"/>
    <cellStyle name="20% - Accent6 16 5 6" xfId="15127" xr:uid="{00000000-0005-0000-0000-0000C63A0000}"/>
    <cellStyle name="20% - Accent6 16 5 7" xfId="15128" xr:uid="{00000000-0005-0000-0000-0000C73A0000}"/>
    <cellStyle name="20% - Accent6 16 6" xfId="15129" xr:uid="{00000000-0005-0000-0000-0000C83A0000}"/>
    <cellStyle name="20% - Accent6 16 6 2" xfId="15130" xr:uid="{00000000-0005-0000-0000-0000C93A0000}"/>
    <cellStyle name="20% - Accent6 16 6 2 2" xfId="15131" xr:uid="{00000000-0005-0000-0000-0000CA3A0000}"/>
    <cellStyle name="20% - Accent6 16 6 2 2 2" xfId="15132" xr:uid="{00000000-0005-0000-0000-0000CB3A0000}"/>
    <cellStyle name="20% - Accent6 16 6 2 3" xfId="15133" xr:uid="{00000000-0005-0000-0000-0000CC3A0000}"/>
    <cellStyle name="20% - Accent6 16 6 2 4" xfId="15134" xr:uid="{00000000-0005-0000-0000-0000CD3A0000}"/>
    <cellStyle name="20% - Accent6 16 6 3" xfId="15135" xr:uid="{00000000-0005-0000-0000-0000CE3A0000}"/>
    <cellStyle name="20% - Accent6 16 6 3 2" xfId="15136" xr:uid="{00000000-0005-0000-0000-0000CF3A0000}"/>
    <cellStyle name="20% - Accent6 16 6 4" xfId="15137" xr:uid="{00000000-0005-0000-0000-0000D03A0000}"/>
    <cellStyle name="20% - Accent6 16 6 4 2" xfId="15138" xr:uid="{00000000-0005-0000-0000-0000D13A0000}"/>
    <cellStyle name="20% - Accent6 16 6 5" xfId="15139" xr:uid="{00000000-0005-0000-0000-0000D23A0000}"/>
    <cellStyle name="20% - Accent6 16 6 5 2" xfId="15140" xr:uid="{00000000-0005-0000-0000-0000D33A0000}"/>
    <cellStyle name="20% - Accent6 16 6 6" xfId="15141" xr:uid="{00000000-0005-0000-0000-0000D43A0000}"/>
    <cellStyle name="20% - Accent6 16 6 7" xfId="15142" xr:uid="{00000000-0005-0000-0000-0000D53A0000}"/>
    <cellStyle name="20% - Accent6 16 7" xfId="15143" xr:uid="{00000000-0005-0000-0000-0000D63A0000}"/>
    <cellStyle name="20% - Accent6 16 7 2" xfId="15144" xr:uid="{00000000-0005-0000-0000-0000D73A0000}"/>
    <cellStyle name="20% - Accent6 16 7 2 2" xfId="15145" xr:uid="{00000000-0005-0000-0000-0000D83A0000}"/>
    <cellStyle name="20% - Accent6 16 7 2 2 2" xfId="15146" xr:uid="{00000000-0005-0000-0000-0000D93A0000}"/>
    <cellStyle name="20% - Accent6 16 7 2 3" xfId="15147" xr:uid="{00000000-0005-0000-0000-0000DA3A0000}"/>
    <cellStyle name="20% - Accent6 16 7 2 4" xfId="15148" xr:uid="{00000000-0005-0000-0000-0000DB3A0000}"/>
    <cellStyle name="20% - Accent6 16 7 3" xfId="15149" xr:uid="{00000000-0005-0000-0000-0000DC3A0000}"/>
    <cellStyle name="20% - Accent6 16 7 3 2" xfId="15150" xr:uid="{00000000-0005-0000-0000-0000DD3A0000}"/>
    <cellStyle name="20% - Accent6 16 7 4" xfId="15151" xr:uid="{00000000-0005-0000-0000-0000DE3A0000}"/>
    <cellStyle name="20% - Accent6 16 7 4 2" xfId="15152" xr:uid="{00000000-0005-0000-0000-0000DF3A0000}"/>
    <cellStyle name="20% - Accent6 16 7 5" xfId="15153" xr:uid="{00000000-0005-0000-0000-0000E03A0000}"/>
    <cellStyle name="20% - Accent6 16 7 6" xfId="15154" xr:uid="{00000000-0005-0000-0000-0000E13A0000}"/>
    <cellStyle name="20% - Accent6 16 8" xfId="15155" xr:uid="{00000000-0005-0000-0000-0000E23A0000}"/>
    <cellStyle name="20% - Accent6 16 8 2" xfId="15156" xr:uid="{00000000-0005-0000-0000-0000E33A0000}"/>
    <cellStyle name="20% - Accent6 16 8 2 2" xfId="15157" xr:uid="{00000000-0005-0000-0000-0000E43A0000}"/>
    <cellStyle name="20% - Accent6 16 8 3" xfId="15158" xr:uid="{00000000-0005-0000-0000-0000E53A0000}"/>
    <cellStyle name="20% - Accent6 16 8 4" xfId="15159" xr:uid="{00000000-0005-0000-0000-0000E63A0000}"/>
    <cellStyle name="20% - Accent6 16 9" xfId="15160" xr:uid="{00000000-0005-0000-0000-0000E73A0000}"/>
    <cellStyle name="20% - Accent6 16 9 2" xfId="15161" xr:uid="{00000000-0005-0000-0000-0000E83A0000}"/>
    <cellStyle name="20% - Accent6 17" xfId="15162" xr:uid="{00000000-0005-0000-0000-0000E93A0000}"/>
    <cellStyle name="20% - Accent6 17 2" xfId="15163" xr:uid="{00000000-0005-0000-0000-0000EA3A0000}"/>
    <cellStyle name="20% - Accent6 18" xfId="15164" xr:uid="{00000000-0005-0000-0000-0000EB3A0000}"/>
    <cellStyle name="20% - Accent6 19" xfId="15165" xr:uid="{00000000-0005-0000-0000-0000EC3A0000}"/>
    <cellStyle name="20% - Accent6 19 2" xfId="15166" xr:uid="{00000000-0005-0000-0000-0000ED3A0000}"/>
    <cellStyle name="20% - Accent6 19 2 2" xfId="15167" xr:uid="{00000000-0005-0000-0000-0000EE3A0000}"/>
    <cellStyle name="20% - Accent6 19 2 2 2" xfId="15168" xr:uid="{00000000-0005-0000-0000-0000EF3A0000}"/>
    <cellStyle name="20% - Accent6 19 2 3" xfId="15169" xr:uid="{00000000-0005-0000-0000-0000F03A0000}"/>
    <cellStyle name="20% - Accent6 19 2 4" xfId="15170" xr:uid="{00000000-0005-0000-0000-0000F13A0000}"/>
    <cellStyle name="20% - Accent6 19 3" xfId="15171" xr:uid="{00000000-0005-0000-0000-0000F23A0000}"/>
    <cellStyle name="20% - Accent6 19 3 2" xfId="15172" xr:uid="{00000000-0005-0000-0000-0000F33A0000}"/>
    <cellStyle name="20% - Accent6 19 4" xfId="15173" xr:uid="{00000000-0005-0000-0000-0000F43A0000}"/>
    <cellStyle name="20% - Accent6 19 4 2" xfId="15174" xr:uid="{00000000-0005-0000-0000-0000F53A0000}"/>
    <cellStyle name="20% - Accent6 19 5" xfId="15175" xr:uid="{00000000-0005-0000-0000-0000F63A0000}"/>
    <cellStyle name="20% - Accent6 19 5 2" xfId="15176" xr:uid="{00000000-0005-0000-0000-0000F73A0000}"/>
    <cellStyle name="20% - Accent6 19 6" xfId="15177" xr:uid="{00000000-0005-0000-0000-0000F83A0000}"/>
    <cellStyle name="20% - Accent6 19 7" xfId="15178" xr:uid="{00000000-0005-0000-0000-0000F93A0000}"/>
    <cellStyle name="20% - Accent6 2" xfId="15179" xr:uid="{00000000-0005-0000-0000-0000FA3A0000}"/>
    <cellStyle name="20% - Accent6 2 10" xfId="15180" xr:uid="{00000000-0005-0000-0000-0000FB3A0000}"/>
    <cellStyle name="20% - Accent6 2 10 2" xfId="15181" xr:uid="{00000000-0005-0000-0000-0000FC3A0000}"/>
    <cellStyle name="20% - Accent6 2 11" xfId="15182" xr:uid="{00000000-0005-0000-0000-0000FD3A0000}"/>
    <cellStyle name="20% - Accent6 2 11 2" xfId="15183" xr:uid="{00000000-0005-0000-0000-0000FE3A0000}"/>
    <cellStyle name="20% - Accent6 2 12" xfId="15184" xr:uid="{00000000-0005-0000-0000-0000FF3A0000}"/>
    <cellStyle name="20% - Accent6 2 12 2" xfId="15185" xr:uid="{00000000-0005-0000-0000-0000003B0000}"/>
    <cellStyle name="20% - Accent6 2 13" xfId="15186" xr:uid="{00000000-0005-0000-0000-0000013B0000}"/>
    <cellStyle name="20% - Accent6 2 13 2" xfId="15187" xr:uid="{00000000-0005-0000-0000-0000023B0000}"/>
    <cellStyle name="20% - Accent6 2 14" xfId="15188" xr:uid="{00000000-0005-0000-0000-0000033B0000}"/>
    <cellStyle name="20% - Accent6 2 15" xfId="15189" xr:uid="{00000000-0005-0000-0000-0000043B0000}"/>
    <cellStyle name="20% - Accent6 2 2" xfId="15190" xr:uid="{00000000-0005-0000-0000-0000053B0000}"/>
    <cellStyle name="20% - Accent6 2 2 10" xfId="15191" xr:uid="{00000000-0005-0000-0000-0000063B0000}"/>
    <cellStyle name="20% - Accent6 2 2 10 2" xfId="15192" xr:uid="{00000000-0005-0000-0000-0000073B0000}"/>
    <cellStyle name="20% - Accent6 2 2 11" xfId="15193" xr:uid="{00000000-0005-0000-0000-0000083B0000}"/>
    <cellStyle name="20% - Accent6 2 2 11 2" xfId="15194" xr:uid="{00000000-0005-0000-0000-0000093B0000}"/>
    <cellStyle name="20% - Accent6 2 2 12" xfId="15195" xr:uid="{00000000-0005-0000-0000-00000A3B0000}"/>
    <cellStyle name="20% - Accent6 2 2 12 2" xfId="15196" xr:uid="{00000000-0005-0000-0000-00000B3B0000}"/>
    <cellStyle name="20% - Accent6 2 2 13" xfId="15197" xr:uid="{00000000-0005-0000-0000-00000C3B0000}"/>
    <cellStyle name="20% - Accent6 2 2 14" xfId="15198" xr:uid="{00000000-0005-0000-0000-00000D3B0000}"/>
    <cellStyle name="20% - Accent6 2 2 2" xfId="15199" xr:uid="{00000000-0005-0000-0000-00000E3B0000}"/>
    <cellStyle name="20% - Accent6 2 2 2 10" xfId="15200" xr:uid="{00000000-0005-0000-0000-00000F3B0000}"/>
    <cellStyle name="20% - Accent6 2 2 2 10 2" xfId="15201" xr:uid="{00000000-0005-0000-0000-0000103B0000}"/>
    <cellStyle name="20% - Accent6 2 2 2 11" xfId="15202" xr:uid="{00000000-0005-0000-0000-0000113B0000}"/>
    <cellStyle name="20% - Accent6 2 2 2 12" xfId="15203" xr:uid="{00000000-0005-0000-0000-0000123B0000}"/>
    <cellStyle name="20% - Accent6 2 2 2 2" xfId="15204" xr:uid="{00000000-0005-0000-0000-0000133B0000}"/>
    <cellStyle name="20% - Accent6 2 2 2 2 2" xfId="15205" xr:uid="{00000000-0005-0000-0000-0000143B0000}"/>
    <cellStyle name="20% - Accent6 2 2 2 2 2 2" xfId="15206" xr:uid="{00000000-0005-0000-0000-0000153B0000}"/>
    <cellStyle name="20% - Accent6 2 2 2 2 2 2 2" xfId="15207" xr:uid="{00000000-0005-0000-0000-0000163B0000}"/>
    <cellStyle name="20% - Accent6 2 2 2 2 2 3" xfId="15208" xr:uid="{00000000-0005-0000-0000-0000173B0000}"/>
    <cellStyle name="20% - Accent6 2 2 2 2 2 4" xfId="15209" xr:uid="{00000000-0005-0000-0000-0000183B0000}"/>
    <cellStyle name="20% - Accent6 2 2 2 2 3" xfId="15210" xr:uid="{00000000-0005-0000-0000-0000193B0000}"/>
    <cellStyle name="20% - Accent6 2 2 2 2 3 2" xfId="15211" xr:uid="{00000000-0005-0000-0000-00001A3B0000}"/>
    <cellStyle name="20% - Accent6 2 2 2 2 4" xfId="15212" xr:uid="{00000000-0005-0000-0000-00001B3B0000}"/>
    <cellStyle name="20% - Accent6 2 2 2 2 4 2" xfId="15213" xr:uid="{00000000-0005-0000-0000-00001C3B0000}"/>
    <cellStyle name="20% - Accent6 2 2 2 2 5" xfId="15214" xr:uid="{00000000-0005-0000-0000-00001D3B0000}"/>
    <cellStyle name="20% - Accent6 2 2 2 2 5 2" xfId="15215" xr:uid="{00000000-0005-0000-0000-00001E3B0000}"/>
    <cellStyle name="20% - Accent6 2 2 2 2 6" xfId="15216" xr:uid="{00000000-0005-0000-0000-00001F3B0000}"/>
    <cellStyle name="20% - Accent6 2 2 2 2 7" xfId="15217" xr:uid="{00000000-0005-0000-0000-0000203B0000}"/>
    <cellStyle name="20% - Accent6 2 2 2 3" xfId="15218" xr:uid="{00000000-0005-0000-0000-0000213B0000}"/>
    <cellStyle name="20% - Accent6 2 2 2 3 2" xfId="15219" xr:uid="{00000000-0005-0000-0000-0000223B0000}"/>
    <cellStyle name="20% - Accent6 2 2 2 3 2 2" xfId="15220" xr:uid="{00000000-0005-0000-0000-0000233B0000}"/>
    <cellStyle name="20% - Accent6 2 2 2 3 2 2 2" xfId="15221" xr:uid="{00000000-0005-0000-0000-0000243B0000}"/>
    <cellStyle name="20% - Accent6 2 2 2 3 2 3" xfId="15222" xr:uid="{00000000-0005-0000-0000-0000253B0000}"/>
    <cellStyle name="20% - Accent6 2 2 2 3 2 4" xfId="15223" xr:uid="{00000000-0005-0000-0000-0000263B0000}"/>
    <cellStyle name="20% - Accent6 2 2 2 3 3" xfId="15224" xr:uid="{00000000-0005-0000-0000-0000273B0000}"/>
    <cellStyle name="20% - Accent6 2 2 2 3 3 2" xfId="15225" xr:uid="{00000000-0005-0000-0000-0000283B0000}"/>
    <cellStyle name="20% - Accent6 2 2 2 3 4" xfId="15226" xr:uid="{00000000-0005-0000-0000-0000293B0000}"/>
    <cellStyle name="20% - Accent6 2 2 2 3 4 2" xfId="15227" xr:uid="{00000000-0005-0000-0000-00002A3B0000}"/>
    <cellStyle name="20% - Accent6 2 2 2 3 5" xfId="15228" xr:uid="{00000000-0005-0000-0000-00002B3B0000}"/>
    <cellStyle name="20% - Accent6 2 2 2 3 5 2" xfId="15229" xr:uid="{00000000-0005-0000-0000-00002C3B0000}"/>
    <cellStyle name="20% - Accent6 2 2 2 3 6" xfId="15230" xr:uid="{00000000-0005-0000-0000-00002D3B0000}"/>
    <cellStyle name="20% - Accent6 2 2 2 3 7" xfId="15231" xr:uid="{00000000-0005-0000-0000-00002E3B0000}"/>
    <cellStyle name="20% - Accent6 2 2 2 4" xfId="15232" xr:uid="{00000000-0005-0000-0000-00002F3B0000}"/>
    <cellStyle name="20% - Accent6 2 2 2 4 2" xfId="15233" xr:uid="{00000000-0005-0000-0000-0000303B0000}"/>
    <cellStyle name="20% - Accent6 2 2 2 4 2 2" xfId="15234" xr:uid="{00000000-0005-0000-0000-0000313B0000}"/>
    <cellStyle name="20% - Accent6 2 2 2 4 2 2 2" xfId="15235" xr:uid="{00000000-0005-0000-0000-0000323B0000}"/>
    <cellStyle name="20% - Accent6 2 2 2 4 2 3" xfId="15236" xr:uid="{00000000-0005-0000-0000-0000333B0000}"/>
    <cellStyle name="20% - Accent6 2 2 2 4 2 4" xfId="15237" xr:uid="{00000000-0005-0000-0000-0000343B0000}"/>
    <cellStyle name="20% - Accent6 2 2 2 4 3" xfId="15238" xr:uid="{00000000-0005-0000-0000-0000353B0000}"/>
    <cellStyle name="20% - Accent6 2 2 2 4 3 2" xfId="15239" xr:uid="{00000000-0005-0000-0000-0000363B0000}"/>
    <cellStyle name="20% - Accent6 2 2 2 4 4" xfId="15240" xr:uid="{00000000-0005-0000-0000-0000373B0000}"/>
    <cellStyle name="20% - Accent6 2 2 2 4 4 2" xfId="15241" xr:uid="{00000000-0005-0000-0000-0000383B0000}"/>
    <cellStyle name="20% - Accent6 2 2 2 4 5" xfId="15242" xr:uid="{00000000-0005-0000-0000-0000393B0000}"/>
    <cellStyle name="20% - Accent6 2 2 2 4 5 2" xfId="15243" xr:uid="{00000000-0005-0000-0000-00003A3B0000}"/>
    <cellStyle name="20% - Accent6 2 2 2 4 6" xfId="15244" xr:uid="{00000000-0005-0000-0000-00003B3B0000}"/>
    <cellStyle name="20% - Accent6 2 2 2 4 7" xfId="15245" xr:uid="{00000000-0005-0000-0000-00003C3B0000}"/>
    <cellStyle name="20% - Accent6 2 2 2 5" xfId="15246" xr:uid="{00000000-0005-0000-0000-00003D3B0000}"/>
    <cellStyle name="20% - Accent6 2 2 2 5 2" xfId="15247" xr:uid="{00000000-0005-0000-0000-00003E3B0000}"/>
    <cellStyle name="20% - Accent6 2 2 2 5 2 2" xfId="15248" xr:uid="{00000000-0005-0000-0000-00003F3B0000}"/>
    <cellStyle name="20% - Accent6 2 2 2 5 2 2 2" xfId="15249" xr:uid="{00000000-0005-0000-0000-0000403B0000}"/>
    <cellStyle name="20% - Accent6 2 2 2 5 2 3" xfId="15250" xr:uid="{00000000-0005-0000-0000-0000413B0000}"/>
    <cellStyle name="20% - Accent6 2 2 2 5 2 4" xfId="15251" xr:uid="{00000000-0005-0000-0000-0000423B0000}"/>
    <cellStyle name="20% - Accent6 2 2 2 5 3" xfId="15252" xr:uid="{00000000-0005-0000-0000-0000433B0000}"/>
    <cellStyle name="20% - Accent6 2 2 2 5 3 2" xfId="15253" xr:uid="{00000000-0005-0000-0000-0000443B0000}"/>
    <cellStyle name="20% - Accent6 2 2 2 5 4" xfId="15254" xr:uid="{00000000-0005-0000-0000-0000453B0000}"/>
    <cellStyle name="20% - Accent6 2 2 2 5 4 2" xfId="15255" xr:uid="{00000000-0005-0000-0000-0000463B0000}"/>
    <cellStyle name="20% - Accent6 2 2 2 5 5" xfId="15256" xr:uid="{00000000-0005-0000-0000-0000473B0000}"/>
    <cellStyle name="20% - Accent6 2 2 2 5 5 2" xfId="15257" xr:uid="{00000000-0005-0000-0000-0000483B0000}"/>
    <cellStyle name="20% - Accent6 2 2 2 5 6" xfId="15258" xr:uid="{00000000-0005-0000-0000-0000493B0000}"/>
    <cellStyle name="20% - Accent6 2 2 2 5 7" xfId="15259" xr:uid="{00000000-0005-0000-0000-00004A3B0000}"/>
    <cellStyle name="20% - Accent6 2 2 2 6" xfId="15260" xr:uid="{00000000-0005-0000-0000-00004B3B0000}"/>
    <cellStyle name="20% - Accent6 2 2 2 6 2" xfId="15261" xr:uid="{00000000-0005-0000-0000-00004C3B0000}"/>
    <cellStyle name="20% - Accent6 2 2 2 6 2 2" xfId="15262" xr:uid="{00000000-0005-0000-0000-00004D3B0000}"/>
    <cellStyle name="20% - Accent6 2 2 2 6 2 2 2" xfId="15263" xr:uid="{00000000-0005-0000-0000-00004E3B0000}"/>
    <cellStyle name="20% - Accent6 2 2 2 6 2 3" xfId="15264" xr:uid="{00000000-0005-0000-0000-00004F3B0000}"/>
    <cellStyle name="20% - Accent6 2 2 2 6 2 4" xfId="15265" xr:uid="{00000000-0005-0000-0000-0000503B0000}"/>
    <cellStyle name="20% - Accent6 2 2 2 6 3" xfId="15266" xr:uid="{00000000-0005-0000-0000-0000513B0000}"/>
    <cellStyle name="20% - Accent6 2 2 2 6 3 2" xfId="15267" xr:uid="{00000000-0005-0000-0000-0000523B0000}"/>
    <cellStyle name="20% - Accent6 2 2 2 6 4" xfId="15268" xr:uid="{00000000-0005-0000-0000-0000533B0000}"/>
    <cellStyle name="20% - Accent6 2 2 2 6 4 2" xfId="15269" xr:uid="{00000000-0005-0000-0000-0000543B0000}"/>
    <cellStyle name="20% - Accent6 2 2 2 6 5" xfId="15270" xr:uid="{00000000-0005-0000-0000-0000553B0000}"/>
    <cellStyle name="20% - Accent6 2 2 2 6 6" xfId="15271" xr:uid="{00000000-0005-0000-0000-0000563B0000}"/>
    <cellStyle name="20% - Accent6 2 2 2 7" xfId="15272" xr:uid="{00000000-0005-0000-0000-0000573B0000}"/>
    <cellStyle name="20% - Accent6 2 2 2 7 2" xfId="15273" xr:uid="{00000000-0005-0000-0000-0000583B0000}"/>
    <cellStyle name="20% - Accent6 2 2 2 7 2 2" xfId="15274" xr:uid="{00000000-0005-0000-0000-0000593B0000}"/>
    <cellStyle name="20% - Accent6 2 2 2 7 3" xfId="15275" xr:uid="{00000000-0005-0000-0000-00005A3B0000}"/>
    <cellStyle name="20% - Accent6 2 2 2 7 4" xfId="15276" xr:uid="{00000000-0005-0000-0000-00005B3B0000}"/>
    <cellStyle name="20% - Accent6 2 2 2 8" xfId="15277" xr:uid="{00000000-0005-0000-0000-00005C3B0000}"/>
    <cellStyle name="20% - Accent6 2 2 2 8 2" xfId="15278" xr:uid="{00000000-0005-0000-0000-00005D3B0000}"/>
    <cellStyle name="20% - Accent6 2 2 2 9" xfId="15279" xr:uid="{00000000-0005-0000-0000-00005E3B0000}"/>
    <cellStyle name="20% - Accent6 2 2 2 9 2" xfId="15280" xr:uid="{00000000-0005-0000-0000-00005F3B0000}"/>
    <cellStyle name="20% - Accent6 2 2 3" xfId="15281" xr:uid="{00000000-0005-0000-0000-0000603B0000}"/>
    <cellStyle name="20% - Accent6 2 2 3 2" xfId="15282" xr:uid="{00000000-0005-0000-0000-0000613B0000}"/>
    <cellStyle name="20% - Accent6 2 2 3 2 2" xfId="15283" xr:uid="{00000000-0005-0000-0000-0000623B0000}"/>
    <cellStyle name="20% - Accent6 2 2 3 2 2 2" xfId="15284" xr:uid="{00000000-0005-0000-0000-0000633B0000}"/>
    <cellStyle name="20% - Accent6 2 2 3 2 3" xfId="15285" xr:uid="{00000000-0005-0000-0000-0000643B0000}"/>
    <cellStyle name="20% - Accent6 2 2 3 2 4" xfId="15286" xr:uid="{00000000-0005-0000-0000-0000653B0000}"/>
    <cellStyle name="20% - Accent6 2 2 3 3" xfId="15287" xr:uid="{00000000-0005-0000-0000-0000663B0000}"/>
    <cellStyle name="20% - Accent6 2 2 3 3 2" xfId="15288" xr:uid="{00000000-0005-0000-0000-0000673B0000}"/>
    <cellStyle name="20% - Accent6 2 2 3 4" xfId="15289" xr:uid="{00000000-0005-0000-0000-0000683B0000}"/>
    <cellStyle name="20% - Accent6 2 2 3 4 2" xfId="15290" xr:uid="{00000000-0005-0000-0000-0000693B0000}"/>
    <cellStyle name="20% - Accent6 2 2 3 5" xfId="15291" xr:uid="{00000000-0005-0000-0000-00006A3B0000}"/>
    <cellStyle name="20% - Accent6 2 2 3 5 2" xfId="15292" xr:uid="{00000000-0005-0000-0000-00006B3B0000}"/>
    <cellStyle name="20% - Accent6 2 2 3 6" xfId="15293" xr:uid="{00000000-0005-0000-0000-00006C3B0000}"/>
    <cellStyle name="20% - Accent6 2 2 3 7" xfId="15294" xr:uid="{00000000-0005-0000-0000-00006D3B0000}"/>
    <cellStyle name="20% - Accent6 2 2 4" xfId="15295" xr:uid="{00000000-0005-0000-0000-00006E3B0000}"/>
    <cellStyle name="20% - Accent6 2 2 4 2" xfId="15296" xr:uid="{00000000-0005-0000-0000-00006F3B0000}"/>
    <cellStyle name="20% - Accent6 2 2 4 2 2" xfId="15297" xr:uid="{00000000-0005-0000-0000-0000703B0000}"/>
    <cellStyle name="20% - Accent6 2 2 4 2 2 2" xfId="15298" xr:uid="{00000000-0005-0000-0000-0000713B0000}"/>
    <cellStyle name="20% - Accent6 2 2 4 2 3" xfId="15299" xr:uid="{00000000-0005-0000-0000-0000723B0000}"/>
    <cellStyle name="20% - Accent6 2 2 4 2 4" xfId="15300" xr:uid="{00000000-0005-0000-0000-0000733B0000}"/>
    <cellStyle name="20% - Accent6 2 2 4 3" xfId="15301" xr:uid="{00000000-0005-0000-0000-0000743B0000}"/>
    <cellStyle name="20% - Accent6 2 2 4 3 2" xfId="15302" xr:uid="{00000000-0005-0000-0000-0000753B0000}"/>
    <cellStyle name="20% - Accent6 2 2 4 4" xfId="15303" xr:uid="{00000000-0005-0000-0000-0000763B0000}"/>
    <cellStyle name="20% - Accent6 2 2 4 4 2" xfId="15304" xr:uid="{00000000-0005-0000-0000-0000773B0000}"/>
    <cellStyle name="20% - Accent6 2 2 4 5" xfId="15305" xr:uid="{00000000-0005-0000-0000-0000783B0000}"/>
    <cellStyle name="20% - Accent6 2 2 4 5 2" xfId="15306" xr:uid="{00000000-0005-0000-0000-0000793B0000}"/>
    <cellStyle name="20% - Accent6 2 2 4 6" xfId="15307" xr:uid="{00000000-0005-0000-0000-00007A3B0000}"/>
    <cellStyle name="20% - Accent6 2 2 4 7" xfId="15308" xr:uid="{00000000-0005-0000-0000-00007B3B0000}"/>
    <cellStyle name="20% - Accent6 2 2 5" xfId="15309" xr:uid="{00000000-0005-0000-0000-00007C3B0000}"/>
    <cellStyle name="20% - Accent6 2 2 5 2" xfId="15310" xr:uid="{00000000-0005-0000-0000-00007D3B0000}"/>
    <cellStyle name="20% - Accent6 2 2 5 2 2" xfId="15311" xr:uid="{00000000-0005-0000-0000-00007E3B0000}"/>
    <cellStyle name="20% - Accent6 2 2 5 2 2 2" xfId="15312" xr:uid="{00000000-0005-0000-0000-00007F3B0000}"/>
    <cellStyle name="20% - Accent6 2 2 5 2 3" xfId="15313" xr:uid="{00000000-0005-0000-0000-0000803B0000}"/>
    <cellStyle name="20% - Accent6 2 2 5 2 4" xfId="15314" xr:uid="{00000000-0005-0000-0000-0000813B0000}"/>
    <cellStyle name="20% - Accent6 2 2 5 3" xfId="15315" xr:uid="{00000000-0005-0000-0000-0000823B0000}"/>
    <cellStyle name="20% - Accent6 2 2 5 3 2" xfId="15316" xr:uid="{00000000-0005-0000-0000-0000833B0000}"/>
    <cellStyle name="20% - Accent6 2 2 5 4" xfId="15317" xr:uid="{00000000-0005-0000-0000-0000843B0000}"/>
    <cellStyle name="20% - Accent6 2 2 5 4 2" xfId="15318" xr:uid="{00000000-0005-0000-0000-0000853B0000}"/>
    <cellStyle name="20% - Accent6 2 2 5 5" xfId="15319" xr:uid="{00000000-0005-0000-0000-0000863B0000}"/>
    <cellStyle name="20% - Accent6 2 2 5 5 2" xfId="15320" xr:uid="{00000000-0005-0000-0000-0000873B0000}"/>
    <cellStyle name="20% - Accent6 2 2 5 6" xfId="15321" xr:uid="{00000000-0005-0000-0000-0000883B0000}"/>
    <cellStyle name="20% - Accent6 2 2 5 7" xfId="15322" xr:uid="{00000000-0005-0000-0000-0000893B0000}"/>
    <cellStyle name="20% - Accent6 2 2 6" xfId="15323" xr:uid="{00000000-0005-0000-0000-00008A3B0000}"/>
    <cellStyle name="20% - Accent6 2 2 6 2" xfId="15324" xr:uid="{00000000-0005-0000-0000-00008B3B0000}"/>
    <cellStyle name="20% - Accent6 2 2 6 2 2" xfId="15325" xr:uid="{00000000-0005-0000-0000-00008C3B0000}"/>
    <cellStyle name="20% - Accent6 2 2 6 2 2 2" xfId="15326" xr:uid="{00000000-0005-0000-0000-00008D3B0000}"/>
    <cellStyle name="20% - Accent6 2 2 6 2 3" xfId="15327" xr:uid="{00000000-0005-0000-0000-00008E3B0000}"/>
    <cellStyle name="20% - Accent6 2 2 6 2 4" xfId="15328" xr:uid="{00000000-0005-0000-0000-00008F3B0000}"/>
    <cellStyle name="20% - Accent6 2 2 6 3" xfId="15329" xr:uid="{00000000-0005-0000-0000-0000903B0000}"/>
    <cellStyle name="20% - Accent6 2 2 6 3 2" xfId="15330" xr:uid="{00000000-0005-0000-0000-0000913B0000}"/>
    <cellStyle name="20% - Accent6 2 2 6 4" xfId="15331" xr:uid="{00000000-0005-0000-0000-0000923B0000}"/>
    <cellStyle name="20% - Accent6 2 2 6 4 2" xfId="15332" xr:uid="{00000000-0005-0000-0000-0000933B0000}"/>
    <cellStyle name="20% - Accent6 2 2 6 5" xfId="15333" xr:uid="{00000000-0005-0000-0000-0000943B0000}"/>
    <cellStyle name="20% - Accent6 2 2 6 5 2" xfId="15334" xr:uid="{00000000-0005-0000-0000-0000953B0000}"/>
    <cellStyle name="20% - Accent6 2 2 6 6" xfId="15335" xr:uid="{00000000-0005-0000-0000-0000963B0000}"/>
    <cellStyle name="20% - Accent6 2 2 6 7" xfId="15336" xr:uid="{00000000-0005-0000-0000-0000973B0000}"/>
    <cellStyle name="20% - Accent6 2 2 7" xfId="15337" xr:uid="{00000000-0005-0000-0000-0000983B0000}"/>
    <cellStyle name="20% - Accent6 2 2 7 2" xfId="15338" xr:uid="{00000000-0005-0000-0000-0000993B0000}"/>
    <cellStyle name="20% - Accent6 2 2 7 2 2" xfId="15339" xr:uid="{00000000-0005-0000-0000-00009A3B0000}"/>
    <cellStyle name="20% - Accent6 2 2 7 2 2 2" xfId="15340" xr:uid="{00000000-0005-0000-0000-00009B3B0000}"/>
    <cellStyle name="20% - Accent6 2 2 7 2 3" xfId="15341" xr:uid="{00000000-0005-0000-0000-00009C3B0000}"/>
    <cellStyle name="20% - Accent6 2 2 7 2 4" xfId="15342" xr:uid="{00000000-0005-0000-0000-00009D3B0000}"/>
    <cellStyle name="20% - Accent6 2 2 7 3" xfId="15343" xr:uid="{00000000-0005-0000-0000-00009E3B0000}"/>
    <cellStyle name="20% - Accent6 2 2 7 3 2" xfId="15344" xr:uid="{00000000-0005-0000-0000-00009F3B0000}"/>
    <cellStyle name="20% - Accent6 2 2 7 4" xfId="15345" xr:uid="{00000000-0005-0000-0000-0000A03B0000}"/>
    <cellStyle name="20% - Accent6 2 2 7 4 2" xfId="15346" xr:uid="{00000000-0005-0000-0000-0000A13B0000}"/>
    <cellStyle name="20% - Accent6 2 2 7 5" xfId="15347" xr:uid="{00000000-0005-0000-0000-0000A23B0000}"/>
    <cellStyle name="20% - Accent6 2 2 7 6" xfId="15348" xr:uid="{00000000-0005-0000-0000-0000A33B0000}"/>
    <cellStyle name="20% - Accent6 2 2 8" xfId="15349" xr:uid="{00000000-0005-0000-0000-0000A43B0000}"/>
    <cellStyle name="20% - Accent6 2 2 8 2" xfId="15350" xr:uid="{00000000-0005-0000-0000-0000A53B0000}"/>
    <cellStyle name="20% - Accent6 2 2 8 2 2" xfId="15351" xr:uid="{00000000-0005-0000-0000-0000A63B0000}"/>
    <cellStyle name="20% - Accent6 2 2 8 3" xfId="15352" xr:uid="{00000000-0005-0000-0000-0000A73B0000}"/>
    <cellStyle name="20% - Accent6 2 2 8 4" xfId="15353" xr:uid="{00000000-0005-0000-0000-0000A83B0000}"/>
    <cellStyle name="20% - Accent6 2 2 9" xfId="15354" xr:uid="{00000000-0005-0000-0000-0000A93B0000}"/>
    <cellStyle name="20% - Accent6 2 2 9 2" xfId="15355" xr:uid="{00000000-0005-0000-0000-0000AA3B0000}"/>
    <cellStyle name="20% - Accent6 2 3" xfId="15356" xr:uid="{00000000-0005-0000-0000-0000AB3B0000}"/>
    <cellStyle name="20% - Accent6 2 3 10" xfId="15357" xr:uid="{00000000-0005-0000-0000-0000AC3B0000}"/>
    <cellStyle name="20% - Accent6 2 3 10 2" xfId="15358" xr:uid="{00000000-0005-0000-0000-0000AD3B0000}"/>
    <cellStyle name="20% - Accent6 2 3 11" xfId="15359" xr:uid="{00000000-0005-0000-0000-0000AE3B0000}"/>
    <cellStyle name="20% - Accent6 2 3 12" xfId="15360" xr:uid="{00000000-0005-0000-0000-0000AF3B0000}"/>
    <cellStyle name="20% - Accent6 2 3 2" xfId="15361" xr:uid="{00000000-0005-0000-0000-0000B03B0000}"/>
    <cellStyle name="20% - Accent6 2 3 2 2" xfId="15362" xr:uid="{00000000-0005-0000-0000-0000B13B0000}"/>
    <cellStyle name="20% - Accent6 2 3 2 2 2" xfId="15363" xr:uid="{00000000-0005-0000-0000-0000B23B0000}"/>
    <cellStyle name="20% - Accent6 2 3 2 2 2 2" xfId="15364" xr:uid="{00000000-0005-0000-0000-0000B33B0000}"/>
    <cellStyle name="20% - Accent6 2 3 2 2 3" xfId="15365" xr:uid="{00000000-0005-0000-0000-0000B43B0000}"/>
    <cellStyle name="20% - Accent6 2 3 2 2 4" xfId="15366" xr:uid="{00000000-0005-0000-0000-0000B53B0000}"/>
    <cellStyle name="20% - Accent6 2 3 2 3" xfId="15367" xr:uid="{00000000-0005-0000-0000-0000B63B0000}"/>
    <cellStyle name="20% - Accent6 2 3 2 3 2" xfId="15368" xr:uid="{00000000-0005-0000-0000-0000B73B0000}"/>
    <cellStyle name="20% - Accent6 2 3 2 4" xfId="15369" xr:uid="{00000000-0005-0000-0000-0000B83B0000}"/>
    <cellStyle name="20% - Accent6 2 3 2 4 2" xfId="15370" xr:uid="{00000000-0005-0000-0000-0000B93B0000}"/>
    <cellStyle name="20% - Accent6 2 3 2 5" xfId="15371" xr:uid="{00000000-0005-0000-0000-0000BA3B0000}"/>
    <cellStyle name="20% - Accent6 2 3 2 5 2" xfId="15372" xr:uid="{00000000-0005-0000-0000-0000BB3B0000}"/>
    <cellStyle name="20% - Accent6 2 3 2 6" xfId="15373" xr:uid="{00000000-0005-0000-0000-0000BC3B0000}"/>
    <cellStyle name="20% - Accent6 2 3 2 7" xfId="15374" xr:uid="{00000000-0005-0000-0000-0000BD3B0000}"/>
    <cellStyle name="20% - Accent6 2 3 3" xfId="15375" xr:uid="{00000000-0005-0000-0000-0000BE3B0000}"/>
    <cellStyle name="20% - Accent6 2 3 3 2" xfId="15376" xr:uid="{00000000-0005-0000-0000-0000BF3B0000}"/>
    <cellStyle name="20% - Accent6 2 3 3 2 2" xfId="15377" xr:uid="{00000000-0005-0000-0000-0000C03B0000}"/>
    <cellStyle name="20% - Accent6 2 3 3 2 2 2" xfId="15378" xr:uid="{00000000-0005-0000-0000-0000C13B0000}"/>
    <cellStyle name="20% - Accent6 2 3 3 2 3" xfId="15379" xr:uid="{00000000-0005-0000-0000-0000C23B0000}"/>
    <cellStyle name="20% - Accent6 2 3 3 2 4" xfId="15380" xr:uid="{00000000-0005-0000-0000-0000C33B0000}"/>
    <cellStyle name="20% - Accent6 2 3 3 3" xfId="15381" xr:uid="{00000000-0005-0000-0000-0000C43B0000}"/>
    <cellStyle name="20% - Accent6 2 3 3 3 2" xfId="15382" xr:uid="{00000000-0005-0000-0000-0000C53B0000}"/>
    <cellStyle name="20% - Accent6 2 3 3 4" xfId="15383" xr:uid="{00000000-0005-0000-0000-0000C63B0000}"/>
    <cellStyle name="20% - Accent6 2 3 3 4 2" xfId="15384" xr:uid="{00000000-0005-0000-0000-0000C73B0000}"/>
    <cellStyle name="20% - Accent6 2 3 3 5" xfId="15385" xr:uid="{00000000-0005-0000-0000-0000C83B0000}"/>
    <cellStyle name="20% - Accent6 2 3 3 5 2" xfId="15386" xr:uid="{00000000-0005-0000-0000-0000C93B0000}"/>
    <cellStyle name="20% - Accent6 2 3 3 6" xfId="15387" xr:uid="{00000000-0005-0000-0000-0000CA3B0000}"/>
    <cellStyle name="20% - Accent6 2 3 3 7" xfId="15388" xr:uid="{00000000-0005-0000-0000-0000CB3B0000}"/>
    <cellStyle name="20% - Accent6 2 3 4" xfId="15389" xr:uid="{00000000-0005-0000-0000-0000CC3B0000}"/>
    <cellStyle name="20% - Accent6 2 3 4 2" xfId="15390" xr:uid="{00000000-0005-0000-0000-0000CD3B0000}"/>
    <cellStyle name="20% - Accent6 2 3 4 2 2" xfId="15391" xr:uid="{00000000-0005-0000-0000-0000CE3B0000}"/>
    <cellStyle name="20% - Accent6 2 3 4 2 2 2" xfId="15392" xr:uid="{00000000-0005-0000-0000-0000CF3B0000}"/>
    <cellStyle name="20% - Accent6 2 3 4 2 3" xfId="15393" xr:uid="{00000000-0005-0000-0000-0000D03B0000}"/>
    <cellStyle name="20% - Accent6 2 3 4 2 4" xfId="15394" xr:uid="{00000000-0005-0000-0000-0000D13B0000}"/>
    <cellStyle name="20% - Accent6 2 3 4 3" xfId="15395" xr:uid="{00000000-0005-0000-0000-0000D23B0000}"/>
    <cellStyle name="20% - Accent6 2 3 4 3 2" xfId="15396" xr:uid="{00000000-0005-0000-0000-0000D33B0000}"/>
    <cellStyle name="20% - Accent6 2 3 4 4" xfId="15397" xr:uid="{00000000-0005-0000-0000-0000D43B0000}"/>
    <cellStyle name="20% - Accent6 2 3 4 4 2" xfId="15398" xr:uid="{00000000-0005-0000-0000-0000D53B0000}"/>
    <cellStyle name="20% - Accent6 2 3 4 5" xfId="15399" xr:uid="{00000000-0005-0000-0000-0000D63B0000}"/>
    <cellStyle name="20% - Accent6 2 3 4 5 2" xfId="15400" xr:uid="{00000000-0005-0000-0000-0000D73B0000}"/>
    <cellStyle name="20% - Accent6 2 3 4 6" xfId="15401" xr:uid="{00000000-0005-0000-0000-0000D83B0000}"/>
    <cellStyle name="20% - Accent6 2 3 4 7" xfId="15402" xr:uid="{00000000-0005-0000-0000-0000D93B0000}"/>
    <cellStyle name="20% - Accent6 2 3 5" xfId="15403" xr:uid="{00000000-0005-0000-0000-0000DA3B0000}"/>
    <cellStyle name="20% - Accent6 2 3 5 2" xfId="15404" xr:uid="{00000000-0005-0000-0000-0000DB3B0000}"/>
    <cellStyle name="20% - Accent6 2 3 5 2 2" xfId="15405" xr:uid="{00000000-0005-0000-0000-0000DC3B0000}"/>
    <cellStyle name="20% - Accent6 2 3 5 2 2 2" xfId="15406" xr:uid="{00000000-0005-0000-0000-0000DD3B0000}"/>
    <cellStyle name="20% - Accent6 2 3 5 2 3" xfId="15407" xr:uid="{00000000-0005-0000-0000-0000DE3B0000}"/>
    <cellStyle name="20% - Accent6 2 3 5 2 4" xfId="15408" xr:uid="{00000000-0005-0000-0000-0000DF3B0000}"/>
    <cellStyle name="20% - Accent6 2 3 5 3" xfId="15409" xr:uid="{00000000-0005-0000-0000-0000E03B0000}"/>
    <cellStyle name="20% - Accent6 2 3 5 3 2" xfId="15410" xr:uid="{00000000-0005-0000-0000-0000E13B0000}"/>
    <cellStyle name="20% - Accent6 2 3 5 4" xfId="15411" xr:uid="{00000000-0005-0000-0000-0000E23B0000}"/>
    <cellStyle name="20% - Accent6 2 3 5 4 2" xfId="15412" xr:uid="{00000000-0005-0000-0000-0000E33B0000}"/>
    <cellStyle name="20% - Accent6 2 3 5 5" xfId="15413" xr:uid="{00000000-0005-0000-0000-0000E43B0000}"/>
    <cellStyle name="20% - Accent6 2 3 5 5 2" xfId="15414" xr:uid="{00000000-0005-0000-0000-0000E53B0000}"/>
    <cellStyle name="20% - Accent6 2 3 5 6" xfId="15415" xr:uid="{00000000-0005-0000-0000-0000E63B0000}"/>
    <cellStyle name="20% - Accent6 2 3 5 7" xfId="15416" xr:uid="{00000000-0005-0000-0000-0000E73B0000}"/>
    <cellStyle name="20% - Accent6 2 3 6" xfId="15417" xr:uid="{00000000-0005-0000-0000-0000E83B0000}"/>
    <cellStyle name="20% - Accent6 2 3 6 2" xfId="15418" xr:uid="{00000000-0005-0000-0000-0000E93B0000}"/>
    <cellStyle name="20% - Accent6 2 3 6 2 2" xfId="15419" xr:uid="{00000000-0005-0000-0000-0000EA3B0000}"/>
    <cellStyle name="20% - Accent6 2 3 6 2 2 2" xfId="15420" xr:uid="{00000000-0005-0000-0000-0000EB3B0000}"/>
    <cellStyle name="20% - Accent6 2 3 6 2 3" xfId="15421" xr:uid="{00000000-0005-0000-0000-0000EC3B0000}"/>
    <cellStyle name="20% - Accent6 2 3 6 2 4" xfId="15422" xr:uid="{00000000-0005-0000-0000-0000ED3B0000}"/>
    <cellStyle name="20% - Accent6 2 3 6 3" xfId="15423" xr:uid="{00000000-0005-0000-0000-0000EE3B0000}"/>
    <cellStyle name="20% - Accent6 2 3 6 3 2" xfId="15424" xr:uid="{00000000-0005-0000-0000-0000EF3B0000}"/>
    <cellStyle name="20% - Accent6 2 3 6 4" xfId="15425" xr:uid="{00000000-0005-0000-0000-0000F03B0000}"/>
    <cellStyle name="20% - Accent6 2 3 6 4 2" xfId="15426" xr:uid="{00000000-0005-0000-0000-0000F13B0000}"/>
    <cellStyle name="20% - Accent6 2 3 6 5" xfId="15427" xr:uid="{00000000-0005-0000-0000-0000F23B0000}"/>
    <cellStyle name="20% - Accent6 2 3 6 6" xfId="15428" xr:uid="{00000000-0005-0000-0000-0000F33B0000}"/>
    <cellStyle name="20% - Accent6 2 3 7" xfId="15429" xr:uid="{00000000-0005-0000-0000-0000F43B0000}"/>
    <cellStyle name="20% - Accent6 2 3 7 2" xfId="15430" xr:uid="{00000000-0005-0000-0000-0000F53B0000}"/>
    <cellStyle name="20% - Accent6 2 3 7 2 2" xfId="15431" xr:uid="{00000000-0005-0000-0000-0000F63B0000}"/>
    <cellStyle name="20% - Accent6 2 3 7 3" xfId="15432" xr:uid="{00000000-0005-0000-0000-0000F73B0000}"/>
    <cellStyle name="20% - Accent6 2 3 7 4" xfId="15433" xr:uid="{00000000-0005-0000-0000-0000F83B0000}"/>
    <cellStyle name="20% - Accent6 2 3 8" xfId="15434" xr:uid="{00000000-0005-0000-0000-0000F93B0000}"/>
    <cellStyle name="20% - Accent6 2 3 8 2" xfId="15435" xr:uid="{00000000-0005-0000-0000-0000FA3B0000}"/>
    <cellStyle name="20% - Accent6 2 3 9" xfId="15436" xr:uid="{00000000-0005-0000-0000-0000FB3B0000}"/>
    <cellStyle name="20% - Accent6 2 3 9 2" xfId="15437" xr:uid="{00000000-0005-0000-0000-0000FC3B0000}"/>
    <cellStyle name="20% - Accent6 2 4" xfId="15438" xr:uid="{00000000-0005-0000-0000-0000FD3B0000}"/>
    <cellStyle name="20% - Accent6 2 4 2" xfId="15439" xr:uid="{00000000-0005-0000-0000-0000FE3B0000}"/>
    <cellStyle name="20% - Accent6 2 4 2 2" xfId="15440" xr:uid="{00000000-0005-0000-0000-0000FF3B0000}"/>
    <cellStyle name="20% - Accent6 2 4 2 2 2" xfId="15441" xr:uid="{00000000-0005-0000-0000-0000003C0000}"/>
    <cellStyle name="20% - Accent6 2 4 2 3" xfId="15442" xr:uid="{00000000-0005-0000-0000-0000013C0000}"/>
    <cellStyle name="20% - Accent6 2 4 2 4" xfId="15443" xr:uid="{00000000-0005-0000-0000-0000023C0000}"/>
    <cellStyle name="20% - Accent6 2 4 3" xfId="15444" xr:uid="{00000000-0005-0000-0000-0000033C0000}"/>
    <cellStyle name="20% - Accent6 2 4 3 2" xfId="15445" xr:uid="{00000000-0005-0000-0000-0000043C0000}"/>
    <cellStyle name="20% - Accent6 2 4 4" xfId="15446" xr:uid="{00000000-0005-0000-0000-0000053C0000}"/>
    <cellStyle name="20% - Accent6 2 4 4 2" xfId="15447" xr:uid="{00000000-0005-0000-0000-0000063C0000}"/>
    <cellStyle name="20% - Accent6 2 4 5" xfId="15448" xr:uid="{00000000-0005-0000-0000-0000073C0000}"/>
    <cellStyle name="20% - Accent6 2 4 5 2" xfId="15449" xr:uid="{00000000-0005-0000-0000-0000083C0000}"/>
    <cellStyle name="20% - Accent6 2 4 6" xfId="15450" xr:uid="{00000000-0005-0000-0000-0000093C0000}"/>
    <cellStyle name="20% - Accent6 2 4 7" xfId="15451" xr:uid="{00000000-0005-0000-0000-00000A3C0000}"/>
    <cellStyle name="20% - Accent6 2 5" xfId="15452" xr:uid="{00000000-0005-0000-0000-00000B3C0000}"/>
    <cellStyle name="20% - Accent6 2 5 2" xfId="15453" xr:uid="{00000000-0005-0000-0000-00000C3C0000}"/>
    <cellStyle name="20% - Accent6 2 5 2 2" xfId="15454" xr:uid="{00000000-0005-0000-0000-00000D3C0000}"/>
    <cellStyle name="20% - Accent6 2 5 2 2 2" xfId="15455" xr:uid="{00000000-0005-0000-0000-00000E3C0000}"/>
    <cellStyle name="20% - Accent6 2 5 2 3" xfId="15456" xr:uid="{00000000-0005-0000-0000-00000F3C0000}"/>
    <cellStyle name="20% - Accent6 2 5 2 4" xfId="15457" xr:uid="{00000000-0005-0000-0000-0000103C0000}"/>
    <cellStyle name="20% - Accent6 2 5 3" xfId="15458" xr:uid="{00000000-0005-0000-0000-0000113C0000}"/>
    <cellStyle name="20% - Accent6 2 5 3 2" xfId="15459" xr:uid="{00000000-0005-0000-0000-0000123C0000}"/>
    <cellStyle name="20% - Accent6 2 5 4" xfId="15460" xr:uid="{00000000-0005-0000-0000-0000133C0000}"/>
    <cellStyle name="20% - Accent6 2 5 4 2" xfId="15461" xr:uid="{00000000-0005-0000-0000-0000143C0000}"/>
    <cellStyle name="20% - Accent6 2 5 5" xfId="15462" xr:uid="{00000000-0005-0000-0000-0000153C0000}"/>
    <cellStyle name="20% - Accent6 2 5 5 2" xfId="15463" xr:uid="{00000000-0005-0000-0000-0000163C0000}"/>
    <cellStyle name="20% - Accent6 2 5 6" xfId="15464" xr:uid="{00000000-0005-0000-0000-0000173C0000}"/>
    <cellStyle name="20% - Accent6 2 5 7" xfId="15465" xr:uid="{00000000-0005-0000-0000-0000183C0000}"/>
    <cellStyle name="20% - Accent6 2 6" xfId="15466" xr:uid="{00000000-0005-0000-0000-0000193C0000}"/>
    <cellStyle name="20% - Accent6 2 6 2" xfId="15467" xr:uid="{00000000-0005-0000-0000-00001A3C0000}"/>
    <cellStyle name="20% - Accent6 2 6 2 2" xfId="15468" xr:uid="{00000000-0005-0000-0000-00001B3C0000}"/>
    <cellStyle name="20% - Accent6 2 6 2 2 2" xfId="15469" xr:uid="{00000000-0005-0000-0000-00001C3C0000}"/>
    <cellStyle name="20% - Accent6 2 6 2 3" xfId="15470" xr:uid="{00000000-0005-0000-0000-00001D3C0000}"/>
    <cellStyle name="20% - Accent6 2 6 2 4" xfId="15471" xr:uid="{00000000-0005-0000-0000-00001E3C0000}"/>
    <cellStyle name="20% - Accent6 2 6 3" xfId="15472" xr:uid="{00000000-0005-0000-0000-00001F3C0000}"/>
    <cellStyle name="20% - Accent6 2 6 3 2" xfId="15473" xr:uid="{00000000-0005-0000-0000-0000203C0000}"/>
    <cellStyle name="20% - Accent6 2 6 4" xfId="15474" xr:uid="{00000000-0005-0000-0000-0000213C0000}"/>
    <cellStyle name="20% - Accent6 2 6 4 2" xfId="15475" xr:uid="{00000000-0005-0000-0000-0000223C0000}"/>
    <cellStyle name="20% - Accent6 2 6 5" xfId="15476" xr:uid="{00000000-0005-0000-0000-0000233C0000}"/>
    <cellStyle name="20% - Accent6 2 6 5 2" xfId="15477" xr:uid="{00000000-0005-0000-0000-0000243C0000}"/>
    <cellStyle name="20% - Accent6 2 6 6" xfId="15478" xr:uid="{00000000-0005-0000-0000-0000253C0000}"/>
    <cellStyle name="20% - Accent6 2 6 7" xfId="15479" xr:uid="{00000000-0005-0000-0000-0000263C0000}"/>
    <cellStyle name="20% - Accent6 2 7" xfId="15480" xr:uid="{00000000-0005-0000-0000-0000273C0000}"/>
    <cellStyle name="20% - Accent6 2 7 2" xfId="15481" xr:uid="{00000000-0005-0000-0000-0000283C0000}"/>
    <cellStyle name="20% - Accent6 2 7 2 2" xfId="15482" xr:uid="{00000000-0005-0000-0000-0000293C0000}"/>
    <cellStyle name="20% - Accent6 2 7 2 2 2" xfId="15483" xr:uid="{00000000-0005-0000-0000-00002A3C0000}"/>
    <cellStyle name="20% - Accent6 2 7 2 3" xfId="15484" xr:uid="{00000000-0005-0000-0000-00002B3C0000}"/>
    <cellStyle name="20% - Accent6 2 7 2 4" xfId="15485" xr:uid="{00000000-0005-0000-0000-00002C3C0000}"/>
    <cellStyle name="20% - Accent6 2 7 3" xfId="15486" xr:uid="{00000000-0005-0000-0000-00002D3C0000}"/>
    <cellStyle name="20% - Accent6 2 7 3 2" xfId="15487" xr:uid="{00000000-0005-0000-0000-00002E3C0000}"/>
    <cellStyle name="20% - Accent6 2 7 4" xfId="15488" xr:uid="{00000000-0005-0000-0000-00002F3C0000}"/>
    <cellStyle name="20% - Accent6 2 7 4 2" xfId="15489" xr:uid="{00000000-0005-0000-0000-0000303C0000}"/>
    <cellStyle name="20% - Accent6 2 7 5" xfId="15490" xr:uid="{00000000-0005-0000-0000-0000313C0000}"/>
    <cellStyle name="20% - Accent6 2 7 5 2" xfId="15491" xr:uid="{00000000-0005-0000-0000-0000323C0000}"/>
    <cellStyle name="20% - Accent6 2 7 6" xfId="15492" xr:uid="{00000000-0005-0000-0000-0000333C0000}"/>
    <cellStyle name="20% - Accent6 2 7 7" xfId="15493" xr:uid="{00000000-0005-0000-0000-0000343C0000}"/>
    <cellStyle name="20% - Accent6 2 8" xfId="15494" xr:uid="{00000000-0005-0000-0000-0000353C0000}"/>
    <cellStyle name="20% - Accent6 2 8 2" xfId="15495" xr:uid="{00000000-0005-0000-0000-0000363C0000}"/>
    <cellStyle name="20% - Accent6 2 8 2 2" xfId="15496" xr:uid="{00000000-0005-0000-0000-0000373C0000}"/>
    <cellStyle name="20% - Accent6 2 8 2 2 2" xfId="15497" xr:uid="{00000000-0005-0000-0000-0000383C0000}"/>
    <cellStyle name="20% - Accent6 2 8 2 3" xfId="15498" xr:uid="{00000000-0005-0000-0000-0000393C0000}"/>
    <cellStyle name="20% - Accent6 2 8 2 4" xfId="15499" xr:uid="{00000000-0005-0000-0000-00003A3C0000}"/>
    <cellStyle name="20% - Accent6 2 8 3" xfId="15500" xr:uid="{00000000-0005-0000-0000-00003B3C0000}"/>
    <cellStyle name="20% - Accent6 2 8 3 2" xfId="15501" xr:uid="{00000000-0005-0000-0000-00003C3C0000}"/>
    <cellStyle name="20% - Accent6 2 8 4" xfId="15502" xr:uid="{00000000-0005-0000-0000-00003D3C0000}"/>
    <cellStyle name="20% - Accent6 2 8 4 2" xfId="15503" xr:uid="{00000000-0005-0000-0000-00003E3C0000}"/>
    <cellStyle name="20% - Accent6 2 8 5" xfId="15504" xr:uid="{00000000-0005-0000-0000-00003F3C0000}"/>
    <cellStyle name="20% - Accent6 2 8 6" xfId="15505" xr:uid="{00000000-0005-0000-0000-0000403C0000}"/>
    <cellStyle name="20% - Accent6 2 9" xfId="15506" xr:uid="{00000000-0005-0000-0000-0000413C0000}"/>
    <cellStyle name="20% - Accent6 2 9 2" xfId="15507" xr:uid="{00000000-0005-0000-0000-0000423C0000}"/>
    <cellStyle name="20% - Accent6 2 9 2 2" xfId="15508" xr:uid="{00000000-0005-0000-0000-0000433C0000}"/>
    <cellStyle name="20% - Accent6 2 9 3" xfId="15509" xr:uid="{00000000-0005-0000-0000-0000443C0000}"/>
    <cellStyle name="20% - Accent6 2 9 4" xfId="15510" xr:uid="{00000000-0005-0000-0000-0000453C0000}"/>
    <cellStyle name="20% - Accent6 20" xfId="15511" xr:uid="{00000000-0005-0000-0000-0000463C0000}"/>
    <cellStyle name="20% - Accent6 20 2" xfId="15512" xr:uid="{00000000-0005-0000-0000-0000473C0000}"/>
    <cellStyle name="20% - Accent6 20 2 2" xfId="15513" xr:uid="{00000000-0005-0000-0000-0000483C0000}"/>
    <cellStyle name="20% - Accent6 20 2 2 2" xfId="15514" xr:uid="{00000000-0005-0000-0000-0000493C0000}"/>
    <cellStyle name="20% - Accent6 20 2 3" xfId="15515" xr:uid="{00000000-0005-0000-0000-00004A3C0000}"/>
    <cellStyle name="20% - Accent6 20 2 4" xfId="15516" xr:uid="{00000000-0005-0000-0000-00004B3C0000}"/>
    <cellStyle name="20% - Accent6 20 3" xfId="15517" xr:uid="{00000000-0005-0000-0000-00004C3C0000}"/>
    <cellStyle name="20% - Accent6 20 3 2" xfId="15518" xr:uid="{00000000-0005-0000-0000-00004D3C0000}"/>
    <cellStyle name="20% - Accent6 20 4" xfId="15519" xr:uid="{00000000-0005-0000-0000-00004E3C0000}"/>
    <cellStyle name="20% - Accent6 20 4 2" xfId="15520" xr:uid="{00000000-0005-0000-0000-00004F3C0000}"/>
    <cellStyle name="20% - Accent6 20 5" xfId="15521" xr:uid="{00000000-0005-0000-0000-0000503C0000}"/>
    <cellStyle name="20% - Accent6 20 5 2" xfId="15522" xr:uid="{00000000-0005-0000-0000-0000513C0000}"/>
    <cellStyle name="20% - Accent6 20 6" xfId="15523" xr:uid="{00000000-0005-0000-0000-0000523C0000}"/>
    <cellStyle name="20% - Accent6 20 7" xfId="15524" xr:uid="{00000000-0005-0000-0000-0000533C0000}"/>
    <cellStyle name="20% - Accent6 21" xfId="15525" xr:uid="{00000000-0005-0000-0000-0000543C0000}"/>
    <cellStyle name="20% - Accent6 21 2" xfId="15526" xr:uid="{00000000-0005-0000-0000-0000553C0000}"/>
    <cellStyle name="20% - Accent6 21 2 2" xfId="15527" xr:uid="{00000000-0005-0000-0000-0000563C0000}"/>
    <cellStyle name="20% - Accent6 21 2 2 2" xfId="15528" xr:uid="{00000000-0005-0000-0000-0000573C0000}"/>
    <cellStyle name="20% - Accent6 21 2 3" xfId="15529" xr:uid="{00000000-0005-0000-0000-0000583C0000}"/>
    <cellStyle name="20% - Accent6 21 2 4" xfId="15530" xr:uid="{00000000-0005-0000-0000-0000593C0000}"/>
    <cellStyle name="20% - Accent6 21 3" xfId="15531" xr:uid="{00000000-0005-0000-0000-00005A3C0000}"/>
    <cellStyle name="20% - Accent6 21 3 2" xfId="15532" xr:uid="{00000000-0005-0000-0000-00005B3C0000}"/>
    <cellStyle name="20% - Accent6 21 4" xfId="15533" xr:uid="{00000000-0005-0000-0000-00005C3C0000}"/>
    <cellStyle name="20% - Accent6 21 4 2" xfId="15534" xr:uid="{00000000-0005-0000-0000-00005D3C0000}"/>
    <cellStyle name="20% - Accent6 21 5" xfId="15535" xr:uid="{00000000-0005-0000-0000-00005E3C0000}"/>
    <cellStyle name="20% - Accent6 21 5 2" xfId="15536" xr:uid="{00000000-0005-0000-0000-00005F3C0000}"/>
    <cellStyle name="20% - Accent6 21 6" xfId="15537" xr:uid="{00000000-0005-0000-0000-0000603C0000}"/>
    <cellStyle name="20% - Accent6 21 7" xfId="15538" xr:uid="{00000000-0005-0000-0000-0000613C0000}"/>
    <cellStyle name="20% - Accent6 22" xfId="15539" xr:uid="{00000000-0005-0000-0000-0000623C0000}"/>
    <cellStyle name="20% - Accent6 22 2" xfId="15540" xr:uid="{00000000-0005-0000-0000-0000633C0000}"/>
    <cellStyle name="20% - Accent6 22 2 2" xfId="15541" xr:uid="{00000000-0005-0000-0000-0000643C0000}"/>
    <cellStyle name="20% - Accent6 22 2 2 2" xfId="15542" xr:uid="{00000000-0005-0000-0000-0000653C0000}"/>
    <cellStyle name="20% - Accent6 22 2 3" xfId="15543" xr:uid="{00000000-0005-0000-0000-0000663C0000}"/>
    <cellStyle name="20% - Accent6 22 2 4" xfId="15544" xr:uid="{00000000-0005-0000-0000-0000673C0000}"/>
    <cellStyle name="20% - Accent6 22 3" xfId="15545" xr:uid="{00000000-0005-0000-0000-0000683C0000}"/>
    <cellStyle name="20% - Accent6 22 3 2" xfId="15546" xr:uid="{00000000-0005-0000-0000-0000693C0000}"/>
    <cellStyle name="20% - Accent6 22 4" xfId="15547" xr:uid="{00000000-0005-0000-0000-00006A3C0000}"/>
    <cellStyle name="20% - Accent6 22 4 2" xfId="15548" xr:uid="{00000000-0005-0000-0000-00006B3C0000}"/>
    <cellStyle name="20% - Accent6 22 5" xfId="15549" xr:uid="{00000000-0005-0000-0000-00006C3C0000}"/>
    <cellStyle name="20% - Accent6 22 5 2" xfId="15550" xr:uid="{00000000-0005-0000-0000-00006D3C0000}"/>
    <cellStyle name="20% - Accent6 22 6" xfId="15551" xr:uid="{00000000-0005-0000-0000-00006E3C0000}"/>
    <cellStyle name="20% - Accent6 22 7" xfId="15552" xr:uid="{00000000-0005-0000-0000-00006F3C0000}"/>
    <cellStyle name="20% - Accent6 23" xfId="15553" xr:uid="{00000000-0005-0000-0000-0000703C0000}"/>
    <cellStyle name="20% - Accent6 23 2" xfId="15554" xr:uid="{00000000-0005-0000-0000-0000713C0000}"/>
    <cellStyle name="20% - Accent6 23 2 2" xfId="15555" xr:uid="{00000000-0005-0000-0000-0000723C0000}"/>
    <cellStyle name="20% - Accent6 23 2 2 2" xfId="15556" xr:uid="{00000000-0005-0000-0000-0000733C0000}"/>
    <cellStyle name="20% - Accent6 23 2 3" xfId="15557" xr:uid="{00000000-0005-0000-0000-0000743C0000}"/>
    <cellStyle name="20% - Accent6 23 2 4" xfId="15558" xr:uid="{00000000-0005-0000-0000-0000753C0000}"/>
    <cellStyle name="20% - Accent6 23 3" xfId="15559" xr:uid="{00000000-0005-0000-0000-0000763C0000}"/>
    <cellStyle name="20% - Accent6 23 3 2" xfId="15560" xr:uid="{00000000-0005-0000-0000-0000773C0000}"/>
    <cellStyle name="20% - Accent6 23 4" xfId="15561" xr:uid="{00000000-0005-0000-0000-0000783C0000}"/>
    <cellStyle name="20% - Accent6 23 4 2" xfId="15562" xr:uid="{00000000-0005-0000-0000-0000793C0000}"/>
    <cellStyle name="20% - Accent6 23 5" xfId="15563" xr:uid="{00000000-0005-0000-0000-00007A3C0000}"/>
    <cellStyle name="20% - Accent6 23 6" xfId="15564" xr:uid="{00000000-0005-0000-0000-00007B3C0000}"/>
    <cellStyle name="20% - Accent6 24" xfId="15565" xr:uid="{00000000-0005-0000-0000-00007C3C0000}"/>
    <cellStyle name="20% - Accent6 24 2" xfId="15566" xr:uid="{00000000-0005-0000-0000-00007D3C0000}"/>
    <cellStyle name="20% - Accent6 25" xfId="15567" xr:uid="{00000000-0005-0000-0000-00007E3C0000}"/>
    <cellStyle name="20% - Accent6 25 2" xfId="15568" xr:uid="{00000000-0005-0000-0000-00007F3C0000}"/>
    <cellStyle name="20% - Accent6 26" xfId="15569" xr:uid="{00000000-0005-0000-0000-0000803C0000}"/>
    <cellStyle name="20% - Accent6 26 2" xfId="15570" xr:uid="{00000000-0005-0000-0000-0000813C0000}"/>
    <cellStyle name="20% - Accent6 27" xfId="15571" xr:uid="{00000000-0005-0000-0000-0000823C0000}"/>
    <cellStyle name="20% - Accent6 27 2" xfId="15572" xr:uid="{00000000-0005-0000-0000-0000833C0000}"/>
    <cellStyle name="20% - Accent6 28" xfId="15573" xr:uid="{00000000-0005-0000-0000-0000843C0000}"/>
    <cellStyle name="20% - Accent6 28 2" xfId="15574" xr:uid="{00000000-0005-0000-0000-0000853C0000}"/>
    <cellStyle name="20% - Accent6 29" xfId="15575" xr:uid="{00000000-0005-0000-0000-0000863C0000}"/>
    <cellStyle name="20% - Accent6 3" xfId="15576" xr:uid="{00000000-0005-0000-0000-0000873C0000}"/>
    <cellStyle name="20% - Accent6 3 10" xfId="15577" xr:uid="{00000000-0005-0000-0000-0000883C0000}"/>
    <cellStyle name="20% - Accent6 3 10 2" xfId="15578" xr:uid="{00000000-0005-0000-0000-0000893C0000}"/>
    <cellStyle name="20% - Accent6 3 11" xfId="15579" xr:uid="{00000000-0005-0000-0000-00008A3C0000}"/>
    <cellStyle name="20% - Accent6 3 11 2" xfId="15580" xr:uid="{00000000-0005-0000-0000-00008B3C0000}"/>
    <cellStyle name="20% - Accent6 3 12" xfId="15581" xr:uid="{00000000-0005-0000-0000-00008C3C0000}"/>
    <cellStyle name="20% - Accent6 3 12 2" xfId="15582" xr:uid="{00000000-0005-0000-0000-00008D3C0000}"/>
    <cellStyle name="20% - Accent6 3 13" xfId="15583" xr:uid="{00000000-0005-0000-0000-00008E3C0000}"/>
    <cellStyle name="20% - Accent6 3 13 2" xfId="15584" xr:uid="{00000000-0005-0000-0000-00008F3C0000}"/>
    <cellStyle name="20% - Accent6 3 14" xfId="15585" xr:uid="{00000000-0005-0000-0000-0000903C0000}"/>
    <cellStyle name="20% - Accent6 3 15" xfId="15586" xr:uid="{00000000-0005-0000-0000-0000913C0000}"/>
    <cellStyle name="20% - Accent6 3 2" xfId="15587" xr:uid="{00000000-0005-0000-0000-0000923C0000}"/>
    <cellStyle name="20% - Accent6 3 2 10" xfId="15588" xr:uid="{00000000-0005-0000-0000-0000933C0000}"/>
    <cellStyle name="20% - Accent6 3 2 10 2" xfId="15589" xr:uid="{00000000-0005-0000-0000-0000943C0000}"/>
    <cellStyle name="20% - Accent6 3 2 11" xfId="15590" xr:uid="{00000000-0005-0000-0000-0000953C0000}"/>
    <cellStyle name="20% - Accent6 3 2 11 2" xfId="15591" xr:uid="{00000000-0005-0000-0000-0000963C0000}"/>
    <cellStyle name="20% - Accent6 3 2 12" xfId="15592" xr:uid="{00000000-0005-0000-0000-0000973C0000}"/>
    <cellStyle name="20% - Accent6 3 2 12 2" xfId="15593" xr:uid="{00000000-0005-0000-0000-0000983C0000}"/>
    <cellStyle name="20% - Accent6 3 2 13" xfId="15594" xr:uid="{00000000-0005-0000-0000-0000993C0000}"/>
    <cellStyle name="20% - Accent6 3 2 14" xfId="15595" xr:uid="{00000000-0005-0000-0000-00009A3C0000}"/>
    <cellStyle name="20% - Accent6 3 2 2" xfId="15596" xr:uid="{00000000-0005-0000-0000-00009B3C0000}"/>
    <cellStyle name="20% - Accent6 3 2 2 10" xfId="15597" xr:uid="{00000000-0005-0000-0000-00009C3C0000}"/>
    <cellStyle name="20% - Accent6 3 2 2 10 2" xfId="15598" xr:uid="{00000000-0005-0000-0000-00009D3C0000}"/>
    <cellStyle name="20% - Accent6 3 2 2 11" xfId="15599" xr:uid="{00000000-0005-0000-0000-00009E3C0000}"/>
    <cellStyle name="20% - Accent6 3 2 2 12" xfId="15600" xr:uid="{00000000-0005-0000-0000-00009F3C0000}"/>
    <cellStyle name="20% - Accent6 3 2 2 2" xfId="15601" xr:uid="{00000000-0005-0000-0000-0000A03C0000}"/>
    <cellStyle name="20% - Accent6 3 2 2 2 2" xfId="15602" xr:uid="{00000000-0005-0000-0000-0000A13C0000}"/>
    <cellStyle name="20% - Accent6 3 2 2 2 2 2" xfId="15603" xr:uid="{00000000-0005-0000-0000-0000A23C0000}"/>
    <cellStyle name="20% - Accent6 3 2 2 2 2 2 2" xfId="15604" xr:uid="{00000000-0005-0000-0000-0000A33C0000}"/>
    <cellStyle name="20% - Accent6 3 2 2 2 2 3" xfId="15605" xr:uid="{00000000-0005-0000-0000-0000A43C0000}"/>
    <cellStyle name="20% - Accent6 3 2 2 2 2 4" xfId="15606" xr:uid="{00000000-0005-0000-0000-0000A53C0000}"/>
    <cellStyle name="20% - Accent6 3 2 2 2 3" xfId="15607" xr:uid="{00000000-0005-0000-0000-0000A63C0000}"/>
    <cellStyle name="20% - Accent6 3 2 2 2 3 2" xfId="15608" xr:uid="{00000000-0005-0000-0000-0000A73C0000}"/>
    <cellStyle name="20% - Accent6 3 2 2 2 4" xfId="15609" xr:uid="{00000000-0005-0000-0000-0000A83C0000}"/>
    <cellStyle name="20% - Accent6 3 2 2 2 4 2" xfId="15610" xr:uid="{00000000-0005-0000-0000-0000A93C0000}"/>
    <cellStyle name="20% - Accent6 3 2 2 2 5" xfId="15611" xr:uid="{00000000-0005-0000-0000-0000AA3C0000}"/>
    <cellStyle name="20% - Accent6 3 2 2 2 5 2" xfId="15612" xr:uid="{00000000-0005-0000-0000-0000AB3C0000}"/>
    <cellStyle name="20% - Accent6 3 2 2 2 6" xfId="15613" xr:uid="{00000000-0005-0000-0000-0000AC3C0000}"/>
    <cellStyle name="20% - Accent6 3 2 2 2 7" xfId="15614" xr:uid="{00000000-0005-0000-0000-0000AD3C0000}"/>
    <cellStyle name="20% - Accent6 3 2 2 3" xfId="15615" xr:uid="{00000000-0005-0000-0000-0000AE3C0000}"/>
    <cellStyle name="20% - Accent6 3 2 2 3 2" xfId="15616" xr:uid="{00000000-0005-0000-0000-0000AF3C0000}"/>
    <cellStyle name="20% - Accent6 3 2 2 3 2 2" xfId="15617" xr:uid="{00000000-0005-0000-0000-0000B03C0000}"/>
    <cellStyle name="20% - Accent6 3 2 2 3 2 2 2" xfId="15618" xr:uid="{00000000-0005-0000-0000-0000B13C0000}"/>
    <cellStyle name="20% - Accent6 3 2 2 3 2 3" xfId="15619" xr:uid="{00000000-0005-0000-0000-0000B23C0000}"/>
    <cellStyle name="20% - Accent6 3 2 2 3 2 4" xfId="15620" xr:uid="{00000000-0005-0000-0000-0000B33C0000}"/>
    <cellStyle name="20% - Accent6 3 2 2 3 3" xfId="15621" xr:uid="{00000000-0005-0000-0000-0000B43C0000}"/>
    <cellStyle name="20% - Accent6 3 2 2 3 3 2" xfId="15622" xr:uid="{00000000-0005-0000-0000-0000B53C0000}"/>
    <cellStyle name="20% - Accent6 3 2 2 3 4" xfId="15623" xr:uid="{00000000-0005-0000-0000-0000B63C0000}"/>
    <cellStyle name="20% - Accent6 3 2 2 3 4 2" xfId="15624" xr:uid="{00000000-0005-0000-0000-0000B73C0000}"/>
    <cellStyle name="20% - Accent6 3 2 2 3 5" xfId="15625" xr:uid="{00000000-0005-0000-0000-0000B83C0000}"/>
    <cellStyle name="20% - Accent6 3 2 2 3 5 2" xfId="15626" xr:uid="{00000000-0005-0000-0000-0000B93C0000}"/>
    <cellStyle name="20% - Accent6 3 2 2 3 6" xfId="15627" xr:uid="{00000000-0005-0000-0000-0000BA3C0000}"/>
    <cellStyle name="20% - Accent6 3 2 2 3 7" xfId="15628" xr:uid="{00000000-0005-0000-0000-0000BB3C0000}"/>
    <cellStyle name="20% - Accent6 3 2 2 4" xfId="15629" xr:uid="{00000000-0005-0000-0000-0000BC3C0000}"/>
    <cellStyle name="20% - Accent6 3 2 2 4 2" xfId="15630" xr:uid="{00000000-0005-0000-0000-0000BD3C0000}"/>
    <cellStyle name="20% - Accent6 3 2 2 4 2 2" xfId="15631" xr:uid="{00000000-0005-0000-0000-0000BE3C0000}"/>
    <cellStyle name="20% - Accent6 3 2 2 4 2 2 2" xfId="15632" xr:uid="{00000000-0005-0000-0000-0000BF3C0000}"/>
    <cellStyle name="20% - Accent6 3 2 2 4 2 3" xfId="15633" xr:uid="{00000000-0005-0000-0000-0000C03C0000}"/>
    <cellStyle name="20% - Accent6 3 2 2 4 2 4" xfId="15634" xr:uid="{00000000-0005-0000-0000-0000C13C0000}"/>
    <cellStyle name="20% - Accent6 3 2 2 4 3" xfId="15635" xr:uid="{00000000-0005-0000-0000-0000C23C0000}"/>
    <cellStyle name="20% - Accent6 3 2 2 4 3 2" xfId="15636" xr:uid="{00000000-0005-0000-0000-0000C33C0000}"/>
    <cellStyle name="20% - Accent6 3 2 2 4 4" xfId="15637" xr:uid="{00000000-0005-0000-0000-0000C43C0000}"/>
    <cellStyle name="20% - Accent6 3 2 2 4 4 2" xfId="15638" xr:uid="{00000000-0005-0000-0000-0000C53C0000}"/>
    <cellStyle name="20% - Accent6 3 2 2 4 5" xfId="15639" xr:uid="{00000000-0005-0000-0000-0000C63C0000}"/>
    <cellStyle name="20% - Accent6 3 2 2 4 5 2" xfId="15640" xr:uid="{00000000-0005-0000-0000-0000C73C0000}"/>
    <cellStyle name="20% - Accent6 3 2 2 4 6" xfId="15641" xr:uid="{00000000-0005-0000-0000-0000C83C0000}"/>
    <cellStyle name="20% - Accent6 3 2 2 4 7" xfId="15642" xr:uid="{00000000-0005-0000-0000-0000C93C0000}"/>
    <cellStyle name="20% - Accent6 3 2 2 5" xfId="15643" xr:uid="{00000000-0005-0000-0000-0000CA3C0000}"/>
    <cellStyle name="20% - Accent6 3 2 2 5 2" xfId="15644" xr:uid="{00000000-0005-0000-0000-0000CB3C0000}"/>
    <cellStyle name="20% - Accent6 3 2 2 5 2 2" xfId="15645" xr:uid="{00000000-0005-0000-0000-0000CC3C0000}"/>
    <cellStyle name="20% - Accent6 3 2 2 5 2 2 2" xfId="15646" xr:uid="{00000000-0005-0000-0000-0000CD3C0000}"/>
    <cellStyle name="20% - Accent6 3 2 2 5 2 3" xfId="15647" xr:uid="{00000000-0005-0000-0000-0000CE3C0000}"/>
    <cellStyle name="20% - Accent6 3 2 2 5 2 4" xfId="15648" xr:uid="{00000000-0005-0000-0000-0000CF3C0000}"/>
    <cellStyle name="20% - Accent6 3 2 2 5 3" xfId="15649" xr:uid="{00000000-0005-0000-0000-0000D03C0000}"/>
    <cellStyle name="20% - Accent6 3 2 2 5 3 2" xfId="15650" xr:uid="{00000000-0005-0000-0000-0000D13C0000}"/>
    <cellStyle name="20% - Accent6 3 2 2 5 4" xfId="15651" xr:uid="{00000000-0005-0000-0000-0000D23C0000}"/>
    <cellStyle name="20% - Accent6 3 2 2 5 4 2" xfId="15652" xr:uid="{00000000-0005-0000-0000-0000D33C0000}"/>
    <cellStyle name="20% - Accent6 3 2 2 5 5" xfId="15653" xr:uid="{00000000-0005-0000-0000-0000D43C0000}"/>
    <cellStyle name="20% - Accent6 3 2 2 5 5 2" xfId="15654" xr:uid="{00000000-0005-0000-0000-0000D53C0000}"/>
    <cellStyle name="20% - Accent6 3 2 2 5 6" xfId="15655" xr:uid="{00000000-0005-0000-0000-0000D63C0000}"/>
    <cellStyle name="20% - Accent6 3 2 2 5 7" xfId="15656" xr:uid="{00000000-0005-0000-0000-0000D73C0000}"/>
    <cellStyle name="20% - Accent6 3 2 2 6" xfId="15657" xr:uid="{00000000-0005-0000-0000-0000D83C0000}"/>
    <cellStyle name="20% - Accent6 3 2 2 6 2" xfId="15658" xr:uid="{00000000-0005-0000-0000-0000D93C0000}"/>
    <cellStyle name="20% - Accent6 3 2 2 6 2 2" xfId="15659" xr:uid="{00000000-0005-0000-0000-0000DA3C0000}"/>
    <cellStyle name="20% - Accent6 3 2 2 6 2 2 2" xfId="15660" xr:uid="{00000000-0005-0000-0000-0000DB3C0000}"/>
    <cellStyle name="20% - Accent6 3 2 2 6 2 3" xfId="15661" xr:uid="{00000000-0005-0000-0000-0000DC3C0000}"/>
    <cellStyle name="20% - Accent6 3 2 2 6 2 4" xfId="15662" xr:uid="{00000000-0005-0000-0000-0000DD3C0000}"/>
    <cellStyle name="20% - Accent6 3 2 2 6 3" xfId="15663" xr:uid="{00000000-0005-0000-0000-0000DE3C0000}"/>
    <cellStyle name="20% - Accent6 3 2 2 6 3 2" xfId="15664" xr:uid="{00000000-0005-0000-0000-0000DF3C0000}"/>
    <cellStyle name="20% - Accent6 3 2 2 6 4" xfId="15665" xr:uid="{00000000-0005-0000-0000-0000E03C0000}"/>
    <cellStyle name="20% - Accent6 3 2 2 6 4 2" xfId="15666" xr:uid="{00000000-0005-0000-0000-0000E13C0000}"/>
    <cellStyle name="20% - Accent6 3 2 2 6 5" xfId="15667" xr:uid="{00000000-0005-0000-0000-0000E23C0000}"/>
    <cellStyle name="20% - Accent6 3 2 2 6 6" xfId="15668" xr:uid="{00000000-0005-0000-0000-0000E33C0000}"/>
    <cellStyle name="20% - Accent6 3 2 2 7" xfId="15669" xr:uid="{00000000-0005-0000-0000-0000E43C0000}"/>
    <cellStyle name="20% - Accent6 3 2 2 7 2" xfId="15670" xr:uid="{00000000-0005-0000-0000-0000E53C0000}"/>
    <cellStyle name="20% - Accent6 3 2 2 7 2 2" xfId="15671" xr:uid="{00000000-0005-0000-0000-0000E63C0000}"/>
    <cellStyle name="20% - Accent6 3 2 2 7 3" xfId="15672" xr:uid="{00000000-0005-0000-0000-0000E73C0000}"/>
    <cellStyle name="20% - Accent6 3 2 2 7 4" xfId="15673" xr:uid="{00000000-0005-0000-0000-0000E83C0000}"/>
    <cellStyle name="20% - Accent6 3 2 2 8" xfId="15674" xr:uid="{00000000-0005-0000-0000-0000E93C0000}"/>
    <cellStyle name="20% - Accent6 3 2 2 8 2" xfId="15675" xr:uid="{00000000-0005-0000-0000-0000EA3C0000}"/>
    <cellStyle name="20% - Accent6 3 2 2 9" xfId="15676" xr:uid="{00000000-0005-0000-0000-0000EB3C0000}"/>
    <cellStyle name="20% - Accent6 3 2 2 9 2" xfId="15677" xr:uid="{00000000-0005-0000-0000-0000EC3C0000}"/>
    <cellStyle name="20% - Accent6 3 2 3" xfId="15678" xr:uid="{00000000-0005-0000-0000-0000ED3C0000}"/>
    <cellStyle name="20% - Accent6 3 2 3 2" xfId="15679" xr:uid="{00000000-0005-0000-0000-0000EE3C0000}"/>
    <cellStyle name="20% - Accent6 3 2 3 2 2" xfId="15680" xr:uid="{00000000-0005-0000-0000-0000EF3C0000}"/>
    <cellStyle name="20% - Accent6 3 2 3 2 2 2" xfId="15681" xr:uid="{00000000-0005-0000-0000-0000F03C0000}"/>
    <cellStyle name="20% - Accent6 3 2 3 2 3" xfId="15682" xr:uid="{00000000-0005-0000-0000-0000F13C0000}"/>
    <cellStyle name="20% - Accent6 3 2 3 2 4" xfId="15683" xr:uid="{00000000-0005-0000-0000-0000F23C0000}"/>
    <cellStyle name="20% - Accent6 3 2 3 3" xfId="15684" xr:uid="{00000000-0005-0000-0000-0000F33C0000}"/>
    <cellStyle name="20% - Accent6 3 2 3 3 2" xfId="15685" xr:uid="{00000000-0005-0000-0000-0000F43C0000}"/>
    <cellStyle name="20% - Accent6 3 2 3 4" xfId="15686" xr:uid="{00000000-0005-0000-0000-0000F53C0000}"/>
    <cellStyle name="20% - Accent6 3 2 3 4 2" xfId="15687" xr:uid="{00000000-0005-0000-0000-0000F63C0000}"/>
    <cellStyle name="20% - Accent6 3 2 3 5" xfId="15688" xr:uid="{00000000-0005-0000-0000-0000F73C0000}"/>
    <cellStyle name="20% - Accent6 3 2 3 5 2" xfId="15689" xr:uid="{00000000-0005-0000-0000-0000F83C0000}"/>
    <cellStyle name="20% - Accent6 3 2 3 6" xfId="15690" xr:uid="{00000000-0005-0000-0000-0000F93C0000}"/>
    <cellStyle name="20% - Accent6 3 2 3 7" xfId="15691" xr:uid="{00000000-0005-0000-0000-0000FA3C0000}"/>
    <cellStyle name="20% - Accent6 3 2 4" xfId="15692" xr:uid="{00000000-0005-0000-0000-0000FB3C0000}"/>
    <cellStyle name="20% - Accent6 3 2 4 2" xfId="15693" xr:uid="{00000000-0005-0000-0000-0000FC3C0000}"/>
    <cellStyle name="20% - Accent6 3 2 4 2 2" xfId="15694" xr:uid="{00000000-0005-0000-0000-0000FD3C0000}"/>
    <cellStyle name="20% - Accent6 3 2 4 2 2 2" xfId="15695" xr:uid="{00000000-0005-0000-0000-0000FE3C0000}"/>
    <cellStyle name="20% - Accent6 3 2 4 2 3" xfId="15696" xr:uid="{00000000-0005-0000-0000-0000FF3C0000}"/>
    <cellStyle name="20% - Accent6 3 2 4 2 4" xfId="15697" xr:uid="{00000000-0005-0000-0000-0000003D0000}"/>
    <cellStyle name="20% - Accent6 3 2 4 3" xfId="15698" xr:uid="{00000000-0005-0000-0000-0000013D0000}"/>
    <cellStyle name="20% - Accent6 3 2 4 3 2" xfId="15699" xr:uid="{00000000-0005-0000-0000-0000023D0000}"/>
    <cellStyle name="20% - Accent6 3 2 4 4" xfId="15700" xr:uid="{00000000-0005-0000-0000-0000033D0000}"/>
    <cellStyle name="20% - Accent6 3 2 4 4 2" xfId="15701" xr:uid="{00000000-0005-0000-0000-0000043D0000}"/>
    <cellStyle name="20% - Accent6 3 2 4 5" xfId="15702" xr:uid="{00000000-0005-0000-0000-0000053D0000}"/>
    <cellStyle name="20% - Accent6 3 2 4 5 2" xfId="15703" xr:uid="{00000000-0005-0000-0000-0000063D0000}"/>
    <cellStyle name="20% - Accent6 3 2 4 6" xfId="15704" xr:uid="{00000000-0005-0000-0000-0000073D0000}"/>
    <cellStyle name="20% - Accent6 3 2 4 7" xfId="15705" xr:uid="{00000000-0005-0000-0000-0000083D0000}"/>
    <cellStyle name="20% - Accent6 3 2 5" xfId="15706" xr:uid="{00000000-0005-0000-0000-0000093D0000}"/>
    <cellStyle name="20% - Accent6 3 2 5 2" xfId="15707" xr:uid="{00000000-0005-0000-0000-00000A3D0000}"/>
    <cellStyle name="20% - Accent6 3 2 5 2 2" xfId="15708" xr:uid="{00000000-0005-0000-0000-00000B3D0000}"/>
    <cellStyle name="20% - Accent6 3 2 5 2 2 2" xfId="15709" xr:uid="{00000000-0005-0000-0000-00000C3D0000}"/>
    <cellStyle name="20% - Accent6 3 2 5 2 3" xfId="15710" xr:uid="{00000000-0005-0000-0000-00000D3D0000}"/>
    <cellStyle name="20% - Accent6 3 2 5 2 4" xfId="15711" xr:uid="{00000000-0005-0000-0000-00000E3D0000}"/>
    <cellStyle name="20% - Accent6 3 2 5 3" xfId="15712" xr:uid="{00000000-0005-0000-0000-00000F3D0000}"/>
    <cellStyle name="20% - Accent6 3 2 5 3 2" xfId="15713" xr:uid="{00000000-0005-0000-0000-0000103D0000}"/>
    <cellStyle name="20% - Accent6 3 2 5 4" xfId="15714" xr:uid="{00000000-0005-0000-0000-0000113D0000}"/>
    <cellStyle name="20% - Accent6 3 2 5 4 2" xfId="15715" xr:uid="{00000000-0005-0000-0000-0000123D0000}"/>
    <cellStyle name="20% - Accent6 3 2 5 5" xfId="15716" xr:uid="{00000000-0005-0000-0000-0000133D0000}"/>
    <cellStyle name="20% - Accent6 3 2 5 5 2" xfId="15717" xr:uid="{00000000-0005-0000-0000-0000143D0000}"/>
    <cellStyle name="20% - Accent6 3 2 5 6" xfId="15718" xr:uid="{00000000-0005-0000-0000-0000153D0000}"/>
    <cellStyle name="20% - Accent6 3 2 5 7" xfId="15719" xr:uid="{00000000-0005-0000-0000-0000163D0000}"/>
    <cellStyle name="20% - Accent6 3 2 6" xfId="15720" xr:uid="{00000000-0005-0000-0000-0000173D0000}"/>
    <cellStyle name="20% - Accent6 3 2 6 2" xfId="15721" xr:uid="{00000000-0005-0000-0000-0000183D0000}"/>
    <cellStyle name="20% - Accent6 3 2 6 2 2" xfId="15722" xr:uid="{00000000-0005-0000-0000-0000193D0000}"/>
    <cellStyle name="20% - Accent6 3 2 6 2 2 2" xfId="15723" xr:uid="{00000000-0005-0000-0000-00001A3D0000}"/>
    <cellStyle name="20% - Accent6 3 2 6 2 3" xfId="15724" xr:uid="{00000000-0005-0000-0000-00001B3D0000}"/>
    <cellStyle name="20% - Accent6 3 2 6 2 4" xfId="15725" xr:uid="{00000000-0005-0000-0000-00001C3D0000}"/>
    <cellStyle name="20% - Accent6 3 2 6 3" xfId="15726" xr:uid="{00000000-0005-0000-0000-00001D3D0000}"/>
    <cellStyle name="20% - Accent6 3 2 6 3 2" xfId="15727" xr:uid="{00000000-0005-0000-0000-00001E3D0000}"/>
    <cellStyle name="20% - Accent6 3 2 6 4" xfId="15728" xr:uid="{00000000-0005-0000-0000-00001F3D0000}"/>
    <cellStyle name="20% - Accent6 3 2 6 4 2" xfId="15729" xr:uid="{00000000-0005-0000-0000-0000203D0000}"/>
    <cellStyle name="20% - Accent6 3 2 6 5" xfId="15730" xr:uid="{00000000-0005-0000-0000-0000213D0000}"/>
    <cellStyle name="20% - Accent6 3 2 6 5 2" xfId="15731" xr:uid="{00000000-0005-0000-0000-0000223D0000}"/>
    <cellStyle name="20% - Accent6 3 2 6 6" xfId="15732" xr:uid="{00000000-0005-0000-0000-0000233D0000}"/>
    <cellStyle name="20% - Accent6 3 2 6 7" xfId="15733" xr:uid="{00000000-0005-0000-0000-0000243D0000}"/>
    <cellStyle name="20% - Accent6 3 2 7" xfId="15734" xr:uid="{00000000-0005-0000-0000-0000253D0000}"/>
    <cellStyle name="20% - Accent6 3 2 7 2" xfId="15735" xr:uid="{00000000-0005-0000-0000-0000263D0000}"/>
    <cellStyle name="20% - Accent6 3 2 7 2 2" xfId="15736" xr:uid="{00000000-0005-0000-0000-0000273D0000}"/>
    <cellStyle name="20% - Accent6 3 2 7 2 2 2" xfId="15737" xr:uid="{00000000-0005-0000-0000-0000283D0000}"/>
    <cellStyle name="20% - Accent6 3 2 7 2 3" xfId="15738" xr:uid="{00000000-0005-0000-0000-0000293D0000}"/>
    <cellStyle name="20% - Accent6 3 2 7 2 4" xfId="15739" xr:uid="{00000000-0005-0000-0000-00002A3D0000}"/>
    <cellStyle name="20% - Accent6 3 2 7 3" xfId="15740" xr:uid="{00000000-0005-0000-0000-00002B3D0000}"/>
    <cellStyle name="20% - Accent6 3 2 7 3 2" xfId="15741" xr:uid="{00000000-0005-0000-0000-00002C3D0000}"/>
    <cellStyle name="20% - Accent6 3 2 7 4" xfId="15742" xr:uid="{00000000-0005-0000-0000-00002D3D0000}"/>
    <cellStyle name="20% - Accent6 3 2 7 4 2" xfId="15743" xr:uid="{00000000-0005-0000-0000-00002E3D0000}"/>
    <cellStyle name="20% - Accent6 3 2 7 5" xfId="15744" xr:uid="{00000000-0005-0000-0000-00002F3D0000}"/>
    <cellStyle name="20% - Accent6 3 2 7 6" xfId="15745" xr:uid="{00000000-0005-0000-0000-0000303D0000}"/>
    <cellStyle name="20% - Accent6 3 2 8" xfId="15746" xr:uid="{00000000-0005-0000-0000-0000313D0000}"/>
    <cellStyle name="20% - Accent6 3 2 8 2" xfId="15747" xr:uid="{00000000-0005-0000-0000-0000323D0000}"/>
    <cellStyle name="20% - Accent6 3 2 8 2 2" xfId="15748" xr:uid="{00000000-0005-0000-0000-0000333D0000}"/>
    <cellStyle name="20% - Accent6 3 2 8 3" xfId="15749" xr:uid="{00000000-0005-0000-0000-0000343D0000}"/>
    <cellStyle name="20% - Accent6 3 2 8 4" xfId="15750" xr:uid="{00000000-0005-0000-0000-0000353D0000}"/>
    <cellStyle name="20% - Accent6 3 2 9" xfId="15751" xr:uid="{00000000-0005-0000-0000-0000363D0000}"/>
    <cellStyle name="20% - Accent6 3 2 9 2" xfId="15752" xr:uid="{00000000-0005-0000-0000-0000373D0000}"/>
    <cellStyle name="20% - Accent6 3 3" xfId="15753" xr:uid="{00000000-0005-0000-0000-0000383D0000}"/>
    <cellStyle name="20% - Accent6 3 3 10" xfId="15754" xr:uid="{00000000-0005-0000-0000-0000393D0000}"/>
    <cellStyle name="20% - Accent6 3 3 10 2" xfId="15755" xr:uid="{00000000-0005-0000-0000-00003A3D0000}"/>
    <cellStyle name="20% - Accent6 3 3 11" xfId="15756" xr:uid="{00000000-0005-0000-0000-00003B3D0000}"/>
    <cellStyle name="20% - Accent6 3 3 12" xfId="15757" xr:uid="{00000000-0005-0000-0000-00003C3D0000}"/>
    <cellStyle name="20% - Accent6 3 3 2" xfId="15758" xr:uid="{00000000-0005-0000-0000-00003D3D0000}"/>
    <cellStyle name="20% - Accent6 3 3 2 2" xfId="15759" xr:uid="{00000000-0005-0000-0000-00003E3D0000}"/>
    <cellStyle name="20% - Accent6 3 3 2 2 2" xfId="15760" xr:uid="{00000000-0005-0000-0000-00003F3D0000}"/>
    <cellStyle name="20% - Accent6 3 3 2 2 2 2" xfId="15761" xr:uid="{00000000-0005-0000-0000-0000403D0000}"/>
    <cellStyle name="20% - Accent6 3 3 2 2 3" xfId="15762" xr:uid="{00000000-0005-0000-0000-0000413D0000}"/>
    <cellStyle name="20% - Accent6 3 3 2 2 4" xfId="15763" xr:uid="{00000000-0005-0000-0000-0000423D0000}"/>
    <cellStyle name="20% - Accent6 3 3 2 3" xfId="15764" xr:uid="{00000000-0005-0000-0000-0000433D0000}"/>
    <cellStyle name="20% - Accent6 3 3 2 3 2" xfId="15765" xr:uid="{00000000-0005-0000-0000-0000443D0000}"/>
    <cellStyle name="20% - Accent6 3 3 2 4" xfId="15766" xr:uid="{00000000-0005-0000-0000-0000453D0000}"/>
    <cellStyle name="20% - Accent6 3 3 2 4 2" xfId="15767" xr:uid="{00000000-0005-0000-0000-0000463D0000}"/>
    <cellStyle name="20% - Accent6 3 3 2 5" xfId="15768" xr:uid="{00000000-0005-0000-0000-0000473D0000}"/>
    <cellStyle name="20% - Accent6 3 3 2 5 2" xfId="15769" xr:uid="{00000000-0005-0000-0000-0000483D0000}"/>
    <cellStyle name="20% - Accent6 3 3 2 6" xfId="15770" xr:uid="{00000000-0005-0000-0000-0000493D0000}"/>
    <cellStyle name="20% - Accent6 3 3 2 7" xfId="15771" xr:uid="{00000000-0005-0000-0000-00004A3D0000}"/>
    <cellStyle name="20% - Accent6 3 3 3" xfId="15772" xr:uid="{00000000-0005-0000-0000-00004B3D0000}"/>
    <cellStyle name="20% - Accent6 3 3 3 2" xfId="15773" xr:uid="{00000000-0005-0000-0000-00004C3D0000}"/>
    <cellStyle name="20% - Accent6 3 3 3 2 2" xfId="15774" xr:uid="{00000000-0005-0000-0000-00004D3D0000}"/>
    <cellStyle name="20% - Accent6 3 3 3 2 2 2" xfId="15775" xr:uid="{00000000-0005-0000-0000-00004E3D0000}"/>
    <cellStyle name="20% - Accent6 3 3 3 2 3" xfId="15776" xr:uid="{00000000-0005-0000-0000-00004F3D0000}"/>
    <cellStyle name="20% - Accent6 3 3 3 2 4" xfId="15777" xr:uid="{00000000-0005-0000-0000-0000503D0000}"/>
    <cellStyle name="20% - Accent6 3 3 3 3" xfId="15778" xr:uid="{00000000-0005-0000-0000-0000513D0000}"/>
    <cellStyle name="20% - Accent6 3 3 3 3 2" xfId="15779" xr:uid="{00000000-0005-0000-0000-0000523D0000}"/>
    <cellStyle name="20% - Accent6 3 3 3 4" xfId="15780" xr:uid="{00000000-0005-0000-0000-0000533D0000}"/>
    <cellStyle name="20% - Accent6 3 3 3 4 2" xfId="15781" xr:uid="{00000000-0005-0000-0000-0000543D0000}"/>
    <cellStyle name="20% - Accent6 3 3 3 5" xfId="15782" xr:uid="{00000000-0005-0000-0000-0000553D0000}"/>
    <cellStyle name="20% - Accent6 3 3 3 5 2" xfId="15783" xr:uid="{00000000-0005-0000-0000-0000563D0000}"/>
    <cellStyle name="20% - Accent6 3 3 3 6" xfId="15784" xr:uid="{00000000-0005-0000-0000-0000573D0000}"/>
    <cellStyle name="20% - Accent6 3 3 3 7" xfId="15785" xr:uid="{00000000-0005-0000-0000-0000583D0000}"/>
    <cellStyle name="20% - Accent6 3 3 4" xfId="15786" xr:uid="{00000000-0005-0000-0000-0000593D0000}"/>
    <cellStyle name="20% - Accent6 3 3 4 2" xfId="15787" xr:uid="{00000000-0005-0000-0000-00005A3D0000}"/>
    <cellStyle name="20% - Accent6 3 3 4 2 2" xfId="15788" xr:uid="{00000000-0005-0000-0000-00005B3D0000}"/>
    <cellStyle name="20% - Accent6 3 3 4 2 2 2" xfId="15789" xr:uid="{00000000-0005-0000-0000-00005C3D0000}"/>
    <cellStyle name="20% - Accent6 3 3 4 2 3" xfId="15790" xr:uid="{00000000-0005-0000-0000-00005D3D0000}"/>
    <cellStyle name="20% - Accent6 3 3 4 2 4" xfId="15791" xr:uid="{00000000-0005-0000-0000-00005E3D0000}"/>
    <cellStyle name="20% - Accent6 3 3 4 3" xfId="15792" xr:uid="{00000000-0005-0000-0000-00005F3D0000}"/>
    <cellStyle name="20% - Accent6 3 3 4 3 2" xfId="15793" xr:uid="{00000000-0005-0000-0000-0000603D0000}"/>
    <cellStyle name="20% - Accent6 3 3 4 4" xfId="15794" xr:uid="{00000000-0005-0000-0000-0000613D0000}"/>
    <cellStyle name="20% - Accent6 3 3 4 4 2" xfId="15795" xr:uid="{00000000-0005-0000-0000-0000623D0000}"/>
    <cellStyle name="20% - Accent6 3 3 4 5" xfId="15796" xr:uid="{00000000-0005-0000-0000-0000633D0000}"/>
    <cellStyle name="20% - Accent6 3 3 4 5 2" xfId="15797" xr:uid="{00000000-0005-0000-0000-0000643D0000}"/>
    <cellStyle name="20% - Accent6 3 3 4 6" xfId="15798" xr:uid="{00000000-0005-0000-0000-0000653D0000}"/>
    <cellStyle name="20% - Accent6 3 3 4 7" xfId="15799" xr:uid="{00000000-0005-0000-0000-0000663D0000}"/>
    <cellStyle name="20% - Accent6 3 3 5" xfId="15800" xr:uid="{00000000-0005-0000-0000-0000673D0000}"/>
    <cellStyle name="20% - Accent6 3 3 5 2" xfId="15801" xr:uid="{00000000-0005-0000-0000-0000683D0000}"/>
    <cellStyle name="20% - Accent6 3 3 5 2 2" xfId="15802" xr:uid="{00000000-0005-0000-0000-0000693D0000}"/>
    <cellStyle name="20% - Accent6 3 3 5 2 2 2" xfId="15803" xr:uid="{00000000-0005-0000-0000-00006A3D0000}"/>
    <cellStyle name="20% - Accent6 3 3 5 2 3" xfId="15804" xr:uid="{00000000-0005-0000-0000-00006B3D0000}"/>
    <cellStyle name="20% - Accent6 3 3 5 2 4" xfId="15805" xr:uid="{00000000-0005-0000-0000-00006C3D0000}"/>
    <cellStyle name="20% - Accent6 3 3 5 3" xfId="15806" xr:uid="{00000000-0005-0000-0000-00006D3D0000}"/>
    <cellStyle name="20% - Accent6 3 3 5 3 2" xfId="15807" xr:uid="{00000000-0005-0000-0000-00006E3D0000}"/>
    <cellStyle name="20% - Accent6 3 3 5 4" xfId="15808" xr:uid="{00000000-0005-0000-0000-00006F3D0000}"/>
    <cellStyle name="20% - Accent6 3 3 5 4 2" xfId="15809" xr:uid="{00000000-0005-0000-0000-0000703D0000}"/>
    <cellStyle name="20% - Accent6 3 3 5 5" xfId="15810" xr:uid="{00000000-0005-0000-0000-0000713D0000}"/>
    <cellStyle name="20% - Accent6 3 3 5 5 2" xfId="15811" xr:uid="{00000000-0005-0000-0000-0000723D0000}"/>
    <cellStyle name="20% - Accent6 3 3 5 6" xfId="15812" xr:uid="{00000000-0005-0000-0000-0000733D0000}"/>
    <cellStyle name="20% - Accent6 3 3 5 7" xfId="15813" xr:uid="{00000000-0005-0000-0000-0000743D0000}"/>
    <cellStyle name="20% - Accent6 3 3 6" xfId="15814" xr:uid="{00000000-0005-0000-0000-0000753D0000}"/>
    <cellStyle name="20% - Accent6 3 3 6 2" xfId="15815" xr:uid="{00000000-0005-0000-0000-0000763D0000}"/>
    <cellStyle name="20% - Accent6 3 3 6 2 2" xfId="15816" xr:uid="{00000000-0005-0000-0000-0000773D0000}"/>
    <cellStyle name="20% - Accent6 3 3 6 2 2 2" xfId="15817" xr:uid="{00000000-0005-0000-0000-0000783D0000}"/>
    <cellStyle name="20% - Accent6 3 3 6 2 3" xfId="15818" xr:uid="{00000000-0005-0000-0000-0000793D0000}"/>
    <cellStyle name="20% - Accent6 3 3 6 2 4" xfId="15819" xr:uid="{00000000-0005-0000-0000-00007A3D0000}"/>
    <cellStyle name="20% - Accent6 3 3 6 3" xfId="15820" xr:uid="{00000000-0005-0000-0000-00007B3D0000}"/>
    <cellStyle name="20% - Accent6 3 3 6 3 2" xfId="15821" xr:uid="{00000000-0005-0000-0000-00007C3D0000}"/>
    <cellStyle name="20% - Accent6 3 3 6 4" xfId="15822" xr:uid="{00000000-0005-0000-0000-00007D3D0000}"/>
    <cellStyle name="20% - Accent6 3 3 6 4 2" xfId="15823" xr:uid="{00000000-0005-0000-0000-00007E3D0000}"/>
    <cellStyle name="20% - Accent6 3 3 6 5" xfId="15824" xr:uid="{00000000-0005-0000-0000-00007F3D0000}"/>
    <cellStyle name="20% - Accent6 3 3 6 6" xfId="15825" xr:uid="{00000000-0005-0000-0000-0000803D0000}"/>
    <cellStyle name="20% - Accent6 3 3 7" xfId="15826" xr:uid="{00000000-0005-0000-0000-0000813D0000}"/>
    <cellStyle name="20% - Accent6 3 3 7 2" xfId="15827" xr:uid="{00000000-0005-0000-0000-0000823D0000}"/>
    <cellStyle name="20% - Accent6 3 3 7 2 2" xfId="15828" xr:uid="{00000000-0005-0000-0000-0000833D0000}"/>
    <cellStyle name="20% - Accent6 3 3 7 3" xfId="15829" xr:uid="{00000000-0005-0000-0000-0000843D0000}"/>
    <cellStyle name="20% - Accent6 3 3 7 4" xfId="15830" xr:uid="{00000000-0005-0000-0000-0000853D0000}"/>
    <cellStyle name="20% - Accent6 3 3 8" xfId="15831" xr:uid="{00000000-0005-0000-0000-0000863D0000}"/>
    <cellStyle name="20% - Accent6 3 3 8 2" xfId="15832" xr:uid="{00000000-0005-0000-0000-0000873D0000}"/>
    <cellStyle name="20% - Accent6 3 3 9" xfId="15833" xr:uid="{00000000-0005-0000-0000-0000883D0000}"/>
    <cellStyle name="20% - Accent6 3 3 9 2" xfId="15834" xr:uid="{00000000-0005-0000-0000-0000893D0000}"/>
    <cellStyle name="20% - Accent6 3 4" xfId="15835" xr:uid="{00000000-0005-0000-0000-00008A3D0000}"/>
    <cellStyle name="20% - Accent6 3 4 2" xfId="15836" xr:uid="{00000000-0005-0000-0000-00008B3D0000}"/>
    <cellStyle name="20% - Accent6 3 4 2 2" xfId="15837" xr:uid="{00000000-0005-0000-0000-00008C3D0000}"/>
    <cellStyle name="20% - Accent6 3 4 2 2 2" xfId="15838" xr:uid="{00000000-0005-0000-0000-00008D3D0000}"/>
    <cellStyle name="20% - Accent6 3 4 2 3" xfId="15839" xr:uid="{00000000-0005-0000-0000-00008E3D0000}"/>
    <cellStyle name="20% - Accent6 3 4 2 4" xfId="15840" xr:uid="{00000000-0005-0000-0000-00008F3D0000}"/>
    <cellStyle name="20% - Accent6 3 4 3" xfId="15841" xr:uid="{00000000-0005-0000-0000-0000903D0000}"/>
    <cellStyle name="20% - Accent6 3 4 3 2" xfId="15842" xr:uid="{00000000-0005-0000-0000-0000913D0000}"/>
    <cellStyle name="20% - Accent6 3 4 4" xfId="15843" xr:uid="{00000000-0005-0000-0000-0000923D0000}"/>
    <cellStyle name="20% - Accent6 3 4 4 2" xfId="15844" xr:uid="{00000000-0005-0000-0000-0000933D0000}"/>
    <cellStyle name="20% - Accent6 3 4 5" xfId="15845" xr:uid="{00000000-0005-0000-0000-0000943D0000}"/>
    <cellStyle name="20% - Accent6 3 4 5 2" xfId="15846" xr:uid="{00000000-0005-0000-0000-0000953D0000}"/>
    <cellStyle name="20% - Accent6 3 4 6" xfId="15847" xr:uid="{00000000-0005-0000-0000-0000963D0000}"/>
    <cellStyle name="20% - Accent6 3 4 7" xfId="15848" xr:uid="{00000000-0005-0000-0000-0000973D0000}"/>
    <cellStyle name="20% - Accent6 3 5" xfId="15849" xr:uid="{00000000-0005-0000-0000-0000983D0000}"/>
    <cellStyle name="20% - Accent6 3 5 2" xfId="15850" xr:uid="{00000000-0005-0000-0000-0000993D0000}"/>
    <cellStyle name="20% - Accent6 3 5 2 2" xfId="15851" xr:uid="{00000000-0005-0000-0000-00009A3D0000}"/>
    <cellStyle name="20% - Accent6 3 5 2 2 2" xfId="15852" xr:uid="{00000000-0005-0000-0000-00009B3D0000}"/>
    <cellStyle name="20% - Accent6 3 5 2 3" xfId="15853" xr:uid="{00000000-0005-0000-0000-00009C3D0000}"/>
    <cellStyle name="20% - Accent6 3 5 2 4" xfId="15854" xr:uid="{00000000-0005-0000-0000-00009D3D0000}"/>
    <cellStyle name="20% - Accent6 3 5 3" xfId="15855" xr:uid="{00000000-0005-0000-0000-00009E3D0000}"/>
    <cellStyle name="20% - Accent6 3 5 3 2" xfId="15856" xr:uid="{00000000-0005-0000-0000-00009F3D0000}"/>
    <cellStyle name="20% - Accent6 3 5 4" xfId="15857" xr:uid="{00000000-0005-0000-0000-0000A03D0000}"/>
    <cellStyle name="20% - Accent6 3 5 4 2" xfId="15858" xr:uid="{00000000-0005-0000-0000-0000A13D0000}"/>
    <cellStyle name="20% - Accent6 3 5 5" xfId="15859" xr:uid="{00000000-0005-0000-0000-0000A23D0000}"/>
    <cellStyle name="20% - Accent6 3 5 5 2" xfId="15860" xr:uid="{00000000-0005-0000-0000-0000A33D0000}"/>
    <cellStyle name="20% - Accent6 3 5 6" xfId="15861" xr:uid="{00000000-0005-0000-0000-0000A43D0000}"/>
    <cellStyle name="20% - Accent6 3 5 7" xfId="15862" xr:uid="{00000000-0005-0000-0000-0000A53D0000}"/>
    <cellStyle name="20% - Accent6 3 6" xfId="15863" xr:uid="{00000000-0005-0000-0000-0000A63D0000}"/>
    <cellStyle name="20% - Accent6 3 6 2" xfId="15864" xr:uid="{00000000-0005-0000-0000-0000A73D0000}"/>
    <cellStyle name="20% - Accent6 3 6 2 2" xfId="15865" xr:uid="{00000000-0005-0000-0000-0000A83D0000}"/>
    <cellStyle name="20% - Accent6 3 6 2 2 2" xfId="15866" xr:uid="{00000000-0005-0000-0000-0000A93D0000}"/>
    <cellStyle name="20% - Accent6 3 6 2 3" xfId="15867" xr:uid="{00000000-0005-0000-0000-0000AA3D0000}"/>
    <cellStyle name="20% - Accent6 3 6 2 4" xfId="15868" xr:uid="{00000000-0005-0000-0000-0000AB3D0000}"/>
    <cellStyle name="20% - Accent6 3 6 3" xfId="15869" xr:uid="{00000000-0005-0000-0000-0000AC3D0000}"/>
    <cellStyle name="20% - Accent6 3 6 3 2" xfId="15870" xr:uid="{00000000-0005-0000-0000-0000AD3D0000}"/>
    <cellStyle name="20% - Accent6 3 6 4" xfId="15871" xr:uid="{00000000-0005-0000-0000-0000AE3D0000}"/>
    <cellStyle name="20% - Accent6 3 6 4 2" xfId="15872" xr:uid="{00000000-0005-0000-0000-0000AF3D0000}"/>
    <cellStyle name="20% - Accent6 3 6 5" xfId="15873" xr:uid="{00000000-0005-0000-0000-0000B03D0000}"/>
    <cellStyle name="20% - Accent6 3 6 5 2" xfId="15874" xr:uid="{00000000-0005-0000-0000-0000B13D0000}"/>
    <cellStyle name="20% - Accent6 3 6 6" xfId="15875" xr:uid="{00000000-0005-0000-0000-0000B23D0000}"/>
    <cellStyle name="20% - Accent6 3 6 7" xfId="15876" xr:uid="{00000000-0005-0000-0000-0000B33D0000}"/>
    <cellStyle name="20% - Accent6 3 7" xfId="15877" xr:uid="{00000000-0005-0000-0000-0000B43D0000}"/>
    <cellStyle name="20% - Accent6 3 7 2" xfId="15878" xr:uid="{00000000-0005-0000-0000-0000B53D0000}"/>
    <cellStyle name="20% - Accent6 3 7 2 2" xfId="15879" xr:uid="{00000000-0005-0000-0000-0000B63D0000}"/>
    <cellStyle name="20% - Accent6 3 7 2 2 2" xfId="15880" xr:uid="{00000000-0005-0000-0000-0000B73D0000}"/>
    <cellStyle name="20% - Accent6 3 7 2 3" xfId="15881" xr:uid="{00000000-0005-0000-0000-0000B83D0000}"/>
    <cellStyle name="20% - Accent6 3 7 2 4" xfId="15882" xr:uid="{00000000-0005-0000-0000-0000B93D0000}"/>
    <cellStyle name="20% - Accent6 3 7 3" xfId="15883" xr:uid="{00000000-0005-0000-0000-0000BA3D0000}"/>
    <cellStyle name="20% - Accent6 3 7 3 2" xfId="15884" xr:uid="{00000000-0005-0000-0000-0000BB3D0000}"/>
    <cellStyle name="20% - Accent6 3 7 4" xfId="15885" xr:uid="{00000000-0005-0000-0000-0000BC3D0000}"/>
    <cellStyle name="20% - Accent6 3 7 4 2" xfId="15886" xr:uid="{00000000-0005-0000-0000-0000BD3D0000}"/>
    <cellStyle name="20% - Accent6 3 7 5" xfId="15887" xr:uid="{00000000-0005-0000-0000-0000BE3D0000}"/>
    <cellStyle name="20% - Accent6 3 7 5 2" xfId="15888" xr:uid="{00000000-0005-0000-0000-0000BF3D0000}"/>
    <cellStyle name="20% - Accent6 3 7 6" xfId="15889" xr:uid="{00000000-0005-0000-0000-0000C03D0000}"/>
    <cellStyle name="20% - Accent6 3 7 7" xfId="15890" xr:uid="{00000000-0005-0000-0000-0000C13D0000}"/>
    <cellStyle name="20% - Accent6 3 8" xfId="15891" xr:uid="{00000000-0005-0000-0000-0000C23D0000}"/>
    <cellStyle name="20% - Accent6 3 8 2" xfId="15892" xr:uid="{00000000-0005-0000-0000-0000C33D0000}"/>
    <cellStyle name="20% - Accent6 3 8 2 2" xfId="15893" xr:uid="{00000000-0005-0000-0000-0000C43D0000}"/>
    <cellStyle name="20% - Accent6 3 8 2 2 2" xfId="15894" xr:uid="{00000000-0005-0000-0000-0000C53D0000}"/>
    <cellStyle name="20% - Accent6 3 8 2 3" xfId="15895" xr:uid="{00000000-0005-0000-0000-0000C63D0000}"/>
    <cellStyle name="20% - Accent6 3 8 2 4" xfId="15896" xr:uid="{00000000-0005-0000-0000-0000C73D0000}"/>
    <cellStyle name="20% - Accent6 3 8 3" xfId="15897" xr:uid="{00000000-0005-0000-0000-0000C83D0000}"/>
    <cellStyle name="20% - Accent6 3 8 3 2" xfId="15898" xr:uid="{00000000-0005-0000-0000-0000C93D0000}"/>
    <cellStyle name="20% - Accent6 3 8 4" xfId="15899" xr:uid="{00000000-0005-0000-0000-0000CA3D0000}"/>
    <cellStyle name="20% - Accent6 3 8 4 2" xfId="15900" xr:uid="{00000000-0005-0000-0000-0000CB3D0000}"/>
    <cellStyle name="20% - Accent6 3 8 5" xfId="15901" xr:uid="{00000000-0005-0000-0000-0000CC3D0000}"/>
    <cellStyle name="20% - Accent6 3 8 6" xfId="15902" xr:uid="{00000000-0005-0000-0000-0000CD3D0000}"/>
    <cellStyle name="20% - Accent6 3 9" xfId="15903" xr:uid="{00000000-0005-0000-0000-0000CE3D0000}"/>
    <cellStyle name="20% - Accent6 3 9 2" xfId="15904" xr:uid="{00000000-0005-0000-0000-0000CF3D0000}"/>
    <cellStyle name="20% - Accent6 3 9 2 2" xfId="15905" xr:uid="{00000000-0005-0000-0000-0000D03D0000}"/>
    <cellStyle name="20% - Accent6 3 9 3" xfId="15906" xr:uid="{00000000-0005-0000-0000-0000D13D0000}"/>
    <cellStyle name="20% - Accent6 3 9 4" xfId="15907" xr:uid="{00000000-0005-0000-0000-0000D23D0000}"/>
    <cellStyle name="20% - Accent6 30" xfId="15908" xr:uid="{00000000-0005-0000-0000-0000D33D0000}"/>
    <cellStyle name="20% - Accent6 4" xfId="15909" xr:uid="{00000000-0005-0000-0000-0000D43D0000}"/>
    <cellStyle name="20% - Accent6 4 10" xfId="15910" xr:uid="{00000000-0005-0000-0000-0000D53D0000}"/>
    <cellStyle name="20% - Accent6 4 10 2" xfId="15911" xr:uid="{00000000-0005-0000-0000-0000D63D0000}"/>
    <cellStyle name="20% - Accent6 4 11" xfId="15912" xr:uid="{00000000-0005-0000-0000-0000D73D0000}"/>
    <cellStyle name="20% - Accent6 4 11 2" xfId="15913" xr:uid="{00000000-0005-0000-0000-0000D83D0000}"/>
    <cellStyle name="20% - Accent6 4 12" xfId="15914" xr:uid="{00000000-0005-0000-0000-0000D93D0000}"/>
    <cellStyle name="20% - Accent6 4 12 2" xfId="15915" xr:uid="{00000000-0005-0000-0000-0000DA3D0000}"/>
    <cellStyle name="20% - Accent6 4 13" xfId="15916" xr:uid="{00000000-0005-0000-0000-0000DB3D0000}"/>
    <cellStyle name="20% - Accent6 4 13 2" xfId="15917" xr:uid="{00000000-0005-0000-0000-0000DC3D0000}"/>
    <cellStyle name="20% - Accent6 4 14" xfId="15918" xr:uid="{00000000-0005-0000-0000-0000DD3D0000}"/>
    <cellStyle name="20% - Accent6 4 15" xfId="15919" xr:uid="{00000000-0005-0000-0000-0000DE3D0000}"/>
    <cellStyle name="20% - Accent6 4 2" xfId="15920" xr:uid="{00000000-0005-0000-0000-0000DF3D0000}"/>
    <cellStyle name="20% - Accent6 4 2 10" xfId="15921" xr:uid="{00000000-0005-0000-0000-0000E03D0000}"/>
    <cellStyle name="20% - Accent6 4 2 10 2" xfId="15922" xr:uid="{00000000-0005-0000-0000-0000E13D0000}"/>
    <cellStyle name="20% - Accent6 4 2 11" xfId="15923" xr:uid="{00000000-0005-0000-0000-0000E23D0000}"/>
    <cellStyle name="20% - Accent6 4 2 11 2" xfId="15924" xr:uid="{00000000-0005-0000-0000-0000E33D0000}"/>
    <cellStyle name="20% - Accent6 4 2 12" xfId="15925" xr:uid="{00000000-0005-0000-0000-0000E43D0000}"/>
    <cellStyle name="20% - Accent6 4 2 12 2" xfId="15926" xr:uid="{00000000-0005-0000-0000-0000E53D0000}"/>
    <cellStyle name="20% - Accent6 4 2 13" xfId="15927" xr:uid="{00000000-0005-0000-0000-0000E63D0000}"/>
    <cellStyle name="20% - Accent6 4 2 14" xfId="15928" xr:uid="{00000000-0005-0000-0000-0000E73D0000}"/>
    <cellStyle name="20% - Accent6 4 2 2" xfId="15929" xr:uid="{00000000-0005-0000-0000-0000E83D0000}"/>
    <cellStyle name="20% - Accent6 4 2 2 10" xfId="15930" xr:uid="{00000000-0005-0000-0000-0000E93D0000}"/>
    <cellStyle name="20% - Accent6 4 2 2 10 2" xfId="15931" xr:uid="{00000000-0005-0000-0000-0000EA3D0000}"/>
    <cellStyle name="20% - Accent6 4 2 2 11" xfId="15932" xr:uid="{00000000-0005-0000-0000-0000EB3D0000}"/>
    <cellStyle name="20% - Accent6 4 2 2 12" xfId="15933" xr:uid="{00000000-0005-0000-0000-0000EC3D0000}"/>
    <cellStyle name="20% - Accent6 4 2 2 2" xfId="15934" xr:uid="{00000000-0005-0000-0000-0000ED3D0000}"/>
    <cellStyle name="20% - Accent6 4 2 2 2 2" xfId="15935" xr:uid="{00000000-0005-0000-0000-0000EE3D0000}"/>
    <cellStyle name="20% - Accent6 4 2 2 2 2 2" xfId="15936" xr:uid="{00000000-0005-0000-0000-0000EF3D0000}"/>
    <cellStyle name="20% - Accent6 4 2 2 2 2 2 2" xfId="15937" xr:uid="{00000000-0005-0000-0000-0000F03D0000}"/>
    <cellStyle name="20% - Accent6 4 2 2 2 2 3" xfId="15938" xr:uid="{00000000-0005-0000-0000-0000F13D0000}"/>
    <cellStyle name="20% - Accent6 4 2 2 2 2 4" xfId="15939" xr:uid="{00000000-0005-0000-0000-0000F23D0000}"/>
    <cellStyle name="20% - Accent6 4 2 2 2 3" xfId="15940" xr:uid="{00000000-0005-0000-0000-0000F33D0000}"/>
    <cellStyle name="20% - Accent6 4 2 2 2 3 2" xfId="15941" xr:uid="{00000000-0005-0000-0000-0000F43D0000}"/>
    <cellStyle name="20% - Accent6 4 2 2 2 4" xfId="15942" xr:uid="{00000000-0005-0000-0000-0000F53D0000}"/>
    <cellStyle name="20% - Accent6 4 2 2 2 4 2" xfId="15943" xr:uid="{00000000-0005-0000-0000-0000F63D0000}"/>
    <cellStyle name="20% - Accent6 4 2 2 2 5" xfId="15944" xr:uid="{00000000-0005-0000-0000-0000F73D0000}"/>
    <cellStyle name="20% - Accent6 4 2 2 2 5 2" xfId="15945" xr:uid="{00000000-0005-0000-0000-0000F83D0000}"/>
    <cellStyle name="20% - Accent6 4 2 2 2 6" xfId="15946" xr:uid="{00000000-0005-0000-0000-0000F93D0000}"/>
    <cellStyle name="20% - Accent6 4 2 2 2 7" xfId="15947" xr:uid="{00000000-0005-0000-0000-0000FA3D0000}"/>
    <cellStyle name="20% - Accent6 4 2 2 3" xfId="15948" xr:uid="{00000000-0005-0000-0000-0000FB3D0000}"/>
    <cellStyle name="20% - Accent6 4 2 2 3 2" xfId="15949" xr:uid="{00000000-0005-0000-0000-0000FC3D0000}"/>
    <cellStyle name="20% - Accent6 4 2 2 3 2 2" xfId="15950" xr:uid="{00000000-0005-0000-0000-0000FD3D0000}"/>
    <cellStyle name="20% - Accent6 4 2 2 3 2 2 2" xfId="15951" xr:uid="{00000000-0005-0000-0000-0000FE3D0000}"/>
    <cellStyle name="20% - Accent6 4 2 2 3 2 3" xfId="15952" xr:uid="{00000000-0005-0000-0000-0000FF3D0000}"/>
    <cellStyle name="20% - Accent6 4 2 2 3 2 4" xfId="15953" xr:uid="{00000000-0005-0000-0000-0000003E0000}"/>
    <cellStyle name="20% - Accent6 4 2 2 3 3" xfId="15954" xr:uid="{00000000-0005-0000-0000-0000013E0000}"/>
    <cellStyle name="20% - Accent6 4 2 2 3 3 2" xfId="15955" xr:uid="{00000000-0005-0000-0000-0000023E0000}"/>
    <cellStyle name="20% - Accent6 4 2 2 3 4" xfId="15956" xr:uid="{00000000-0005-0000-0000-0000033E0000}"/>
    <cellStyle name="20% - Accent6 4 2 2 3 4 2" xfId="15957" xr:uid="{00000000-0005-0000-0000-0000043E0000}"/>
    <cellStyle name="20% - Accent6 4 2 2 3 5" xfId="15958" xr:uid="{00000000-0005-0000-0000-0000053E0000}"/>
    <cellStyle name="20% - Accent6 4 2 2 3 5 2" xfId="15959" xr:uid="{00000000-0005-0000-0000-0000063E0000}"/>
    <cellStyle name="20% - Accent6 4 2 2 3 6" xfId="15960" xr:uid="{00000000-0005-0000-0000-0000073E0000}"/>
    <cellStyle name="20% - Accent6 4 2 2 3 7" xfId="15961" xr:uid="{00000000-0005-0000-0000-0000083E0000}"/>
    <cellStyle name="20% - Accent6 4 2 2 4" xfId="15962" xr:uid="{00000000-0005-0000-0000-0000093E0000}"/>
    <cellStyle name="20% - Accent6 4 2 2 4 2" xfId="15963" xr:uid="{00000000-0005-0000-0000-00000A3E0000}"/>
    <cellStyle name="20% - Accent6 4 2 2 4 2 2" xfId="15964" xr:uid="{00000000-0005-0000-0000-00000B3E0000}"/>
    <cellStyle name="20% - Accent6 4 2 2 4 2 2 2" xfId="15965" xr:uid="{00000000-0005-0000-0000-00000C3E0000}"/>
    <cellStyle name="20% - Accent6 4 2 2 4 2 3" xfId="15966" xr:uid="{00000000-0005-0000-0000-00000D3E0000}"/>
    <cellStyle name="20% - Accent6 4 2 2 4 2 4" xfId="15967" xr:uid="{00000000-0005-0000-0000-00000E3E0000}"/>
    <cellStyle name="20% - Accent6 4 2 2 4 3" xfId="15968" xr:uid="{00000000-0005-0000-0000-00000F3E0000}"/>
    <cellStyle name="20% - Accent6 4 2 2 4 3 2" xfId="15969" xr:uid="{00000000-0005-0000-0000-0000103E0000}"/>
    <cellStyle name="20% - Accent6 4 2 2 4 4" xfId="15970" xr:uid="{00000000-0005-0000-0000-0000113E0000}"/>
    <cellStyle name="20% - Accent6 4 2 2 4 4 2" xfId="15971" xr:uid="{00000000-0005-0000-0000-0000123E0000}"/>
    <cellStyle name="20% - Accent6 4 2 2 4 5" xfId="15972" xr:uid="{00000000-0005-0000-0000-0000133E0000}"/>
    <cellStyle name="20% - Accent6 4 2 2 4 5 2" xfId="15973" xr:uid="{00000000-0005-0000-0000-0000143E0000}"/>
    <cellStyle name="20% - Accent6 4 2 2 4 6" xfId="15974" xr:uid="{00000000-0005-0000-0000-0000153E0000}"/>
    <cellStyle name="20% - Accent6 4 2 2 4 7" xfId="15975" xr:uid="{00000000-0005-0000-0000-0000163E0000}"/>
    <cellStyle name="20% - Accent6 4 2 2 5" xfId="15976" xr:uid="{00000000-0005-0000-0000-0000173E0000}"/>
    <cellStyle name="20% - Accent6 4 2 2 5 2" xfId="15977" xr:uid="{00000000-0005-0000-0000-0000183E0000}"/>
    <cellStyle name="20% - Accent6 4 2 2 5 2 2" xfId="15978" xr:uid="{00000000-0005-0000-0000-0000193E0000}"/>
    <cellStyle name="20% - Accent6 4 2 2 5 2 2 2" xfId="15979" xr:uid="{00000000-0005-0000-0000-00001A3E0000}"/>
    <cellStyle name="20% - Accent6 4 2 2 5 2 3" xfId="15980" xr:uid="{00000000-0005-0000-0000-00001B3E0000}"/>
    <cellStyle name="20% - Accent6 4 2 2 5 2 4" xfId="15981" xr:uid="{00000000-0005-0000-0000-00001C3E0000}"/>
    <cellStyle name="20% - Accent6 4 2 2 5 3" xfId="15982" xr:uid="{00000000-0005-0000-0000-00001D3E0000}"/>
    <cellStyle name="20% - Accent6 4 2 2 5 3 2" xfId="15983" xr:uid="{00000000-0005-0000-0000-00001E3E0000}"/>
    <cellStyle name="20% - Accent6 4 2 2 5 4" xfId="15984" xr:uid="{00000000-0005-0000-0000-00001F3E0000}"/>
    <cellStyle name="20% - Accent6 4 2 2 5 4 2" xfId="15985" xr:uid="{00000000-0005-0000-0000-0000203E0000}"/>
    <cellStyle name="20% - Accent6 4 2 2 5 5" xfId="15986" xr:uid="{00000000-0005-0000-0000-0000213E0000}"/>
    <cellStyle name="20% - Accent6 4 2 2 5 5 2" xfId="15987" xr:uid="{00000000-0005-0000-0000-0000223E0000}"/>
    <cellStyle name="20% - Accent6 4 2 2 5 6" xfId="15988" xr:uid="{00000000-0005-0000-0000-0000233E0000}"/>
    <cellStyle name="20% - Accent6 4 2 2 5 7" xfId="15989" xr:uid="{00000000-0005-0000-0000-0000243E0000}"/>
    <cellStyle name="20% - Accent6 4 2 2 6" xfId="15990" xr:uid="{00000000-0005-0000-0000-0000253E0000}"/>
    <cellStyle name="20% - Accent6 4 2 2 6 2" xfId="15991" xr:uid="{00000000-0005-0000-0000-0000263E0000}"/>
    <cellStyle name="20% - Accent6 4 2 2 6 2 2" xfId="15992" xr:uid="{00000000-0005-0000-0000-0000273E0000}"/>
    <cellStyle name="20% - Accent6 4 2 2 6 2 2 2" xfId="15993" xr:uid="{00000000-0005-0000-0000-0000283E0000}"/>
    <cellStyle name="20% - Accent6 4 2 2 6 2 3" xfId="15994" xr:uid="{00000000-0005-0000-0000-0000293E0000}"/>
    <cellStyle name="20% - Accent6 4 2 2 6 2 4" xfId="15995" xr:uid="{00000000-0005-0000-0000-00002A3E0000}"/>
    <cellStyle name="20% - Accent6 4 2 2 6 3" xfId="15996" xr:uid="{00000000-0005-0000-0000-00002B3E0000}"/>
    <cellStyle name="20% - Accent6 4 2 2 6 3 2" xfId="15997" xr:uid="{00000000-0005-0000-0000-00002C3E0000}"/>
    <cellStyle name="20% - Accent6 4 2 2 6 4" xfId="15998" xr:uid="{00000000-0005-0000-0000-00002D3E0000}"/>
    <cellStyle name="20% - Accent6 4 2 2 6 4 2" xfId="15999" xr:uid="{00000000-0005-0000-0000-00002E3E0000}"/>
    <cellStyle name="20% - Accent6 4 2 2 6 5" xfId="16000" xr:uid="{00000000-0005-0000-0000-00002F3E0000}"/>
    <cellStyle name="20% - Accent6 4 2 2 6 6" xfId="16001" xr:uid="{00000000-0005-0000-0000-0000303E0000}"/>
    <cellStyle name="20% - Accent6 4 2 2 7" xfId="16002" xr:uid="{00000000-0005-0000-0000-0000313E0000}"/>
    <cellStyle name="20% - Accent6 4 2 2 7 2" xfId="16003" xr:uid="{00000000-0005-0000-0000-0000323E0000}"/>
    <cellStyle name="20% - Accent6 4 2 2 7 2 2" xfId="16004" xr:uid="{00000000-0005-0000-0000-0000333E0000}"/>
    <cellStyle name="20% - Accent6 4 2 2 7 3" xfId="16005" xr:uid="{00000000-0005-0000-0000-0000343E0000}"/>
    <cellStyle name="20% - Accent6 4 2 2 7 4" xfId="16006" xr:uid="{00000000-0005-0000-0000-0000353E0000}"/>
    <cellStyle name="20% - Accent6 4 2 2 8" xfId="16007" xr:uid="{00000000-0005-0000-0000-0000363E0000}"/>
    <cellStyle name="20% - Accent6 4 2 2 8 2" xfId="16008" xr:uid="{00000000-0005-0000-0000-0000373E0000}"/>
    <cellStyle name="20% - Accent6 4 2 2 9" xfId="16009" xr:uid="{00000000-0005-0000-0000-0000383E0000}"/>
    <cellStyle name="20% - Accent6 4 2 2 9 2" xfId="16010" xr:uid="{00000000-0005-0000-0000-0000393E0000}"/>
    <cellStyle name="20% - Accent6 4 2 3" xfId="16011" xr:uid="{00000000-0005-0000-0000-00003A3E0000}"/>
    <cellStyle name="20% - Accent6 4 2 3 2" xfId="16012" xr:uid="{00000000-0005-0000-0000-00003B3E0000}"/>
    <cellStyle name="20% - Accent6 4 2 3 2 2" xfId="16013" xr:uid="{00000000-0005-0000-0000-00003C3E0000}"/>
    <cellStyle name="20% - Accent6 4 2 3 2 2 2" xfId="16014" xr:uid="{00000000-0005-0000-0000-00003D3E0000}"/>
    <cellStyle name="20% - Accent6 4 2 3 2 3" xfId="16015" xr:uid="{00000000-0005-0000-0000-00003E3E0000}"/>
    <cellStyle name="20% - Accent6 4 2 3 2 4" xfId="16016" xr:uid="{00000000-0005-0000-0000-00003F3E0000}"/>
    <cellStyle name="20% - Accent6 4 2 3 3" xfId="16017" xr:uid="{00000000-0005-0000-0000-0000403E0000}"/>
    <cellStyle name="20% - Accent6 4 2 3 3 2" xfId="16018" xr:uid="{00000000-0005-0000-0000-0000413E0000}"/>
    <cellStyle name="20% - Accent6 4 2 3 4" xfId="16019" xr:uid="{00000000-0005-0000-0000-0000423E0000}"/>
    <cellStyle name="20% - Accent6 4 2 3 4 2" xfId="16020" xr:uid="{00000000-0005-0000-0000-0000433E0000}"/>
    <cellStyle name="20% - Accent6 4 2 3 5" xfId="16021" xr:uid="{00000000-0005-0000-0000-0000443E0000}"/>
    <cellStyle name="20% - Accent6 4 2 3 5 2" xfId="16022" xr:uid="{00000000-0005-0000-0000-0000453E0000}"/>
    <cellStyle name="20% - Accent6 4 2 3 6" xfId="16023" xr:uid="{00000000-0005-0000-0000-0000463E0000}"/>
    <cellStyle name="20% - Accent6 4 2 3 7" xfId="16024" xr:uid="{00000000-0005-0000-0000-0000473E0000}"/>
    <cellStyle name="20% - Accent6 4 2 4" xfId="16025" xr:uid="{00000000-0005-0000-0000-0000483E0000}"/>
    <cellStyle name="20% - Accent6 4 2 4 2" xfId="16026" xr:uid="{00000000-0005-0000-0000-0000493E0000}"/>
    <cellStyle name="20% - Accent6 4 2 4 2 2" xfId="16027" xr:uid="{00000000-0005-0000-0000-00004A3E0000}"/>
    <cellStyle name="20% - Accent6 4 2 4 2 2 2" xfId="16028" xr:uid="{00000000-0005-0000-0000-00004B3E0000}"/>
    <cellStyle name="20% - Accent6 4 2 4 2 3" xfId="16029" xr:uid="{00000000-0005-0000-0000-00004C3E0000}"/>
    <cellStyle name="20% - Accent6 4 2 4 2 4" xfId="16030" xr:uid="{00000000-0005-0000-0000-00004D3E0000}"/>
    <cellStyle name="20% - Accent6 4 2 4 3" xfId="16031" xr:uid="{00000000-0005-0000-0000-00004E3E0000}"/>
    <cellStyle name="20% - Accent6 4 2 4 3 2" xfId="16032" xr:uid="{00000000-0005-0000-0000-00004F3E0000}"/>
    <cellStyle name="20% - Accent6 4 2 4 4" xfId="16033" xr:uid="{00000000-0005-0000-0000-0000503E0000}"/>
    <cellStyle name="20% - Accent6 4 2 4 4 2" xfId="16034" xr:uid="{00000000-0005-0000-0000-0000513E0000}"/>
    <cellStyle name="20% - Accent6 4 2 4 5" xfId="16035" xr:uid="{00000000-0005-0000-0000-0000523E0000}"/>
    <cellStyle name="20% - Accent6 4 2 4 5 2" xfId="16036" xr:uid="{00000000-0005-0000-0000-0000533E0000}"/>
    <cellStyle name="20% - Accent6 4 2 4 6" xfId="16037" xr:uid="{00000000-0005-0000-0000-0000543E0000}"/>
    <cellStyle name="20% - Accent6 4 2 4 7" xfId="16038" xr:uid="{00000000-0005-0000-0000-0000553E0000}"/>
    <cellStyle name="20% - Accent6 4 2 5" xfId="16039" xr:uid="{00000000-0005-0000-0000-0000563E0000}"/>
    <cellStyle name="20% - Accent6 4 2 5 2" xfId="16040" xr:uid="{00000000-0005-0000-0000-0000573E0000}"/>
    <cellStyle name="20% - Accent6 4 2 5 2 2" xfId="16041" xr:uid="{00000000-0005-0000-0000-0000583E0000}"/>
    <cellStyle name="20% - Accent6 4 2 5 2 2 2" xfId="16042" xr:uid="{00000000-0005-0000-0000-0000593E0000}"/>
    <cellStyle name="20% - Accent6 4 2 5 2 3" xfId="16043" xr:uid="{00000000-0005-0000-0000-00005A3E0000}"/>
    <cellStyle name="20% - Accent6 4 2 5 2 4" xfId="16044" xr:uid="{00000000-0005-0000-0000-00005B3E0000}"/>
    <cellStyle name="20% - Accent6 4 2 5 3" xfId="16045" xr:uid="{00000000-0005-0000-0000-00005C3E0000}"/>
    <cellStyle name="20% - Accent6 4 2 5 3 2" xfId="16046" xr:uid="{00000000-0005-0000-0000-00005D3E0000}"/>
    <cellStyle name="20% - Accent6 4 2 5 4" xfId="16047" xr:uid="{00000000-0005-0000-0000-00005E3E0000}"/>
    <cellStyle name="20% - Accent6 4 2 5 4 2" xfId="16048" xr:uid="{00000000-0005-0000-0000-00005F3E0000}"/>
    <cellStyle name="20% - Accent6 4 2 5 5" xfId="16049" xr:uid="{00000000-0005-0000-0000-0000603E0000}"/>
    <cellStyle name="20% - Accent6 4 2 5 5 2" xfId="16050" xr:uid="{00000000-0005-0000-0000-0000613E0000}"/>
    <cellStyle name="20% - Accent6 4 2 5 6" xfId="16051" xr:uid="{00000000-0005-0000-0000-0000623E0000}"/>
    <cellStyle name="20% - Accent6 4 2 5 7" xfId="16052" xr:uid="{00000000-0005-0000-0000-0000633E0000}"/>
    <cellStyle name="20% - Accent6 4 2 6" xfId="16053" xr:uid="{00000000-0005-0000-0000-0000643E0000}"/>
    <cellStyle name="20% - Accent6 4 2 6 2" xfId="16054" xr:uid="{00000000-0005-0000-0000-0000653E0000}"/>
    <cellStyle name="20% - Accent6 4 2 6 2 2" xfId="16055" xr:uid="{00000000-0005-0000-0000-0000663E0000}"/>
    <cellStyle name="20% - Accent6 4 2 6 2 2 2" xfId="16056" xr:uid="{00000000-0005-0000-0000-0000673E0000}"/>
    <cellStyle name="20% - Accent6 4 2 6 2 3" xfId="16057" xr:uid="{00000000-0005-0000-0000-0000683E0000}"/>
    <cellStyle name="20% - Accent6 4 2 6 2 4" xfId="16058" xr:uid="{00000000-0005-0000-0000-0000693E0000}"/>
    <cellStyle name="20% - Accent6 4 2 6 3" xfId="16059" xr:uid="{00000000-0005-0000-0000-00006A3E0000}"/>
    <cellStyle name="20% - Accent6 4 2 6 3 2" xfId="16060" xr:uid="{00000000-0005-0000-0000-00006B3E0000}"/>
    <cellStyle name="20% - Accent6 4 2 6 4" xfId="16061" xr:uid="{00000000-0005-0000-0000-00006C3E0000}"/>
    <cellStyle name="20% - Accent6 4 2 6 4 2" xfId="16062" xr:uid="{00000000-0005-0000-0000-00006D3E0000}"/>
    <cellStyle name="20% - Accent6 4 2 6 5" xfId="16063" xr:uid="{00000000-0005-0000-0000-00006E3E0000}"/>
    <cellStyle name="20% - Accent6 4 2 6 5 2" xfId="16064" xr:uid="{00000000-0005-0000-0000-00006F3E0000}"/>
    <cellStyle name="20% - Accent6 4 2 6 6" xfId="16065" xr:uid="{00000000-0005-0000-0000-0000703E0000}"/>
    <cellStyle name="20% - Accent6 4 2 6 7" xfId="16066" xr:uid="{00000000-0005-0000-0000-0000713E0000}"/>
    <cellStyle name="20% - Accent6 4 2 7" xfId="16067" xr:uid="{00000000-0005-0000-0000-0000723E0000}"/>
    <cellStyle name="20% - Accent6 4 2 7 2" xfId="16068" xr:uid="{00000000-0005-0000-0000-0000733E0000}"/>
    <cellStyle name="20% - Accent6 4 2 7 2 2" xfId="16069" xr:uid="{00000000-0005-0000-0000-0000743E0000}"/>
    <cellStyle name="20% - Accent6 4 2 7 2 2 2" xfId="16070" xr:uid="{00000000-0005-0000-0000-0000753E0000}"/>
    <cellStyle name="20% - Accent6 4 2 7 2 3" xfId="16071" xr:uid="{00000000-0005-0000-0000-0000763E0000}"/>
    <cellStyle name="20% - Accent6 4 2 7 2 4" xfId="16072" xr:uid="{00000000-0005-0000-0000-0000773E0000}"/>
    <cellStyle name="20% - Accent6 4 2 7 3" xfId="16073" xr:uid="{00000000-0005-0000-0000-0000783E0000}"/>
    <cellStyle name="20% - Accent6 4 2 7 3 2" xfId="16074" xr:uid="{00000000-0005-0000-0000-0000793E0000}"/>
    <cellStyle name="20% - Accent6 4 2 7 4" xfId="16075" xr:uid="{00000000-0005-0000-0000-00007A3E0000}"/>
    <cellStyle name="20% - Accent6 4 2 7 4 2" xfId="16076" xr:uid="{00000000-0005-0000-0000-00007B3E0000}"/>
    <cellStyle name="20% - Accent6 4 2 7 5" xfId="16077" xr:uid="{00000000-0005-0000-0000-00007C3E0000}"/>
    <cellStyle name="20% - Accent6 4 2 7 6" xfId="16078" xr:uid="{00000000-0005-0000-0000-00007D3E0000}"/>
    <cellStyle name="20% - Accent6 4 2 8" xfId="16079" xr:uid="{00000000-0005-0000-0000-00007E3E0000}"/>
    <cellStyle name="20% - Accent6 4 2 8 2" xfId="16080" xr:uid="{00000000-0005-0000-0000-00007F3E0000}"/>
    <cellStyle name="20% - Accent6 4 2 8 2 2" xfId="16081" xr:uid="{00000000-0005-0000-0000-0000803E0000}"/>
    <cellStyle name="20% - Accent6 4 2 8 3" xfId="16082" xr:uid="{00000000-0005-0000-0000-0000813E0000}"/>
    <cellStyle name="20% - Accent6 4 2 8 4" xfId="16083" xr:uid="{00000000-0005-0000-0000-0000823E0000}"/>
    <cellStyle name="20% - Accent6 4 2 9" xfId="16084" xr:uid="{00000000-0005-0000-0000-0000833E0000}"/>
    <cellStyle name="20% - Accent6 4 2 9 2" xfId="16085" xr:uid="{00000000-0005-0000-0000-0000843E0000}"/>
    <cellStyle name="20% - Accent6 4 3" xfId="16086" xr:uid="{00000000-0005-0000-0000-0000853E0000}"/>
    <cellStyle name="20% - Accent6 4 3 10" xfId="16087" xr:uid="{00000000-0005-0000-0000-0000863E0000}"/>
    <cellStyle name="20% - Accent6 4 3 10 2" xfId="16088" xr:uid="{00000000-0005-0000-0000-0000873E0000}"/>
    <cellStyle name="20% - Accent6 4 3 11" xfId="16089" xr:uid="{00000000-0005-0000-0000-0000883E0000}"/>
    <cellStyle name="20% - Accent6 4 3 12" xfId="16090" xr:uid="{00000000-0005-0000-0000-0000893E0000}"/>
    <cellStyle name="20% - Accent6 4 3 2" xfId="16091" xr:uid="{00000000-0005-0000-0000-00008A3E0000}"/>
    <cellStyle name="20% - Accent6 4 3 2 2" xfId="16092" xr:uid="{00000000-0005-0000-0000-00008B3E0000}"/>
    <cellStyle name="20% - Accent6 4 3 2 2 2" xfId="16093" xr:uid="{00000000-0005-0000-0000-00008C3E0000}"/>
    <cellStyle name="20% - Accent6 4 3 2 2 2 2" xfId="16094" xr:uid="{00000000-0005-0000-0000-00008D3E0000}"/>
    <cellStyle name="20% - Accent6 4 3 2 2 3" xfId="16095" xr:uid="{00000000-0005-0000-0000-00008E3E0000}"/>
    <cellStyle name="20% - Accent6 4 3 2 2 4" xfId="16096" xr:uid="{00000000-0005-0000-0000-00008F3E0000}"/>
    <cellStyle name="20% - Accent6 4 3 2 3" xfId="16097" xr:uid="{00000000-0005-0000-0000-0000903E0000}"/>
    <cellStyle name="20% - Accent6 4 3 2 3 2" xfId="16098" xr:uid="{00000000-0005-0000-0000-0000913E0000}"/>
    <cellStyle name="20% - Accent6 4 3 2 4" xfId="16099" xr:uid="{00000000-0005-0000-0000-0000923E0000}"/>
    <cellStyle name="20% - Accent6 4 3 2 4 2" xfId="16100" xr:uid="{00000000-0005-0000-0000-0000933E0000}"/>
    <cellStyle name="20% - Accent6 4 3 2 5" xfId="16101" xr:uid="{00000000-0005-0000-0000-0000943E0000}"/>
    <cellStyle name="20% - Accent6 4 3 2 5 2" xfId="16102" xr:uid="{00000000-0005-0000-0000-0000953E0000}"/>
    <cellStyle name="20% - Accent6 4 3 2 6" xfId="16103" xr:uid="{00000000-0005-0000-0000-0000963E0000}"/>
    <cellStyle name="20% - Accent6 4 3 2 7" xfId="16104" xr:uid="{00000000-0005-0000-0000-0000973E0000}"/>
    <cellStyle name="20% - Accent6 4 3 3" xfId="16105" xr:uid="{00000000-0005-0000-0000-0000983E0000}"/>
    <cellStyle name="20% - Accent6 4 3 3 2" xfId="16106" xr:uid="{00000000-0005-0000-0000-0000993E0000}"/>
    <cellStyle name="20% - Accent6 4 3 3 2 2" xfId="16107" xr:uid="{00000000-0005-0000-0000-00009A3E0000}"/>
    <cellStyle name="20% - Accent6 4 3 3 2 2 2" xfId="16108" xr:uid="{00000000-0005-0000-0000-00009B3E0000}"/>
    <cellStyle name="20% - Accent6 4 3 3 2 3" xfId="16109" xr:uid="{00000000-0005-0000-0000-00009C3E0000}"/>
    <cellStyle name="20% - Accent6 4 3 3 2 4" xfId="16110" xr:uid="{00000000-0005-0000-0000-00009D3E0000}"/>
    <cellStyle name="20% - Accent6 4 3 3 3" xfId="16111" xr:uid="{00000000-0005-0000-0000-00009E3E0000}"/>
    <cellStyle name="20% - Accent6 4 3 3 3 2" xfId="16112" xr:uid="{00000000-0005-0000-0000-00009F3E0000}"/>
    <cellStyle name="20% - Accent6 4 3 3 4" xfId="16113" xr:uid="{00000000-0005-0000-0000-0000A03E0000}"/>
    <cellStyle name="20% - Accent6 4 3 3 4 2" xfId="16114" xr:uid="{00000000-0005-0000-0000-0000A13E0000}"/>
    <cellStyle name="20% - Accent6 4 3 3 5" xfId="16115" xr:uid="{00000000-0005-0000-0000-0000A23E0000}"/>
    <cellStyle name="20% - Accent6 4 3 3 5 2" xfId="16116" xr:uid="{00000000-0005-0000-0000-0000A33E0000}"/>
    <cellStyle name="20% - Accent6 4 3 3 6" xfId="16117" xr:uid="{00000000-0005-0000-0000-0000A43E0000}"/>
    <cellStyle name="20% - Accent6 4 3 3 7" xfId="16118" xr:uid="{00000000-0005-0000-0000-0000A53E0000}"/>
    <cellStyle name="20% - Accent6 4 3 4" xfId="16119" xr:uid="{00000000-0005-0000-0000-0000A63E0000}"/>
    <cellStyle name="20% - Accent6 4 3 4 2" xfId="16120" xr:uid="{00000000-0005-0000-0000-0000A73E0000}"/>
    <cellStyle name="20% - Accent6 4 3 4 2 2" xfId="16121" xr:uid="{00000000-0005-0000-0000-0000A83E0000}"/>
    <cellStyle name="20% - Accent6 4 3 4 2 2 2" xfId="16122" xr:uid="{00000000-0005-0000-0000-0000A93E0000}"/>
    <cellStyle name="20% - Accent6 4 3 4 2 3" xfId="16123" xr:uid="{00000000-0005-0000-0000-0000AA3E0000}"/>
    <cellStyle name="20% - Accent6 4 3 4 2 4" xfId="16124" xr:uid="{00000000-0005-0000-0000-0000AB3E0000}"/>
    <cellStyle name="20% - Accent6 4 3 4 3" xfId="16125" xr:uid="{00000000-0005-0000-0000-0000AC3E0000}"/>
    <cellStyle name="20% - Accent6 4 3 4 3 2" xfId="16126" xr:uid="{00000000-0005-0000-0000-0000AD3E0000}"/>
    <cellStyle name="20% - Accent6 4 3 4 4" xfId="16127" xr:uid="{00000000-0005-0000-0000-0000AE3E0000}"/>
    <cellStyle name="20% - Accent6 4 3 4 4 2" xfId="16128" xr:uid="{00000000-0005-0000-0000-0000AF3E0000}"/>
    <cellStyle name="20% - Accent6 4 3 4 5" xfId="16129" xr:uid="{00000000-0005-0000-0000-0000B03E0000}"/>
    <cellStyle name="20% - Accent6 4 3 4 5 2" xfId="16130" xr:uid="{00000000-0005-0000-0000-0000B13E0000}"/>
    <cellStyle name="20% - Accent6 4 3 4 6" xfId="16131" xr:uid="{00000000-0005-0000-0000-0000B23E0000}"/>
    <cellStyle name="20% - Accent6 4 3 4 7" xfId="16132" xr:uid="{00000000-0005-0000-0000-0000B33E0000}"/>
    <cellStyle name="20% - Accent6 4 3 5" xfId="16133" xr:uid="{00000000-0005-0000-0000-0000B43E0000}"/>
    <cellStyle name="20% - Accent6 4 3 5 2" xfId="16134" xr:uid="{00000000-0005-0000-0000-0000B53E0000}"/>
    <cellStyle name="20% - Accent6 4 3 5 2 2" xfId="16135" xr:uid="{00000000-0005-0000-0000-0000B63E0000}"/>
    <cellStyle name="20% - Accent6 4 3 5 2 2 2" xfId="16136" xr:uid="{00000000-0005-0000-0000-0000B73E0000}"/>
    <cellStyle name="20% - Accent6 4 3 5 2 3" xfId="16137" xr:uid="{00000000-0005-0000-0000-0000B83E0000}"/>
    <cellStyle name="20% - Accent6 4 3 5 2 4" xfId="16138" xr:uid="{00000000-0005-0000-0000-0000B93E0000}"/>
    <cellStyle name="20% - Accent6 4 3 5 3" xfId="16139" xr:uid="{00000000-0005-0000-0000-0000BA3E0000}"/>
    <cellStyle name="20% - Accent6 4 3 5 3 2" xfId="16140" xr:uid="{00000000-0005-0000-0000-0000BB3E0000}"/>
    <cellStyle name="20% - Accent6 4 3 5 4" xfId="16141" xr:uid="{00000000-0005-0000-0000-0000BC3E0000}"/>
    <cellStyle name="20% - Accent6 4 3 5 4 2" xfId="16142" xr:uid="{00000000-0005-0000-0000-0000BD3E0000}"/>
    <cellStyle name="20% - Accent6 4 3 5 5" xfId="16143" xr:uid="{00000000-0005-0000-0000-0000BE3E0000}"/>
    <cellStyle name="20% - Accent6 4 3 5 5 2" xfId="16144" xr:uid="{00000000-0005-0000-0000-0000BF3E0000}"/>
    <cellStyle name="20% - Accent6 4 3 5 6" xfId="16145" xr:uid="{00000000-0005-0000-0000-0000C03E0000}"/>
    <cellStyle name="20% - Accent6 4 3 5 7" xfId="16146" xr:uid="{00000000-0005-0000-0000-0000C13E0000}"/>
    <cellStyle name="20% - Accent6 4 3 6" xfId="16147" xr:uid="{00000000-0005-0000-0000-0000C23E0000}"/>
    <cellStyle name="20% - Accent6 4 3 6 2" xfId="16148" xr:uid="{00000000-0005-0000-0000-0000C33E0000}"/>
    <cellStyle name="20% - Accent6 4 3 6 2 2" xfId="16149" xr:uid="{00000000-0005-0000-0000-0000C43E0000}"/>
    <cellStyle name="20% - Accent6 4 3 6 2 2 2" xfId="16150" xr:uid="{00000000-0005-0000-0000-0000C53E0000}"/>
    <cellStyle name="20% - Accent6 4 3 6 2 3" xfId="16151" xr:uid="{00000000-0005-0000-0000-0000C63E0000}"/>
    <cellStyle name="20% - Accent6 4 3 6 2 4" xfId="16152" xr:uid="{00000000-0005-0000-0000-0000C73E0000}"/>
    <cellStyle name="20% - Accent6 4 3 6 3" xfId="16153" xr:uid="{00000000-0005-0000-0000-0000C83E0000}"/>
    <cellStyle name="20% - Accent6 4 3 6 3 2" xfId="16154" xr:uid="{00000000-0005-0000-0000-0000C93E0000}"/>
    <cellStyle name="20% - Accent6 4 3 6 4" xfId="16155" xr:uid="{00000000-0005-0000-0000-0000CA3E0000}"/>
    <cellStyle name="20% - Accent6 4 3 6 4 2" xfId="16156" xr:uid="{00000000-0005-0000-0000-0000CB3E0000}"/>
    <cellStyle name="20% - Accent6 4 3 6 5" xfId="16157" xr:uid="{00000000-0005-0000-0000-0000CC3E0000}"/>
    <cellStyle name="20% - Accent6 4 3 6 6" xfId="16158" xr:uid="{00000000-0005-0000-0000-0000CD3E0000}"/>
    <cellStyle name="20% - Accent6 4 3 7" xfId="16159" xr:uid="{00000000-0005-0000-0000-0000CE3E0000}"/>
    <cellStyle name="20% - Accent6 4 3 7 2" xfId="16160" xr:uid="{00000000-0005-0000-0000-0000CF3E0000}"/>
    <cellStyle name="20% - Accent6 4 3 7 2 2" xfId="16161" xr:uid="{00000000-0005-0000-0000-0000D03E0000}"/>
    <cellStyle name="20% - Accent6 4 3 7 3" xfId="16162" xr:uid="{00000000-0005-0000-0000-0000D13E0000}"/>
    <cellStyle name="20% - Accent6 4 3 7 4" xfId="16163" xr:uid="{00000000-0005-0000-0000-0000D23E0000}"/>
    <cellStyle name="20% - Accent6 4 3 8" xfId="16164" xr:uid="{00000000-0005-0000-0000-0000D33E0000}"/>
    <cellStyle name="20% - Accent6 4 3 8 2" xfId="16165" xr:uid="{00000000-0005-0000-0000-0000D43E0000}"/>
    <cellStyle name="20% - Accent6 4 3 9" xfId="16166" xr:uid="{00000000-0005-0000-0000-0000D53E0000}"/>
    <cellStyle name="20% - Accent6 4 3 9 2" xfId="16167" xr:uid="{00000000-0005-0000-0000-0000D63E0000}"/>
    <cellStyle name="20% - Accent6 4 4" xfId="16168" xr:uid="{00000000-0005-0000-0000-0000D73E0000}"/>
    <cellStyle name="20% - Accent6 4 4 2" xfId="16169" xr:uid="{00000000-0005-0000-0000-0000D83E0000}"/>
    <cellStyle name="20% - Accent6 4 4 2 2" xfId="16170" xr:uid="{00000000-0005-0000-0000-0000D93E0000}"/>
    <cellStyle name="20% - Accent6 4 4 2 2 2" xfId="16171" xr:uid="{00000000-0005-0000-0000-0000DA3E0000}"/>
    <cellStyle name="20% - Accent6 4 4 2 3" xfId="16172" xr:uid="{00000000-0005-0000-0000-0000DB3E0000}"/>
    <cellStyle name="20% - Accent6 4 4 2 4" xfId="16173" xr:uid="{00000000-0005-0000-0000-0000DC3E0000}"/>
    <cellStyle name="20% - Accent6 4 4 3" xfId="16174" xr:uid="{00000000-0005-0000-0000-0000DD3E0000}"/>
    <cellStyle name="20% - Accent6 4 4 3 2" xfId="16175" xr:uid="{00000000-0005-0000-0000-0000DE3E0000}"/>
    <cellStyle name="20% - Accent6 4 4 4" xfId="16176" xr:uid="{00000000-0005-0000-0000-0000DF3E0000}"/>
    <cellStyle name="20% - Accent6 4 4 4 2" xfId="16177" xr:uid="{00000000-0005-0000-0000-0000E03E0000}"/>
    <cellStyle name="20% - Accent6 4 4 5" xfId="16178" xr:uid="{00000000-0005-0000-0000-0000E13E0000}"/>
    <cellStyle name="20% - Accent6 4 4 5 2" xfId="16179" xr:uid="{00000000-0005-0000-0000-0000E23E0000}"/>
    <cellStyle name="20% - Accent6 4 4 6" xfId="16180" xr:uid="{00000000-0005-0000-0000-0000E33E0000}"/>
    <cellStyle name="20% - Accent6 4 4 7" xfId="16181" xr:uid="{00000000-0005-0000-0000-0000E43E0000}"/>
    <cellStyle name="20% - Accent6 4 5" xfId="16182" xr:uid="{00000000-0005-0000-0000-0000E53E0000}"/>
    <cellStyle name="20% - Accent6 4 5 2" xfId="16183" xr:uid="{00000000-0005-0000-0000-0000E63E0000}"/>
    <cellStyle name="20% - Accent6 4 5 2 2" xfId="16184" xr:uid="{00000000-0005-0000-0000-0000E73E0000}"/>
    <cellStyle name="20% - Accent6 4 5 2 2 2" xfId="16185" xr:uid="{00000000-0005-0000-0000-0000E83E0000}"/>
    <cellStyle name="20% - Accent6 4 5 2 3" xfId="16186" xr:uid="{00000000-0005-0000-0000-0000E93E0000}"/>
    <cellStyle name="20% - Accent6 4 5 2 4" xfId="16187" xr:uid="{00000000-0005-0000-0000-0000EA3E0000}"/>
    <cellStyle name="20% - Accent6 4 5 3" xfId="16188" xr:uid="{00000000-0005-0000-0000-0000EB3E0000}"/>
    <cellStyle name="20% - Accent6 4 5 3 2" xfId="16189" xr:uid="{00000000-0005-0000-0000-0000EC3E0000}"/>
    <cellStyle name="20% - Accent6 4 5 4" xfId="16190" xr:uid="{00000000-0005-0000-0000-0000ED3E0000}"/>
    <cellStyle name="20% - Accent6 4 5 4 2" xfId="16191" xr:uid="{00000000-0005-0000-0000-0000EE3E0000}"/>
    <cellStyle name="20% - Accent6 4 5 5" xfId="16192" xr:uid="{00000000-0005-0000-0000-0000EF3E0000}"/>
    <cellStyle name="20% - Accent6 4 5 5 2" xfId="16193" xr:uid="{00000000-0005-0000-0000-0000F03E0000}"/>
    <cellStyle name="20% - Accent6 4 5 6" xfId="16194" xr:uid="{00000000-0005-0000-0000-0000F13E0000}"/>
    <cellStyle name="20% - Accent6 4 5 7" xfId="16195" xr:uid="{00000000-0005-0000-0000-0000F23E0000}"/>
    <cellStyle name="20% - Accent6 4 6" xfId="16196" xr:uid="{00000000-0005-0000-0000-0000F33E0000}"/>
    <cellStyle name="20% - Accent6 4 6 2" xfId="16197" xr:uid="{00000000-0005-0000-0000-0000F43E0000}"/>
    <cellStyle name="20% - Accent6 4 6 2 2" xfId="16198" xr:uid="{00000000-0005-0000-0000-0000F53E0000}"/>
    <cellStyle name="20% - Accent6 4 6 2 2 2" xfId="16199" xr:uid="{00000000-0005-0000-0000-0000F63E0000}"/>
    <cellStyle name="20% - Accent6 4 6 2 3" xfId="16200" xr:uid="{00000000-0005-0000-0000-0000F73E0000}"/>
    <cellStyle name="20% - Accent6 4 6 2 4" xfId="16201" xr:uid="{00000000-0005-0000-0000-0000F83E0000}"/>
    <cellStyle name="20% - Accent6 4 6 3" xfId="16202" xr:uid="{00000000-0005-0000-0000-0000F93E0000}"/>
    <cellStyle name="20% - Accent6 4 6 3 2" xfId="16203" xr:uid="{00000000-0005-0000-0000-0000FA3E0000}"/>
    <cellStyle name="20% - Accent6 4 6 4" xfId="16204" xr:uid="{00000000-0005-0000-0000-0000FB3E0000}"/>
    <cellStyle name="20% - Accent6 4 6 4 2" xfId="16205" xr:uid="{00000000-0005-0000-0000-0000FC3E0000}"/>
    <cellStyle name="20% - Accent6 4 6 5" xfId="16206" xr:uid="{00000000-0005-0000-0000-0000FD3E0000}"/>
    <cellStyle name="20% - Accent6 4 6 5 2" xfId="16207" xr:uid="{00000000-0005-0000-0000-0000FE3E0000}"/>
    <cellStyle name="20% - Accent6 4 6 6" xfId="16208" xr:uid="{00000000-0005-0000-0000-0000FF3E0000}"/>
    <cellStyle name="20% - Accent6 4 6 7" xfId="16209" xr:uid="{00000000-0005-0000-0000-0000003F0000}"/>
    <cellStyle name="20% - Accent6 4 7" xfId="16210" xr:uid="{00000000-0005-0000-0000-0000013F0000}"/>
    <cellStyle name="20% - Accent6 4 7 2" xfId="16211" xr:uid="{00000000-0005-0000-0000-0000023F0000}"/>
    <cellStyle name="20% - Accent6 4 7 2 2" xfId="16212" xr:uid="{00000000-0005-0000-0000-0000033F0000}"/>
    <cellStyle name="20% - Accent6 4 7 2 2 2" xfId="16213" xr:uid="{00000000-0005-0000-0000-0000043F0000}"/>
    <cellStyle name="20% - Accent6 4 7 2 3" xfId="16214" xr:uid="{00000000-0005-0000-0000-0000053F0000}"/>
    <cellStyle name="20% - Accent6 4 7 2 4" xfId="16215" xr:uid="{00000000-0005-0000-0000-0000063F0000}"/>
    <cellStyle name="20% - Accent6 4 7 3" xfId="16216" xr:uid="{00000000-0005-0000-0000-0000073F0000}"/>
    <cellStyle name="20% - Accent6 4 7 3 2" xfId="16217" xr:uid="{00000000-0005-0000-0000-0000083F0000}"/>
    <cellStyle name="20% - Accent6 4 7 4" xfId="16218" xr:uid="{00000000-0005-0000-0000-0000093F0000}"/>
    <cellStyle name="20% - Accent6 4 7 4 2" xfId="16219" xr:uid="{00000000-0005-0000-0000-00000A3F0000}"/>
    <cellStyle name="20% - Accent6 4 7 5" xfId="16220" xr:uid="{00000000-0005-0000-0000-00000B3F0000}"/>
    <cellStyle name="20% - Accent6 4 7 5 2" xfId="16221" xr:uid="{00000000-0005-0000-0000-00000C3F0000}"/>
    <cellStyle name="20% - Accent6 4 7 6" xfId="16222" xr:uid="{00000000-0005-0000-0000-00000D3F0000}"/>
    <cellStyle name="20% - Accent6 4 7 7" xfId="16223" xr:uid="{00000000-0005-0000-0000-00000E3F0000}"/>
    <cellStyle name="20% - Accent6 4 8" xfId="16224" xr:uid="{00000000-0005-0000-0000-00000F3F0000}"/>
    <cellStyle name="20% - Accent6 4 8 2" xfId="16225" xr:uid="{00000000-0005-0000-0000-0000103F0000}"/>
    <cellStyle name="20% - Accent6 4 8 2 2" xfId="16226" xr:uid="{00000000-0005-0000-0000-0000113F0000}"/>
    <cellStyle name="20% - Accent6 4 8 2 2 2" xfId="16227" xr:uid="{00000000-0005-0000-0000-0000123F0000}"/>
    <cellStyle name="20% - Accent6 4 8 2 3" xfId="16228" xr:uid="{00000000-0005-0000-0000-0000133F0000}"/>
    <cellStyle name="20% - Accent6 4 8 2 4" xfId="16229" xr:uid="{00000000-0005-0000-0000-0000143F0000}"/>
    <cellStyle name="20% - Accent6 4 8 3" xfId="16230" xr:uid="{00000000-0005-0000-0000-0000153F0000}"/>
    <cellStyle name="20% - Accent6 4 8 3 2" xfId="16231" xr:uid="{00000000-0005-0000-0000-0000163F0000}"/>
    <cellStyle name="20% - Accent6 4 8 4" xfId="16232" xr:uid="{00000000-0005-0000-0000-0000173F0000}"/>
    <cellStyle name="20% - Accent6 4 8 4 2" xfId="16233" xr:uid="{00000000-0005-0000-0000-0000183F0000}"/>
    <cellStyle name="20% - Accent6 4 8 5" xfId="16234" xr:uid="{00000000-0005-0000-0000-0000193F0000}"/>
    <cellStyle name="20% - Accent6 4 8 6" xfId="16235" xr:uid="{00000000-0005-0000-0000-00001A3F0000}"/>
    <cellStyle name="20% - Accent6 4 9" xfId="16236" xr:uid="{00000000-0005-0000-0000-00001B3F0000}"/>
    <cellStyle name="20% - Accent6 4 9 2" xfId="16237" xr:uid="{00000000-0005-0000-0000-00001C3F0000}"/>
    <cellStyle name="20% - Accent6 4 9 2 2" xfId="16238" xr:uid="{00000000-0005-0000-0000-00001D3F0000}"/>
    <cellStyle name="20% - Accent6 4 9 3" xfId="16239" xr:uid="{00000000-0005-0000-0000-00001E3F0000}"/>
    <cellStyle name="20% - Accent6 4 9 4" xfId="16240" xr:uid="{00000000-0005-0000-0000-00001F3F0000}"/>
    <cellStyle name="20% - Accent6 5" xfId="16241" xr:uid="{00000000-0005-0000-0000-0000203F0000}"/>
    <cellStyle name="20% - Accent6 5 10" xfId="16242" xr:uid="{00000000-0005-0000-0000-0000213F0000}"/>
    <cellStyle name="20% - Accent6 5 10 2" xfId="16243" xr:uid="{00000000-0005-0000-0000-0000223F0000}"/>
    <cellStyle name="20% - Accent6 5 11" xfId="16244" xr:uid="{00000000-0005-0000-0000-0000233F0000}"/>
    <cellStyle name="20% - Accent6 5 11 2" xfId="16245" xr:uid="{00000000-0005-0000-0000-0000243F0000}"/>
    <cellStyle name="20% - Accent6 5 12" xfId="16246" xr:uid="{00000000-0005-0000-0000-0000253F0000}"/>
    <cellStyle name="20% - Accent6 5 12 2" xfId="16247" xr:uid="{00000000-0005-0000-0000-0000263F0000}"/>
    <cellStyle name="20% - Accent6 5 13" xfId="16248" xr:uid="{00000000-0005-0000-0000-0000273F0000}"/>
    <cellStyle name="20% - Accent6 5 13 2" xfId="16249" xr:uid="{00000000-0005-0000-0000-0000283F0000}"/>
    <cellStyle name="20% - Accent6 5 14" xfId="16250" xr:uid="{00000000-0005-0000-0000-0000293F0000}"/>
    <cellStyle name="20% - Accent6 5 15" xfId="16251" xr:uid="{00000000-0005-0000-0000-00002A3F0000}"/>
    <cellStyle name="20% - Accent6 5 2" xfId="16252" xr:uid="{00000000-0005-0000-0000-00002B3F0000}"/>
    <cellStyle name="20% - Accent6 5 2 10" xfId="16253" xr:uid="{00000000-0005-0000-0000-00002C3F0000}"/>
    <cellStyle name="20% - Accent6 5 2 10 2" xfId="16254" xr:uid="{00000000-0005-0000-0000-00002D3F0000}"/>
    <cellStyle name="20% - Accent6 5 2 11" xfId="16255" xr:uid="{00000000-0005-0000-0000-00002E3F0000}"/>
    <cellStyle name="20% - Accent6 5 2 11 2" xfId="16256" xr:uid="{00000000-0005-0000-0000-00002F3F0000}"/>
    <cellStyle name="20% - Accent6 5 2 12" xfId="16257" xr:uid="{00000000-0005-0000-0000-0000303F0000}"/>
    <cellStyle name="20% - Accent6 5 2 12 2" xfId="16258" xr:uid="{00000000-0005-0000-0000-0000313F0000}"/>
    <cellStyle name="20% - Accent6 5 2 13" xfId="16259" xr:uid="{00000000-0005-0000-0000-0000323F0000}"/>
    <cellStyle name="20% - Accent6 5 2 14" xfId="16260" xr:uid="{00000000-0005-0000-0000-0000333F0000}"/>
    <cellStyle name="20% - Accent6 5 2 2" xfId="16261" xr:uid="{00000000-0005-0000-0000-0000343F0000}"/>
    <cellStyle name="20% - Accent6 5 2 2 10" xfId="16262" xr:uid="{00000000-0005-0000-0000-0000353F0000}"/>
    <cellStyle name="20% - Accent6 5 2 2 10 2" xfId="16263" xr:uid="{00000000-0005-0000-0000-0000363F0000}"/>
    <cellStyle name="20% - Accent6 5 2 2 11" xfId="16264" xr:uid="{00000000-0005-0000-0000-0000373F0000}"/>
    <cellStyle name="20% - Accent6 5 2 2 12" xfId="16265" xr:uid="{00000000-0005-0000-0000-0000383F0000}"/>
    <cellStyle name="20% - Accent6 5 2 2 2" xfId="16266" xr:uid="{00000000-0005-0000-0000-0000393F0000}"/>
    <cellStyle name="20% - Accent6 5 2 2 2 2" xfId="16267" xr:uid="{00000000-0005-0000-0000-00003A3F0000}"/>
    <cellStyle name="20% - Accent6 5 2 2 2 2 2" xfId="16268" xr:uid="{00000000-0005-0000-0000-00003B3F0000}"/>
    <cellStyle name="20% - Accent6 5 2 2 2 2 2 2" xfId="16269" xr:uid="{00000000-0005-0000-0000-00003C3F0000}"/>
    <cellStyle name="20% - Accent6 5 2 2 2 2 3" xfId="16270" xr:uid="{00000000-0005-0000-0000-00003D3F0000}"/>
    <cellStyle name="20% - Accent6 5 2 2 2 2 4" xfId="16271" xr:uid="{00000000-0005-0000-0000-00003E3F0000}"/>
    <cellStyle name="20% - Accent6 5 2 2 2 3" xfId="16272" xr:uid="{00000000-0005-0000-0000-00003F3F0000}"/>
    <cellStyle name="20% - Accent6 5 2 2 2 3 2" xfId="16273" xr:uid="{00000000-0005-0000-0000-0000403F0000}"/>
    <cellStyle name="20% - Accent6 5 2 2 2 4" xfId="16274" xr:uid="{00000000-0005-0000-0000-0000413F0000}"/>
    <cellStyle name="20% - Accent6 5 2 2 2 4 2" xfId="16275" xr:uid="{00000000-0005-0000-0000-0000423F0000}"/>
    <cellStyle name="20% - Accent6 5 2 2 2 5" xfId="16276" xr:uid="{00000000-0005-0000-0000-0000433F0000}"/>
    <cellStyle name="20% - Accent6 5 2 2 2 5 2" xfId="16277" xr:uid="{00000000-0005-0000-0000-0000443F0000}"/>
    <cellStyle name="20% - Accent6 5 2 2 2 6" xfId="16278" xr:uid="{00000000-0005-0000-0000-0000453F0000}"/>
    <cellStyle name="20% - Accent6 5 2 2 2 7" xfId="16279" xr:uid="{00000000-0005-0000-0000-0000463F0000}"/>
    <cellStyle name="20% - Accent6 5 2 2 3" xfId="16280" xr:uid="{00000000-0005-0000-0000-0000473F0000}"/>
    <cellStyle name="20% - Accent6 5 2 2 3 2" xfId="16281" xr:uid="{00000000-0005-0000-0000-0000483F0000}"/>
    <cellStyle name="20% - Accent6 5 2 2 3 2 2" xfId="16282" xr:uid="{00000000-0005-0000-0000-0000493F0000}"/>
    <cellStyle name="20% - Accent6 5 2 2 3 2 2 2" xfId="16283" xr:uid="{00000000-0005-0000-0000-00004A3F0000}"/>
    <cellStyle name="20% - Accent6 5 2 2 3 2 3" xfId="16284" xr:uid="{00000000-0005-0000-0000-00004B3F0000}"/>
    <cellStyle name="20% - Accent6 5 2 2 3 2 4" xfId="16285" xr:uid="{00000000-0005-0000-0000-00004C3F0000}"/>
    <cellStyle name="20% - Accent6 5 2 2 3 3" xfId="16286" xr:uid="{00000000-0005-0000-0000-00004D3F0000}"/>
    <cellStyle name="20% - Accent6 5 2 2 3 3 2" xfId="16287" xr:uid="{00000000-0005-0000-0000-00004E3F0000}"/>
    <cellStyle name="20% - Accent6 5 2 2 3 4" xfId="16288" xr:uid="{00000000-0005-0000-0000-00004F3F0000}"/>
    <cellStyle name="20% - Accent6 5 2 2 3 4 2" xfId="16289" xr:uid="{00000000-0005-0000-0000-0000503F0000}"/>
    <cellStyle name="20% - Accent6 5 2 2 3 5" xfId="16290" xr:uid="{00000000-0005-0000-0000-0000513F0000}"/>
    <cellStyle name="20% - Accent6 5 2 2 3 5 2" xfId="16291" xr:uid="{00000000-0005-0000-0000-0000523F0000}"/>
    <cellStyle name="20% - Accent6 5 2 2 3 6" xfId="16292" xr:uid="{00000000-0005-0000-0000-0000533F0000}"/>
    <cellStyle name="20% - Accent6 5 2 2 3 7" xfId="16293" xr:uid="{00000000-0005-0000-0000-0000543F0000}"/>
    <cellStyle name="20% - Accent6 5 2 2 4" xfId="16294" xr:uid="{00000000-0005-0000-0000-0000553F0000}"/>
    <cellStyle name="20% - Accent6 5 2 2 4 2" xfId="16295" xr:uid="{00000000-0005-0000-0000-0000563F0000}"/>
    <cellStyle name="20% - Accent6 5 2 2 4 2 2" xfId="16296" xr:uid="{00000000-0005-0000-0000-0000573F0000}"/>
    <cellStyle name="20% - Accent6 5 2 2 4 2 2 2" xfId="16297" xr:uid="{00000000-0005-0000-0000-0000583F0000}"/>
    <cellStyle name="20% - Accent6 5 2 2 4 2 3" xfId="16298" xr:uid="{00000000-0005-0000-0000-0000593F0000}"/>
    <cellStyle name="20% - Accent6 5 2 2 4 2 4" xfId="16299" xr:uid="{00000000-0005-0000-0000-00005A3F0000}"/>
    <cellStyle name="20% - Accent6 5 2 2 4 3" xfId="16300" xr:uid="{00000000-0005-0000-0000-00005B3F0000}"/>
    <cellStyle name="20% - Accent6 5 2 2 4 3 2" xfId="16301" xr:uid="{00000000-0005-0000-0000-00005C3F0000}"/>
    <cellStyle name="20% - Accent6 5 2 2 4 4" xfId="16302" xr:uid="{00000000-0005-0000-0000-00005D3F0000}"/>
    <cellStyle name="20% - Accent6 5 2 2 4 4 2" xfId="16303" xr:uid="{00000000-0005-0000-0000-00005E3F0000}"/>
    <cellStyle name="20% - Accent6 5 2 2 4 5" xfId="16304" xr:uid="{00000000-0005-0000-0000-00005F3F0000}"/>
    <cellStyle name="20% - Accent6 5 2 2 4 5 2" xfId="16305" xr:uid="{00000000-0005-0000-0000-0000603F0000}"/>
    <cellStyle name="20% - Accent6 5 2 2 4 6" xfId="16306" xr:uid="{00000000-0005-0000-0000-0000613F0000}"/>
    <cellStyle name="20% - Accent6 5 2 2 4 7" xfId="16307" xr:uid="{00000000-0005-0000-0000-0000623F0000}"/>
    <cellStyle name="20% - Accent6 5 2 2 5" xfId="16308" xr:uid="{00000000-0005-0000-0000-0000633F0000}"/>
    <cellStyle name="20% - Accent6 5 2 2 5 2" xfId="16309" xr:uid="{00000000-0005-0000-0000-0000643F0000}"/>
    <cellStyle name="20% - Accent6 5 2 2 5 2 2" xfId="16310" xr:uid="{00000000-0005-0000-0000-0000653F0000}"/>
    <cellStyle name="20% - Accent6 5 2 2 5 2 2 2" xfId="16311" xr:uid="{00000000-0005-0000-0000-0000663F0000}"/>
    <cellStyle name="20% - Accent6 5 2 2 5 2 3" xfId="16312" xr:uid="{00000000-0005-0000-0000-0000673F0000}"/>
    <cellStyle name="20% - Accent6 5 2 2 5 2 4" xfId="16313" xr:uid="{00000000-0005-0000-0000-0000683F0000}"/>
    <cellStyle name="20% - Accent6 5 2 2 5 3" xfId="16314" xr:uid="{00000000-0005-0000-0000-0000693F0000}"/>
    <cellStyle name="20% - Accent6 5 2 2 5 3 2" xfId="16315" xr:uid="{00000000-0005-0000-0000-00006A3F0000}"/>
    <cellStyle name="20% - Accent6 5 2 2 5 4" xfId="16316" xr:uid="{00000000-0005-0000-0000-00006B3F0000}"/>
    <cellStyle name="20% - Accent6 5 2 2 5 4 2" xfId="16317" xr:uid="{00000000-0005-0000-0000-00006C3F0000}"/>
    <cellStyle name="20% - Accent6 5 2 2 5 5" xfId="16318" xr:uid="{00000000-0005-0000-0000-00006D3F0000}"/>
    <cellStyle name="20% - Accent6 5 2 2 5 5 2" xfId="16319" xr:uid="{00000000-0005-0000-0000-00006E3F0000}"/>
    <cellStyle name="20% - Accent6 5 2 2 5 6" xfId="16320" xr:uid="{00000000-0005-0000-0000-00006F3F0000}"/>
    <cellStyle name="20% - Accent6 5 2 2 5 7" xfId="16321" xr:uid="{00000000-0005-0000-0000-0000703F0000}"/>
    <cellStyle name="20% - Accent6 5 2 2 6" xfId="16322" xr:uid="{00000000-0005-0000-0000-0000713F0000}"/>
    <cellStyle name="20% - Accent6 5 2 2 6 2" xfId="16323" xr:uid="{00000000-0005-0000-0000-0000723F0000}"/>
    <cellStyle name="20% - Accent6 5 2 2 6 2 2" xfId="16324" xr:uid="{00000000-0005-0000-0000-0000733F0000}"/>
    <cellStyle name="20% - Accent6 5 2 2 6 2 2 2" xfId="16325" xr:uid="{00000000-0005-0000-0000-0000743F0000}"/>
    <cellStyle name="20% - Accent6 5 2 2 6 2 3" xfId="16326" xr:uid="{00000000-0005-0000-0000-0000753F0000}"/>
    <cellStyle name="20% - Accent6 5 2 2 6 2 4" xfId="16327" xr:uid="{00000000-0005-0000-0000-0000763F0000}"/>
    <cellStyle name="20% - Accent6 5 2 2 6 3" xfId="16328" xr:uid="{00000000-0005-0000-0000-0000773F0000}"/>
    <cellStyle name="20% - Accent6 5 2 2 6 3 2" xfId="16329" xr:uid="{00000000-0005-0000-0000-0000783F0000}"/>
    <cellStyle name="20% - Accent6 5 2 2 6 4" xfId="16330" xr:uid="{00000000-0005-0000-0000-0000793F0000}"/>
    <cellStyle name="20% - Accent6 5 2 2 6 4 2" xfId="16331" xr:uid="{00000000-0005-0000-0000-00007A3F0000}"/>
    <cellStyle name="20% - Accent6 5 2 2 6 5" xfId="16332" xr:uid="{00000000-0005-0000-0000-00007B3F0000}"/>
    <cellStyle name="20% - Accent6 5 2 2 6 6" xfId="16333" xr:uid="{00000000-0005-0000-0000-00007C3F0000}"/>
    <cellStyle name="20% - Accent6 5 2 2 7" xfId="16334" xr:uid="{00000000-0005-0000-0000-00007D3F0000}"/>
    <cellStyle name="20% - Accent6 5 2 2 7 2" xfId="16335" xr:uid="{00000000-0005-0000-0000-00007E3F0000}"/>
    <cellStyle name="20% - Accent6 5 2 2 7 2 2" xfId="16336" xr:uid="{00000000-0005-0000-0000-00007F3F0000}"/>
    <cellStyle name="20% - Accent6 5 2 2 7 3" xfId="16337" xr:uid="{00000000-0005-0000-0000-0000803F0000}"/>
    <cellStyle name="20% - Accent6 5 2 2 7 4" xfId="16338" xr:uid="{00000000-0005-0000-0000-0000813F0000}"/>
    <cellStyle name="20% - Accent6 5 2 2 8" xfId="16339" xr:uid="{00000000-0005-0000-0000-0000823F0000}"/>
    <cellStyle name="20% - Accent6 5 2 2 8 2" xfId="16340" xr:uid="{00000000-0005-0000-0000-0000833F0000}"/>
    <cellStyle name="20% - Accent6 5 2 2 9" xfId="16341" xr:uid="{00000000-0005-0000-0000-0000843F0000}"/>
    <cellStyle name="20% - Accent6 5 2 2 9 2" xfId="16342" xr:uid="{00000000-0005-0000-0000-0000853F0000}"/>
    <cellStyle name="20% - Accent6 5 2 3" xfId="16343" xr:uid="{00000000-0005-0000-0000-0000863F0000}"/>
    <cellStyle name="20% - Accent6 5 2 3 2" xfId="16344" xr:uid="{00000000-0005-0000-0000-0000873F0000}"/>
    <cellStyle name="20% - Accent6 5 2 3 2 2" xfId="16345" xr:uid="{00000000-0005-0000-0000-0000883F0000}"/>
    <cellStyle name="20% - Accent6 5 2 3 2 2 2" xfId="16346" xr:uid="{00000000-0005-0000-0000-0000893F0000}"/>
    <cellStyle name="20% - Accent6 5 2 3 2 3" xfId="16347" xr:uid="{00000000-0005-0000-0000-00008A3F0000}"/>
    <cellStyle name="20% - Accent6 5 2 3 2 4" xfId="16348" xr:uid="{00000000-0005-0000-0000-00008B3F0000}"/>
    <cellStyle name="20% - Accent6 5 2 3 3" xfId="16349" xr:uid="{00000000-0005-0000-0000-00008C3F0000}"/>
    <cellStyle name="20% - Accent6 5 2 3 3 2" xfId="16350" xr:uid="{00000000-0005-0000-0000-00008D3F0000}"/>
    <cellStyle name="20% - Accent6 5 2 3 4" xfId="16351" xr:uid="{00000000-0005-0000-0000-00008E3F0000}"/>
    <cellStyle name="20% - Accent6 5 2 3 4 2" xfId="16352" xr:uid="{00000000-0005-0000-0000-00008F3F0000}"/>
    <cellStyle name="20% - Accent6 5 2 3 5" xfId="16353" xr:uid="{00000000-0005-0000-0000-0000903F0000}"/>
    <cellStyle name="20% - Accent6 5 2 3 5 2" xfId="16354" xr:uid="{00000000-0005-0000-0000-0000913F0000}"/>
    <cellStyle name="20% - Accent6 5 2 3 6" xfId="16355" xr:uid="{00000000-0005-0000-0000-0000923F0000}"/>
    <cellStyle name="20% - Accent6 5 2 3 7" xfId="16356" xr:uid="{00000000-0005-0000-0000-0000933F0000}"/>
    <cellStyle name="20% - Accent6 5 2 4" xfId="16357" xr:uid="{00000000-0005-0000-0000-0000943F0000}"/>
    <cellStyle name="20% - Accent6 5 2 4 2" xfId="16358" xr:uid="{00000000-0005-0000-0000-0000953F0000}"/>
    <cellStyle name="20% - Accent6 5 2 4 2 2" xfId="16359" xr:uid="{00000000-0005-0000-0000-0000963F0000}"/>
    <cellStyle name="20% - Accent6 5 2 4 2 2 2" xfId="16360" xr:uid="{00000000-0005-0000-0000-0000973F0000}"/>
    <cellStyle name="20% - Accent6 5 2 4 2 3" xfId="16361" xr:uid="{00000000-0005-0000-0000-0000983F0000}"/>
    <cellStyle name="20% - Accent6 5 2 4 2 4" xfId="16362" xr:uid="{00000000-0005-0000-0000-0000993F0000}"/>
    <cellStyle name="20% - Accent6 5 2 4 3" xfId="16363" xr:uid="{00000000-0005-0000-0000-00009A3F0000}"/>
    <cellStyle name="20% - Accent6 5 2 4 3 2" xfId="16364" xr:uid="{00000000-0005-0000-0000-00009B3F0000}"/>
    <cellStyle name="20% - Accent6 5 2 4 4" xfId="16365" xr:uid="{00000000-0005-0000-0000-00009C3F0000}"/>
    <cellStyle name="20% - Accent6 5 2 4 4 2" xfId="16366" xr:uid="{00000000-0005-0000-0000-00009D3F0000}"/>
    <cellStyle name="20% - Accent6 5 2 4 5" xfId="16367" xr:uid="{00000000-0005-0000-0000-00009E3F0000}"/>
    <cellStyle name="20% - Accent6 5 2 4 5 2" xfId="16368" xr:uid="{00000000-0005-0000-0000-00009F3F0000}"/>
    <cellStyle name="20% - Accent6 5 2 4 6" xfId="16369" xr:uid="{00000000-0005-0000-0000-0000A03F0000}"/>
    <cellStyle name="20% - Accent6 5 2 4 7" xfId="16370" xr:uid="{00000000-0005-0000-0000-0000A13F0000}"/>
    <cellStyle name="20% - Accent6 5 2 5" xfId="16371" xr:uid="{00000000-0005-0000-0000-0000A23F0000}"/>
    <cellStyle name="20% - Accent6 5 2 5 2" xfId="16372" xr:uid="{00000000-0005-0000-0000-0000A33F0000}"/>
    <cellStyle name="20% - Accent6 5 2 5 2 2" xfId="16373" xr:uid="{00000000-0005-0000-0000-0000A43F0000}"/>
    <cellStyle name="20% - Accent6 5 2 5 2 2 2" xfId="16374" xr:uid="{00000000-0005-0000-0000-0000A53F0000}"/>
    <cellStyle name="20% - Accent6 5 2 5 2 3" xfId="16375" xr:uid="{00000000-0005-0000-0000-0000A63F0000}"/>
    <cellStyle name="20% - Accent6 5 2 5 2 4" xfId="16376" xr:uid="{00000000-0005-0000-0000-0000A73F0000}"/>
    <cellStyle name="20% - Accent6 5 2 5 3" xfId="16377" xr:uid="{00000000-0005-0000-0000-0000A83F0000}"/>
    <cellStyle name="20% - Accent6 5 2 5 3 2" xfId="16378" xr:uid="{00000000-0005-0000-0000-0000A93F0000}"/>
    <cellStyle name="20% - Accent6 5 2 5 4" xfId="16379" xr:uid="{00000000-0005-0000-0000-0000AA3F0000}"/>
    <cellStyle name="20% - Accent6 5 2 5 4 2" xfId="16380" xr:uid="{00000000-0005-0000-0000-0000AB3F0000}"/>
    <cellStyle name="20% - Accent6 5 2 5 5" xfId="16381" xr:uid="{00000000-0005-0000-0000-0000AC3F0000}"/>
    <cellStyle name="20% - Accent6 5 2 5 5 2" xfId="16382" xr:uid="{00000000-0005-0000-0000-0000AD3F0000}"/>
    <cellStyle name="20% - Accent6 5 2 5 6" xfId="16383" xr:uid="{00000000-0005-0000-0000-0000AE3F0000}"/>
    <cellStyle name="20% - Accent6 5 2 5 7" xfId="16384" xr:uid="{00000000-0005-0000-0000-0000AF3F0000}"/>
    <cellStyle name="20% - Accent6 5 2 6" xfId="16385" xr:uid="{00000000-0005-0000-0000-0000B03F0000}"/>
    <cellStyle name="20% - Accent6 5 2 6 2" xfId="16386" xr:uid="{00000000-0005-0000-0000-0000B13F0000}"/>
    <cellStyle name="20% - Accent6 5 2 6 2 2" xfId="16387" xr:uid="{00000000-0005-0000-0000-0000B23F0000}"/>
    <cellStyle name="20% - Accent6 5 2 6 2 2 2" xfId="16388" xr:uid="{00000000-0005-0000-0000-0000B33F0000}"/>
    <cellStyle name="20% - Accent6 5 2 6 2 3" xfId="16389" xr:uid="{00000000-0005-0000-0000-0000B43F0000}"/>
    <cellStyle name="20% - Accent6 5 2 6 2 4" xfId="16390" xr:uid="{00000000-0005-0000-0000-0000B53F0000}"/>
    <cellStyle name="20% - Accent6 5 2 6 3" xfId="16391" xr:uid="{00000000-0005-0000-0000-0000B63F0000}"/>
    <cellStyle name="20% - Accent6 5 2 6 3 2" xfId="16392" xr:uid="{00000000-0005-0000-0000-0000B73F0000}"/>
    <cellStyle name="20% - Accent6 5 2 6 4" xfId="16393" xr:uid="{00000000-0005-0000-0000-0000B83F0000}"/>
    <cellStyle name="20% - Accent6 5 2 6 4 2" xfId="16394" xr:uid="{00000000-0005-0000-0000-0000B93F0000}"/>
    <cellStyle name="20% - Accent6 5 2 6 5" xfId="16395" xr:uid="{00000000-0005-0000-0000-0000BA3F0000}"/>
    <cellStyle name="20% - Accent6 5 2 6 5 2" xfId="16396" xr:uid="{00000000-0005-0000-0000-0000BB3F0000}"/>
    <cellStyle name="20% - Accent6 5 2 6 6" xfId="16397" xr:uid="{00000000-0005-0000-0000-0000BC3F0000}"/>
    <cellStyle name="20% - Accent6 5 2 6 7" xfId="16398" xr:uid="{00000000-0005-0000-0000-0000BD3F0000}"/>
    <cellStyle name="20% - Accent6 5 2 7" xfId="16399" xr:uid="{00000000-0005-0000-0000-0000BE3F0000}"/>
    <cellStyle name="20% - Accent6 5 2 7 2" xfId="16400" xr:uid="{00000000-0005-0000-0000-0000BF3F0000}"/>
    <cellStyle name="20% - Accent6 5 2 7 2 2" xfId="16401" xr:uid="{00000000-0005-0000-0000-0000C03F0000}"/>
    <cellStyle name="20% - Accent6 5 2 7 2 2 2" xfId="16402" xr:uid="{00000000-0005-0000-0000-0000C13F0000}"/>
    <cellStyle name="20% - Accent6 5 2 7 2 3" xfId="16403" xr:uid="{00000000-0005-0000-0000-0000C23F0000}"/>
    <cellStyle name="20% - Accent6 5 2 7 2 4" xfId="16404" xr:uid="{00000000-0005-0000-0000-0000C33F0000}"/>
    <cellStyle name="20% - Accent6 5 2 7 3" xfId="16405" xr:uid="{00000000-0005-0000-0000-0000C43F0000}"/>
    <cellStyle name="20% - Accent6 5 2 7 3 2" xfId="16406" xr:uid="{00000000-0005-0000-0000-0000C53F0000}"/>
    <cellStyle name="20% - Accent6 5 2 7 4" xfId="16407" xr:uid="{00000000-0005-0000-0000-0000C63F0000}"/>
    <cellStyle name="20% - Accent6 5 2 7 4 2" xfId="16408" xr:uid="{00000000-0005-0000-0000-0000C73F0000}"/>
    <cellStyle name="20% - Accent6 5 2 7 5" xfId="16409" xr:uid="{00000000-0005-0000-0000-0000C83F0000}"/>
    <cellStyle name="20% - Accent6 5 2 7 6" xfId="16410" xr:uid="{00000000-0005-0000-0000-0000C93F0000}"/>
    <cellStyle name="20% - Accent6 5 2 8" xfId="16411" xr:uid="{00000000-0005-0000-0000-0000CA3F0000}"/>
    <cellStyle name="20% - Accent6 5 2 8 2" xfId="16412" xr:uid="{00000000-0005-0000-0000-0000CB3F0000}"/>
    <cellStyle name="20% - Accent6 5 2 8 2 2" xfId="16413" xr:uid="{00000000-0005-0000-0000-0000CC3F0000}"/>
    <cellStyle name="20% - Accent6 5 2 8 3" xfId="16414" xr:uid="{00000000-0005-0000-0000-0000CD3F0000}"/>
    <cellStyle name="20% - Accent6 5 2 8 4" xfId="16415" xr:uid="{00000000-0005-0000-0000-0000CE3F0000}"/>
    <cellStyle name="20% - Accent6 5 2 9" xfId="16416" xr:uid="{00000000-0005-0000-0000-0000CF3F0000}"/>
    <cellStyle name="20% - Accent6 5 2 9 2" xfId="16417" xr:uid="{00000000-0005-0000-0000-0000D03F0000}"/>
    <cellStyle name="20% - Accent6 5 3" xfId="16418" xr:uid="{00000000-0005-0000-0000-0000D13F0000}"/>
    <cellStyle name="20% - Accent6 5 3 10" xfId="16419" xr:uid="{00000000-0005-0000-0000-0000D23F0000}"/>
    <cellStyle name="20% - Accent6 5 3 10 2" xfId="16420" xr:uid="{00000000-0005-0000-0000-0000D33F0000}"/>
    <cellStyle name="20% - Accent6 5 3 11" xfId="16421" xr:uid="{00000000-0005-0000-0000-0000D43F0000}"/>
    <cellStyle name="20% - Accent6 5 3 12" xfId="16422" xr:uid="{00000000-0005-0000-0000-0000D53F0000}"/>
    <cellStyle name="20% - Accent6 5 3 2" xfId="16423" xr:uid="{00000000-0005-0000-0000-0000D63F0000}"/>
    <cellStyle name="20% - Accent6 5 3 2 2" xfId="16424" xr:uid="{00000000-0005-0000-0000-0000D73F0000}"/>
    <cellStyle name="20% - Accent6 5 3 2 2 2" xfId="16425" xr:uid="{00000000-0005-0000-0000-0000D83F0000}"/>
    <cellStyle name="20% - Accent6 5 3 2 2 2 2" xfId="16426" xr:uid="{00000000-0005-0000-0000-0000D93F0000}"/>
    <cellStyle name="20% - Accent6 5 3 2 2 3" xfId="16427" xr:uid="{00000000-0005-0000-0000-0000DA3F0000}"/>
    <cellStyle name="20% - Accent6 5 3 2 2 4" xfId="16428" xr:uid="{00000000-0005-0000-0000-0000DB3F0000}"/>
    <cellStyle name="20% - Accent6 5 3 2 3" xfId="16429" xr:uid="{00000000-0005-0000-0000-0000DC3F0000}"/>
    <cellStyle name="20% - Accent6 5 3 2 3 2" xfId="16430" xr:uid="{00000000-0005-0000-0000-0000DD3F0000}"/>
    <cellStyle name="20% - Accent6 5 3 2 4" xfId="16431" xr:uid="{00000000-0005-0000-0000-0000DE3F0000}"/>
    <cellStyle name="20% - Accent6 5 3 2 4 2" xfId="16432" xr:uid="{00000000-0005-0000-0000-0000DF3F0000}"/>
    <cellStyle name="20% - Accent6 5 3 2 5" xfId="16433" xr:uid="{00000000-0005-0000-0000-0000E03F0000}"/>
    <cellStyle name="20% - Accent6 5 3 2 5 2" xfId="16434" xr:uid="{00000000-0005-0000-0000-0000E13F0000}"/>
    <cellStyle name="20% - Accent6 5 3 2 6" xfId="16435" xr:uid="{00000000-0005-0000-0000-0000E23F0000}"/>
    <cellStyle name="20% - Accent6 5 3 2 7" xfId="16436" xr:uid="{00000000-0005-0000-0000-0000E33F0000}"/>
    <cellStyle name="20% - Accent6 5 3 3" xfId="16437" xr:uid="{00000000-0005-0000-0000-0000E43F0000}"/>
    <cellStyle name="20% - Accent6 5 3 3 2" xfId="16438" xr:uid="{00000000-0005-0000-0000-0000E53F0000}"/>
    <cellStyle name="20% - Accent6 5 3 3 2 2" xfId="16439" xr:uid="{00000000-0005-0000-0000-0000E63F0000}"/>
    <cellStyle name="20% - Accent6 5 3 3 2 2 2" xfId="16440" xr:uid="{00000000-0005-0000-0000-0000E73F0000}"/>
    <cellStyle name="20% - Accent6 5 3 3 2 3" xfId="16441" xr:uid="{00000000-0005-0000-0000-0000E83F0000}"/>
    <cellStyle name="20% - Accent6 5 3 3 2 4" xfId="16442" xr:uid="{00000000-0005-0000-0000-0000E93F0000}"/>
    <cellStyle name="20% - Accent6 5 3 3 3" xfId="16443" xr:uid="{00000000-0005-0000-0000-0000EA3F0000}"/>
    <cellStyle name="20% - Accent6 5 3 3 3 2" xfId="16444" xr:uid="{00000000-0005-0000-0000-0000EB3F0000}"/>
    <cellStyle name="20% - Accent6 5 3 3 4" xfId="16445" xr:uid="{00000000-0005-0000-0000-0000EC3F0000}"/>
    <cellStyle name="20% - Accent6 5 3 3 4 2" xfId="16446" xr:uid="{00000000-0005-0000-0000-0000ED3F0000}"/>
    <cellStyle name="20% - Accent6 5 3 3 5" xfId="16447" xr:uid="{00000000-0005-0000-0000-0000EE3F0000}"/>
    <cellStyle name="20% - Accent6 5 3 3 5 2" xfId="16448" xr:uid="{00000000-0005-0000-0000-0000EF3F0000}"/>
    <cellStyle name="20% - Accent6 5 3 3 6" xfId="16449" xr:uid="{00000000-0005-0000-0000-0000F03F0000}"/>
    <cellStyle name="20% - Accent6 5 3 3 7" xfId="16450" xr:uid="{00000000-0005-0000-0000-0000F13F0000}"/>
    <cellStyle name="20% - Accent6 5 3 4" xfId="16451" xr:uid="{00000000-0005-0000-0000-0000F23F0000}"/>
    <cellStyle name="20% - Accent6 5 3 4 2" xfId="16452" xr:uid="{00000000-0005-0000-0000-0000F33F0000}"/>
    <cellStyle name="20% - Accent6 5 3 4 2 2" xfId="16453" xr:uid="{00000000-0005-0000-0000-0000F43F0000}"/>
    <cellStyle name="20% - Accent6 5 3 4 2 2 2" xfId="16454" xr:uid="{00000000-0005-0000-0000-0000F53F0000}"/>
    <cellStyle name="20% - Accent6 5 3 4 2 3" xfId="16455" xr:uid="{00000000-0005-0000-0000-0000F63F0000}"/>
    <cellStyle name="20% - Accent6 5 3 4 2 4" xfId="16456" xr:uid="{00000000-0005-0000-0000-0000F73F0000}"/>
    <cellStyle name="20% - Accent6 5 3 4 3" xfId="16457" xr:uid="{00000000-0005-0000-0000-0000F83F0000}"/>
    <cellStyle name="20% - Accent6 5 3 4 3 2" xfId="16458" xr:uid="{00000000-0005-0000-0000-0000F93F0000}"/>
    <cellStyle name="20% - Accent6 5 3 4 4" xfId="16459" xr:uid="{00000000-0005-0000-0000-0000FA3F0000}"/>
    <cellStyle name="20% - Accent6 5 3 4 4 2" xfId="16460" xr:uid="{00000000-0005-0000-0000-0000FB3F0000}"/>
    <cellStyle name="20% - Accent6 5 3 4 5" xfId="16461" xr:uid="{00000000-0005-0000-0000-0000FC3F0000}"/>
    <cellStyle name="20% - Accent6 5 3 4 5 2" xfId="16462" xr:uid="{00000000-0005-0000-0000-0000FD3F0000}"/>
    <cellStyle name="20% - Accent6 5 3 4 6" xfId="16463" xr:uid="{00000000-0005-0000-0000-0000FE3F0000}"/>
    <cellStyle name="20% - Accent6 5 3 4 7" xfId="16464" xr:uid="{00000000-0005-0000-0000-0000FF3F0000}"/>
    <cellStyle name="20% - Accent6 5 3 5" xfId="16465" xr:uid="{00000000-0005-0000-0000-000000400000}"/>
    <cellStyle name="20% - Accent6 5 3 5 2" xfId="16466" xr:uid="{00000000-0005-0000-0000-000001400000}"/>
    <cellStyle name="20% - Accent6 5 3 5 2 2" xfId="16467" xr:uid="{00000000-0005-0000-0000-000002400000}"/>
    <cellStyle name="20% - Accent6 5 3 5 2 2 2" xfId="16468" xr:uid="{00000000-0005-0000-0000-000003400000}"/>
    <cellStyle name="20% - Accent6 5 3 5 2 3" xfId="16469" xr:uid="{00000000-0005-0000-0000-000004400000}"/>
    <cellStyle name="20% - Accent6 5 3 5 2 4" xfId="16470" xr:uid="{00000000-0005-0000-0000-000005400000}"/>
    <cellStyle name="20% - Accent6 5 3 5 3" xfId="16471" xr:uid="{00000000-0005-0000-0000-000006400000}"/>
    <cellStyle name="20% - Accent6 5 3 5 3 2" xfId="16472" xr:uid="{00000000-0005-0000-0000-000007400000}"/>
    <cellStyle name="20% - Accent6 5 3 5 4" xfId="16473" xr:uid="{00000000-0005-0000-0000-000008400000}"/>
    <cellStyle name="20% - Accent6 5 3 5 4 2" xfId="16474" xr:uid="{00000000-0005-0000-0000-000009400000}"/>
    <cellStyle name="20% - Accent6 5 3 5 5" xfId="16475" xr:uid="{00000000-0005-0000-0000-00000A400000}"/>
    <cellStyle name="20% - Accent6 5 3 5 5 2" xfId="16476" xr:uid="{00000000-0005-0000-0000-00000B400000}"/>
    <cellStyle name="20% - Accent6 5 3 5 6" xfId="16477" xr:uid="{00000000-0005-0000-0000-00000C400000}"/>
    <cellStyle name="20% - Accent6 5 3 5 7" xfId="16478" xr:uid="{00000000-0005-0000-0000-00000D400000}"/>
    <cellStyle name="20% - Accent6 5 3 6" xfId="16479" xr:uid="{00000000-0005-0000-0000-00000E400000}"/>
    <cellStyle name="20% - Accent6 5 3 6 2" xfId="16480" xr:uid="{00000000-0005-0000-0000-00000F400000}"/>
    <cellStyle name="20% - Accent6 5 3 6 2 2" xfId="16481" xr:uid="{00000000-0005-0000-0000-000010400000}"/>
    <cellStyle name="20% - Accent6 5 3 6 2 2 2" xfId="16482" xr:uid="{00000000-0005-0000-0000-000011400000}"/>
    <cellStyle name="20% - Accent6 5 3 6 2 3" xfId="16483" xr:uid="{00000000-0005-0000-0000-000012400000}"/>
    <cellStyle name="20% - Accent6 5 3 6 2 4" xfId="16484" xr:uid="{00000000-0005-0000-0000-000013400000}"/>
    <cellStyle name="20% - Accent6 5 3 6 3" xfId="16485" xr:uid="{00000000-0005-0000-0000-000014400000}"/>
    <cellStyle name="20% - Accent6 5 3 6 3 2" xfId="16486" xr:uid="{00000000-0005-0000-0000-000015400000}"/>
    <cellStyle name="20% - Accent6 5 3 6 4" xfId="16487" xr:uid="{00000000-0005-0000-0000-000016400000}"/>
    <cellStyle name="20% - Accent6 5 3 6 4 2" xfId="16488" xr:uid="{00000000-0005-0000-0000-000017400000}"/>
    <cellStyle name="20% - Accent6 5 3 6 5" xfId="16489" xr:uid="{00000000-0005-0000-0000-000018400000}"/>
    <cellStyle name="20% - Accent6 5 3 6 6" xfId="16490" xr:uid="{00000000-0005-0000-0000-000019400000}"/>
    <cellStyle name="20% - Accent6 5 3 7" xfId="16491" xr:uid="{00000000-0005-0000-0000-00001A400000}"/>
    <cellStyle name="20% - Accent6 5 3 7 2" xfId="16492" xr:uid="{00000000-0005-0000-0000-00001B400000}"/>
    <cellStyle name="20% - Accent6 5 3 7 2 2" xfId="16493" xr:uid="{00000000-0005-0000-0000-00001C400000}"/>
    <cellStyle name="20% - Accent6 5 3 7 3" xfId="16494" xr:uid="{00000000-0005-0000-0000-00001D400000}"/>
    <cellStyle name="20% - Accent6 5 3 7 4" xfId="16495" xr:uid="{00000000-0005-0000-0000-00001E400000}"/>
    <cellStyle name="20% - Accent6 5 3 8" xfId="16496" xr:uid="{00000000-0005-0000-0000-00001F400000}"/>
    <cellStyle name="20% - Accent6 5 3 8 2" xfId="16497" xr:uid="{00000000-0005-0000-0000-000020400000}"/>
    <cellStyle name="20% - Accent6 5 3 9" xfId="16498" xr:uid="{00000000-0005-0000-0000-000021400000}"/>
    <cellStyle name="20% - Accent6 5 3 9 2" xfId="16499" xr:uid="{00000000-0005-0000-0000-000022400000}"/>
    <cellStyle name="20% - Accent6 5 4" xfId="16500" xr:uid="{00000000-0005-0000-0000-000023400000}"/>
    <cellStyle name="20% - Accent6 5 4 2" xfId="16501" xr:uid="{00000000-0005-0000-0000-000024400000}"/>
    <cellStyle name="20% - Accent6 5 4 2 2" xfId="16502" xr:uid="{00000000-0005-0000-0000-000025400000}"/>
    <cellStyle name="20% - Accent6 5 4 2 2 2" xfId="16503" xr:uid="{00000000-0005-0000-0000-000026400000}"/>
    <cellStyle name="20% - Accent6 5 4 2 3" xfId="16504" xr:uid="{00000000-0005-0000-0000-000027400000}"/>
    <cellStyle name="20% - Accent6 5 4 2 4" xfId="16505" xr:uid="{00000000-0005-0000-0000-000028400000}"/>
    <cellStyle name="20% - Accent6 5 4 3" xfId="16506" xr:uid="{00000000-0005-0000-0000-000029400000}"/>
    <cellStyle name="20% - Accent6 5 4 3 2" xfId="16507" xr:uid="{00000000-0005-0000-0000-00002A400000}"/>
    <cellStyle name="20% - Accent6 5 4 4" xfId="16508" xr:uid="{00000000-0005-0000-0000-00002B400000}"/>
    <cellStyle name="20% - Accent6 5 4 4 2" xfId="16509" xr:uid="{00000000-0005-0000-0000-00002C400000}"/>
    <cellStyle name="20% - Accent6 5 4 5" xfId="16510" xr:uid="{00000000-0005-0000-0000-00002D400000}"/>
    <cellStyle name="20% - Accent6 5 4 5 2" xfId="16511" xr:uid="{00000000-0005-0000-0000-00002E400000}"/>
    <cellStyle name="20% - Accent6 5 4 6" xfId="16512" xr:uid="{00000000-0005-0000-0000-00002F400000}"/>
    <cellStyle name="20% - Accent6 5 4 7" xfId="16513" xr:uid="{00000000-0005-0000-0000-000030400000}"/>
    <cellStyle name="20% - Accent6 5 5" xfId="16514" xr:uid="{00000000-0005-0000-0000-000031400000}"/>
    <cellStyle name="20% - Accent6 5 5 2" xfId="16515" xr:uid="{00000000-0005-0000-0000-000032400000}"/>
    <cellStyle name="20% - Accent6 5 5 2 2" xfId="16516" xr:uid="{00000000-0005-0000-0000-000033400000}"/>
    <cellStyle name="20% - Accent6 5 5 2 2 2" xfId="16517" xr:uid="{00000000-0005-0000-0000-000034400000}"/>
    <cellStyle name="20% - Accent6 5 5 2 3" xfId="16518" xr:uid="{00000000-0005-0000-0000-000035400000}"/>
    <cellStyle name="20% - Accent6 5 5 2 4" xfId="16519" xr:uid="{00000000-0005-0000-0000-000036400000}"/>
    <cellStyle name="20% - Accent6 5 5 3" xfId="16520" xr:uid="{00000000-0005-0000-0000-000037400000}"/>
    <cellStyle name="20% - Accent6 5 5 3 2" xfId="16521" xr:uid="{00000000-0005-0000-0000-000038400000}"/>
    <cellStyle name="20% - Accent6 5 5 4" xfId="16522" xr:uid="{00000000-0005-0000-0000-000039400000}"/>
    <cellStyle name="20% - Accent6 5 5 4 2" xfId="16523" xr:uid="{00000000-0005-0000-0000-00003A400000}"/>
    <cellStyle name="20% - Accent6 5 5 5" xfId="16524" xr:uid="{00000000-0005-0000-0000-00003B400000}"/>
    <cellStyle name="20% - Accent6 5 5 5 2" xfId="16525" xr:uid="{00000000-0005-0000-0000-00003C400000}"/>
    <cellStyle name="20% - Accent6 5 5 6" xfId="16526" xr:uid="{00000000-0005-0000-0000-00003D400000}"/>
    <cellStyle name="20% - Accent6 5 5 7" xfId="16527" xr:uid="{00000000-0005-0000-0000-00003E400000}"/>
    <cellStyle name="20% - Accent6 5 6" xfId="16528" xr:uid="{00000000-0005-0000-0000-00003F400000}"/>
    <cellStyle name="20% - Accent6 5 6 2" xfId="16529" xr:uid="{00000000-0005-0000-0000-000040400000}"/>
    <cellStyle name="20% - Accent6 5 6 2 2" xfId="16530" xr:uid="{00000000-0005-0000-0000-000041400000}"/>
    <cellStyle name="20% - Accent6 5 6 2 2 2" xfId="16531" xr:uid="{00000000-0005-0000-0000-000042400000}"/>
    <cellStyle name="20% - Accent6 5 6 2 3" xfId="16532" xr:uid="{00000000-0005-0000-0000-000043400000}"/>
    <cellStyle name="20% - Accent6 5 6 2 4" xfId="16533" xr:uid="{00000000-0005-0000-0000-000044400000}"/>
    <cellStyle name="20% - Accent6 5 6 3" xfId="16534" xr:uid="{00000000-0005-0000-0000-000045400000}"/>
    <cellStyle name="20% - Accent6 5 6 3 2" xfId="16535" xr:uid="{00000000-0005-0000-0000-000046400000}"/>
    <cellStyle name="20% - Accent6 5 6 4" xfId="16536" xr:uid="{00000000-0005-0000-0000-000047400000}"/>
    <cellStyle name="20% - Accent6 5 6 4 2" xfId="16537" xr:uid="{00000000-0005-0000-0000-000048400000}"/>
    <cellStyle name="20% - Accent6 5 6 5" xfId="16538" xr:uid="{00000000-0005-0000-0000-000049400000}"/>
    <cellStyle name="20% - Accent6 5 6 5 2" xfId="16539" xr:uid="{00000000-0005-0000-0000-00004A400000}"/>
    <cellStyle name="20% - Accent6 5 6 6" xfId="16540" xr:uid="{00000000-0005-0000-0000-00004B400000}"/>
    <cellStyle name="20% - Accent6 5 6 7" xfId="16541" xr:uid="{00000000-0005-0000-0000-00004C400000}"/>
    <cellStyle name="20% - Accent6 5 7" xfId="16542" xr:uid="{00000000-0005-0000-0000-00004D400000}"/>
    <cellStyle name="20% - Accent6 5 7 2" xfId="16543" xr:uid="{00000000-0005-0000-0000-00004E400000}"/>
    <cellStyle name="20% - Accent6 5 7 2 2" xfId="16544" xr:uid="{00000000-0005-0000-0000-00004F400000}"/>
    <cellStyle name="20% - Accent6 5 7 2 2 2" xfId="16545" xr:uid="{00000000-0005-0000-0000-000050400000}"/>
    <cellStyle name="20% - Accent6 5 7 2 3" xfId="16546" xr:uid="{00000000-0005-0000-0000-000051400000}"/>
    <cellStyle name="20% - Accent6 5 7 2 4" xfId="16547" xr:uid="{00000000-0005-0000-0000-000052400000}"/>
    <cellStyle name="20% - Accent6 5 7 3" xfId="16548" xr:uid="{00000000-0005-0000-0000-000053400000}"/>
    <cellStyle name="20% - Accent6 5 7 3 2" xfId="16549" xr:uid="{00000000-0005-0000-0000-000054400000}"/>
    <cellStyle name="20% - Accent6 5 7 4" xfId="16550" xr:uid="{00000000-0005-0000-0000-000055400000}"/>
    <cellStyle name="20% - Accent6 5 7 4 2" xfId="16551" xr:uid="{00000000-0005-0000-0000-000056400000}"/>
    <cellStyle name="20% - Accent6 5 7 5" xfId="16552" xr:uid="{00000000-0005-0000-0000-000057400000}"/>
    <cellStyle name="20% - Accent6 5 7 5 2" xfId="16553" xr:uid="{00000000-0005-0000-0000-000058400000}"/>
    <cellStyle name="20% - Accent6 5 7 6" xfId="16554" xr:uid="{00000000-0005-0000-0000-000059400000}"/>
    <cellStyle name="20% - Accent6 5 7 7" xfId="16555" xr:uid="{00000000-0005-0000-0000-00005A400000}"/>
    <cellStyle name="20% - Accent6 5 8" xfId="16556" xr:uid="{00000000-0005-0000-0000-00005B400000}"/>
    <cellStyle name="20% - Accent6 5 8 2" xfId="16557" xr:uid="{00000000-0005-0000-0000-00005C400000}"/>
    <cellStyle name="20% - Accent6 5 8 2 2" xfId="16558" xr:uid="{00000000-0005-0000-0000-00005D400000}"/>
    <cellStyle name="20% - Accent6 5 8 2 2 2" xfId="16559" xr:uid="{00000000-0005-0000-0000-00005E400000}"/>
    <cellStyle name="20% - Accent6 5 8 2 3" xfId="16560" xr:uid="{00000000-0005-0000-0000-00005F400000}"/>
    <cellStyle name="20% - Accent6 5 8 2 4" xfId="16561" xr:uid="{00000000-0005-0000-0000-000060400000}"/>
    <cellStyle name="20% - Accent6 5 8 3" xfId="16562" xr:uid="{00000000-0005-0000-0000-000061400000}"/>
    <cellStyle name="20% - Accent6 5 8 3 2" xfId="16563" xr:uid="{00000000-0005-0000-0000-000062400000}"/>
    <cellStyle name="20% - Accent6 5 8 4" xfId="16564" xr:uid="{00000000-0005-0000-0000-000063400000}"/>
    <cellStyle name="20% - Accent6 5 8 4 2" xfId="16565" xr:uid="{00000000-0005-0000-0000-000064400000}"/>
    <cellStyle name="20% - Accent6 5 8 5" xfId="16566" xr:uid="{00000000-0005-0000-0000-000065400000}"/>
    <cellStyle name="20% - Accent6 5 8 6" xfId="16567" xr:uid="{00000000-0005-0000-0000-000066400000}"/>
    <cellStyle name="20% - Accent6 5 9" xfId="16568" xr:uid="{00000000-0005-0000-0000-000067400000}"/>
    <cellStyle name="20% - Accent6 5 9 2" xfId="16569" xr:uid="{00000000-0005-0000-0000-000068400000}"/>
    <cellStyle name="20% - Accent6 5 9 2 2" xfId="16570" xr:uid="{00000000-0005-0000-0000-000069400000}"/>
    <cellStyle name="20% - Accent6 5 9 3" xfId="16571" xr:uid="{00000000-0005-0000-0000-00006A400000}"/>
    <cellStyle name="20% - Accent6 5 9 4" xfId="16572" xr:uid="{00000000-0005-0000-0000-00006B400000}"/>
    <cellStyle name="20% - Accent6 6" xfId="16573" xr:uid="{00000000-0005-0000-0000-00006C400000}"/>
    <cellStyle name="20% - Accent6 6 10" xfId="16574" xr:uid="{00000000-0005-0000-0000-00006D400000}"/>
    <cellStyle name="20% - Accent6 6 10 2" xfId="16575" xr:uid="{00000000-0005-0000-0000-00006E400000}"/>
    <cellStyle name="20% - Accent6 6 11" xfId="16576" xr:uid="{00000000-0005-0000-0000-00006F400000}"/>
    <cellStyle name="20% - Accent6 6 11 2" xfId="16577" xr:uid="{00000000-0005-0000-0000-000070400000}"/>
    <cellStyle name="20% - Accent6 6 12" xfId="16578" xr:uid="{00000000-0005-0000-0000-000071400000}"/>
    <cellStyle name="20% - Accent6 6 12 2" xfId="16579" xr:uid="{00000000-0005-0000-0000-000072400000}"/>
    <cellStyle name="20% - Accent6 6 13" xfId="16580" xr:uid="{00000000-0005-0000-0000-000073400000}"/>
    <cellStyle name="20% - Accent6 6 13 2" xfId="16581" xr:uid="{00000000-0005-0000-0000-000074400000}"/>
    <cellStyle name="20% - Accent6 6 14" xfId="16582" xr:uid="{00000000-0005-0000-0000-000075400000}"/>
    <cellStyle name="20% - Accent6 6 15" xfId="16583" xr:uid="{00000000-0005-0000-0000-000076400000}"/>
    <cellStyle name="20% - Accent6 6 2" xfId="16584" xr:uid="{00000000-0005-0000-0000-000077400000}"/>
    <cellStyle name="20% - Accent6 6 2 10" xfId="16585" xr:uid="{00000000-0005-0000-0000-000078400000}"/>
    <cellStyle name="20% - Accent6 6 2 10 2" xfId="16586" xr:uid="{00000000-0005-0000-0000-000079400000}"/>
    <cellStyle name="20% - Accent6 6 2 11" xfId="16587" xr:uid="{00000000-0005-0000-0000-00007A400000}"/>
    <cellStyle name="20% - Accent6 6 2 11 2" xfId="16588" xr:uid="{00000000-0005-0000-0000-00007B400000}"/>
    <cellStyle name="20% - Accent6 6 2 12" xfId="16589" xr:uid="{00000000-0005-0000-0000-00007C400000}"/>
    <cellStyle name="20% - Accent6 6 2 12 2" xfId="16590" xr:uid="{00000000-0005-0000-0000-00007D400000}"/>
    <cellStyle name="20% - Accent6 6 2 13" xfId="16591" xr:uid="{00000000-0005-0000-0000-00007E400000}"/>
    <cellStyle name="20% - Accent6 6 2 14" xfId="16592" xr:uid="{00000000-0005-0000-0000-00007F400000}"/>
    <cellStyle name="20% - Accent6 6 2 2" xfId="16593" xr:uid="{00000000-0005-0000-0000-000080400000}"/>
    <cellStyle name="20% - Accent6 6 2 2 10" xfId="16594" xr:uid="{00000000-0005-0000-0000-000081400000}"/>
    <cellStyle name="20% - Accent6 6 2 2 10 2" xfId="16595" xr:uid="{00000000-0005-0000-0000-000082400000}"/>
    <cellStyle name="20% - Accent6 6 2 2 11" xfId="16596" xr:uid="{00000000-0005-0000-0000-000083400000}"/>
    <cellStyle name="20% - Accent6 6 2 2 12" xfId="16597" xr:uid="{00000000-0005-0000-0000-000084400000}"/>
    <cellStyle name="20% - Accent6 6 2 2 2" xfId="16598" xr:uid="{00000000-0005-0000-0000-000085400000}"/>
    <cellStyle name="20% - Accent6 6 2 2 2 2" xfId="16599" xr:uid="{00000000-0005-0000-0000-000086400000}"/>
    <cellStyle name="20% - Accent6 6 2 2 2 2 2" xfId="16600" xr:uid="{00000000-0005-0000-0000-000087400000}"/>
    <cellStyle name="20% - Accent6 6 2 2 2 2 2 2" xfId="16601" xr:uid="{00000000-0005-0000-0000-000088400000}"/>
    <cellStyle name="20% - Accent6 6 2 2 2 2 3" xfId="16602" xr:uid="{00000000-0005-0000-0000-000089400000}"/>
    <cellStyle name="20% - Accent6 6 2 2 2 2 4" xfId="16603" xr:uid="{00000000-0005-0000-0000-00008A400000}"/>
    <cellStyle name="20% - Accent6 6 2 2 2 3" xfId="16604" xr:uid="{00000000-0005-0000-0000-00008B400000}"/>
    <cellStyle name="20% - Accent6 6 2 2 2 3 2" xfId="16605" xr:uid="{00000000-0005-0000-0000-00008C400000}"/>
    <cellStyle name="20% - Accent6 6 2 2 2 4" xfId="16606" xr:uid="{00000000-0005-0000-0000-00008D400000}"/>
    <cellStyle name="20% - Accent6 6 2 2 2 4 2" xfId="16607" xr:uid="{00000000-0005-0000-0000-00008E400000}"/>
    <cellStyle name="20% - Accent6 6 2 2 2 5" xfId="16608" xr:uid="{00000000-0005-0000-0000-00008F400000}"/>
    <cellStyle name="20% - Accent6 6 2 2 2 5 2" xfId="16609" xr:uid="{00000000-0005-0000-0000-000090400000}"/>
    <cellStyle name="20% - Accent6 6 2 2 2 6" xfId="16610" xr:uid="{00000000-0005-0000-0000-000091400000}"/>
    <cellStyle name="20% - Accent6 6 2 2 2 7" xfId="16611" xr:uid="{00000000-0005-0000-0000-000092400000}"/>
    <cellStyle name="20% - Accent6 6 2 2 3" xfId="16612" xr:uid="{00000000-0005-0000-0000-000093400000}"/>
    <cellStyle name="20% - Accent6 6 2 2 3 2" xfId="16613" xr:uid="{00000000-0005-0000-0000-000094400000}"/>
    <cellStyle name="20% - Accent6 6 2 2 3 2 2" xfId="16614" xr:uid="{00000000-0005-0000-0000-000095400000}"/>
    <cellStyle name="20% - Accent6 6 2 2 3 2 2 2" xfId="16615" xr:uid="{00000000-0005-0000-0000-000096400000}"/>
    <cellStyle name="20% - Accent6 6 2 2 3 2 3" xfId="16616" xr:uid="{00000000-0005-0000-0000-000097400000}"/>
    <cellStyle name="20% - Accent6 6 2 2 3 2 4" xfId="16617" xr:uid="{00000000-0005-0000-0000-000098400000}"/>
    <cellStyle name="20% - Accent6 6 2 2 3 3" xfId="16618" xr:uid="{00000000-0005-0000-0000-000099400000}"/>
    <cellStyle name="20% - Accent6 6 2 2 3 3 2" xfId="16619" xr:uid="{00000000-0005-0000-0000-00009A400000}"/>
    <cellStyle name="20% - Accent6 6 2 2 3 4" xfId="16620" xr:uid="{00000000-0005-0000-0000-00009B400000}"/>
    <cellStyle name="20% - Accent6 6 2 2 3 4 2" xfId="16621" xr:uid="{00000000-0005-0000-0000-00009C400000}"/>
    <cellStyle name="20% - Accent6 6 2 2 3 5" xfId="16622" xr:uid="{00000000-0005-0000-0000-00009D400000}"/>
    <cellStyle name="20% - Accent6 6 2 2 3 5 2" xfId="16623" xr:uid="{00000000-0005-0000-0000-00009E400000}"/>
    <cellStyle name="20% - Accent6 6 2 2 3 6" xfId="16624" xr:uid="{00000000-0005-0000-0000-00009F400000}"/>
    <cellStyle name="20% - Accent6 6 2 2 3 7" xfId="16625" xr:uid="{00000000-0005-0000-0000-0000A0400000}"/>
    <cellStyle name="20% - Accent6 6 2 2 4" xfId="16626" xr:uid="{00000000-0005-0000-0000-0000A1400000}"/>
    <cellStyle name="20% - Accent6 6 2 2 4 2" xfId="16627" xr:uid="{00000000-0005-0000-0000-0000A2400000}"/>
    <cellStyle name="20% - Accent6 6 2 2 4 2 2" xfId="16628" xr:uid="{00000000-0005-0000-0000-0000A3400000}"/>
    <cellStyle name="20% - Accent6 6 2 2 4 2 2 2" xfId="16629" xr:uid="{00000000-0005-0000-0000-0000A4400000}"/>
    <cellStyle name="20% - Accent6 6 2 2 4 2 3" xfId="16630" xr:uid="{00000000-0005-0000-0000-0000A5400000}"/>
    <cellStyle name="20% - Accent6 6 2 2 4 2 4" xfId="16631" xr:uid="{00000000-0005-0000-0000-0000A6400000}"/>
    <cellStyle name="20% - Accent6 6 2 2 4 3" xfId="16632" xr:uid="{00000000-0005-0000-0000-0000A7400000}"/>
    <cellStyle name="20% - Accent6 6 2 2 4 3 2" xfId="16633" xr:uid="{00000000-0005-0000-0000-0000A8400000}"/>
    <cellStyle name="20% - Accent6 6 2 2 4 4" xfId="16634" xr:uid="{00000000-0005-0000-0000-0000A9400000}"/>
    <cellStyle name="20% - Accent6 6 2 2 4 4 2" xfId="16635" xr:uid="{00000000-0005-0000-0000-0000AA400000}"/>
    <cellStyle name="20% - Accent6 6 2 2 4 5" xfId="16636" xr:uid="{00000000-0005-0000-0000-0000AB400000}"/>
    <cellStyle name="20% - Accent6 6 2 2 4 5 2" xfId="16637" xr:uid="{00000000-0005-0000-0000-0000AC400000}"/>
    <cellStyle name="20% - Accent6 6 2 2 4 6" xfId="16638" xr:uid="{00000000-0005-0000-0000-0000AD400000}"/>
    <cellStyle name="20% - Accent6 6 2 2 4 7" xfId="16639" xr:uid="{00000000-0005-0000-0000-0000AE400000}"/>
    <cellStyle name="20% - Accent6 6 2 2 5" xfId="16640" xr:uid="{00000000-0005-0000-0000-0000AF400000}"/>
    <cellStyle name="20% - Accent6 6 2 2 5 2" xfId="16641" xr:uid="{00000000-0005-0000-0000-0000B0400000}"/>
    <cellStyle name="20% - Accent6 6 2 2 5 2 2" xfId="16642" xr:uid="{00000000-0005-0000-0000-0000B1400000}"/>
    <cellStyle name="20% - Accent6 6 2 2 5 2 2 2" xfId="16643" xr:uid="{00000000-0005-0000-0000-0000B2400000}"/>
    <cellStyle name="20% - Accent6 6 2 2 5 2 3" xfId="16644" xr:uid="{00000000-0005-0000-0000-0000B3400000}"/>
    <cellStyle name="20% - Accent6 6 2 2 5 2 4" xfId="16645" xr:uid="{00000000-0005-0000-0000-0000B4400000}"/>
    <cellStyle name="20% - Accent6 6 2 2 5 3" xfId="16646" xr:uid="{00000000-0005-0000-0000-0000B5400000}"/>
    <cellStyle name="20% - Accent6 6 2 2 5 3 2" xfId="16647" xr:uid="{00000000-0005-0000-0000-0000B6400000}"/>
    <cellStyle name="20% - Accent6 6 2 2 5 4" xfId="16648" xr:uid="{00000000-0005-0000-0000-0000B7400000}"/>
    <cellStyle name="20% - Accent6 6 2 2 5 4 2" xfId="16649" xr:uid="{00000000-0005-0000-0000-0000B8400000}"/>
    <cellStyle name="20% - Accent6 6 2 2 5 5" xfId="16650" xr:uid="{00000000-0005-0000-0000-0000B9400000}"/>
    <cellStyle name="20% - Accent6 6 2 2 5 5 2" xfId="16651" xr:uid="{00000000-0005-0000-0000-0000BA400000}"/>
    <cellStyle name="20% - Accent6 6 2 2 5 6" xfId="16652" xr:uid="{00000000-0005-0000-0000-0000BB400000}"/>
    <cellStyle name="20% - Accent6 6 2 2 5 7" xfId="16653" xr:uid="{00000000-0005-0000-0000-0000BC400000}"/>
    <cellStyle name="20% - Accent6 6 2 2 6" xfId="16654" xr:uid="{00000000-0005-0000-0000-0000BD400000}"/>
    <cellStyle name="20% - Accent6 6 2 2 6 2" xfId="16655" xr:uid="{00000000-0005-0000-0000-0000BE400000}"/>
    <cellStyle name="20% - Accent6 6 2 2 6 2 2" xfId="16656" xr:uid="{00000000-0005-0000-0000-0000BF400000}"/>
    <cellStyle name="20% - Accent6 6 2 2 6 2 2 2" xfId="16657" xr:uid="{00000000-0005-0000-0000-0000C0400000}"/>
    <cellStyle name="20% - Accent6 6 2 2 6 2 3" xfId="16658" xr:uid="{00000000-0005-0000-0000-0000C1400000}"/>
    <cellStyle name="20% - Accent6 6 2 2 6 2 4" xfId="16659" xr:uid="{00000000-0005-0000-0000-0000C2400000}"/>
    <cellStyle name="20% - Accent6 6 2 2 6 3" xfId="16660" xr:uid="{00000000-0005-0000-0000-0000C3400000}"/>
    <cellStyle name="20% - Accent6 6 2 2 6 3 2" xfId="16661" xr:uid="{00000000-0005-0000-0000-0000C4400000}"/>
    <cellStyle name="20% - Accent6 6 2 2 6 4" xfId="16662" xr:uid="{00000000-0005-0000-0000-0000C5400000}"/>
    <cellStyle name="20% - Accent6 6 2 2 6 4 2" xfId="16663" xr:uid="{00000000-0005-0000-0000-0000C6400000}"/>
    <cellStyle name="20% - Accent6 6 2 2 6 5" xfId="16664" xr:uid="{00000000-0005-0000-0000-0000C7400000}"/>
    <cellStyle name="20% - Accent6 6 2 2 6 6" xfId="16665" xr:uid="{00000000-0005-0000-0000-0000C8400000}"/>
    <cellStyle name="20% - Accent6 6 2 2 7" xfId="16666" xr:uid="{00000000-0005-0000-0000-0000C9400000}"/>
    <cellStyle name="20% - Accent6 6 2 2 7 2" xfId="16667" xr:uid="{00000000-0005-0000-0000-0000CA400000}"/>
    <cellStyle name="20% - Accent6 6 2 2 7 2 2" xfId="16668" xr:uid="{00000000-0005-0000-0000-0000CB400000}"/>
    <cellStyle name="20% - Accent6 6 2 2 7 3" xfId="16669" xr:uid="{00000000-0005-0000-0000-0000CC400000}"/>
    <cellStyle name="20% - Accent6 6 2 2 7 4" xfId="16670" xr:uid="{00000000-0005-0000-0000-0000CD400000}"/>
    <cellStyle name="20% - Accent6 6 2 2 8" xfId="16671" xr:uid="{00000000-0005-0000-0000-0000CE400000}"/>
    <cellStyle name="20% - Accent6 6 2 2 8 2" xfId="16672" xr:uid="{00000000-0005-0000-0000-0000CF400000}"/>
    <cellStyle name="20% - Accent6 6 2 2 9" xfId="16673" xr:uid="{00000000-0005-0000-0000-0000D0400000}"/>
    <cellStyle name="20% - Accent6 6 2 2 9 2" xfId="16674" xr:uid="{00000000-0005-0000-0000-0000D1400000}"/>
    <cellStyle name="20% - Accent6 6 2 3" xfId="16675" xr:uid="{00000000-0005-0000-0000-0000D2400000}"/>
    <cellStyle name="20% - Accent6 6 2 3 2" xfId="16676" xr:uid="{00000000-0005-0000-0000-0000D3400000}"/>
    <cellStyle name="20% - Accent6 6 2 3 2 2" xfId="16677" xr:uid="{00000000-0005-0000-0000-0000D4400000}"/>
    <cellStyle name="20% - Accent6 6 2 3 2 2 2" xfId="16678" xr:uid="{00000000-0005-0000-0000-0000D5400000}"/>
    <cellStyle name="20% - Accent6 6 2 3 2 3" xfId="16679" xr:uid="{00000000-0005-0000-0000-0000D6400000}"/>
    <cellStyle name="20% - Accent6 6 2 3 2 4" xfId="16680" xr:uid="{00000000-0005-0000-0000-0000D7400000}"/>
    <cellStyle name="20% - Accent6 6 2 3 3" xfId="16681" xr:uid="{00000000-0005-0000-0000-0000D8400000}"/>
    <cellStyle name="20% - Accent6 6 2 3 3 2" xfId="16682" xr:uid="{00000000-0005-0000-0000-0000D9400000}"/>
    <cellStyle name="20% - Accent6 6 2 3 4" xfId="16683" xr:uid="{00000000-0005-0000-0000-0000DA400000}"/>
    <cellStyle name="20% - Accent6 6 2 3 4 2" xfId="16684" xr:uid="{00000000-0005-0000-0000-0000DB400000}"/>
    <cellStyle name="20% - Accent6 6 2 3 5" xfId="16685" xr:uid="{00000000-0005-0000-0000-0000DC400000}"/>
    <cellStyle name="20% - Accent6 6 2 3 5 2" xfId="16686" xr:uid="{00000000-0005-0000-0000-0000DD400000}"/>
    <cellStyle name="20% - Accent6 6 2 3 6" xfId="16687" xr:uid="{00000000-0005-0000-0000-0000DE400000}"/>
    <cellStyle name="20% - Accent6 6 2 3 7" xfId="16688" xr:uid="{00000000-0005-0000-0000-0000DF400000}"/>
    <cellStyle name="20% - Accent6 6 2 4" xfId="16689" xr:uid="{00000000-0005-0000-0000-0000E0400000}"/>
    <cellStyle name="20% - Accent6 6 2 4 2" xfId="16690" xr:uid="{00000000-0005-0000-0000-0000E1400000}"/>
    <cellStyle name="20% - Accent6 6 2 4 2 2" xfId="16691" xr:uid="{00000000-0005-0000-0000-0000E2400000}"/>
    <cellStyle name="20% - Accent6 6 2 4 2 2 2" xfId="16692" xr:uid="{00000000-0005-0000-0000-0000E3400000}"/>
    <cellStyle name="20% - Accent6 6 2 4 2 3" xfId="16693" xr:uid="{00000000-0005-0000-0000-0000E4400000}"/>
    <cellStyle name="20% - Accent6 6 2 4 2 4" xfId="16694" xr:uid="{00000000-0005-0000-0000-0000E5400000}"/>
    <cellStyle name="20% - Accent6 6 2 4 3" xfId="16695" xr:uid="{00000000-0005-0000-0000-0000E6400000}"/>
    <cellStyle name="20% - Accent6 6 2 4 3 2" xfId="16696" xr:uid="{00000000-0005-0000-0000-0000E7400000}"/>
    <cellStyle name="20% - Accent6 6 2 4 4" xfId="16697" xr:uid="{00000000-0005-0000-0000-0000E8400000}"/>
    <cellStyle name="20% - Accent6 6 2 4 4 2" xfId="16698" xr:uid="{00000000-0005-0000-0000-0000E9400000}"/>
    <cellStyle name="20% - Accent6 6 2 4 5" xfId="16699" xr:uid="{00000000-0005-0000-0000-0000EA400000}"/>
    <cellStyle name="20% - Accent6 6 2 4 5 2" xfId="16700" xr:uid="{00000000-0005-0000-0000-0000EB400000}"/>
    <cellStyle name="20% - Accent6 6 2 4 6" xfId="16701" xr:uid="{00000000-0005-0000-0000-0000EC400000}"/>
    <cellStyle name="20% - Accent6 6 2 4 7" xfId="16702" xr:uid="{00000000-0005-0000-0000-0000ED400000}"/>
    <cellStyle name="20% - Accent6 6 2 5" xfId="16703" xr:uid="{00000000-0005-0000-0000-0000EE400000}"/>
    <cellStyle name="20% - Accent6 6 2 5 2" xfId="16704" xr:uid="{00000000-0005-0000-0000-0000EF400000}"/>
    <cellStyle name="20% - Accent6 6 2 5 2 2" xfId="16705" xr:uid="{00000000-0005-0000-0000-0000F0400000}"/>
    <cellStyle name="20% - Accent6 6 2 5 2 2 2" xfId="16706" xr:uid="{00000000-0005-0000-0000-0000F1400000}"/>
    <cellStyle name="20% - Accent6 6 2 5 2 3" xfId="16707" xr:uid="{00000000-0005-0000-0000-0000F2400000}"/>
    <cellStyle name="20% - Accent6 6 2 5 2 4" xfId="16708" xr:uid="{00000000-0005-0000-0000-0000F3400000}"/>
    <cellStyle name="20% - Accent6 6 2 5 3" xfId="16709" xr:uid="{00000000-0005-0000-0000-0000F4400000}"/>
    <cellStyle name="20% - Accent6 6 2 5 3 2" xfId="16710" xr:uid="{00000000-0005-0000-0000-0000F5400000}"/>
    <cellStyle name="20% - Accent6 6 2 5 4" xfId="16711" xr:uid="{00000000-0005-0000-0000-0000F6400000}"/>
    <cellStyle name="20% - Accent6 6 2 5 4 2" xfId="16712" xr:uid="{00000000-0005-0000-0000-0000F7400000}"/>
    <cellStyle name="20% - Accent6 6 2 5 5" xfId="16713" xr:uid="{00000000-0005-0000-0000-0000F8400000}"/>
    <cellStyle name="20% - Accent6 6 2 5 5 2" xfId="16714" xr:uid="{00000000-0005-0000-0000-0000F9400000}"/>
    <cellStyle name="20% - Accent6 6 2 5 6" xfId="16715" xr:uid="{00000000-0005-0000-0000-0000FA400000}"/>
    <cellStyle name="20% - Accent6 6 2 5 7" xfId="16716" xr:uid="{00000000-0005-0000-0000-0000FB400000}"/>
    <cellStyle name="20% - Accent6 6 2 6" xfId="16717" xr:uid="{00000000-0005-0000-0000-0000FC400000}"/>
    <cellStyle name="20% - Accent6 6 2 6 2" xfId="16718" xr:uid="{00000000-0005-0000-0000-0000FD400000}"/>
    <cellStyle name="20% - Accent6 6 2 6 2 2" xfId="16719" xr:uid="{00000000-0005-0000-0000-0000FE400000}"/>
    <cellStyle name="20% - Accent6 6 2 6 2 2 2" xfId="16720" xr:uid="{00000000-0005-0000-0000-0000FF400000}"/>
    <cellStyle name="20% - Accent6 6 2 6 2 3" xfId="16721" xr:uid="{00000000-0005-0000-0000-000000410000}"/>
    <cellStyle name="20% - Accent6 6 2 6 2 4" xfId="16722" xr:uid="{00000000-0005-0000-0000-000001410000}"/>
    <cellStyle name="20% - Accent6 6 2 6 3" xfId="16723" xr:uid="{00000000-0005-0000-0000-000002410000}"/>
    <cellStyle name="20% - Accent6 6 2 6 3 2" xfId="16724" xr:uid="{00000000-0005-0000-0000-000003410000}"/>
    <cellStyle name="20% - Accent6 6 2 6 4" xfId="16725" xr:uid="{00000000-0005-0000-0000-000004410000}"/>
    <cellStyle name="20% - Accent6 6 2 6 4 2" xfId="16726" xr:uid="{00000000-0005-0000-0000-000005410000}"/>
    <cellStyle name="20% - Accent6 6 2 6 5" xfId="16727" xr:uid="{00000000-0005-0000-0000-000006410000}"/>
    <cellStyle name="20% - Accent6 6 2 6 5 2" xfId="16728" xr:uid="{00000000-0005-0000-0000-000007410000}"/>
    <cellStyle name="20% - Accent6 6 2 6 6" xfId="16729" xr:uid="{00000000-0005-0000-0000-000008410000}"/>
    <cellStyle name="20% - Accent6 6 2 6 7" xfId="16730" xr:uid="{00000000-0005-0000-0000-000009410000}"/>
    <cellStyle name="20% - Accent6 6 2 7" xfId="16731" xr:uid="{00000000-0005-0000-0000-00000A410000}"/>
    <cellStyle name="20% - Accent6 6 2 7 2" xfId="16732" xr:uid="{00000000-0005-0000-0000-00000B410000}"/>
    <cellStyle name="20% - Accent6 6 2 7 2 2" xfId="16733" xr:uid="{00000000-0005-0000-0000-00000C410000}"/>
    <cellStyle name="20% - Accent6 6 2 7 2 2 2" xfId="16734" xr:uid="{00000000-0005-0000-0000-00000D410000}"/>
    <cellStyle name="20% - Accent6 6 2 7 2 3" xfId="16735" xr:uid="{00000000-0005-0000-0000-00000E410000}"/>
    <cellStyle name="20% - Accent6 6 2 7 2 4" xfId="16736" xr:uid="{00000000-0005-0000-0000-00000F410000}"/>
    <cellStyle name="20% - Accent6 6 2 7 3" xfId="16737" xr:uid="{00000000-0005-0000-0000-000010410000}"/>
    <cellStyle name="20% - Accent6 6 2 7 3 2" xfId="16738" xr:uid="{00000000-0005-0000-0000-000011410000}"/>
    <cellStyle name="20% - Accent6 6 2 7 4" xfId="16739" xr:uid="{00000000-0005-0000-0000-000012410000}"/>
    <cellStyle name="20% - Accent6 6 2 7 4 2" xfId="16740" xr:uid="{00000000-0005-0000-0000-000013410000}"/>
    <cellStyle name="20% - Accent6 6 2 7 5" xfId="16741" xr:uid="{00000000-0005-0000-0000-000014410000}"/>
    <cellStyle name="20% - Accent6 6 2 7 6" xfId="16742" xr:uid="{00000000-0005-0000-0000-000015410000}"/>
    <cellStyle name="20% - Accent6 6 2 8" xfId="16743" xr:uid="{00000000-0005-0000-0000-000016410000}"/>
    <cellStyle name="20% - Accent6 6 2 8 2" xfId="16744" xr:uid="{00000000-0005-0000-0000-000017410000}"/>
    <cellStyle name="20% - Accent6 6 2 8 2 2" xfId="16745" xr:uid="{00000000-0005-0000-0000-000018410000}"/>
    <cellStyle name="20% - Accent6 6 2 8 3" xfId="16746" xr:uid="{00000000-0005-0000-0000-000019410000}"/>
    <cellStyle name="20% - Accent6 6 2 8 4" xfId="16747" xr:uid="{00000000-0005-0000-0000-00001A410000}"/>
    <cellStyle name="20% - Accent6 6 2 9" xfId="16748" xr:uid="{00000000-0005-0000-0000-00001B410000}"/>
    <cellStyle name="20% - Accent6 6 2 9 2" xfId="16749" xr:uid="{00000000-0005-0000-0000-00001C410000}"/>
    <cellStyle name="20% - Accent6 6 3" xfId="16750" xr:uid="{00000000-0005-0000-0000-00001D410000}"/>
    <cellStyle name="20% - Accent6 6 3 10" xfId="16751" xr:uid="{00000000-0005-0000-0000-00001E410000}"/>
    <cellStyle name="20% - Accent6 6 3 10 2" xfId="16752" xr:uid="{00000000-0005-0000-0000-00001F410000}"/>
    <cellStyle name="20% - Accent6 6 3 11" xfId="16753" xr:uid="{00000000-0005-0000-0000-000020410000}"/>
    <cellStyle name="20% - Accent6 6 3 12" xfId="16754" xr:uid="{00000000-0005-0000-0000-000021410000}"/>
    <cellStyle name="20% - Accent6 6 3 2" xfId="16755" xr:uid="{00000000-0005-0000-0000-000022410000}"/>
    <cellStyle name="20% - Accent6 6 3 2 2" xfId="16756" xr:uid="{00000000-0005-0000-0000-000023410000}"/>
    <cellStyle name="20% - Accent6 6 3 2 2 2" xfId="16757" xr:uid="{00000000-0005-0000-0000-000024410000}"/>
    <cellStyle name="20% - Accent6 6 3 2 2 2 2" xfId="16758" xr:uid="{00000000-0005-0000-0000-000025410000}"/>
    <cellStyle name="20% - Accent6 6 3 2 2 3" xfId="16759" xr:uid="{00000000-0005-0000-0000-000026410000}"/>
    <cellStyle name="20% - Accent6 6 3 2 2 4" xfId="16760" xr:uid="{00000000-0005-0000-0000-000027410000}"/>
    <cellStyle name="20% - Accent6 6 3 2 3" xfId="16761" xr:uid="{00000000-0005-0000-0000-000028410000}"/>
    <cellStyle name="20% - Accent6 6 3 2 3 2" xfId="16762" xr:uid="{00000000-0005-0000-0000-000029410000}"/>
    <cellStyle name="20% - Accent6 6 3 2 4" xfId="16763" xr:uid="{00000000-0005-0000-0000-00002A410000}"/>
    <cellStyle name="20% - Accent6 6 3 2 4 2" xfId="16764" xr:uid="{00000000-0005-0000-0000-00002B410000}"/>
    <cellStyle name="20% - Accent6 6 3 2 5" xfId="16765" xr:uid="{00000000-0005-0000-0000-00002C410000}"/>
    <cellStyle name="20% - Accent6 6 3 2 5 2" xfId="16766" xr:uid="{00000000-0005-0000-0000-00002D410000}"/>
    <cellStyle name="20% - Accent6 6 3 2 6" xfId="16767" xr:uid="{00000000-0005-0000-0000-00002E410000}"/>
    <cellStyle name="20% - Accent6 6 3 2 7" xfId="16768" xr:uid="{00000000-0005-0000-0000-00002F410000}"/>
    <cellStyle name="20% - Accent6 6 3 3" xfId="16769" xr:uid="{00000000-0005-0000-0000-000030410000}"/>
    <cellStyle name="20% - Accent6 6 3 3 2" xfId="16770" xr:uid="{00000000-0005-0000-0000-000031410000}"/>
    <cellStyle name="20% - Accent6 6 3 3 2 2" xfId="16771" xr:uid="{00000000-0005-0000-0000-000032410000}"/>
    <cellStyle name="20% - Accent6 6 3 3 2 2 2" xfId="16772" xr:uid="{00000000-0005-0000-0000-000033410000}"/>
    <cellStyle name="20% - Accent6 6 3 3 2 3" xfId="16773" xr:uid="{00000000-0005-0000-0000-000034410000}"/>
    <cellStyle name="20% - Accent6 6 3 3 2 4" xfId="16774" xr:uid="{00000000-0005-0000-0000-000035410000}"/>
    <cellStyle name="20% - Accent6 6 3 3 3" xfId="16775" xr:uid="{00000000-0005-0000-0000-000036410000}"/>
    <cellStyle name="20% - Accent6 6 3 3 3 2" xfId="16776" xr:uid="{00000000-0005-0000-0000-000037410000}"/>
    <cellStyle name="20% - Accent6 6 3 3 4" xfId="16777" xr:uid="{00000000-0005-0000-0000-000038410000}"/>
    <cellStyle name="20% - Accent6 6 3 3 4 2" xfId="16778" xr:uid="{00000000-0005-0000-0000-000039410000}"/>
    <cellStyle name="20% - Accent6 6 3 3 5" xfId="16779" xr:uid="{00000000-0005-0000-0000-00003A410000}"/>
    <cellStyle name="20% - Accent6 6 3 3 5 2" xfId="16780" xr:uid="{00000000-0005-0000-0000-00003B410000}"/>
    <cellStyle name="20% - Accent6 6 3 3 6" xfId="16781" xr:uid="{00000000-0005-0000-0000-00003C410000}"/>
    <cellStyle name="20% - Accent6 6 3 3 7" xfId="16782" xr:uid="{00000000-0005-0000-0000-00003D410000}"/>
    <cellStyle name="20% - Accent6 6 3 4" xfId="16783" xr:uid="{00000000-0005-0000-0000-00003E410000}"/>
    <cellStyle name="20% - Accent6 6 3 4 2" xfId="16784" xr:uid="{00000000-0005-0000-0000-00003F410000}"/>
    <cellStyle name="20% - Accent6 6 3 4 2 2" xfId="16785" xr:uid="{00000000-0005-0000-0000-000040410000}"/>
    <cellStyle name="20% - Accent6 6 3 4 2 2 2" xfId="16786" xr:uid="{00000000-0005-0000-0000-000041410000}"/>
    <cellStyle name="20% - Accent6 6 3 4 2 3" xfId="16787" xr:uid="{00000000-0005-0000-0000-000042410000}"/>
    <cellStyle name="20% - Accent6 6 3 4 2 4" xfId="16788" xr:uid="{00000000-0005-0000-0000-000043410000}"/>
    <cellStyle name="20% - Accent6 6 3 4 3" xfId="16789" xr:uid="{00000000-0005-0000-0000-000044410000}"/>
    <cellStyle name="20% - Accent6 6 3 4 3 2" xfId="16790" xr:uid="{00000000-0005-0000-0000-000045410000}"/>
    <cellStyle name="20% - Accent6 6 3 4 4" xfId="16791" xr:uid="{00000000-0005-0000-0000-000046410000}"/>
    <cellStyle name="20% - Accent6 6 3 4 4 2" xfId="16792" xr:uid="{00000000-0005-0000-0000-000047410000}"/>
    <cellStyle name="20% - Accent6 6 3 4 5" xfId="16793" xr:uid="{00000000-0005-0000-0000-000048410000}"/>
    <cellStyle name="20% - Accent6 6 3 4 5 2" xfId="16794" xr:uid="{00000000-0005-0000-0000-000049410000}"/>
    <cellStyle name="20% - Accent6 6 3 4 6" xfId="16795" xr:uid="{00000000-0005-0000-0000-00004A410000}"/>
    <cellStyle name="20% - Accent6 6 3 4 7" xfId="16796" xr:uid="{00000000-0005-0000-0000-00004B410000}"/>
    <cellStyle name="20% - Accent6 6 3 5" xfId="16797" xr:uid="{00000000-0005-0000-0000-00004C410000}"/>
    <cellStyle name="20% - Accent6 6 3 5 2" xfId="16798" xr:uid="{00000000-0005-0000-0000-00004D410000}"/>
    <cellStyle name="20% - Accent6 6 3 5 2 2" xfId="16799" xr:uid="{00000000-0005-0000-0000-00004E410000}"/>
    <cellStyle name="20% - Accent6 6 3 5 2 2 2" xfId="16800" xr:uid="{00000000-0005-0000-0000-00004F410000}"/>
    <cellStyle name="20% - Accent6 6 3 5 2 3" xfId="16801" xr:uid="{00000000-0005-0000-0000-000050410000}"/>
    <cellStyle name="20% - Accent6 6 3 5 2 4" xfId="16802" xr:uid="{00000000-0005-0000-0000-000051410000}"/>
    <cellStyle name="20% - Accent6 6 3 5 3" xfId="16803" xr:uid="{00000000-0005-0000-0000-000052410000}"/>
    <cellStyle name="20% - Accent6 6 3 5 3 2" xfId="16804" xr:uid="{00000000-0005-0000-0000-000053410000}"/>
    <cellStyle name="20% - Accent6 6 3 5 4" xfId="16805" xr:uid="{00000000-0005-0000-0000-000054410000}"/>
    <cellStyle name="20% - Accent6 6 3 5 4 2" xfId="16806" xr:uid="{00000000-0005-0000-0000-000055410000}"/>
    <cellStyle name="20% - Accent6 6 3 5 5" xfId="16807" xr:uid="{00000000-0005-0000-0000-000056410000}"/>
    <cellStyle name="20% - Accent6 6 3 5 5 2" xfId="16808" xr:uid="{00000000-0005-0000-0000-000057410000}"/>
    <cellStyle name="20% - Accent6 6 3 5 6" xfId="16809" xr:uid="{00000000-0005-0000-0000-000058410000}"/>
    <cellStyle name="20% - Accent6 6 3 5 7" xfId="16810" xr:uid="{00000000-0005-0000-0000-000059410000}"/>
    <cellStyle name="20% - Accent6 6 3 6" xfId="16811" xr:uid="{00000000-0005-0000-0000-00005A410000}"/>
    <cellStyle name="20% - Accent6 6 3 6 2" xfId="16812" xr:uid="{00000000-0005-0000-0000-00005B410000}"/>
    <cellStyle name="20% - Accent6 6 3 6 2 2" xfId="16813" xr:uid="{00000000-0005-0000-0000-00005C410000}"/>
    <cellStyle name="20% - Accent6 6 3 6 2 2 2" xfId="16814" xr:uid="{00000000-0005-0000-0000-00005D410000}"/>
    <cellStyle name="20% - Accent6 6 3 6 2 3" xfId="16815" xr:uid="{00000000-0005-0000-0000-00005E410000}"/>
    <cellStyle name="20% - Accent6 6 3 6 2 4" xfId="16816" xr:uid="{00000000-0005-0000-0000-00005F410000}"/>
    <cellStyle name="20% - Accent6 6 3 6 3" xfId="16817" xr:uid="{00000000-0005-0000-0000-000060410000}"/>
    <cellStyle name="20% - Accent6 6 3 6 3 2" xfId="16818" xr:uid="{00000000-0005-0000-0000-000061410000}"/>
    <cellStyle name="20% - Accent6 6 3 6 4" xfId="16819" xr:uid="{00000000-0005-0000-0000-000062410000}"/>
    <cellStyle name="20% - Accent6 6 3 6 4 2" xfId="16820" xr:uid="{00000000-0005-0000-0000-000063410000}"/>
    <cellStyle name="20% - Accent6 6 3 6 5" xfId="16821" xr:uid="{00000000-0005-0000-0000-000064410000}"/>
    <cellStyle name="20% - Accent6 6 3 6 6" xfId="16822" xr:uid="{00000000-0005-0000-0000-000065410000}"/>
    <cellStyle name="20% - Accent6 6 3 7" xfId="16823" xr:uid="{00000000-0005-0000-0000-000066410000}"/>
    <cellStyle name="20% - Accent6 6 3 7 2" xfId="16824" xr:uid="{00000000-0005-0000-0000-000067410000}"/>
    <cellStyle name="20% - Accent6 6 3 7 2 2" xfId="16825" xr:uid="{00000000-0005-0000-0000-000068410000}"/>
    <cellStyle name="20% - Accent6 6 3 7 3" xfId="16826" xr:uid="{00000000-0005-0000-0000-000069410000}"/>
    <cellStyle name="20% - Accent6 6 3 7 4" xfId="16827" xr:uid="{00000000-0005-0000-0000-00006A410000}"/>
    <cellStyle name="20% - Accent6 6 3 8" xfId="16828" xr:uid="{00000000-0005-0000-0000-00006B410000}"/>
    <cellStyle name="20% - Accent6 6 3 8 2" xfId="16829" xr:uid="{00000000-0005-0000-0000-00006C410000}"/>
    <cellStyle name="20% - Accent6 6 3 9" xfId="16830" xr:uid="{00000000-0005-0000-0000-00006D410000}"/>
    <cellStyle name="20% - Accent6 6 3 9 2" xfId="16831" xr:uid="{00000000-0005-0000-0000-00006E410000}"/>
    <cellStyle name="20% - Accent6 6 4" xfId="16832" xr:uid="{00000000-0005-0000-0000-00006F410000}"/>
    <cellStyle name="20% - Accent6 6 4 2" xfId="16833" xr:uid="{00000000-0005-0000-0000-000070410000}"/>
    <cellStyle name="20% - Accent6 6 4 2 2" xfId="16834" xr:uid="{00000000-0005-0000-0000-000071410000}"/>
    <cellStyle name="20% - Accent6 6 4 2 2 2" xfId="16835" xr:uid="{00000000-0005-0000-0000-000072410000}"/>
    <cellStyle name="20% - Accent6 6 4 2 3" xfId="16836" xr:uid="{00000000-0005-0000-0000-000073410000}"/>
    <cellStyle name="20% - Accent6 6 4 2 4" xfId="16837" xr:uid="{00000000-0005-0000-0000-000074410000}"/>
    <cellStyle name="20% - Accent6 6 4 3" xfId="16838" xr:uid="{00000000-0005-0000-0000-000075410000}"/>
    <cellStyle name="20% - Accent6 6 4 3 2" xfId="16839" xr:uid="{00000000-0005-0000-0000-000076410000}"/>
    <cellStyle name="20% - Accent6 6 4 4" xfId="16840" xr:uid="{00000000-0005-0000-0000-000077410000}"/>
    <cellStyle name="20% - Accent6 6 4 4 2" xfId="16841" xr:uid="{00000000-0005-0000-0000-000078410000}"/>
    <cellStyle name="20% - Accent6 6 4 5" xfId="16842" xr:uid="{00000000-0005-0000-0000-000079410000}"/>
    <cellStyle name="20% - Accent6 6 4 5 2" xfId="16843" xr:uid="{00000000-0005-0000-0000-00007A410000}"/>
    <cellStyle name="20% - Accent6 6 4 6" xfId="16844" xr:uid="{00000000-0005-0000-0000-00007B410000}"/>
    <cellStyle name="20% - Accent6 6 4 7" xfId="16845" xr:uid="{00000000-0005-0000-0000-00007C410000}"/>
    <cellStyle name="20% - Accent6 6 5" xfId="16846" xr:uid="{00000000-0005-0000-0000-00007D410000}"/>
    <cellStyle name="20% - Accent6 6 5 2" xfId="16847" xr:uid="{00000000-0005-0000-0000-00007E410000}"/>
    <cellStyle name="20% - Accent6 6 5 2 2" xfId="16848" xr:uid="{00000000-0005-0000-0000-00007F410000}"/>
    <cellStyle name="20% - Accent6 6 5 2 2 2" xfId="16849" xr:uid="{00000000-0005-0000-0000-000080410000}"/>
    <cellStyle name="20% - Accent6 6 5 2 3" xfId="16850" xr:uid="{00000000-0005-0000-0000-000081410000}"/>
    <cellStyle name="20% - Accent6 6 5 2 4" xfId="16851" xr:uid="{00000000-0005-0000-0000-000082410000}"/>
    <cellStyle name="20% - Accent6 6 5 3" xfId="16852" xr:uid="{00000000-0005-0000-0000-000083410000}"/>
    <cellStyle name="20% - Accent6 6 5 3 2" xfId="16853" xr:uid="{00000000-0005-0000-0000-000084410000}"/>
    <cellStyle name="20% - Accent6 6 5 4" xfId="16854" xr:uid="{00000000-0005-0000-0000-000085410000}"/>
    <cellStyle name="20% - Accent6 6 5 4 2" xfId="16855" xr:uid="{00000000-0005-0000-0000-000086410000}"/>
    <cellStyle name="20% - Accent6 6 5 5" xfId="16856" xr:uid="{00000000-0005-0000-0000-000087410000}"/>
    <cellStyle name="20% - Accent6 6 5 5 2" xfId="16857" xr:uid="{00000000-0005-0000-0000-000088410000}"/>
    <cellStyle name="20% - Accent6 6 5 6" xfId="16858" xr:uid="{00000000-0005-0000-0000-000089410000}"/>
    <cellStyle name="20% - Accent6 6 5 7" xfId="16859" xr:uid="{00000000-0005-0000-0000-00008A410000}"/>
    <cellStyle name="20% - Accent6 6 6" xfId="16860" xr:uid="{00000000-0005-0000-0000-00008B410000}"/>
    <cellStyle name="20% - Accent6 6 6 2" xfId="16861" xr:uid="{00000000-0005-0000-0000-00008C410000}"/>
    <cellStyle name="20% - Accent6 6 6 2 2" xfId="16862" xr:uid="{00000000-0005-0000-0000-00008D410000}"/>
    <cellStyle name="20% - Accent6 6 6 2 2 2" xfId="16863" xr:uid="{00000000-0005-0000-0000-00008E410000}"/>
    <cellStyle name="20% - Accent6 6 6 2 3" xfId="16864" xr:uid="{00000000-0005-0000-0000-00008F410000}"/>
    <cellStyle name="20% - Accent6 6 6 2 4" xfId="16865" xr:uid="{00000000-0005-0000-0000-000090410000}"/>
    <cellStyle name="20% - Accent6 6 6 3" xfId="16866" xr:uid="{00000000-0005-0000-0000-000091410000}"/>
    <cellStyle name="20% - Accent6 6 6 3 2" xfId="16867" xr:uid="{00000000-0005-0000-0000-000092410000}"/>
    <cellStyle name="20% - Accent6 6 6 4" xfId="16868" xr:uid="{00000000-0005-0000-0000-000093410000}"/>
    <cellStyle name="20% - Accent6 6 6 4 2" xfId="16869" xr:uid="{00000000-0005-0000-0000-000094410000}"/>
    <cellStyle name="20% - Accent6 6 6 5" xfId="16870" xr:uid="{00000000-0005-0000-0000-000095410000}"/>
    <cellStyle name="20% - Accent6 6 6 5 2" xfId="16871" xr:uid="{00000000-0005-0000-0000-000096410000}"/>
    <cellStyle name="20% - Accent6 6 6 6" xfId="16872" xr:uid="{00000000-0005-0000-0000-000097410000}"/>
    <cellStyle name="20% - Accent6 6 6 7" xfId="16873" xr:uid="{00000000-0005-0000-0000-000098410000}"/>
    <cellStyle name="20% - Accent6 6 7" xfId="16874" xr:uid="{00000000-0005-0000-0000-000099410000}"/>
    <cellStyle name="20% - Accent6 6 7 2" xfId="16875" xr:uid="{00000000-0005-0000-0000-00009A410000}"/>
    <cellStyle name="20% - Accent6 6 7 2 2" xfId="16876" xr:uid="{00000000-0005-0000-0000-00009B410000}"/>
    <cellStyle name="20% - Accent6 6 7 2 2 2" xfId="16877" xr:uid="{00000000-0005-0000-0000-00009C410000}"/>
    <cellStyle name="20% - Accent6 6 7 2 3" xfId="16878" xr:uid="{00000000-0005-0000-0000-00009D410000}"/>
    <cellStyle name="20% - Accent6 6 7 2 4" xfId="16879" xr:uid="{00000000-0005-0000-0000-00009E410000}"/>
    <cellStyle name="20% - Accent6 6 7 3" xfId="16880" xr:uid="{00000000-0005-0000-0000-00009F410000}"/>
    <cellStyle name="20% - Accent6 6 7 3 2" xfId="16881" xr:uid="{00000000-0005-0000-0000-0000A0410000}"/>
    <cellStyle name="20% - Accent6 6 7 4" xfId="16882" xr:uid="{00000000-0005-0000-0000-0000A1410000}"/>
    <cellStyle name="20% - Accent6 6 7 4 2" xfId="16883" xr:uid="{00000000-0005-0000-0000-0000A2410000}"/>
    <cellStyle name="20% - Accent6 6 7 5" xfId="16884" xr:uid="{00000000-0005-0000-0000-0000A3410000}"/>
    <cellStyle name="20% - Accent6 6 7 5 2" xfId="16885" xr:uid="{00000000-0005-0000-0000-0000A4410000}"/>
    <cellStyle name="20% - Accent6 6 7 6" xfId="16886" xr:uid="{00000000-0005-0000-0000-0000A5410000}"/>
    <cellStyle name="20% - Accent6 6 7 7" xfId="16887" xr:uid="{00000000-0005-0000-0000-0000A6410000}"/>
    <cellStyle name="20% - Accent6 6 8" xfId="16888" xr:uid="{00000000-0005-0000-0000-0000A7410000}"/>
    <cellStyle name="20% - Accent6 6 8 2" xfId="16889" xr:uid="{00000000-0005-0000-0000-0000A8410000}"/>
    <cellStyle name="20% - Accent6 6 8 2 2" xfId="16890" xr:uid="{00000000-0005-0000-0000-0000A9410000}"/>
    <cellStyle name="20% - Accent6 6 8 2 2 2" xfId="16891" xr:uid="{00000000-0005-0000-0000-0000AA410000}"/>
    <cellStyle name="20% - Accent6 6 8 2 3" xfId="16892" xr:uid="{00000000-0005-0000-0000-0000AB410000}"/>
    <cellStyle name="20% - Accent6 6 8 2 4" xfId="16893" xr:uid="{00000000-0005-0000-0000-0000AC410000}"/>
    <cellStyle name="20% - Accent6 6 8 3" xfId="16894" xr:uid="{00000000-0005-0000-0000-0000AD410000}"/>
    <cellStyle name="20% - Accent6 6 8 3 2" xfId="16895" xr:uid="{00000000-0005-0000-0000-0000AE410000}"/>
    <cellStyle name="20% - Accent6 6 8 4" xfId="16896" xr:uid="{00000000-0005-0000-0000-0000AF410000}"/>
    <cellStyle name="20% - Accent6 6 8 4 2" xfId="16897" xr:uid="{00000000-0005-0000-0000-0000B0410000}"/>
    <cellStyle name="20% - Accent6 6 8 5" xfId="16898" xr:uid="{00000000-0005-0000-0000-0000B1410000}"/>
    <cellStyle name="20% - Accent6 6 8 6" xfId="16899" xr:uid="{00000000-0005-0000-0000-0000B2410000}"/>
    <cellStyle name="20% - Accent6 6 9" xfId="16900" xr:uid="{00000000-0005-0000-0000-0000B3410000}"/>
    <cellStyle name="20% - Accent6 6 9 2" xfId="16901" xr:uid="{00000000-0005-0000-0000-0000B4410000}"/>
    <cellStyle name="20% - Accent6 6 9 2 2" xfId="16902" xr:uid="{00000000-0005-0000-0000-0000B5410000}"/>
    <cellStyle name="20% - Accent6 6 9 3" xfId="16903" xr:uid="{00000000-0005-0000-0000-0000B6410000}"/>
    <cellStyle name="20% - Accent6 6 9 4" xfId="16904" xr:uid="{00000000-0005-0000-0000-0000B7410000}"/>
    <cellStyle name="20% - Accent6 7" xfId="16905" xr:uid="{00000000-0005-0000-0000-0000B8410000}"/>
    <cellStyle name="20% - Accent6 7 10" xfId="16906" xr:uid="{00000000-0005-0000-0000-0000B9410000}"/>
    <cellStyle name="20% - Accent6 7 10 2" xfId="16907" xr:uid="{00000000-0005-0000-0000-0000BA410000}"/>
    <cellStyle name="20% - Accent6 7 11" xfId="16908" xr:uid="{00000000-0005-0000-0000-0000BB410000}"/>
    <cellStyle name="20% - Accent6 7 11 2" xfId="16909" xr:uid="{00000000-0005-0000-0000-0000BC410000}"/>
    <cellStyle name="20% - Accent6 7 12" xfId="16910" xr:uid="{00000000-0005-0000-0000-0000BD410000}"/>
    <cellStyle name="20% - Accent6 7 12 2" xfId="16911" xr:uid="{00000000-0005-0000-0000-0000BE410000}"/>
    <cellStyle name="20% - Accent6 7 13" xfId="16912" xr:uid="{00000000-0005-0000-0000-0000BF410000}"/>
    <cellStyle name="20% - Accent6 7 13 2" xfId="16913" xr:uid="{00000000-0005-0000-0000-0000C0410000}"/>
    <cellStyle name="20% - Accent6 7 14" xfId="16914" xr:uid="{00000000-0005-0000-0000-0000C1410000}"/>
    <cellStyle name="20% - Accent6 7 15" xfId="16915" xr:uid="{00000000-0005-0000-0000-0000C2410000}"/>
    <cellStyle name="20% - Accent6 7 2" xfId="16916" xr:uid="{00000000-0005-0000-0000-0000C3410000}"/>
    <cellStyle name="20% - Accent6 7 2 10" xfId="16917" xr:uid="{00000000-0005-0000-0000-0000C4410000}"/>
    <cellStyle name="20% - Accent6 7 2 10 2" xfId="16918" xr:uid="{00000000-0005-0000-0000-0000C5410000}"/>
    <cellStyle name="20% - Accent6 7 2 11" xfId="16919" xr:uid="{00000000-0005-0000-0000-0000C6410000}"/>
    <cellStyle name="20% - Accent6 7 2 11 2" xfId="16920" xr:uid="{00000000-0005-0000-0000-0000C7410000}"/>
    <cellStyle name="20% - Accent6 7 2 12" xfId="16921" xr:uid="{00000000-0005-0000-0000-0000C8410000}"/>
    <cellStyle name="20% - Accent6 7 2 12 2" xfId="16922" xr:uid="{00000000-0005-0000-0000-0000C9410000}"/>
    <cellStyle name="20% - Accent6 7 2 13" xfId="16923" xr:uid="{00000000-0005-0000-0000-0000CA410000}"/>
    <cellStyle name="20% - Accent6 7 2 14" xfId="16924" xr:uid="{00000000-0005-0000-0000-0000CB410000}"/>
    <cellStyle name="20% - Accent6 7 2 2" xfId="16925" xr:uid="{00000000-0005-0000-0000-0000CC410000}"/>
    <cellStyle name="20% - Accent6 7 2 2 10" xfId="16926" xr:uid="{00000000-0005-0000-0000-0000CD410000}"/>
    <cellStyle name="20% - Accent6 7 2 2 10 2" xfId="16927" xr:uid="{00000000-0005-0000-0000-0000CE410000}"/>
    <cellStyle name="20% - Accent6 7 2 2 11" xfId="16928" xr:uid="{00000000-0005-0000-0000-0000CF410000}"/>
    <cellStyle name="20% - Accent6 7 2 2 12" xfId="16929" xr:uid="{00000000-0005-0000-0000-0000D0410000}"/>
    <cellStyle name="20% - Accent6 7 2 2 2" xfId="16930" xr:uid="{00000000-0005-0000-0000-0000D1410000}"/>
    <cellStyle name="20% - Accent6 7 2 2 2 2" xfId="16931" xr:uid="{00000000-0005-0000-0000-0000D2410000}"/>
    <cellStyle name="20% - Accent6 7 2 2 2 2 2" xfId="16932" xr:uid="{00000000-0005-0000-0000-0000D3410000}"/>
    <cellStyle name="20% - Accent6 7 2 2 2 2 2 2" xfId="16933" xr:uid="{00000000-0005-0000-0000-0000D4410000}"/>
    <cellStyle name="20% - Accent6 7 2 2 2 2 3" xfId="16934" xr:uid="{00000000-0005-0000-0000-0000D5410000}"/>
    <cellStyle name="20% - Accent6 7 2 2 2 2 4" xfId="16935" xr:uid="{00000000-0005-0000-0000-0000D6410000}"/>
    <cellStyle name="20% - Accent6 7 2 2 2 3" xfId="16936" xr:uid="{00000000-0005-0000-0000-0000D7410000}"/>
    <cellStyle name="20% - Accent6 7 2 2 2 3 2" xfId="16937" xr:uid="{00000000-0005-0000-0000-0000D8410000}"/>
    <cellStyle name="20% - Accent6 7 2 2 2 4" xfId="16938" xr:uid="{00000000-0005-0000-0000-0000D9410000}"/>
    <cellStyle name="20% - Accent6 7 2 2 2 4 2" xfId="16939" xr:uid="{00000000-0005-0000-0000-0000DA410000}"/>
    <cellStyle name="20% - Accent6 7 2 2 2 5" xfId="16940" xr:uid="{00000000-0005-0000-0000-0000DB410000}"/>
    <cellStyle name="20% - Accent6 7 2 2 2 5 2" xfId="16941" xr:uid="{00000000-0005-0000-0000-0000DC410000}"/>
    <cellStyle name="20% - Accent6 7 2 2 2 6" xfId="16942" xr:uid="{00000000-0005-0000-0000-0000DD410000}"/>
    <cellStyle name="20% - Accent6 7 2 2 2 7" xfId="16943" xr:uid="{00000000-0005-0000-0000-0000DE410000}"/>
    <cellStyle name="20% - Accent6 7 2 2 3" xfId="16944" xr:uid="{00000000-0005-0000-0000-0000DF410000}"/>
    <cellStyle name="20% - Accent6 7 2 2 3 2" xfId="16945" xr:uid="{00000000-0005-0000-0000-0000E0410000}"/>
    <cellStyle name="20% - Accent6 7 2 2 3 2 2" xfId="16946" xr:uid="{00000000-0005-0000-0000-0000E1410000}"/>
    <cellStyle name="20% - Accent6 7 2 2 3 2 2 2" xfId="16947" xr:uid="{00000000-0005-0000-0000-0000E2410000}"/>
    <cellStyle name="20% - Accent6 7 2 2 3 2 3" xfId="16948" xr:uid="{00000000-0005-0000-0000-0000E3410000}"/>
    <cellStyle name="20% - Accent6 7 2 2 3 2 4" xfId="16949" xr:uid="{00000000-0005-0000-0000-0000E4410000}"/>
    <cellStyle name="20% - Accent6 7 2 2 3 3" xfId="16950" xr:uid="{00000000-0005-0000-0000-0000E5410000}"/>
    <cellStyle name="20% - Accent6 7 2 2 3 3 2" xfId="16951" xr:uid="{00000000-0005-0000-0000-0000E6410000}"/>
    <cellStyle name="20% - Accent6 7 2 2 3 4" xfId="16952" xr:uid="{00000000-0005-0000-0000-0000E7410000}"/>
    <cellStyle name="20% - Accent6 7 2 2 3 4 2" xfId="16953" xr:uid="{00000000-0005-0000-0000-0000E8410000}"/>
    <cellStyle name="20% - Accent6 7 2 2 3 5" xfId="16954" xr:uid="{00000000-0005-0000-0000-0000E9410000}"/>
    <cellStyle name="20% - Accent6 7 2 2 3 5 2" xfId="16955" xr:uid="{00000000-0005-0000-0000-0000EA410000}"/>
    <cellStyle name="20% - Accent6 7 2 2 3 6" xfId="16956" xr:uid="{00000000-0005-0000-0000-0000EB410000}"/>
    <cellStyle name="20% - Accent6 7 2 2 3 7" xfId="16957" xr:uid="{00000000-0005-0000-0000-0000EC410000}"/>
    <cellStyle name="20% - Accent6 7 2 2 4" xfId="16958" xr:uid="{00000000-0005-0000-0000-0000ED410000}"/>
    <cellStyle name="20% - Accent6 7 2 2 4 2" xfId="16959" xr:uid="{00000000-0005-0000-0000-0000EE410000}"/>
    <cellStyle name="20% - Accent6 7 2 2 4 2 2" xfId="16960" xr:uid="{00000000-0005-0000-0000-0000EF410000}"/>
    <cellStyle name="20% - Accent6 7 2 2 4 2 2 2" xfId="16961" xr:uid="{00000000-0005-0000-0000-0000F0410000}"/>
    <cellStyle name="20% - Accent6 7 2 2 4 2 3" xfId="16962" xr:uid="{00000000-0005-0000-0000-0000F1410000}"/>
    <cellStyle name="20% - Accent6 7 2 2 4 2 4" xfId="16963" xr:uid="{00000000-0005-0000-0000-0000F2410000}"/>
    <cellStyle name="20% - Accent6 7 2 2 4 3" xfId="16964" xr:uid="{00000000-0005-0000-0000-0000F3410000}"/>
    <cellStyle name="20% - Accent6 7 2 2 4 3 2" xfId="16965" xr:uid="{00000000-0005-0000-0000-0000F4410000}"/>
    <cellStyle name="20% - Accent6 7 2 2 4 4" xfId="16966" xr:uid="{00000000-0005-0000-0000-0000F5410000}"/>
    <cellStyle name="20% - Accent6 7 2 2 4 4 2" xfId="16967" xr:uid="{00000000-0005-0000-0000-0000F6410000}"/>
    <cellStyle name="20% - Accent6 7 2 2 4 5" xfId="16968" xr:uid="{00000000-0005-0000-0000-0000F7410000}"/>
    <cellStyle name="20% - Accent6 7 2 2 4 5 2" xfId="16969" xr:uid="{00000000-0005-0000-0000-0000F8410000}"/>
    <cellStyle name="20% - Accent6 7 2 2 4 6" xfId="16970" xr:uid="{00000000-0005-0000-0000-0000F9410000}"/>
    <cellStyle name="20% - Accent6 7 2 2 4 7" xfId="16971" xr:uid="{00000000-0005-0000-0000-0000FA410000}"/>
    <cellStyle name="20% - Accent6 7 2 2 5" xfId="16972" xr:uid="{00000000-0005-0000-0000-0000FB410000}"/>
    <cellStyle name="20% - Accent6 7 2 2 5 2" xfId="16973" xr:uid="{00000000-0005-0000-0000-0000FC410000}"/>
    <cellStyle name="20% - Accent6 7 2 2 5 2 2" xfId="16974" xr:uid="{00000000-0005-0000-0000-0000FD410000}"/>
    <cellStyle name="20% - Accent6 7 2 2 5 2 2 2" xfId="16975" xr:uid="{00000000-0005-0000-0000-0000FE410000}"/>
    <cellStyle name="20% - Accent6 7 2 2 5 2 3" xfId="16976" xr:uid="{00000000-0005-0000-0000-0000FF410000}"/>
    <cellStyle name="20% - Accent6 7 2 2 5 2 4" xfId="16977" xr:uid="{00000000-0005-0000-0000-000000420000}"/>
    <cellStyle name="20% - Accent6 7 2 2 5 3" xfId="16978" xr:uid="{00000000-0005-0000-0000-000001420000}"/>
    <cellStyle name="20% - Accent6 7 2 2 5 3 2" xfId="16979" xr:uid="{00000000-0005-0000-0000-000002420000}"/>
    <cellStyle name="20% - Accent6 7 2 2 5 4" xfId="16980" xr:uid="{00000000-0005-0000-0000-000003420000}"/>
    <cellStyle name="20% - Accent6 7 2 2 5 4 2" xfId="16981" xr:uid="{00000000-0005-0000-0000-000004420000}"/>
    <cellStyle name="20% - Accent6 7 2 2 5 5" xfId="16982" xr:uid="{00000000-0005-0000-0000-000005420000}"/>
    <cellStyle name="20% - Accent6 7 2 2 5 5 2" xfId="16983" xr:uid="{00000000-0005-0000-0000-000006420000}"/>
    <cellStyle name="20% - Accent6 7 2 2 5 6" xfId="16984" xr:uid="{00000000-0005-0000-0000-000007420000}"/>
    <cellStyle name="20% - Accent6 7 2 2 5 7" xfId="16985" xr:uid="{00000000-0005-0000-0000-000008420000}"/>
    <cellStyle name="20% - Accent6 7 2 2 6" xfId="16986" xr:uid="{00000000-0005-0000-0000-000009420000}"/>
    <cellStyle name="20% - Accent6 7 2 2 6 2" xfId="16987" xr:uid="{00000000-0005-0000-0000-00000A420000}"/>
    <cellStyle name="20% - Accent6 7 2 2 6 2 2" xfId="16988" xr:uid="{00000000-0005-0000-0000-00000B420000}"/>
    <cellStyle name="20% - Accent6 7 2 2 6 2 2 2" xfId="16989" xr:uid="{00000000-0005-0000-0000-00000C420000}"/>
    <cellStyle name="20% - Accent6 7 2 2 6 2 3" xfId="16990" xr:uid="{00000000-0005-0000-0000-00000D420000}"/>
    <cellStyle name="20% - Accent6 7 2 2 6 2 4" xfId="16991" xr:uid="{00000000-0005-0000-0000-00000E420000}"/>
    <cellStyle name="20% - Accent6 7 2 2 6 3" xfId="16992" xr:uid="{00000000-0005-0000-0000-00000F420000}"/>
    <cellStyle name="20% - Accent6 7 2 2 6 3 2" xfId="16993" xr:uid="{00000000-0005-0000-0000-000010420000}"/>
    <cellStyle name="20% - Accent6 7 2 2 6 4" xfId="16994" xr:uid="{00000000-0005-0000-0000-000011420000}"/>
    <cellStyle name="20% - Accent6 7 2 2 6 4 2" xfId="16995" xr:uid="{00000000-0005-0000-0000-000012420000}"/>
    <cellStyle name="20% - Accent6 7 2 2 6 5" xfId="16996" xr:uid="{00000000-0005-0000-0000-000013420000}"/>
    <cellStyle name="20% - Accent6 7 2 2 6 6" xfId="16997" xr:uid="{00000000-0005-0000-0000-000014420000}"/>
    <cellStyle name="20% - Accent6 7 2 2 7" xfId="16998" xr:uid="{00000000-0005-0000-0000-000015420000}"/>
    <cellStyle name="20% - Accent6 7 2 2 7 2" xfId="16999" xr:uid="{00000000-0005-0000-0000-000016420000}"/>
    <cellStyle name="20% - Accent6 7 2 2 7 2 2" xfId="17000" xr:uid="{00000000-0005-0000-0000-000017420000}"/>
    <cellStyle name="20% - Accent6 7 2 2 7 3" xfId="17001" xr:uid="{00000000-0005-0000-0000-000018420000}"/>
    <cellStyle name="20% - Accent6 7 2 2 7 4" xfId="17002" xr:uid="{00000000-0005-0000-0000-000019420000}"/>
    <cellStyle name="20% - Accent6 7 2 2 8" xfId="17003" xr:uid="{00000000-0005-0000-0000-00001A420000}"/>
    <cellStyle name="20% - Accent6 7 2 2 8 2" xfId="17004" xr:uid="{00000000-0005-0000-0000-00001B420000}"/>
    <cellStyle name="20% - Accent6 7 2 2 9" xfId="17005" xr:uid="{00000000-0005-0000-0000-00001C420000}"/>
    <cellStyle name="20% - Accent6 7 2 2 9 2" xfId="17006" xr:uid="{00000000-0005-0000-0000-00001D420000}"/>
    <cellStyle name="20% - Accent6 7 2 3" xfId="17007" xr:uid="{00000000-0005-0000-0000-00001E420000}"/>
    <cellStyle name="20% - Accent6 7 2 3 2" xfId="17008" xr:uid="{00000000-0005-0000-0000-00001F420000}"/>
    <cellStyle name="20% - Accent6 7 2 3 2 2" xfId="17009" xr:uid="{00000000-0005-0000-0000-000020420000}"/>
    <cellStyle name="20% - Accent6 7 2 3 2 2 2" xfId="17010" xr:uid="{00000000-0005-0000-0000-000021420000}"/>
    <cellStyle name="20% - Accent6 7 2 3 2 3" xfId="17011" xr:uid="{00000000-0005-0000-0000-000022420000}"/>
    <cellStyle name="20% - Accent6 7 2 3 2 4" xfId="17012" xr:uid="{00000000-0005-0000-0000-000023420000}"/>
    <cellStyle name="20% - Accent6 7 2 3 3" xfId="17013" xr:uid="{00000000-0005-0000-0000-000024420000}"/>
    <cellStyle name="20% - Accent6 7 2 3 3 2" xfId="17014" xr:uid="{00000000-0005-0000-0000-000025420000}"/>
    <cellStyle name="20% - Accent6 7 2 3 4" xfId="17015" xr:uid="{00000000-0005-0000-0000-000026420000}"/>
    <cellStyle name="20% - Accent6 7 2 3 4 2" xfId="17016" xr:uid="{00000000-0005-0000-0000-000027420000}"/>
    <cellStyle name="20% - Accent6 7 2 3 5" xfId="17017" xr:uid="{00000000-0005-0000-0000-000028420000}"/>
    <cellStyle name="20% - Accent6 7 2 3 5 2" xfId="17018" xr:uid="{00000000-0005-0000-0000-000029420000}"/>
    <cellStyle name="20% - Accent6 7 2 3 6" xfId="17019" xr:uid="{00000000-0005-0000-0000-00002A420000}"/>
    <cellStyle name="20% - Accent6 7 2 3 7" xfId="17020" xr:uid="{00000000-0005-0000-0000-00002B420000}"/>
    <cellStyle name="20% - Accent6 7 2 4" xfId="17021" xr:uid="{00000000-0005-0000-0000-00002C420000}"/>
    <cellStyle name="20% - Accent6 7 2 4 2" xfId="17022" xr:uid="{00000000-0005-0000-0000-00002D420000}"/>
    <cellStyle name="20% - Accent6 7 2 4 2 2" xfId="17023" xr:uid="{00000000-0005-0000-0000-00002E420000}"/>
    <cellStyle name="20% - Accent6 7 2 4 2 2 2" xfId="17024" xr:uid="{00000000-0005-0000-0000-00002F420000}"/>
    <cellStyle name="20% - Accent6 7 2 4 2 3" xfId="17025" xr:uid="{00000000-0005-0000-0000-000030420000}"/>
    <cellStyle name="20% - Accent6 7 2 4 2 4" xfId="17026" xr:uid="{00000000-0005-0000-0000-000031420000}"/>
    <cellStyle name="20% - Accent6 7 2 4 3" xfId="17027" xr:uid="{00000000-0005-0000-0000-000032420000}"/>
    <cellStyle name="20% - Accent6 7 2 4 3 2" xfId="17028" xr:uid="{00000000-0005-0000-0000-000033420000}"/>
    <cellStyle name="20% - Accent6 7 2 4 4" xfId="17029" xr:uid="{00000000-0005-0000-0000-000034420000}"/>
    <cellStyle name="20% - Accent6 7 2 4 4 2" xfId="17030" xr:uid="{00000000-0005-0000-0000-000035420000}"/>
    <cellStyle name="20% - Accent6 7 2 4 5" xfId="17031" xr:uid="{00000000-0005-0000-0000-000036420000}"/>
    <cellStyle name="20% - Accent6 7 2 4 5 2" xfId="17032" xr:uid="{00000000-0005-0000-0000-000037420000}"/>
    <cellStyle name="20% - Accent6 7 2 4 6" xfId="17033" xr:uid="{00000000-0005-0000-0000-000038420000}"/>
    <cellStyle name="20% - Accent6 7 2 4 7" xfId="17034" xr:uid="{00000000-0005-0000-0000-000039420000}"/>
    <cellStyle name="20% - Accent6 7 2 5" xfId="17035" xr:uid="{00000000-0005-0000-0000-00003A420000}"/>
    <cellStyle name="20% - Accent6 7 2 5 2" xfId="17036" xr:uid="{00000000-0005-0000-0000-00003B420000}"/>
    <cellStyle name="20% - Accent6 7 2 5 2 2" xfId="17037" xr:uid="{00000000-0005-0000-0000-00003C420000}"/>
    <cellStyle name="20% - Accent6 7 2 5 2 2 2" xfId="17038" xr:uid="{00000000-0005-0000-0000-00003D420000}"/>
    <cellStyle name="20% - Accent6 7 2 5 2 3" xfId="17039" xr:uid="{00000000-0005-0000-0000-00003E420000}"/>
    <cellStyle name="20% - Accent6 7 2 5 2 4" xfId="17040" xr:uid="{00000000-0005-0000-0000-00003F420000}"/>
    <cellStyle name="20% - Accent6 7 2 5 3" xfId="17041" xr:uid="{00000000-0005-0000-0000-000040420000}"/>
    <cellStyle name="20% - Accent6 7 2 5 3 2" xfId="17042" xr:uid="{00000000-0005-0000-0000-000041420000}"/>
    <cellStyle name="20% - Accent6 7 2 5 4" xfId="17043" xr:uid="{00000000-0005-0000-0000-000042420000}"/>
    <cellStyle name="20% - Accent6 7 2 5 4 2" xfId="17044" xr:uid="{00000000-0005-0000-0000-000043420000}"/>
    <cellStyle name="20% - Accent6 7 2 5 5" xfId="17045" xr:uid="{00000000-0005-0000-0000-000044420000}"/>
    <cellStyle name="20% - Accent6 7 2 5 5 2" xfId="17046" xr:uid="{00000000-0005-0000-0000-000045420000}"/>
    <cellStyle name="20% - Accent6 7 2 5 6" xfId="17047" xr:uid="{00000000-0005-0000-0000-000046420000}"/>
    <cellStyle name="20% - Accent6 7 2 5 7" xfId="17048" xr:uid="{00000000-0005-0000-0000-000047420000}"/>
    <cellStyle name="20% - Accent6 7 2 6" xfId="17049" xr:uid="{00000000-0005-0000-0000-000048420000}"/>
    <cellStyle name="20% - Accent6 7 2 6 2" xfId="17050" xr:uid="{00000000-0005-0000-0000-000049420000}"/>
    <cellStyle name="20% - Accent6 7 2 6 2 2" xfId="17051" xr:uid="{00000000-0005-0000-0000-00004A420000}"/>
    <cellStyle name="20% - Accent6 7 2 6 2 2 2" xfId="17052" xr:uid="{00000000-0005-0000-0000-00004B420000}"/>
    <cellStyle name="20% - Accent6 7 2 6 2 3" xfId="17053" xr:uid="{00000000-0005-0000-0000-00004C420000}"/>
    <cellStyle name="20% - Accent6 7 2 6 2 4" xfId="17054" xr:uid="{00000000-0005-0000-0000-00004D420000}"/>
    <cellStyle name="20% - Accent6 7 2 6 3" xfId="17055" xr:uid="{00000000-0005-0000-0000-00004E420000}"/>
    <cellStyle name="20% - Accent6 7 2 6 3 2" xfId="17056" xr:uid="{00000000-0005-0000-0000-00004F420000}"/>
    <cellStyle name="20% - Accent6 7 2 6 4" xfId="17057" xr:uid="{00000000-0005-0000-0000-000050420000}"/>
    <cellStyle name="20% - Accent6 7 2 6 4 2" xfId="17058" xr:uid="{00000000-0005-0000-0000-000051420000}"/>
    <cellStyle name="20% - Accent6 7 2 6 5" xfId="17059" xr:uid="{00000000-0005-0000-0000-000052420000}"/>
    <cellStyle name="20% - Accent6 7 2 6 5 2" xfId="17060" xr:uid="{00000000-0005-0000-0000-000053420000}"/>
    <cellStyle name="20% - Accent6 7 2 6 6" xfId="17061" xr:uid="{00000000-0005-0000-0000-000054420000}"/>
    <cellStyle name="20% - Accent6 7 2 6 7" xfId="17062" xr:uid="{00000000-0005-0000-0000-000055420000}"/>
    <cellStyle name="20% - Accent6 7 2 7" xfId="17063" xr:uid="{00000000-0005-0000-0000-000056420000}"/>
    <cellStyle name="20% - Accent6 7 2 7 2" xfId="17064" xr:uid="{00000000-0005-0000-0000-000057420000}"/>
    <cellStyle name="20% - Accent6 7 2 7 2 2" xfId="17065" xr:uid="{00000000-0005-0000-0000-000058420000}"/>
    <cellStyle name="20% - Accent6 7 2 7 2 2 2" xfId="17066" xr:uid="{00000000-0005-0000-0000-000059420000}"/>
    <cellStyle name="20% - Accent6 7 2 7 2 3" xfId="17067" xr:uid="{00000000-0005-0000-0000-00005A420000}"/>
    <cellStyle name="20% - Accent6 7 2 7 2 4" xfId="17068" xr:uid="{00000000-0005-0000-0000-00005B420000}"/>
    <cellStyle name="20% - Accent6 7 2 7 3" xfId="17069" xr:uid="{00000000-0005-0000-0000-00005C420000}"/>
    <cellStyle name="20% - Accent6 7 2 7 3 2" xfId="17070" xr:uid="{00000000-0005-0000-0000-00005D420000}"/>
    <cellStyle name="20% - Accent6 7 2 7 4" xfId="17071" xr:uid="{00000000-0005-0000-0000-00005E420000}"/>
    <cellStyle name="20% - Accent6 7 2 7 4 2" xfId="17072" xr:uid="{00000000-0005-0000-0000-00005F420000}"/>
    <cellStyle name="20% - Accent6 7 2 7 5" xfId="17073" xr:uid="{00000000-0005-0000-0000-000060420000}"/>
    <cellStyle name="20% - Accent6 7 2 7 6" xfId="17074" xr:uid="{00000000-0005-0000-0000-000061420000}"/>
    <cellStyle name="20% - Accent6 7 2 8" xfId="17075" xr:uid="{00000000-0005-0000-0000-000062420000}"/>
    <cellStyle name="20% - Accent6 7 2 8 2" xfId="17076" xr:uid="{00000000-0005-0000-0000-000063420000}"/>
    <cellStyle name="20% - Accent6 7 2 8 2 2" xfId="17077" xr:uid="{00000000-0005-0000-0000-000064420000}"/>
    <cellStyle name="20% - Accent6 7 2 8 3" xfId="17078" xr:uid="{00000000-0005-0000-0000-000065420000}"/>
    <cellStyle name="20% - Accent6 7 2 8 4" xfId="17079" xr:uid="{00000000-0005-0000-0000-000066420000}"/>
    <cellStyle name="20% - Accent6 7 2 9" xfId="17080" xr:uid="{00000000-0005-0000-0000-000067420000}"/>
    <cellStyle name="20% - Accent6 7 2 9 2" xfId="17081" xr:uid="{00000000-0005-0000-0000-000068420000}"/>
    <cellStyle name="20% - Accent6 7 3" xfId="17082" xr:uid="{00000000-0005-0000-0000-000069420000}"/>
    <cellStyle name="20% - Accent6 7 3 10" xfId="17083" xr:uid="{00000000-0005-0000-0000-00006A420000}"/>
    <cellStyle name="20% - Accent6 7 3 10 2" xfId="17084" xr:uid="{00000000-0005-0000-0000-00006B420000}"/>
    <cellStyle name="20% - Accent6 7 3 11" xfId="17085" xr:uid="{00000000-0005-0000-0000-00006C420000}"/>
    <cellStyle name="20% - Accent6 7 3 12" xfId="17086" xr:uid="{00000000-0005-0000-0000-00006D420000}"/>
    <cellStyle name="20% - Accent6 7 3 2" xfId="17087" xr:uid="{00000000-0005-0000-0000-00006E420000}"/>
    <cellStyle name="20% - Accent6 7 3 2 2" xfId="17088" xr:uid="{00000000-0005-0000-0000-00006F420000}"/>
    <cellStyle name="20% - Accent6 7 3 2 2 2" xfId="17089" xr:uid="{00000000-0005-0000-0000-000070420000}"/>
    <cellStyle name="20% - Accent6 7 3 2 2 2 2" xfId="17090" xr:uid="{00000000-0005-0000-0000-000071420000}"/>
    <cellStyle name="20% - Accent6 7 3 2 2 3" xfId="17091" xr:uid="{00000000-0005-0000-0000-000072420000}"/>
    <cellStyle name="20% - Accent6 7 3 2 2 4" xfId="17092" xr:uid="{00000000-0005-0000-0000-000073420000}"/>
    <cellStyle name="20% - Accent6 7 3 2 3" xfId="17093" xr:uid="{00000000-0005-0000-0000-000074420000}"/>
    <cellStyle name="20% - Accent6 7 3 2 3 2" xfId="17094" xr:uid="{00000000-0005-0000-0000-000075420000}"/>
    <cellStyle name="20% - Accent6 7 3 2 4" xfId="17095" xr:uid="{00000000-0005-0000-0000-000076420000}"/>
    <cellStyle name="20% - Accent6 7 3 2 4 2" xfId="17096" xr:uid="{00000000-0005-0000-0000-000077420000}"/>
    <cellStyle name="20% - Accent6 7 3 2 5" xfId="17097" xr:uid="{00000000-0005-0000-0000-000078420000}"/>
    <cellStyle name="20% - Accent6 7 3 2 5 2" xfId="17098" xr:uid="{00000000-0005-0000-0000-000079420000}"/>
    <cellStyle name="20% - Accent6 7 3 2 6" xfId="17099" xr:uid="{00000000-0005-0000-0000-00007A420000}"/>
    <cellStyle name="20% - Accent6 7 3 2 7" xfId="17100" xr:uid="{00000000-0005-0000-0000-00007B420000}"/>
    <cellStyle name="20% - Accent6 7 3 3" xfId="17101" xr:uid="{00000000-0005-0000-0000-00007C420000}"/>
    <cellStyle name="20% - Accent6 7 3 3 2" xfId="17102" xr:uid="{00000000-0005-0000-0000-00007D420000}"/>
    <cellStyle name="20% - Accent6 7 3 3 2 2" xfId="17103" xr:uid="{00000000-0005-0000-0000-00007E420000}"/>
    <cellStyle name="20% - Accent6 7 3 3 2 2 2" xfId="17104" xr:uid="{00000000-0005-0000-0000-00007F420000}"/>
    <cellStyle name="20% - Accent6 7 3 3 2 3" xfId="17105" xr:uid="{00000000-0005-0000-0000-000080420000}"/>
    <cellStyle name="20% - Accent6 7 3 3 2 4" xfId="17106" xr:uid="{00000000-0005-0000-0000-000081420000}"/>
    <cellStyle name="20% - Accent6 7 3 3 3" xfId="17107" xr:uid="{00000000-0005-0000-0000-000082420000}"/>
    <cellStyle name="20% - Accent6 7 3 3 3 2" xfId="17108" xr:uid="{00000000-0005-0000-0000-000083420000}"/>
    <cellStyle name="20% - Accent6 7 3 3 4" xfId="17109" xr:uid="{00000000-0005-0000-0000-000084420000}"/>
    <cellStyle name="20% - Accent6 7 3 3 4 2" xfId="17110" xr:uid="{00000000-0005-0000-0000-000085420000}"/>
    <cellStyle name="20% - Accent6 7 3 3 5" xfId="17111" xr:uid="{00000000-0005-0000-0000-000086420000}"/>
    <cellStyle name="20% - Accent6 7 3 3 5 2" xfId="17112" xr:uid="{00000000-0005-0000-0000-000087420000}"/>
    <cellStyle name="20% - Accent6 7 3 3 6" xfId="17113" xr:uid="{00000000-0005-0000-0000-000088420000}"/>
    <cellStyle name="20% - Accent6 7 3 3 7" xfId="17114" xr:uid="{00000000-0005-0000-0000-000089420000}"/>
    <cellStyle name="20% - Accent6 7 3 4" xfId="17115" xr:uid="{00000000-0005-0000-0000-00008A420000}"/>
    <cellStyle name="20% - Accent6 7 3 4 2" xfId="17116" xr:uid="{00000000-0005-0000-0000-00008B420000}"/>
    <cellStyle name="20% - Accent6 7 3 4 2 2" xfId="17117" xr:uid="{00000000-0005-0000-0000-00008C420000}"/>
    <cellStyle name="20% - Accent6 7 3 4 2 2 2" xfId="17118" xr:uid="{00000000-0005-0000-0000-00008D420000}"/>
    <cellStyle name="20% - Accent6 7 3 4 2 3" xfId="17119" xr:uid="{00000000-0005-0000-0000-00008E420000}"/>
    <cellStyle name="20% - Accent6 7 3 4 2 4" xfId="17120" xr:uid="{00000000-0005-0000-0000-00008F420000}"/>
    <cellStyle name="20% - Accent6 7 3 4 3" xfId="17121" xr:uid="{00000000-0005-0000-0000-000090420000}"/>
    <cellStyle name="20% - Accent6 7 3 4 3 2" xfId="17122" xr:uid="{00000000-0005-0000-0000-000091420000}"/>
    <cellStyle name="20% - Accent6 7 3 4 4" xfId="17123" xr:uid="{00000000-0005-0000-0000-000092420000}"/>
    <cellStyle name="20% - Accent6 7 3 4 4 2" xfId="17124" xr:uid="{00000000-0005-0000-0000-000093420000}"/>
    <cellStyle name="20% - Accent6 7 3 4 5" xfId="17125" xr:uid="{00000000-0005-0000-0000-000094420000}"/>
    <cellStyle name="20% - Accent6 7 3 4 5 2" xfId="17126" xr:uid="{00000000-0005-0000-0000-000095420000}"/>
    <cellStyle name="20% - Accent6 7 3 4 6" xfId="17127" xr:uid="{00000000-0005-0000-0000-000096420000}"/>
    <cellStyle name="20% - Accent6 7 3 4 7" xfId="17128" xr:uid="{00000000-0005-0000-0000-000097420000}"/>
    <cellStyle name="20% - Accent6 7 3 5" xfId="17129" xr:uid="{00000000-0005-0000-0000-000098420000}"/>
    <cellStyle name="20% - Accent6 7 3 5 2" xfId="17130" xr:uid="{00000000-0005-0000-0000-000099420000}"/>
    <cellStyle name="20% - Accent6 7 3 5 2 2" xfId="17131" xr:uid="{00000000-0005-0000-0000-00009A420000}"/>
    <cellStyle name="20% - Accent6 7 3 5 2 2 2" xfId="17132" xr:uid="{00000000-0005-0000-0000-00009B420000}"/>
    <cellStyle name="20% - Accent6 7 3 5 2 3" xfId="17133" xr:uid="{00000000-0005-0000-0000-00009C420000}"/>
    <cellStyle name="20% - Accent6 7 3 5 2 4" xfId="17134" xr:uid="{00000000-0005-0000-0000-00009D420000}"/>
    <cellStyle name="20% - Accent6 7 3 5 3" xfId="17135" xr:uid="{00000000-0005-0000-0000-00009E420000}"/>
    <cellStyle name="20% - Accent6 7 3 5 3 2" xfId="17136" xr:uid="{00000000-0005-0000-0000-00009F420000}"/>
    <cellStyle name="20% - Accent6 7 3 5 4" xfId="17137" xr:uid="{00000000-0005-0000-0000-0000A0420000}"/>
    <cellStyle name="20% - Accent6 7 3 5 4 2" xfId="17138" xr:uid="{00000000-0005-0000-0000-0000A1420000}"/>
    <cellStyle name="20% - Accent6 7 3 5 5" xfId="17139" xr:uid="{00000000-0005-0000-0000-0000A2420000}"/>
    <cellStyle name="20% - Accent6 7 3 5 5 2" xfId="17140" xr:uid="{00000000-0005-0000-0000-0000A3420000}"/>
    <cellStyle name="20% - Accent6 7 3 5 6" xfId="17141" xr:uid="{00000000-0005-0000-0000-0000A4420000}"/>
    <cellStyle name="20% - Accent6 7 3 5 7" xfId="17142" xr:uid="{00000000-0005-0000-0000-0000A5420000}"/>
    <cellStyle name="20% - Accent6 7 3 6" xfId="17143" xr:uid="{00000000-0005-0000-0000-0000A6420000}"/>
    <cellStyle name="20% - Accent6 7 3 6 2" xfId="17144" xr:uid="{00000000-0005-0000-0000-0000A7420000}"/>
    <cellStyle name="20% - Accent6 7 3 6 2 2" xfId="17145" xr:uid="{00000000-0005-0000-0000-0000A8420000}"/>
    <cellStyle name="20% - Accent6 7 3 6 2 2 2" xfId="17146" xr:uid="{00000000-0005-0000-0000-0000A9420000}"/>
    <cellStyle name="20% - Accent6 7 3 6 2 3" xfId="17147" xr:uid="{00000000-0005-0000-0000-0000AA420000}"/>
    <cellStyle name="20% - Accent6 7 3 6 2 4" xfId="17148" xr:uid="{00000000-0005-0000-0000-0000AB420000}"/>
    <cellStyle name="20% - Accent6 7 3 6 3" xfId="17149" xr:uid="{00000000-0005-0000-0000-0000AC420000}"/>
    <cellStyle name="20% - Accent6 7 3 6 3 2" xfId="17150" xr:uid="{00000000-0005-0000-0000-0000AD420000}"/>
    <cellStyle name="20% - Accent6 7 3 6 4" xfId="17151" xr:uid="{00000000-0005-0000-0000-0000AE420000}"/>
    <cellStyle name="20% - Accent6 7 3 6 4 2" xfId="17152" xr:uid="{00000000-0005-0000-0000-0000AF420000}"/>
    <cellStyle name="20% - Accent6 7 3 6 5" xfId="17153" xr:uid="{00000000-0005-0000-0000-0000B0420000}"/>
    <cellStyle name="20% - Accent6 7 3 6 6" xfId="17154" xr:uid="{00000000-0005-0000-0000-0000B1420000}"/>
    <cellStyle name="20% - Accent6 7 3 7" xfId="17155" xr:uid="{00000000-0005-0000-0000-0000B2420000}"/>
    <cellStyle name="20% - Accent6 7 3 7 2" xfId="17156" xr:uid="{00000000-0005-0000-0000-0000B3420000}"/>
    <cellStyle name="20% - Accent6 7 3 7 2 2" xfId="17157" xr:uid="{00000000-0005-0000-0000-0000B4420000}"/>
    <cellStyle name="20% - Accent6 7 3 7 3" xfId="17158" xr:uid="{00000000-0005-0000-0000-0000B5420000}"/>
    <cellStyle name="20% - Accent6 7 3 7 4" xfId="17159" xr:uid="{00000000-0005-0000-0000-0000B6420000}"/>
    <cellStyle name="20% - Accent6 7 3 8" xfId="17160" xr:uid="{00000000-0005-0000-0000-0000B7420000}"/>
    <cellStyle name="20% - Accent6 7 3 8 2" xfId="17161" xr:uid="{00000000-0005-0000-0000-0000B8420000}"/>
    <cellStyle name="20% - Accent6 7 3 9" xfId="17162" xr:uid="{00000000-0005-0000-0000-0000B9420000}"/>
    <cellStyle name="20% - Accent6 7 3 9 2" xfId="17163" xr:uid="{00000000-0005-0000-0000-0000BA420000}"/>
    <cellStyle name="20% - Accent6 7 4" xfId="17164" xr:uid="{00000000-0005-0000-0000-0000BB420000}"/>
    <cellStyle name="20% - Accent6 7 4 2" xfId="17165" xr:uid="{00000000-0005-0000-0000-0000BC420000}"/>
    <cellStyle name="20% - Accent6 7 4 2 2" xfId="17166" xr:uid="{00000000-0005-0000-0000-0000BD420000}"/>
    <cellStyle name="20% - Accent6 7 4 2 2 2" xfId="17167" xr:uid="{00000000-0005-0000-0000-0000BE420000}"/>
    <cellStyle name="20% - Accent6 7 4 2 3" xfId="17168" xr:uid="{00000000-0005-0000-0000-0000BF420000}"/>
    <cellStyle name="20% - Accent6 7 4 2 4" xfId="17169" xr:uid="{00000000-0005-0000-0000-0000C0420000}"/>
    <cellStyle name="20% - Accent6 7 4 3" xfId="17170" xr:uid="{00000000-0005-0000-0000-0000C1420000}"/>
    <cellStyle name="20% - Accent6 7 4 3 2" xfId="17171" xr:uid="{00000000-0005-0000-0000-0000C2420000}"/>
    <cellStyle name="20% - Accent6 7 4 4" xfId="17172" xr:uid="{00000000-0005-0000-0000-0000C3420000}"/>
    <cellStyle name="20% - Accent6 7 4 4 2" xfId="17173" xr:uid="{00000000-0005-0000-0000-0000C4420000}"/>
    <cellStyle name="20% - Accent6 7 4 5" xfId="17174" xr:uid="{00000000-0005-0000-0000-0000C5420000}"/>
    <cellStyle name="20% - Accent6 7 4 5 2" xfId="17175" xr:uid="{00000000-0005-0000-0000-0000C6420000}"/>
    <cellStyle name="20% - Accent6 7 4 6" xfId="17176" xr:uid="{00000000-0005-0000-0000-0000C7420000}"/>
    <cellStyle name="20% - Accent6 7 4 7" xfId="17177" xr:uid="{00000000-0005-0000-0000-0000C8420000}"/>
    <cellStyle name="20% - Accent6 7 5" xfId="17178" xr:uid="{00000000-0005-0000-0000-0000C9420000}"/>
    <cellStyle name="20% - Accent6 7 5 2" xfId="17179" xr:uid="{00000000-0005-0000-0000-0000CA420000}"/>
    <cellStyle name="20% - Accent6 7 5 2 2" xfId="17180" xr:uid="{00000000-0005-0000-0000-0000CB420000}"/>
    <cellStyle name="20% - Accent6 7 5 2 2 2" xfId="17181" xr:uid="{00000000-0005-0000-0000-0000CC420000}"/>
    <cellStyle name="20% - Accent6 7 5 2 3" xfId="17182" xr:uid="{00000000-0005-0000-0000-0000CD420000}"/>
    <cellStyle name="20% - Accent6 7 5 2 4" xfId="17183" xr:uid="{00000000-0005-0000-0000-0000CE420000}"/>
    <cellStyle name="20% - Accent6 7 5 3" xfId="17184" xr:uid="{00000000-0005-0000-0000-0000CF420000}"/>
    <cellStyle name="20% - Accent6 7 5 3 2" xfId="17185" xr:uid="{00000000-0005-0000-0000-0000D0420000}"/>
    <cellStyle name="20% - Accent6 7 5 4" xfId="17186" xr:uid="{00000000-0005-0000-0000-0000D1420000}"/>
    <cellStyle name="20% - Accent6 7 5 4 2" xfId="17187" xr:uid="{00000000-0005-0000-0000-0000D2420000}"/>
    <cellStyle name="20% - Accent6 7 5 5" xfId="17188" xr:uid="{00000000-0005-0000-0000-0000D3420000}"/>
    <cellStyle name="20% - Accent6 7 5 5 2" xfId="17189" xr:uid="{00000000-0005-0000-0000-0000D4420000}"/>
    <cellStyle name="20% - Accent6 7 5 6" xfId="17190" xr:uid="{00000000-0005-0000-0000-0000D5420000}"/>
    <cellStyle name="20% - Accent6 7 5 7" xfId="17191" xr:uid="{00000000-0005-0000-0000-0000D6420000}"/>
    <cellStyle name="20% - Accent6 7 6" xfId="17192" xr:uid="{00000000-0005-0000-0000-0000D7420000}"/>
    <cellStyle name="20% - Accent6 7 6 2" xfId="17193" xr:uid="{00000000-0005-0000-0000-0000D8420000}"/>
    <cellStyle name="20% - Accent6 7 6 2 2" xfId="17194" xr:uid="{00000000-0005-0000-0000-0000D9420000}"/>
    <cellStyle name="20% - Accent6 7 6 2 2 2" xfId="17195" xr:uid="{00000000-0005-0000-0000-0000DA420000}"/>
    <cellStyle name="20% - Accent6 7 6 2 3" xfId="17196" xr:uid="{00000000-0005-0000-0000-0000DB420000}"/>
    <cellStyle name="20% - Accent6 7 6 2 4" xfId="17197" xr:uid="{00000000-0005-0000-0000-0000DC420000}"/>
    <cellStyle name="20% - Accent6 7 6 3" xfId="17198" xr:uid="{00000000-0005-0000-0000-0000DD420000}"/>
    <cellStyle name="20% - Accent6 7 6 3 2" xfId="17199" xr:uid="{00000000-0005-0000-0000-0000DE420000}"/>
    <cellStyle name="20% - Accent6 7 6 4" xfId="17200" xr:uid="{00000000-0005-0000-0000-0000DF420000}"/>
    <cellStyle name="20% - Accent6 7 6 4 2" xfId="17201" xr:uid="{00000000-0005-0000-0000-0000E0420000}"/>
    <cellStyle name="20% - Accent6 7 6 5" xfId="17202" xr:uid="{00000000-0005-0000-0000-0000E1420000}"/>
    <cellStyle name="20% - Accent6 7 6 5 2" xfId="17203" xr:uid="{00000000-0005-0000-0000-0000E2420000}"/>
    <cellStyle name="20% - Accent6 7 6 6" xfId="17204" xr:uid="{00000000-0005-0000-0000-0000E3420000}"/>
    <cellStyle name="20% - Accent6 7 6 7" xfId="17205" xr:uid="{00000000-0005-0000-0000-0000E4420000}"/>
    <cellStyle name="20% - Accent6 7 7" xfId="17206" xr:uid="{00000000-0005-0000-0000-0000E5420000}"/>
    <cellStyle name="20% - Accent6 7 7 2" xfId="17207" xr:uid="{00000000-0005-0000-0000-0000E6420000}"/>
    <cellStyle name="20% - Accent6 7 7 2 2" xfId="17208" xr:uid="{00000000-0005-0000-0000-0000E7420000}"/>
    <cellStyle name="20% - Accent6 7 7 2 2 2" xfId="17209" xr:uid="{00000000-0005-0000-0000-0000E8420000}"/>
    <cellStyle name="20% - Accent6 7 7 2 3" xfId="17210" xr:uid="{00000000-0005-0000-0000-0000E9420000}"/>
    <cellStyle name="20% - Accent6 7 7 2 4" xfId="17211" xr:uid="{00000000-0005-0000-0000-0000EA420000}"/>
    <cellStyle name="20% - Accent6 7 7 3" xfId="17212" xr:uid="{00000000-0005-0000-0000-0000EB420000}"/>
    <cellStyle name="20% - Accent6 7 7 3 2" xfId="17213" xr:uid="{00000000-0005-0000-0000-0000EC420000}"/>
    <cellStyle name="20% - Accent6 7 7 4" xfId="17214" xr:uid="{00000000-0005-0000-0000-0000ED420000}"/>
    <cellStyle name="20% - Accent6 7 7 4 2" xfId="17215" xr:uid="{00000000-0005-0000-0000-0000EE420000}"/>
    <cellStyle name="20% - Accent6 7 7 5" xfId="17216" xr:uid="{00000000-0005-0000-0000-0000EF420000}"/>
    <cellStyle name="20% - Accent6 7 7 5 2" xfId="17217" xr:uid="{00000000-0005-0000-0000-0000F0420000}"/>
    <cellStyle name="20% - Accent6 7 7 6" xfId="17218" xr:uid="{00000000-0005-0000-0000-0000F1420000}"/>
    <cellStyle name="20% - Accent6 7 7 7" xfId="17219" xr:uid="{00000000-0005-0000-0000-0000F2420000}"/>
    <cellStyle name="20% - Accent6 7 8" xfId="17220" xr:uid="{00000000-0005-0000-0000-0000F3420000}"/>
    <cellStyle name="20% - Accent6 7 8 2" xfId="17221" xr:uid="{00000000-0005-0000-0000-0000F4420000}"/>
    <cellStyle name="20% - Accent6 7 8 2 2" xfId="17222" xr:uid="{00000000-0005-0000-0000-0000F5420000}"/>
    <cellStyle name="20% - Accent6 7 8 2 2 2" xfId="17223" xr:uid="{00000000-0005-0000-0000-0000F6420000}"/>
    <cellStyle name="20% - Accent6 7 8 2 3" xfId="17224" xr:uid="{00000000-0005-0000-0000-0000F7420000}"/>
    <cellStyle name="20% - Accent6 7 8 2 4" xfId="17225" xr:uid="{00000000-0005-0000-0000-0000F8420000}"/>
    <cellStyle name="20% - Accent6 7 8 3" xfId="17226" xr:uid="{00000000-0005-0000-0000-0000F9420000}"/>
    <cellStyle name="20% - Accent6 7 8 3 2" xfId="17227" xr:uid="{00000000-0005-0000-0000-0000FA420000}"/>
    <cellStyle name="20% - Accent6 7 8 4" xfId="17228" xr:uid="{00000000-0005-0000-0000-0000FB420000}"/>
    <cellStyle name="20% - Accent6 7 8 4 2" xfId="17229" xr:uid="{00000000-0005-0000-0000-0000FC420000}"/>
    <cellStyle name="20% - Accent6 7 8 5" xfId="17230" xr:uid="{00000000-0005-0000-0000-0000FD420000}"/>
    <cellStyle name="20% - Accent6 7 8 6" xfId="17231" xr:uid="{00000000-0005-0000-0000-0000FE420000}"/>
    <cellStyle name="20% - Accent6 7 9" xfId="17232" xr:uid="{00000000-0005-0000-0000-0000FF420000}"/>
    <cellStyle name="20% - Accent6 7 9 2" xfId="17233" xr:uid="{00000000-0005-0000-0000-000000430000}"/>
    <cellStyle name="20% - Accent6 7 9 2 2" xfId="17234" xr:uid="{00000000-0005-0000-0000-000001430000}"/>
    <cellStyle name="20% - Accent6 7 9 3" xfId="17235" xr:uid="{00000000-0005-0000-0000-000002430000}"/>
    <cellStyle name="20% - Accent6 7 9 4" xfId="17236" xr:uid="{00000000-0005-0000-0000-000003430000}"/>
    <cellStyle name="20% - Accent6 8" xfId="17237" xr:uid="{00000000-0005-0000-0000-000004430000}"/>
    <cellStyle name="20% - Accent6 8 10" xfId="17238" xr:uid="{00000000-0005-0000-0000-000005430000}"/>
    <cellStyle name="20% - Accent6 8 10 2" xfId="17239" xr:uid="{00000000-0005-0000-0000-000006430000}"/>
    <cellStyle name="20% - Accent6 8 11" xfId="17240" xr:uid="{00000000-0005-0000-0000-000007430000}"/>
    <cellStyle name="20% - Accent6 8 11 2" xfId="17241" xr:uid="{00000000-0005-0000-0000-000008430000}"/>
    <cellStyle name="20% - Accent6 8 12" xfId="17242" xr:uid="{00000000-0005-0000-0000-000009430000}"/>
    <cellStyle name="20% - Accent6 8 12 2" xfId="17243" xr:uid="{00000000-0005-0000-0000-00000A430000}"/>
    <cellStyle name="20% - Accent6 8 13" xfId="17244" xr:uid="{00000000-0005-0000-0000-00000B430000}"/>
    <cellStyle name="20% - Accent6 8 13 2" xfId="17245" xr:uid="{00000000-0005-0000-0000-00000C430000}"/>
    <cellStyle name="20% - Accent6 8 14" xfId="17246" xr:uid="{00000000-0005-0000-0000-00000D430000}"/>
    <cellStyle name="20% - Accent6 8 15" xfId="17247" xr:uid="{00000000-0005-0000-0000-00000E430000}"/>
    <cellStyle name="20% - Accent6 8 2" xfId="17248" xr:uid="{00000000-0005-0000-0000-00000F430000}"/>
    <cellStyle name="20% - Accent6 8 2 10" xfId="17249" xr:uid="{00000000-0005-0000-0000-000010430000}"/>
    <cellStyle name="20% - Accent6 8 2 10 2" xfId="17250" xr:uid="{00000000-0005-0000-0000-000011430000}"/>
    <cellStyle name="20% - Accent6 8 2 11" xfId="17251" xr:uid="{00000000-0005-0000-0000-000012430000}"/>
    <cellStyle name="20% - Accent6 8 2 11 2" xfId="17252" xr:uid="{00000000-0005-0000-0000-000013430000}"/>
    <cellStyle name="20% - Accent6 8 2 12" xfId="17253" xr:uid="{00000000-0005-0000-0000-000014430000}"/>
    <cellStyle name="20% - Accent6 8 2 12 2" xfId="17254" xr:uid="{00000000-0005-0000-0000-000015430000}"/>
    <cellStyle name="20% - Accent6 8 2 13" xfId="17255" xr:uid="{00000000-0005-0000-0000-000016430000}"/>
    <cellStyle name="20% - Accent6 8 2 14" xfId="17256" xr:uid="{00000000-0005-0000-0000-000017430000}"/>
    <cellStyle name="20% - Accent6 8 2 2" xfId="17257" xr:uid="{00000000-0005-0000-0000-000018430000}"/>
    <cellStyle name="20% - Accent6 8 2 2 10" xfId="17258" xr:uid="{00000000-0005-0000-0000-000019430000}"/>
    <cellStyle name="20% - Accent6 8 2 2 10 2" xfId="17259" xr:uid="{00000000-0005-0000-0000-00001A430000}"/>
    <cellStyle name="20% - Accent6 8 2 2 11" xfId="17260" xr:uid="{00000000-0005-0000-0000-00001B430000}"/>
    <cellStyle name="20% - Accent6 8 2 2 12" xfId="17261" xr:uid="{00000000-0005-0000-0000-00001C430000}"/>
    <cellStyle name="20% - Accent6 8 2 2 2" xfId="17262" xr:uid="{00000000-0005-0000-0000-00001D430000}"/>
    <cellStyle name="20% - Accent6 8 2 2 2 2" xfId="17263" xr:uid="{00000000-0005-0000-0000-00001E430000}"/>
    <cellStyle name="20% - Accent6 8 2 2 2 2 2" xfId="17264" xr:uid="{00000000-0005-0000-0000-00001F430000}"/>
    <cellStyle name="20% - Accent6 8 2 2 2 2 2 2" xfId="17265" xr:uid="{00000000-0005-0000-0000-000020430000}"/>
    <cellStyle name="20% - Accent6 8 2 2 2 2 3" xfId="17266" xr:uid="{00000000-0005-0000-0000-000021430000}"/>
    <cellStyle name="20% - Accent6 8 2 2 2 2 4" xfId="17267" xr:uid="{00000000-0005-0000-0000-000022430000}"/>
    <cellStyle name="20% - Accent6 8 2 2 2 3" xfId="17268" xr:uid="{00000000-0005-0000-0000-000023430000}"/>
    <cellStyle name="20% - Accent6 8 2 2 2 3 2" xfId="17269" xr:uid="{00000000-0005-0000-0000-000024430000}"/>
    <cellStyle name="20% - Accent6 8 2 2 2 4" xfId="17270" xr:uid="{00000000-0005-0000-0000-000025430000}"/>
    <cellStyle name="20% - Accent6 8 2 2 2 4 2" xfId="17271" xr:uid="{00000000-0005-0000-0000-000026430000}"/>
    <cellStyle name="20% - Accent6 8 2 2 2 5" xfId="17272" xr:uid="{00000000-0005-0000-0000-000027430000}"/>
    <cellStyle name="20% - Accent6 8 2 2 2 5 2" xfId="17273" xr:uid="{00000000-0005-0000-0000-000028430000}"/>
    <cellStyle name="20% - Accent6 8 2 2 2 6" xfId="17274" xr:uid="{00000000-0005-0000-0000-000029430000}"/>
    <cellStyle name="20% - Accent6 8 2 2 2 7" xfId="17275" xr:uid="{00000000-0005-0000-0000-00002A430000}"/>
    <cellStyle name="20% - Accent6 8 2 2 3" xfId="17276" xr:uid="{00000000-0005-0000-0000-00002B430000}"/>
    <cellStyle name="20% - Accent6 8 2 2 3 2" xfId="17277" xr:uid="{00000000-0005-0000-0000-00002C430000}"/>
    <cellStyle name="20% - Accent6 8 2 2 3 2 2" xfId="17278" xr:uid="{00000000-0005-0000-0000-00002D430000}"/>
    <cellStyle name="20% - Accent6 8 2 2 3 2 2 2" xfId="17279" xr:uid="{00000000-0005-0000-0000-00002E430000}"/>
    <cellStyle name="20% - Accent6 8 2 2 3 2 3" xfId="17280" xr:uid="{00000000-0005-0000-0000-00002F430000}"/>
    <cellStyle name="20% - Accent6 8 2 2 3 2 4" xfId="17281" xr:uid="{00000000-0005-0000-0000-000030430000}"/>
    <cellStyle name="20% - Accent6 8 2 2 3 3" xfId="17282" xr:uid="{00000000-0005-0000-0000-000031430000}"/>
    <cellStyle name="20% - Accent6 8 2 2 3 3 2" xfId="17283" xr:uid="{00000000-0005-0000-0000-000032430000}"/>
    <cellStyle name="20% - Accent6 8 2 2 3 4" xfId="17284" xr:uid="{00000000-0005-0000-0000-000033430000}"/>
    <cellStyle name="20% - Accent6 8 2 2 3 4 2" xfId="17285" xr:uid="{00000000-0005-0000-0000-000034430000}"/>
    <cellStyle name="20% - Accent6 8 2 2 3 5" xfId="17286" xr:uid="{00000000-0005-0000-0000-000035430000}"/>
    <cellStyle name="20% - Accent6 8 2 2 3 5 2" xfId="17287" xr:uid="{00000000-0005-0000-0000-000036430000}"/>
    <cellStyle name="20% - Accent6 8 2 2 3 6" xfId="17288" xr:uid="{00000000-0005-0000-0000-000037430000}"/>
    <cellStyle name="20% - Accent6 8 2 2 3 7" xfId="17289" xr:uid="{00000000-0005-0000-0000-000038430000}"/>
    <cellStyle name="20% - Accent6 8 2 2 4" xfId="17290" xr:uid="{00000000-0005-0000-0000-000039430000}"/>
    <cellStyle name="20% - Accent6 8 2 2 4 2" xfId="17291" xr:uid="{00000000-0005-0000-0000-00003A430000}"/>
    <cellStyle name="20% - Accent6 8 2 2 4 2 2" xfId="17292" xr:uid="{00000000-0005-0000-0000-00003B430000}"/>
    <cellStyle name="20% - Accent6 8 2 2 4 2 2 2" xfId="17293" xr:uid="{00000000-0005-0000-0000-00003C430000}"/>
    <cellStyle name="20% - Accent6 8 2 2 4 2 3" xfId="17294" xr:uid="{00000000-0005-0000-0000-00003D430000}"/>
    <cellStyle name="20% - Accent6 8 2 2 4 2 4" xfId="17295" xr:uid="{00000000-0005-0000-0000-00003E430000}"/>
    <cellStyle name="20% - Accent6 8 2 2 4 3" xfId="17296" xr:uid="{00000000-0005-0000-0000-00003F430000}"/>
    <cellStyle name="20% - Accent6 8 2 2 4 3 2" xfId="17297" xr:uid="{00000000-0005-0000-0000-000040430000}"/>
    <cellStyle name="20% - Accent6 8 2 2 4 4" xfId="17298" xr:uid="{00000000-0005-0000-0000-000041430000}"/>
    <cellStyle name="20% - Accent6 8 2 2 4 4 2" xfId="17299" xr:uid="{00000000-0005-0000-0000-000042430000}"/>
    <cellStyle name="20% - Accent6 8 2 2 4 5" xfId="17300" xr:uid="{00000000-0005-0000-0000-000043430000}"/>
    <cellStyle name="20% - Accent6 8 2 2 4 5 2" xfId="17301" xr:uid="{00000000-0005-0000-0000-000044430000}"/>
    <cellStyle name="20% - Accent6 8 2 2 4 6" xfId="17302" xr:uid="{00000000-0005-0000-0000-000045430000}"/>
    <cellStyle name="20% - Accent6 8 2 2 4 7" xfId="17303" xr:uid="{00000000-0005-0000-0000-000046430000}"/>
    <cellStyle name="20% - Accent6 8 2 2 5" xfId="17304" xr:uid="{00000000-0005-0000-0000-000047430000}"/>
    <cellStyle name="20% - Accent6 8 2 2 5 2" xfId="17305" xr:uid="{00000000-0005-0000-0000-000048430000}"/>
    <cellStyle name="20% - Accent6 8 2 2 5 2 2" xfId="17306" xr:uid="{00000000-0005-0000-0000-000049430000}"/>
    <cellStyle name="20% - Accent6 8 2 2 5 2 2 2" xfId="17307" xr:uid="{00000000-0005-0000-0000-00004A430000}"/>
    <cellStyle name="20% - Accent6 8 2 2 5 2 3" xfId="17308" xr:uid="{00000000-0005-0000-0000-00004B430000}"/>
    <cellStyle name="20% - Accent6 8 2 2 5 2 4" xfId="17309" xr:uid="{00000000-0005-0000-0000-00004C430000}"/>
    <cellStyle name="20% - Accent6 8 2 2 5 3" xfId="17310" xr:uid="{00000000-0005-0000-0000-00004D430000}"/>
    <cellStyle name="20% - Accent6 8 2 2 5 3 2" xfId="17311" xr:uid="{00000000-0005-0000-0000-00004E430000}"/>
    <cellStyle name="20% - Accent6 8 2 2 5 4" xfId="17312" xr:uid="{00000000-0005-0000-0000-00004F430000}"/>
    <cellStyle name="20% - Accent6 8 2 2 5 4 2" xfId="17313" xr:uid="{00000000-0005-0000-0000-000050430000}"/>
    <cellStyle name="20% - Accent6 8 2 2 5 5" xfId="17314" xr:uid="{00000000-0005-0000-0000-000051430000}"/>
    <cellStyle name="20% - Accent6 8 2 2 5 5 2" xfId="17315" xr:uid="{00000000-0005-0000-0000-000052430000}"/>
    <cellStyle name="20% - Accent6 8 2 2 5 6" xfId="17316" xr:uid="{00000000-0005-0000-0000-000053430000}"/>
    <cellStyle name="20% - Accent6 8 2 2 5 7" xfId="17317" xr:uid="{00000000-0005-0000-0000-000054430000}"/>
    <cellStyle name="20% - Accent6 8 2 2 6" xfId="17318" xr:uid="{00000000-0005-0000-0000-000055430000}"/>
    <cellStyle name="20% - Accent6 8 2 2 6 2" xfId="17319" xr:uid="{00000000-0005-0000-0000-000056430000}"/>
    <cellStyle name="20% - Accent6 8 2 2 6 2 2" xfId="17320" xr:uid="{00000000-0005-0000-0000-000057430000}"/>
    <cellStyle name="20% - Accent6 8 2 2 6 2 2 2" xfId="17321" xr:uid="{00000000-0005-0000-0000-000058430000}"/>
    <cellStyle name="20% - Accent6 8 2 2 6 2 3" xfId="17322" xr:uid="{00000000-0005-0000-0000-000059430000}"/>
    <cellStyle name="20% - Accent6 8 2 2 6 2 4" xfId="17323" xr:uid="{00000000-0005-0000-0000-00005A430000}"/>
    <cellStyle name="20% - Accent6 8 2 2 6 3" xfId="17324" xr:uid="{00000000-0005-0000-0000-00005B430000}"/>
    <cellStyle name="20% - Accent6 8 2 2 6 3 2" xfId="17325" xr:uid="{00000000-0005-0000-0000-00005C430000}"/>
    <cellStyle name="20% - Accent6 8 2 2 6 4" xfId="17326" xr:uid="{00000000-0005-0000-0000-00005D430000}"/>
    <cellStyle name="20% - Accent6 8 2 2 6 4 2" xfId="17327" xr:uid="{00000000-0005-0000-0000-00005E430000}"/>
    <cellStyle name="20% - Accent6 8 2 2 6 5" xfId="17328" xr:uid="{00000000-0005-0000-0000-00005F430000}"/>
    <cellStyle name="20% - Accent6 8 2 2 6 6" xfId="17329" xr:uid="{00000000-0005-0000-0000-000060430000}"/>
    <cellStyle name="20% - Accent6 8 2 2 7" xfId="17330" xr:uid="{00000000-0005-0000-0000-000061430000}"/>
    <cellStyle name="20% - Accent6 8 2 2 7 2" xfId="17331" xr:uid="{00000000-0005-0000-0000-000062430000}"/>
    <cellStyle name="20% - Accent6 8 2 2 7 2 2" xfId="17332" xr:uid="{00000000-0005-0000-0000-000063430000}"/>
    <cellStyle name="20% - Accent6 8 2 2 7 3" xfId="17333" xr:uid="{00000000-0005-0000-0000-000064430000}"/>
    <cellStyle name="20% - Accent6 8 2 2 7 4" xfId="17334" xr:uid="{00000000-0005-0000-0000-000065430000}"/>
    <cellStyle name="20% - Accent6 8 2 2 8" xfId="17335" xr:uid="{00000000-0005-0000-0000-000066430000}"/>
    <cellStyle name="20% - Accent6 8 2 2 8 2" xfId="17336" xr:uid="{00000000-0005-0000-0000-000067430000}"/>
    <cellStyle name="20% - Accent6 8 2 2 9" xfId="17337" xr:uid="{00000000-0005-0000-0000-000068430000}"/>
    <cellStyle name="20% - Accent6 8 2 2 9 2" xfId="17338" xr:uid="{00000000-0005-0000-0000-000069430000}"/>
    <cellStyle name="20% - Accent6 8 2 3" xfId="17339" xr:uid="{00000000-0005-0000-0000-00006A430000}"/>
    <cellStyle name="20% - Accent6 8 2 3 2" xfId="17340" xr:uid="{00000000-0005-0000-0000-00006B430000}"/>
    <cellStyle name="20% - Accent6 8 2 3 2 2" xfId="17341" xr:uid="{00000000-0005-0000-0000-00006C430000}"/>
    <cellStyle name="20% - Accent6 8 2 3 2 2 2" xfId="17342" xr:uid="{00000000-0005-0000-0000-00006D430000}"/>
    <cellStyle name="20% - Accent6 8 2 3 2 3" xfId="17343" xr:uid="{00000000-0005-0000-0000-00006E430000}"/>
    <cellStyle name="20% - Accent6 8 2 3 2 4" xfId="17344" xr:uid="{00000000-0005-0000-0000-00006F430000}"/>
    <cellStyle name="20% - Accent6 8 2 3 3" xfId="17345" xr:uid="{00000000-0005-0000-0000-000070430000}"/>
    <cellStyle name="20% - Accent6 8 2 3 3 2" xfId="17346" xr:uid="{00000000-0005-0000-0000-000071430000}"/>
    <cellStyle name="20% - Accent6 8 2 3 4" xfId="17347" xr:uid="{00000000-0005-0000-0000-000072430000}"/>
    <cellStyle name="20% - Accent6 8 2 3 4 2" xfId="17348" xr:uid="{00000000-0005-0000-0000-000073430000}"/>
    <cellStyle name="20% - Accent6 8 2 3 5" xfId="17349" xr:uid="{00000000-0005-0000-0000-000074430000}"/>
    <cellStyle name="20% - Accent6 8 2 3 5 2" xfId="17350" xr:uid="{00000000-0005-0000-0000-000075430000}"/>
    <cellStyle name="20% - Accent6 8 2 3 6" xfId="17351" xr:uid="{00000000-0005-0000-0000-000076430000}"/>
    <cellStyle name="20% - Accent6 8 2 3 7" xfId="17352" xr:uid="{00000000-0005-0000-0000-000077430000}"/>
    <cellStyle name="20% - Accent6 8 2 4" xfId="17353" xr:uid="{00000000-0005-0000-0000-000078430000}"/>
    <cellStyle name="20% - Accent6 8 2 4 2" xfId="17354" xr:uid="{00000000-0005-0000-0000-000079430000}"/>
    <cellStyle name="20% - Accent6 8 2 4 2 2" xfId="17355" xr:uid="{00000000-0005-0000-0000-00007A430000}"/>
    <cellStyle name="20% - Accent6 8 2 4 2 2 2" xfId="17356" xr:uid="{00000000-0005-0000-0000-00007B430000}"/>
    <cellStyle name="20% - Accent6 8 2 4 2 3" xfId="17357" xr:uid="{00000000-0005-0000-0000-00007C430000}"/>
    <cellStyle name="20% - Accent6 8 2 4 2 4" xfId="17358" xr:uid="{00000000-0005-0000-0000-00007D430000}"/>
    <cellStyle name="20% - Accent6 8 2 4 3" xfId="17359" xr:uid="{00000000-0005-0000-0000-00007E430000}"/>
    <cellStyle name="20% - Accent6 8 2 4 3 2" xfId="17360" xr:uid="{00000000-0005-0000-0000-00007F430000}"/>
    <cellStyle name="20% - Accent6 8 2 4 4" xfId="17361" xr:uid="{00000000-0005-0000-0000-000080430000}"/>
    <cellStyle name="20% - Accent6 8 2 4 4 2" xfId="17362" xr:uid="{00000000-0005-0000-0000-000081430000}"/>
    <cellStyle name="20% - Accent6 8 2 4 5" xfId="17363" xr:uid="{00000000-0005-0000-0000-000082430000}"/>
    <cellStyle name="20% - Accent6 8 2 4 5 2" xfId="17364" xr:uid="{00000000-0005-0000-0000-000083430000}"/>
    <cellStyle name="20% - Accent6 8 2 4 6" xfId="17365" xr:uid="{00000000-0005-0000-0000-000084430000}"/>
    <cellStyle name="20% - Accent6 8 2 4 7" xfId="17366" xr:uid="{00000000-0005-0000-0000-000085430000}"/>
    <cellStyle name="20% - Accent6 8 2 5" xfId="17367" xr:uid="{00000000-0005-0000-0000-000086430000}"/>
    <cellStyle name="20% - Accent6 8 2 5 2" xfId="17368" xr:uid="{00000000-0005-0000-0000-000087430000}"/>
    <cellStyle name="20% - Accent6 8 2 5 2 2" xfId="17369" xr:uid="{00000000-0005-0000-0000-000088430000}"/>
    <cellStyle name="20% - Accent6 8 2 5 2 2 2" xfId="17370" xr:uid="{00000000-0005-0000-0000-000089430000}"/>
    <cellStyle name="20% - Accent6 8 2 5 2 3" xfId="17371" xr:uid="{00000000-0005-0000-0000-00008A430000}"/>
    <cellStyle name="20% - Accent6 8 2 5 2 4" xfId="17372" xr:uid="{00000000-0005-0000-0000-00008B430000}"/>
    <cellStyle name="20% - Accent6 8 2 5 3" xfId="17373" xr:uid="{00000000-0005-0000-0000-00008C430000}"/>
    <cellStyle name="20% - Accent6 8 2 5 3 2" xfId="17374" xr:uid="{00000000-0005-0000-0000-00008D430000}"/>
    <cellStyle name="20% - Accent6 8 2 5 4" xfId="17375" xr:uid="{00000000-0005-0000-0000-00008E430000}"/>
    <cellStyle name="20% - Accent6 8 2 5 4 2" xfId="17376" xr:uid="{00000000-0005-0000-0000-00008F430000}"/>
    <cellStyle name="20% - Accent6 8 2 5 5" xfId="17377" xr:uid="{00000000-0005-0000-0000-000090430000}"/>
    <cellStyle name="20% - Accent6 8 2 5 5 2" xfId="17378" xr:uid="{00000000-0005-0000-0000-000091430000}"/>
    <cellStyle name="20% - Accent6 8 2 5 6" xfId="17379" xr:uid="{00000000-0005-0000-0000-000092430000}"/>
    <cellStyle name="20% - Accent6 8 2 5 7" xfId="17380" xr:uid="{00000000-0005-0000-0000-000093430000}"/>
    <cellStyle name="20% - Accent6 8 2 6" xfId="17381" xr:uid="{00000000-0005-0000-0000-000094430000}"/>
    <cellStyle name="20% - Accent6 8 2 6 2" xfId="17382" xr:uid="{00000000-0005-0000-0000-000095430000}"/>
    <cellStyle name="20% - Accent6 8 2 6 2 2" xfId="17383" xr:uid="{00000000-0005-0000-0000-000096430000}"/>
    <cellStyle name="20% - Accent6 8 2 6 2 2 2" xfId="17384" xr:uid="{00000000-0005-0000-0000-000097430000}"/>
    <cellStyle name="20% - Accent6 8 2 6 2 3" xfId="17385" xr:uid="{00000000-0005-0000-0000-000098430000}"/>
    <cellStyle name="20% - Accent6 8 2 6 2 4" xfId="17386" xr:uid="{00000000-0005-0000-0000-000099430000}"/>
    <cellStyle name="20% - Accent6 8 2 6 3" xfId="17387" xr:uid="{00000000-0005-0000-0000-00009A430000}"/>
    <cellStyle name="20% - Accent6 8 2 6 3 2" xfId="17388" xr:uid="{00000000-0005-0000-0000-00009B430000}"/>
    <cellStyle name="20% - Accent6 8 2 6 4" xfId="17389" xr:uid="{00000000-0005-0000-0000-00009C430000}"/>
    <cellStyle name="20% - Accent6 8 2 6 4 2" xfId="17390" xr:uid="{00000000-0005-0000-0000-00009D430000}"/>
    <cellStyle name="20% - Accent6 8 2 6 5" xfId="17391" xr:uid="{00000000-0005-0000-0000-00009E430000}"/>
    <cellStyle name="20% - Accent6 8 2 6 5 2" xfId="17392" xr:uid="{00000000-0005-0000-0000-00009F430000}"/>
    <cellStyle name="20% - Accent6 8 2 6 6" xfId="17393" xr:uid="{00000000-0005-0000-0000-0000A0430000}"/>
    <cellStyle name="20% - Accent6 8 2 6 7" xfId="17394" xr:uid="{00000000-0005-0000-0000-0000A1430000}"/>
    <cellStyle name="20% - Accent6 8 2 7" xfId="17395" xr:uid="{00000000-0005-0000-0000-0000A2430000}"/>
    <cellStyle name="20% - Accent6 8 2 7 2" xfId="17396" xr:uid="{00000000-0005-0000-0000-0000A3430000}"/>
    <cellStyle name="20% - Accent6 8 2 7 2 2" xfId="17397" xr:uid="{00000000-0005-0000-0000-0000A4430000}"/>
    <cellStyle name="20% - Accent6 8 2 7 2 2 2" xfId="17398" xr:uid="{00000000-0005-0000-0000-0000A5430000}"/>
    <cellStyle name="20% - Accent6 8 2 7 2 3" xfId="17399" xr:uid="{00000000-0005-0000-0000-0000A6430000}"/>
    <cellStyle name="20% - Accent6 8 2 7 2 4" xfId="17400" xr:uid="{00000000-0005-0000-0000-0000A7430000}"/>
    <cellStyle name="20% - Accent6 8 2 7 3" xfId="17401" xr:uid="{00000000-0005-0000-0000-0000A8430000}"/>
    <cellStyle name="20% - Accent6 8 2 7 3 2" xfId="17402" xr:uid="{00000000-0005-0000-0000-0000A9430000}"/>
    <cellStyle name="20% - Accent6 8 2 7 4" xfId="17403" xr:uid="{00000000-0005-0000-0000-0000AA430000}"/>
    <cellStyle name="20% - Accent6 8 2 7 4 2" xfId="17404" xr:uid="{00000000-0005-0000-0000-0000AB430000}"/>
    <cellStyle name="20% - Accent6 8 2 7 5" xfId="17405" xr:uid="{00000000-0005-0000-0000-0000AC430000}"/>
    <cellStyle name="20% - Accent6 8 2 7 6" xfId="17406" xr:uid="{00000000-0005-0000-0000-0000AD430000}"/>
    <cellStyle name="20% - Accent6 8 2 8" xfId="17407" xr:uid="{00000000-0005-0000-0000-0000AE430000}"/>
    <cellStyle name="20% - Accent6 8 2 8 2" xfId="17408" xr:uid="{00000000-0005-0000-0000-0000AF430000}"/>
    <cellStyle name="20% - Accent6 8 2 8 2 2" xfId="17409" xr:uid="{00000000-0005-0000-0000-0000B0430000}"/>
    <cellStyle name="20% - Accent6 8 2 8 3" xfId="17410" xr:uid="{00000000-0005-0000-0000-0000B1430000}"/>
    <cellStyle name="20% - Accent6 8 2 8 4" xfId="17411" xr:uid="{00000000-0005-0000-0000-0000B2430000}"/>
    <cellStyle name="20% - Accent6 8 2 9" xfId="17412" xr:uid="{00000000-0005-0000-0000-0000B3430000}"/>
    <cellStyle name="20% - Accent6 8 2 9 2" xfId="17413" xr:uid="{00000000-0005-0000-0000-0000B4430000}"/>
    <cellStyle name="20% - Accent6 8 3" xfId="17414" xr:uid="{00000000-0005-0000-0000-0000B5430000}"/>
    <cellStyle name="20% - Accent6 8 3 10" xfId="17415" xr:uid="{00000000-0005-0000-0000-0000B6430000}"/>
    <cellStyle name="20% - Accent6 8 3 10 2" xfId="17416" xr:uid="{00000000-0005-0000-0000-0000B7430000}"/>
    <cellStyle name="20% - Accent6 8 3 11" xfId="17417" xr:uid="{00000000-0005-0000-0000-0000B8430000}"/>
    <cellStyle name="20% - Accent6 8 3 12" xfId="17418" xr:uid="{00000000-0005-0000-0000-0000B9430000}"/>
    <cellStyle name="20% - Accent6 8 3 2" xfId="17419" xr:uid="{00000000-0005-0000-0000-0000BA430000}"/>
    <cellStyle name="20% - Accent6 8 3 2 2" xfId="17420" xr:uid="{00000000-0005-0000-0000-0000BB430000}"/>
    <cellStyle name="20% - Accent6 8 3 2 2 2" xfId="17421" xr:uid="{00000000-0005-0000-0000-0000BC430000}"/>
    <cellStyle name="20% - Accent6 8 3 2 2 2 2" xfId="17422" xr:uid="{00000000-0005-0000-0000-0000BD430000}"/>
    <cellStyle name="20% - Accent6 8 3 2 2 3" xfId="17423" xr:uid="{00000000-0005-0000-0000-0000BE430000}"/>
    <cellStyle name="20% - Accent6 8 3 2 2 4" xfId="17424" xr:uid="{00000000-0005-0000-0000-0000BF430000}"/>
    <cellStyle name="20% - Accent6 8 3 2 3" xfId="17425" xr:uid="{00000000-0005-0000-0000-0000C0430000}"/>
    <cellStyle name="20% - Accent6 8 3 2 3 2" xfId="17426" xr:uid="{00000000-0005-0000-0000-0000C1430000}"/>
    <cellStyle name="20% - Accent6 8 3 2 4" xfId="17427" xr:uid="{00000000-0005-0000-0000-0000C2430000}"/>
    <cellStyle name="20% - Accent6 8 3 2 4 2" xfId="17428" xr:uid="{00000000-0005-0000-0000-0000C3430000}"/>
    <cellStyle name="20% - Accent6 8 3 2 5" xfId="17429" xr:uid="{00000000-0005-0000-0000-0000C4430000}"/>
    <cellStyle name="20% - Accent6 8 3 2 5 2" xfId="17430" xr:uid="{00000000-0005-0000-0000-0000C5430000}"/>
    <cellStyle name="20% - Accent6 8 3 2 6" xfId="17431" xr:uid="{00000000-0005-0000-0000-0000C6430000}"/>
    <cellStyle name="20% - Accent6 8 3 2 7" xfId="17432" xr:uid="{00000000-0005-0000-0000-0000C7430000}"/>
    <cellStyle name="20% - Accent6 8 3 3" xfId="17433" xr:uid="{00000000-0005-0000-0000-0000C8430000}"/>
    <cellStyle name="20% - Accent6 8 3 3 2" xfId="17434" xr:uid="{00000000-0005-0000-0000-0000C9430000}"/>
    <cellStyle name="20% - Accent6 8 3 3 2 2" xfId="17435" xr:uid="{00000000-0005-0000-0000-0000CA430000}"/>
    <cellStyle name="20% - Accent6 8 3 3 2 2 2" xfId="17436" xr:uid="{00000000-0005-0000-0000-0000CB430000}"/>
    <cellStyle name="20% - Accent6 8 3 3 2 3" xfId="17437" xr:uid="{00000000-0005-0000-0000-0000CC430000}"/>
    <cellStyle name="20% - Accent6 8 3 3 2 4" xfId="17438" xr:uid="{00000000-0005-0000-0000-0000CD430000}"/>
    <cellStyle name="20% - Accent6 8 3 3 3" xfId="17439" xr:uid="{00000000-0005-0000-0000-0000CE430000}"/>
    <cellStyle name="20% - Accent6 8 3 3 3 2" xfId="17440" xr:uid="{00000000-0005-0000-0000-0000CF430000}"/>
    <cellStyle name="20% - Accent6 8 3 3 4" xfId="17441" xr:uid="{00000000-0005-0000-0000-0000D0430000}"/>
    <cellStyle name="20% - Accent6 8 3 3 4 2" xfId="17442" xr:uid="{00000000-0005-0000-0000-0000D1430000}"/>
    <cellStyle name="20% - Accent6 8 3 3 5" xfId="17443" xr:uid="{00000000-0005-0000-0000-0000D2430000}"/>
    <cellStyle name="20% - Accent6 8 3 3 5 2" xfId="17444" xr:uid="{00000000-0005-0000-0000-0000D3430000}"/>
    <cellStyle name="20% - Accent6 8 3 3 6" xfId="17445" xr:uid="{00000000-0005-0000-0000-0000D4430000}"/>
    <cellStyle name="20% - Accent6 8 3 3 7" xfId="17446" xr:uid="{00000000-0005-0000-0000-0000D5430000}"/>
    <cellStyle name="20% - Accent6 8 3 4" xfId="17447" xr:uid="{00000000-0005-0000-0000-0000D6430000}"/>
    <cellStyle name="20% - Accent6 8 3 4 2" xfId="17448" xr:uid="{00000000-0005-0000-0000-0000D7430000}"/>
    <cellStyle name="20% - Accent6 8 3 4 2 2" xfId="17449" xr:uid="{00000000-0005-0000-0000-0000D8430000}"/>
    <cellStyle name="20% - Accent6 8 3 4 2 2 2" xfId="17450" xr:uid="{00000000-0005-0000-0000-0000D9430000}"/>
    <cellStyle name="20% - Accent6 8 3 4 2 3" xfId="17451" xr:uid="{00000000-0005-0000-0000-0000DA430000}"/>
    <cellStyle name="20% - Accent6 8 3 4 2 4" xfId="17452" xr:uid="{00000000-0005-0000-0000-0000DB430000}"/>
    <cellStyle name="20% - Accent6 8 3 4 3" xfId="17453" xr:uid="{00000000-0005-0000-0000-0000DC430000}"/>
    <cellStyle name="20% - Accent6 8 3 4 3 2" xfId="17454" xr:uid="{00000000-0005-0000-0000-0000DD430000}"/>
    <cellStyle name="20% - Accent6 8 3 4 4" xfId="17455" xr:uid="{00000000-0005-0000-0000-0000DE430000}"/>
    <cellStyle name="20% - Accent6 8 3 4 4 2" xfId="17456" xr:uid="{00000000-0005-0000-0000-0000DF430000}"/>
    <cellStyle name="20% - Accent6 8 3 4 5" xfId="17457" xr:uid="{00000000-0005-0000-0000-0000E0430000}"/>
    <cellStyle name="20% - Accent6 8 3 4 5 2" xfId="17458" xr:uid="{00000000-0005-0000-0000-0000E1430000}"/>
    <cellStyle name="20% - Accent6 8 3 4 6" xfId="17459" xr:uid="{00000000-0005-0000-0000-0000E2430000}"/>
    <cellStyle name="20% - Accent6 8 3 4 7" xfId="17460" xr:uid="{00000000-0005-0000-0000-0000E3430000}"/>
    <cellStyle name="20% - Accent6 8 3 5" xfId="17461" xr:uid="{00000000-0005-0000-0000-0000E4430000}"/>
    <cellStyle name="20% - Accent6 8 3 5 2" xfId="17462" xr:uid="{00000000-0005-0000-0000-0000E5430000}"/>
    <cellStyle name="20% - Accent6 8 3 5 2 2" xfId="17463" xr:uid="{00000000-0005-0000-0000-0000E6430000}"/>
    <cellStyle name="20% - Accent6 8 3 5 2 2 2" xfId="17464" xr:uid="{00000000-0005-0000-0000-0000E7430000}"/>
    <cellStyle name="20% - Accent6 8 3 5 2 3" xfId="17465" xr:uid="{00000000-0005-0000-0000-0000E8430000}"/>
    <cellStyle name="20% - Accent6 8 3 5 2 4" xfId="17466" xr:uid="{00000000-0005-0000-0000-0000E9430000}"/>
    <cellStyle name="20% - Accent6 8 3 5 3" xfId="17467" xr:uid="{00000000-0005-0000-0000-0000EA430000}"/>
    <cellStyle name="20% - Accent6 8 3 5 3 2" xfId="17468" xr:uid="{00000000-0005-0000-0000-0000EB430000}"/>
    <cellStyle name="20% - Accent6 8 3 5 4" xfId="17469" xr:uid="{00000000-0005-0000-0000-0000EC430000}"/>
    <cellStyle name="20% - Accent6 8 3 5 4 2" xfId="17470" xr:uid="{00000000-0005-0000-0000-0000ED430000}"/>
    <cellStyle name="20% - Accent6 8 3 5 5" xfId="17471" xr:uid="{00000000-0005-0000-0000-0000EE430000}"/>
    <cellStyle name="20% - Accent6 8 3 5 5 2" xfId="17472" xr:uid="{00000000-0005-0000-0000-0000EF430000}"/>
    <cellStyle name="20% - Accent6 8 3 5 6" xfId="17473" xr:uid="{00000000-0005-0000-0000-0000F0430000}"/>
    <cellStyle name="20% - Accent6 8 3 5 7" xfId="17474" xr:uid="{00000000-0005-0000-0000-0000F1430000}"/>
    <cellStyle name="20% - Accent6 8 3 6" xfId="17475" xr:uid="{00000000-0005-0000-0000-0000F2430000}"/>
    <cellStyle name="20% - Accent6 8 3 6 2" xfId="17476" xr:uid="{00000000-0005-0000-0000-0000F3430000}"/>
    <cellStyle name="20% - Accent6 8 3 6 2 2" xfId="17477" xr:uid="{00000000-0005-0000-0000-0000F4430000}"/>
    <cellStyle name="20% - Accent6 8 3 6 2 2 2" xfId="17478" xr:uid="{00000000-0005-0000-0000-0000F5430000}"/>
    <cellStyle name="20% - Accent6 8 3 6 2 3" xfId="17479" xr:uid="{00000000-0005-0000-0000-0000F6430000}"/>
    <cellStyle name="20% - Accent6 8 3 6 2 4" xfId="17480" xr:uid="{00000000-0005-0000-0000-0000F7430000}"/>
    <cellStyle name="20% - Accent6 8 3 6 3" xfId="17481" xr:uid="{00000000-0005-0000-0000-0000F8430000}"/>
    <cellStyle name="20% - Accent6 8 3 6 3 2" xfId="17482" xr:uid="{00000000-0005-0000-0000-0000F9430000}"/>
    <cellStyle name="20% - Accent6 8 3 6 4" xfId="17483" xr:uid="{00000000-0005-0000-0000-0000FA430000}"/>
    <cellStyle name="20% - Accent6 8 3 6 4 2" xfId="17484" xr:uid="{00000000-0005-0000-0000-0000FB430000}"/>
    <cellStyle name="20% - Accent6 8 3 6 5" xfId="17485" xr:uid="{00000000-0005-0000-0000-0000FC430000}"/>
    <cellStyle name="20% - Accent6 8 3 6 6" xfId="17486" xr:uid="{00000000-0005-0000-0000-0000FD430000}"/>
    <cellStyle name="20% - Accent6 8 3 7" xfId="17487" xr:uid="{00000000-0005-0000-0000-0000FE430000}"/>
    <cellStyle name="20% - Accent6 8 3 7 2" xfId="17488" xr:uid="{00000000-0005-0000-0000-0000FF430000}"/>
    <cellStyle name="20% - Accent6 8 3 7 2 2" xfId="17489" xr:uid="{00000000-0005-0000-0000-000000440000}"/>
    <cellStyle name="20% - Accent6 8 3 7 3" xfId="17490" xr:uid="{00000000-0005-0000-0000-000001440000}"/>
    <cellStyle name="20% - Accent6 8 3 7 4" xfId="17491" xr:uid="{00000000-0005-0000-0000-000002440000}"/>
    <cellStyle name="20% - Accent6 8 3 8" xfId="17492" xr:uid="{00000000-0005-0000-0000-000003440000}"/>
    <cellStyle name="20% - Accent6 8 3 8 2" xfId="17493" xr:uid="{00000000-0005-0000-0000-000004440000}"/>
    <cellStyle name="20% - Accent6 8 3 9" xfId="17494" xr:uid="{00000000-0005-0000-0000-000005440000}"/>
    <cellStyle name="20% - Accent6 8 3 9 2" xfId="17495" xr:uid="{00000000-0005-0000-0000-000006440000}"/>
    <cellStyle name="20% - Accent6 8 4" xfId="17496" xr:uid="{00000000-0005-0000-0000-000007440000}"/>
    <cellStyle name="20% - Accent6 8 4 2" xfId="17497" xr:uid="{00000000-0005-0000-0000-000008440000}"/>
    <cellStyle name="20% - Accent6 8 4 2 2" xfId="17498" xr:uid="{00000000-0005-0000-0000-000009440000}"/>
    <cellStyle name="20% - Accent6 8 4 2 2 2" xfId="17499" xr:uid="{00000000-0005-0000-0000-00000A440000}"/>
    <cellStyle name="20% - Accent6 8 4 2 3" xfId="17500" xr:uid="{00000000-0005-0000-0000-00000B440000}"/>
    <cellStyle name="20% - Accent6 8 4 2 4" xfId="17501" xr:uid="{00000000-0005-0000-0000-00000C440000}"/>
    <cellStyle name="20% - Accent6 8 4 3" xfId="17502" xr:uid="{00000000-0005-0000-0000-00000D440000}"/>
    <cellStyle name="20% - Accent6 8 4 3 2" xfId="17503" xr:uid="{00000000-0005-0000-0000-00000E440000}"/>
    <cellStyle name="20% - Accent6 8 4 4" xfId="17504" xr:uid="{00000000-0005-0000-0000-00000F440000}"/>
    <cellStyle name="20% - Accent6 8 4 4 2" xfId="17505" xr:uid="{00000000-0005-0000-0000-000010440000}"/>
    <cellStyle name="20% - Accent6 8 4 5" xfId="17506" xr:uid="{00000000-0005-0000-0000-000011440000}"/>
    <cellStyle name="20% - Accent6 8 4 5 2" xfId="17507" xr:uid="{00000000-0005-0000-0000-000012440000}"/>
    <cellStyle name="20% - Accent6 8 4 6" xfId="17508" xr:uid="{00000000-0005-0000-0000-000013440000}"/>
    <cellStyle name="20% - Accent6 8 4 7" xfId="17509" xr:uid="{00000000-0005-0000-0000-000014440000}"/>
    <cellStyle name="20% - Accent6 8 5" xfId="17510" xr:uid="{00000000-0005-0000-0000-000015440000}"/>
    <cellStyle name="20% - Accent6 8 5 2" xfId="17511" xr:uid="{00000000-0005-0000-0000-000016440000}"/>
    <cellStyle name="20% - Accent6 8 5 2 2" xfId="17512" xr:uid="{00000000-0005-0000-0000-000017440000}"/>
    <cellStyle name="20% - Accent6 8 5 2 2 2" xfId="17513" xr:uid="{00000000-0005-0000-0000-000018440000}"/>
    <cellStyle name="20% - Accent6 8 5 2 3" xfId="17514" xr:uid="{00000000-0005-0000-0000-000019440000}"/>
    <cellStyle name="20% - Accent6 8 5 2 4" xfId="17515" xr:uid="{00000000-0005-0000-0000-00001A440000}"/>
    <cellStyle name="20% - Accent6 8 5 3" xfId="17516" xr:uid="{00000000-0005-0000-0000-00001B440000}"/>
    <cellStyle name="20% - Accent6 8 5 3 2" xfId="17517" xr:uid="{00000000-0005-0000-0000-00001C440000}"/>
    <cellStyle name="20% - Accent6 8 5 4" xfId="17518" xr:uid="{00000000-0005-0000-0000-00001D440000}"/>
    <cellStyle name="20% - Accent6 8 5 4 2" xfId="17519" xr:uid="{00000000-0005-0000-0000-00001E440000}"/>
    <cellStyle name="20% - Accent6 8 5 5" xfId="17520" xr:uid="{00000000-0005-0000-0000-00001F440000}"/>
    <cellStyle name="20% - Accent6 8 5 5 2" xfId="17521" xr:uid="{00000000-0005-0000-0000-000020440000}"/>
    <cellStyle name="20% - Accent6 8 5 6" xfId="17522" xr:uid="{00000000-0005-0000-0000-000021440000}"/>
    <cellStyle name="20% - Accent6 8 5 7" xfId="17523" xr:uid="{00000000-0005-0000-0000-000022440000}"/>
    <cellStyle name="20% - Accent6 8 6" xfId="17524" xr:uid="{00000000-0005-0000-0000-000023440000}"/>
    <cellStyle name="20% - Accent6 8 6 2" xfId="17525" xr:uid="{00000000-0005-0000-0000-000024440000}"/>
    <cellStyle name="20% - Accent6 8 6 2 2" xfId="17526" xr:uid="{00000000-0005-0000-0000-000025440000}"/>
    <cellStyle name="20% - Accent6 8 6 2 2 2" xfId="17527" xr:uid="{00000000-0005-0000-0000-000026440000}"/>
    <cellStyle name="20% - Accent6 8 6 2 3" xfId="17528" xr:uid="{00000000-0005-0000-0000-000027440000}"/>
    <cellStyle name="20% - Accent6 8 6 2 4" xfId="17529" xr:uid="{00000000-0005-0000-0000-000028440000}"/>
    <cellStyle name="20% - Accent6 8 6 3" xfId="17530" xr:uid="{00000000-0005-0000-0000-000029440000}"/>
    <cellStyle name="20% - Accent6 8 6 3 2" xfId="17531" xr:uid="{00000000-0005-0000-0000-00002A440000}"/>
    <cellStyle name="20% - Accent6 8 6 4" xfId="17532" xr:uid="{00000000-0005-0000-0000-00002B440000}"/>
    <cellStyle name="20% - Accent6 8 6 4 2" xfId="17533" xr:uid="{00000000-0005-0000-0000-00002C440000}"/>
    <cellStyle name="20% - Accent6 8 6 5" xfId="17534" xr:uid="{00000000-0005-0000-0000-00002D440000}"/>
    <cellStyle name="20% - Accent6 8 6 5 2" xfId="17535" xr:uid="{00000000-0005-0000-0000-00002E440000}"/>
    <cellStyle name="20% - Accent6 8 6 6" xfId="17536" xr:uid="{00000000-0005-0000-0000-00002F440000}"/>
    <cellStyle name="20% - Accent6 8 6 7" xfId="17537" xr:uid="{00000000-0005-0000-0000-000030440000}"/>
    <cellStyle name="20% - Accent6 8 7" xfId="17538" xr:uid="{00000000-0005-0000-0000-000031440000}"/>
    <cellStyle name="20% - Accent6 8 7 2" xfId="17539" xr:uid="{00000000-0005-0000-0000-000032440000}"/>
    <cellStyle name="20% - Accent6 8 7 2 2" xfId="17540" xr:uid="{00000000-0005-0000-0000-000033440000}"/>
    <cellStyle name="20% - Accent6 8 7 2 2 2" xfId="17541" xr:uid="{00000000-0005-0000-0000-000034440000}"/>
    <cellStyle name="20% - Accent6 8 7 2 3" xfId="17542" xr:uid="{00000000-0005-0000-0000-000035440000}"/>
    <cellStyle name="20% - Accent6 8 7 2 4" xfId="17543" xr:uid="{00000000-0005-0000-0000-000036440000}"/>
    <cellStyle name="20% - Accent6 8 7 3" xfId="17544" xr:uid="{00000000-0005-0000-0000-000037440000}"/>
    <cellStyle name="20% - Accent6 8 7 3 2" xfId="17545" xr:uid="{00000000-0005-0000-0000-000038440000}"/>
    <cellStyle name="20% - Accent6 8 7 4" xfId="17546" xr:uid="{00000000-0005-0000-0000-000039440000}"/>
    <cellStyle name="20% - Accent6 8 7 4 2" xfId="17547" xr:uid="{00000000-0005-0000-0000-00003A440000}"/>
    <cellStyle name="20% - Accent6 8 7 5" xfId="17548" xr:uid="{00000000-0005-0000-0000-00003B440000}"/>
    <cellStyle name="20% - Accent6 8 7 5 2" xfId="17549" xr:uid="{00000000-0005-0000-0000-00003C440000}"/>
    <cellStyle name="20% - Accent6 8 7 6" xfId="17550" xr:uid="{00000000-0005-0000-0000-00003D440000}"/>
    <cellStyle name="20% - Accent6 8 7 7" xfId="17551" xr:uid="{00000000-0005-0000-0000-00003E440000}"/>
    <cellStyle name="20% - Accent6 8 8" xfId="17552" xr:uid="{00000000-0005-0000-0000-00003F440000}"/>
    <cellStyle name="20% - Accent6 8 8 2" xfId="17553" xr:uid="{00000000-0005-0000-0000-000040440000}"/>
    <cellStyle name="20% - Accent6 8 8 2 2" xfId="17554" xr:uid="{00000000-0005-0000-0000-000041440000}"/>
    <cellStyle name="20% - Accent6 8 8 2 2 2" xfId="17555" xr:uid="{00000000-0005-0000-0000-000042440000}"/>
    <cellStyle name="20% - Accent6 8 8 2 3" xfId="17556" xr:uid="{00000000-0005-0000-0000-000043440000}"/>
    <cellStyle name="20% - Accent6 8 8 2 4" xfId="17557" xr:uid="{00000000-0005-0000-0000-000044440000}"/>
    <cellStyle name="20% - Accent6 8 8 3" xfId="17558" xr:uid="{00000000-0005-0000-0000-000045440000}"/>
    <cellStyle name="20% - Accent6 8 8 3 2" xfId="17559" xr:uid="{00000000-0005-0000-0000-000046440000}"/>
    <cellStyle name="20% - Accent6 8 8 4" xfId="17560" xr:uid="{00000000-0005-0000-0000-000047440000}"/>
    <cellStyle name="20% - Accent6 8 8 4 2" xfId="17561" xr:uid="{00000000-0005-0000-0000-000048440000}"/>
    <cellStyle name="20% - Accent6 8 8 5" xfId="17562" xr:uid="{00000000-0005-0000-0000-000049440000}"/>
    <cellStyle name="20% - Accent6 8 8 6" xfId="17563" xr:uid="{00000000-0005-0000-0000-00004A440000}"/>
    <cellStyle name="20% - Accent6 8 9" xfId="17564" xr:uid="{00000000-0005-0000-0000-00004B440000}"/>
    <cellStyle name="20% - Accent6 8 9 2" xfId="17565" xr:uid="{00000000-0005-0000-0000-00004C440000}"/>
    <cellStyle name="20% - Accent6 8 9 2 2" xfId="17566" xr:uid="{00000000-0005-0000-0000-00004D440000}"/>
    <cellStyle name="20% - Accent6 8 9 3" xfId="17567" xr:uid="{00000000-0005-0000-0000-00004E440000}"/>
    <cellStyle name="20% - Accent6 8 9 4" xfId="17568" xr:uid="{00000000-0005-0000-0000-00004F440000}"/>
    <cellStyle name="20% - Accent6 9" xfId="17569" xr:uid="{00000000-0005-0000-0000-000050440000}"/>
    <cellStyle name="20% - Accent6 9 10" xfId="17570" xr:uid="{00000000-0005-0000-0000-000051440000}"/>
    <cellStyle name="20% - Accent6 9 10 2" xfId="17571" xr:uid="{00000000-0005-0000-0000-000052440000}"/>
    <cellStyle name="20% - Accent6 9 11" xfId="17572" xr:uid="{00000000-0005-0000-0000-000053440000}"/>
    <cellStyle name="20% - Accent6 9 11 2" xfId="17573" xr:uid="{00000000-0005-0000-0000-000054440000}"/>
    <cellStyle name="20% - Accent6 9 12" xfId="17574" xr:uid="{00000000-0005-0000-0000-000055440000}"/>
    <cellStyle name="20% - Accent6 9 12 2" xfId="17575" xr:uid="{00000000-0005-0000-0000-000056440000}"/>
    <cellStyle name="20% - Accent6 9 13" xfId="17576" xr:uid="{00000000-0005-0000-0000-000057440000}"/>
    <cellStyle name="20% - Accent6 9 14" xfId="17577" xr:uid="{00000000-0005-0000-0000-000058440000}"/>
    <cellStyle name="20% - Accent6 9 2" xfId="17578" xr:uid="{00000000-0005-0000-0000-000059440000}"/>
    <cellStyle name="20% - Accent6 9 2 10" xfId="17579" xr:uid="{00000000-0005-0000-0000-00005A440000}"/>
    <cellStyle name="20% - Accent6 9 2 10 2" xfId="17580" xr:uid="{00000000-0005-0000-0000-00005B440000}"/>
    <cellStyle name="20% - Accent6 9 2 11" xfId="17581" xr:uid="{00000000-0005-0000-0000-00005C440000}"/>
    <cellStyle name="20% - Accent6 9 2 12" xfId="17582" xr:uid="{00000000-0005-0000-0000-00005D440000}"/>
    <cellStyle name="20% - Accent6 9 2 2" xfId="17583" xr:uid="{00000000-0005-0000-0000-00005E440000}"/>
    <cellStyle name="20% - Accent6 9 2 2 2" xfId="17584" xr:uid="{00000000-0005-0000-0000-00005F440000}"/>
    <cellStyle name="20% - Accent6 9 2 2 2 2" xfId="17585" xr:uid="{00000000-0005-0000-0000-000060440000}"/>
    <cellStyle name="20% - Accent6 9 2 2 2 2 2" xfId="17586" xr:uid="{00000000-0005-0000-0000-000061440000}"/>
    <cellStyle name="20% - Accent6 9 2 2 2 3" xfId="17587" xr:uid="{00000000-0005-0000-0000-000062440000}"/>
    <cellStyle name="20% - Accent6 9 2 2 2 4" xfId="17588" xr:uid="{00000000-0005-0000-0000-000063440000}"/>
    <cellStyle name="20% - Accent6 9 2 2 3" xfId="17589" xr:uid="{00000000-0005-0000-0000-000064440000}"/>
    <cellStyle name="20% - Accent6 9 2 2 3 2" xfId="17590" xr:uid="{00000000-0005-0000-0000-000065440000}"/>
    <cellStyle name="20% - Accent6 9 2 2 4" xfId="17591" xr:uid="{00000000-0005-0000-0000-000066440000}"/>
    <cellStyle name="20% - Accent6 9 2 2 4 2" xfId="17592" xr:uid="{00000000-0005-0000-0000-000067440000}"/>
    <cellStyle name="20% - Accent6 9 2 2 5" xfId="17593" xr:uid="{00000000-0005-0000-0000-000068440000}"/>
    <cellStyle name="20% - Accent6 9 2 2 5 2" xfId="17594" xr:uid="{00000000-0005-0000-0000-000069440000}"/>
    <cellStyle name="20% - Accent6 9 2 2 6" xfId="17595" xr:uid="{00000000-0005-0000-0000-00006A440000}"/>
    <cellStyle name="20% - Accent6 9 2 2 7" xfId="17596" xr:uid="{00000000-0005-0000-0000-00006B440000}"/>
    <cellStyle name="20% - Accent6 9 2 3" xfId="17597" xr:uid="{00000000-0005-0000-0000-00006C440000}"/>
    <cellStyle name="20% - Accent6 9 2 3 2" xfId="17598" xr:uid="{00000000-0005-0000-0000-00006D440000}"/>
    <cellStyle name="20% - Accent6 9 2 3 2 2" xfId="17599" xr:uid="{00000000-0005-0000-0000-00006E440000}"/>
    <cellStyle name="20% - Accent6 9 2 3 2 2 2" xfId="17600" xr:uid="{00000000-0005-0000-0000-00006F440000}"/>
    <cellStyle name="20% - Accent6 9 2 3 2 3" xfId="17601" xr:uid="{00000000-0005-0000-0000-000070440000}"/>
    <cellStyle name="20% - Accent6 9 2 3 2 4" xfId="17602" xr:uid="{00000000-0005-0000-0000-000071440000}"/>
    <cellStyle name="20% - Accent6 9 2 3 3" xfId="17603" xr:uid="{00000000-0005-0000-0000-000072440000}"/>
    <cellStyle name="20% - Accent6 9 2 3 3 2" xfId="17604" xr:uid="{00000000-0005-0000-0000-000073440000}"/>
    <cellStyle name="20% - Accent6 9 2 3 4" xfId="17605" xr:uid="{00000000-0005-0000-0000-000074440000}"/>
    <cellStyle name="20% - Accent6 9 2 3 4 2" xfId="17606" xr:uid="{00000000-0005-0000-0000-000075440000}"/>
    <cellStyle name="20% - Accent6 9 2 3 5" xfId="17607" xr:uid="{00000000-0005-0000-0000-000076440000}"/>
    <cellStyle name="20% - Accent6 9 2 3 5 2" xfId="17608" xr:uid="{00000000-0005-0000-0000-000077440000}"/>
    <cellStyle name="20% - Accent6 9 2 3 6" xfId="17609" xr:uid="{00000000-0005-0000-0000-000078440000}"/>
    <cellStyle name="20% - Accent6 9 2 3 7" xfId="17610" xr:uid="{00000000-0005-0000-0000-000079440000}"/>
    <cellStyle name="20% - Accent6 9 2 4" xfId="17611" xr:uid="{00000000-0005-0000-0000-00007A440000}"/>
    <cellStyle name="20% - Accent6 9 2 4 2" xfId="17612" xr:uid="{00000000-0005-0000-0000-00007B440000}"/>
    <cellStyle name="20% - Accent6 9 2 4 2 2" xfId="17613" xr:uid="{00000000-0005-0000-0000-00007C440000}"/>
    <cellStyle name="20% - Accent6 9 2 4 2 2 2" xfId="17614" xr:uid="{00000000-0005-0000-0000-00007D440000}"/>
    <cellStyle name="20% - Accent6 9 2 4 2 3" xfId="17615" xr:uid="{00000000-0005-0000-0000-00007E440000}"/>
    <cellStyle name="20% - Accent6 9 2 4 2 4" xfId="17616" xr:uid="{00000000-0005-0000-0000-00007F440000}"/>
    <cellStyle name="20% - Accent6 9 2 4 3" xfId="17617" xr:uid="{00000000-0005-0000-0000-000080440000}"/>
    <cellStyle name="20% - Accent6 9 2 4 3 2" xfId="17618" xr:uid="{00000000-0005-0000-0000-000081440000}"/>
    <cellStyle name="20% - Accent6 9 2 4 4" xfId="17619" xr:uid="{00000000-0005-0000-0000-000082440000}"/>
    <cellStyle name="20% - Accent6 9 2 4 4 2" xfId="17620" xr:uid="{00000000-0005-0000-0000-000083440000}"/>
    <cellStyle name="20% - Accent6 9 2 4 5" xfId="17621" xr:uid="{00000000-0005-0000-0000-000084440000}"/>
    <cellStyle name="20% - Accent6 9 2 4 5 2" xfId="17622" xr:uid="{00000000-0005-0000-0000-000085440000}"/>
    <cellStyle name="20% - Accent6 9 2 4 6" xfId="17623" xr:uid="{00000000-0005-0000-0000-000086440000}"/>
    <cellStyle name="20% - Accent6 9 2 4 7" xfId="17624" xr:uid="{00000000-0005-0000-0000-000087440000}"/>
    <cellStyle name="20% - Accent6 9 2 5" xfId="17625" xr:uid="{00000000-0005-0000-0000-000088440000}"/>
    <cellStyle name="20% - Accent6 9 2 5 2" xfId="17626" xr:uid="{00000000-0005-0000-0000-000089440000}"/>
    <cellStyle name="20% - Accent6 9 2 5 2 2" xfId="17627" xr:uid="{00000000-0005-0000-0000-00008A440000}"/>
    <cellStyle name="20% - Accent6 9 2 5 2 2 2" xfId="17628" xr:uid="{00000000-0005-0000-0000-00008B440000}"/>
    <cellStyle name="20% - Accent6 9 2 5 2 3" xfId="17629" xr:uid="{00000000-0005-0000-0000-00008C440000}"/>
    <cellStyle name="20% - Accent6 9 2 5 2 4" xfId="17630" xr:uid="{00000000-0005-0000-0000-00008D440000}"/>
    <cellStyle name="20% - Accent6 9 2 5 3" xfId="17631" xr:uid="{00000000-0005-0000-0000-00008E440000}"/>
    <cellStyle name="20% - Accent6 9 2 5 3 2" xfId="17632" xr:uid="{00000000-0005-0000-0000-00008F440000}"/>
    <cellStyle name="20% - Accent6 9 2 5 4" xfId="17633" xr:uid="{00000000-0005-0000-0000-000090440000}"/>
    <cellStyle name="20% - Accent6 9 2 5 4 2" xfId="17634" xr:uid="{00000000-0005-0000-0000-000091440000}"/>
    <cellStyle name="20% - Accent6 9 2 5 5" xfId="17635" xr:uid="{00000000-0005-0000-0000-000092440000}"/>
    <cellStyle name="20% - Accent6 9 2 5 5 2" xfId="17636" xr:uid="{00000000-0005-0000-0000-000093440000}"/>
    <cellStyle name="20% - Accent6 9 2 5 6" xfId="17637" xr:uid="{00000000-0005-0000-0000-000094440000}"/>
    <cellStyle name="20% - Accent6 9 2 5 7" xfId="17638" xr:uid="{00000000-0005-0000-0000-000095440000}"/>
    <cellStyle name="20% - Accent6 9 2 6" xfId="17639" xr:uid="{00000000-0005-0000-0000-000096440000}"/>
    <cellStyle name="20% - Accent6 9 2 6 2" xfId="17640" xr:uid="{00000000-0005-0000-0000-000097440000}"/>
    <cellStyle name="20% - Accent6 9 2 6 2 2" xfId="17641" xr:uid="{00000000-0005-0000-0000-000098440000}"/>
    <cellStyle name="20% - Accent6 9 2 6 2 2 2" xfId="17642" xr:uid="{00000000-0005-0000-0000-000099440000}"/>
    <cellStyle name="20% - Accent6 9 2 6 2 3" xfId="17643" xr:uid="{00000000-0005-0000-0000-00009A440000}"/>
    <cellStyle name="20% - Accent6 9 2 6 2 4" xfId="17644" xr:uid="{00000000-0005-0000-0000-00009B440000}"/>
    <cellStyle name="20% - Accent6 9 2 6 3" xfId="17645" xr:uid="{00000000-0005-0000-0000-00009C440000}"/>
    <cellStyle name="20% - Accent6 9 2 6 3 2" xfId="17646" xr:uid="{00000000-0005-0000-0000-00009D440000}"/>
    <cellStyle name="20% - Accent6 9 2 6 4" xfId="17647" xr:uid="{00000000-0005-0000-0000-00009E440000}"/>
    <cellStyle name="20% - Accent6 9 2 6 4 2" xfId="17648" xr:uid="{00000000-0005-0000-0000-00009F440000}"/>
    <cellStyle name="20% - Accent6 9 2 6 5" xfId="17649" xr:uid="{00000000-0005-0000-0000-0000A0440000}"/>
    <cellStyle name="20% - Accent6 9 2 6 6" xfId="17650" xr:uid="{00000000-0005-0000-0000-0000A1440000}"/>
    <cellStyle name="20% - Accent6 9 2 7" xfId="17651" xr:uid="{00000000-0005-0000-0000-0000A2440000}"/>
    <cellStyle name="20% - Accent6 9 2 7 2" xfId="17652" xr:uid="{00000000-0005-0000-0000-0000A3440000}"/>
    <cellStyle name="20% - Accent6 9 2 7 2 2" xfId="17653" xr:uid="{00000000-0005-0000-0000-0000A4440000}"/>
    <cellStyle name="20% - Accent6 9 2 7 3" xfId="17654" xr:uid="{00000000-0005-0000-0000-0000A5440000}"/>
    <cellStyle name="20% - Accent6 9 2 7 4" xfId="17655" xr:uid="{00000000-0005-0000-0000-0000A6440000}"/>
    <cellStyle name="20% - Accent6 9 2 8" xfId="17656" xr:uid="{00000000-0005-0000-0000-0000A7440000}"/>
    <cellStyle name="20% - Accent6 9 2 8 2" xfId="17657" xr:uid="{00000000-0005-0000-0000-0000A8440000}"/>
    <cellStyle name="20% - Accent6 9 2 9" xfId="17658" xr:uid="{00000000-0005-0000-0000-0000A9440000}"/>
    <cellStyle name="20% - Accent6 9 2 9 2" xfId="17659" xr:uid="{00000000-0005-0000-0000-0000AA440000}"/>
    <cellStyle name="20% - Accent6 9 3" xfId="17660" xr:uid="{00000000-0005-0000-0000-0000AB440000}"/>
    <cellStyle name="20% - Accent6 9 3 2" xfId="17661" xr:uid="{00000000-0005-0000-0000-0000AC440000}"/>
    <cellStyle name="20% - Accent6 9 3 2 2" xfId="17662" xr:uid="{00000000-0005-0000-0000-0000AD440000}"/>
    <cellStyle name="20% - Accent6 9 3 2 2 2" xfId="17663" xr:uid="{00000000-0005-0000-0000-0000AE440000}"/>
    <cellStyle name="20% - Accent6 9 3 2 3" xfId="17664" xr:uid="{00000000-0005-0000-0000-0000AF440000}"/>
    <cellStyle name="20% - Accent6 9 3 2 4" xfId="17665" xr:uid="{00000000-0005-0000-0000-0000B0440000}"/>
    <cellStyle name="20% - Accent6 9 3 3" xfId="17666" xr:uid="{00000000-0005-0000-0000-0000B1440000}"/>
    <cellStyle name="20% - Accent6 9 3 3 2" xfId="17667" xr:uid="{00000000-0005-0000-0000-0000B2440000}"/>
    <cellStyle name="20% - Accent6 9 3 4" xfId="17668" xr:uid="{00000000-0005-0000-0000-0000B3440000}"/>
    <cellStyle name="20% - Accent6 9 3 4 2" xfId="17669" xr:uid="{00000000-0005-0000-0000-0000B4440000}"/>
    <cellStyle name="20% - Accent6 9 3 5" xfId="17670" xr:uid="{00000000-0005-0000-0000-0000B5440000}"/>
    <cellStyle name="20% - Accent6 9 3 5 2" xfId="17671" xr:uid="{00000000-0005-0000-0000-0000B6440000}"/>
    <cellStyle name="20% - Accent6 9 3 6" xfId="17672" xr:uid="{00000000-0005-0000-0000-0000B7440000}"/>
    <cellStyle name="20% - Accent6 9 3 7" xfId="17673" xr:uid="{00000000-0005-0000-0000-0000B8440000}"/>
    <cellStyle name="20% - Accent6 9 4" xfId="17674" xr:uid="{00000000-0005-0000-0000-0000B9440000}"/>
    <cellStyle name="20% - Accent6 9 4 2" xfId="17675" xr:uid="{00000000-0005-0000-0000-0000BA440000}"/>
    <cellStyle name="20% - Accent6 9 4 2 2" xfId="17676" xr:uid="{00000000-0005-0000-0000-0000BB440000}"/>
    <cellStyle name="20% - Accent6 9 4 2 2 2" xfId="17677" xr:uid="{00000000-0005-0000-0000-0000BC440000}"/>
    <cellStyle name="20% - Accent6 9 4 2 3" xfId="17678" xr:uid="{00000000-0005-0000-0000-0000BD440000}"/>
    <cellStyle name="20% - Accent6 9 4 2 4" xfId="17679" xr:uid="{00000000-0005-0000-0000-0000BE440000}"/>
    <cellStyle name="20% - Accent6 9 4 3" xfId="17680" xr:uid="{00000000-0005-0000-0000-0000BF440000}"/>
    <cellStyle name="20% - Accent6 9 4 3 2" xfId="17681" xr:uid="{00000000-0005-0000-0000-0000C0440000}"/>
    <cellStyle name="20% - Accent6 9 4 4" xfId="17682" xr:uid="{00000000-0005-0000-0000-0000C1440000}"/>
    <cellStyle name="20% - Accent6 9 4 4 2" xfId="17683" xr:uid="{00000000-0005-0000-0000-0000C2440000}"/>
    <cellStyle name="20% - Accent6 9 4 5" xfId="17684" xr:uid="{00000000-0005-0000-0000-0000C3440000}"/>
    <cellStyle name="20% - Accent6 9 4 5 2" xfId="17685" xr:uid="{00000000-0005-0000-0000-0000C4440000}"/>
    <cellStyle name="20% - Accent6 9 4 6" xfId="17686" xr:uid="{00000000-0005-0000-0000-0000C5440000}"/>
    <cellStyle name="20% - Accent6 9 4 7" xfId="17687" xr:uid="{00000000-0005-0000-0000-0000C6440000}"/>
    <cellStyle name="20% - Accent6 9 5" xfId="17688" xr:uid="{00000000-0005-0000-0000-0000C7440000}"/>
    <cellStyle name="20% - Accent6 9 5 2" xfId="17689" xr:uid="{00000000-0005-0000-0000-0000C8440000}"/>
    <cellStyle name="20% - Accent6 9 5 2 2" xfId="17690" xr:uid="{00000000-0005-0000-0000-0000C9440000}"/>
    <cellStyle name="20% - Accent6 9 5 2 2 2" xfId="17691" xr:uid="{00000000-0005-0000-0000-0000CA440000}"/>
    <cellStyle name="20% - Accent6 9 5 2 3" xfId="17692" xr:uid="{00000000-0005-0000-0000-0000CB440000}"/>
    <cellStyle name="20% - Accent6 9 5 2 4" xfId="17693" xr:uid="{00000000-0005-0000-0000-0000CC440000}"/>
    <cellStyle name="20% - Accent6 9 5 3" xfId="17694" xr:uid="{00000000-0005-0000-0000-0000CD440000}"/>
    <cellStyle name="20% - Accent6 9 5 3 2" xfId="17695" xr:uid="{00000000-0005-0000-0000-0000CE440000}"/>
    <cellStyle name="20% - Accent6 9 5 4" xfId="17696" xr:uid="{00000000-0005-0000-0000-0000CF440000}"/>
    <cellStyle name="20% - Accent6 9 5 4 2" xfId="17697" xr:uid="{00000000-0005-0000-0000-0000D0440000}"/>
    <cellStyle name="20% - Accent6 9 5 5" xfId="17698" xr:uid="{00000000-0005-0000-0000-0000D1440000}"/>
    <cellStyle name="20% - Accent6 9 5 5 2" xfId="17699" xr:uid="{00000000-0005-0000-0000-0000D2440000}"/>
    <cellStyle name="20% - Accent6 9 5 6" xfId="17700" xr:uid="{00000000-0005-0000-0000-0000D3440000}"/>
    <cellStyle name="20% - Accent6 9 5 7" xfId="17701" xr:uid="{00000000-0005-0000-0000-0000D4440000}"/>
    <cellStyle name="20% - Accent6 9 6" xfId="17702" xr:uid="{00000000-0005-0000-0000-0000D5440000}"/>
    <cellStyle name="20% - Accent6 9 6 2" xfId="17703" xr:uid="{00000000-0005-0000-0000-0000D6440000}"/>
    <cellStyle name="20% - Accent6 9 6 2 2" xfId="17704" xr:uid="{00000000-0005-0000-0000-0000D7440000}"/>
    <cellStyle name="20% - Accent6 9 6 2 2 2" xfId="17705" xr:uid="{00000000-0005-0000-0000-0000D8440000}"/>
    <cellStyle name="20% - Accent6 9 6 2 3" xfId="17706" xr:uid="{00000000-0005-0000-0000-0000D9440000}"/>
    <cellStyle name="20% - Accent6 9 6 2 4" xfId="17707" xr:uid="{00000000-0005-0000-0000-0000DA440000}"/>
    <cellStyle name="20% - Accent6 9 6 3" xfId="17708" xr:uid="{00000000-0005-0000-0000-0000DB440000}"/>
    <cellStyle name="20% - Accent6 9 6 3 2" xfId="17709" xr:uid="{00000000-0005-0000-0000-0000DC440000}"/>
    <cellStyle name="20% - Accent6 9 6 4" xfId="17710" xr:uid="{00000000-0005-0000-0000-0000DD440000}"/>
    <cellStyle name="20% - Accent6 9 6 4 2" xfId="17711" xr:uid="{00000000-0005-0000-0000-0000DE440000}"/>
    <cellStyle name="20% - Accent6 9 6 5" xfId="17712" xr:uid="{00000000-0005-0000-0000-0000DF440000}"/>
    <cellStyle name="20% - Accent6 9 6 5 2" xfId="17713" xr:uid="{00000000-0005-0000-0000-0000E0440000}"/>
    <cellStyle name="20% - Accent6 9 6 6" xfId="17714" xr:uid="{00000000-0005-0000-0000-0000E1440000}"/>
    <cellStyle name="20% - Accent6 9 6 7" xfId="17715" xr:uid="{00000000-0005-0000-0000-0000E2440000}"/>
    <cellStyle name="20% - Accent6 9 7" xfId="17716" xr:uid="{00000000-0005-0000-0000-0000E3440000}"/>
    <cellStyle name="20% - Accent6 9 7 2" xfId="17717" xr:uid="{00000000-0005-0000-0000-0000E4440000}"/>
    <cellStyle name="20% - Accent6 9 7 2 2" xfId="17718" xr:uid="{00000000-0005-0000-0000-0000E5440000}"/>
    <cellStyle name="20% - Accent6 9 7 2 2 2" xfId="17719" xr:uid="{00000000-0005-0000-0000-0000E6440000}"/>
    <cellStyle name="20% - Accent6 9 7 2 3" xfId="17720" xr:uid="{00000000-0005-0000-0000-0000E7440000}"/>
    <cellStyle name="20% - Accent6 9 7 2 4" xfId="17721" xr:uid="{00000000-0005-0000-0000-0000E8440000}"/>
    <cellStyle name="20% - Accent6 9 7 3" xfId="17722" xr:uid="{00000000-0005-0000-0000-0000E9440000}"/>
    <cellStyle name="20% - Accent6 9 7 3 2" xfId="17723" xr:uid="{00000000-0005-0000-0000-0000EA440000}"/>
    <cellStyle name="20% - Accent6 9 7 4" xfId="17724" xr:uid="{00000000-0005-0000-0000-0000EB440000}"/>
    <cellStyle name="20% - Accent6 9 7 4 2" xfId="17725" xr:uid="{00000000-0005-0000-0000-0000EC440000}"/>
    <cellStyle name="20% - Accent6 9 7 5" xfId="17726" xr:uid="{00000000-0005-0000-0000-0000ED440000}"/>
    <cellStyle name="20% - Accent6 9 7 6" xfId="17727" xr:uid="{00000000-0005-0000-0000-0000EE440000}"/>
    <cellStyle name="20% - Accent6 9 8" xfId="17728" xr:uid="{00000000-0005-0000-0000-0000EF440000}"/>
    <cellStyle name="20% - Accent6 9 8 2" xfId="17729" xr:uid="{00000000-0005-0000-0000-0000F0440000}"/>
    <cellStyle name="20% - Accent6 9 8 2 2" xfId="17730" xr:uid="{00000000-0005-0000-0000-0000F1440000}"/>
    <cellStyle name="20% - Accent6 9 8 3" xfId="17731" xr:uid="{00000000-0005-0000-0000-0000F2440000}"/>
    <cellStyle name="20% - Accent6 9 8 4" xfId="17732" xr:uid="{00000000-0005-0000-0000-0000F3440000}"/>
    <cellStyle name="20% - Accent6 9 9" xfId="17733" xr:uid="{00000000-0005-0000-0000-0000F4440000}"/>
    <cellStyle name="20% - Accent6 9 9 2" xfId="17734" xr:uid="{00000000-0005-0000-0000-0000F5440000}"/>
    <cellStyle name="20% - Akzent1" xfId="17735" xr:uid="{00000000-0005-0000-0000-0000F6440000}"/>
    <cellStyle name="20% - Akzent2" xfId="17736" xr:uid="{00000000-0005-0000-0000-0000F7440000}"/>
    <cellStyle name="20% - Akzent3" xfId="17737" xr:uid="{00000000-0005-0000-0000-0000F8440000}"/>
    <cellStyle name="20% - Akzent4" xfId="17738" xr:uid="{00000000-0005-0000-0000-0000F9440000}"/>
    <cellStyle name="20% - Akzent5" xfId="17739" xr:uid="{00000000-0005-0000-0000-0000FA440000}"/>
    <cellStyle name="20% - Akzent6" xfId="17740" xr:uid="{00000000-0005-0000-0000-0000FB440000}"/>
    <cellStyle name="40 % - Accent1" xfId="60" hidden="1" xr:uid="{00000000-0005-0000-0000-0000FC440000}"/>
    <cellStyle name="40 % - Accent1 2" xfId="17741" xr:uid="{00000000-0005-0000-0000-0000FD440000}"/>
    <cellStyle name="40 % - Accent1 3" xfId="17742" xr:uid="{00000000-0005-0000-0000-0000FE440000}"/>
    <cellStyle name="40 % - Accent2" xfId="63" hidden="1" xr:uid="{00000000-0005-0000-0000-0000FF440000}"/>
    <cellStyle name="40 % - Accent2 2" xfId="17743" xr:uid="{00000000-0005-0000-0000-000000450000}"/>
    <cellStyle name="40 % - Accent2 3" xfId="17744" xr:uid="{00000000-0005-0000-0000-000001450000}"/>
    <cellStyle name="40 % - Accent3" xfId="66" hidden="1" xr:uid="{00000000-0005-0000-0000-000002450000}"/>
    <cellStyle name="40 % - Accent3 2" xfId="17745" xr:uid="{00000000-0005-0000-0000-000003450000}"/>
    <cellStyle name="40 % - Accent3 3" xfId="17746" xr:uid="{00000000-0005-0000-0000-000004450000}"/>
    <cellStyle name="40 % - Accent4" xfId="69" hidden="1" xr:uid="{00000000-0005-0000-0000-000005450000}"/>
    <cellStyle name="40 % - Accent4 2" xfId="17747" xr:uid="{00000000-0005-0000-0000-000006450000}"/>
    <cellStyle name="40 % - Accent4 3" xfId="17748" xr:uid="{00000000-0005-0000-0000-000007450000}"/>
    <cellStyle name="40 % - Accent5" xfId="72" hidden="1" xr:uid="{00000000-0005-0000-0000-000008450000}"/>
    <cellStyle name="40 % - Accent5 2" xfId="17749" xr:uid="{00000000-0005-0000-0000-000009450000}"/>
    <cellStyle name="40 % - Accent5 3" xfId="17750" xr:uid="{00000000-0005-0000-0000-00000A450000}"/>
    <cellStyle name="40 % - Accent5 4" xfId="17751" xr:uid="{00000000-0005-0000-0000-00000B450000}"/>
    <cellStyle name="40 % - Accent6" xfId="75" hidden="1" xr:uid="{00000000-0005-0000-0000-00000C450000}"/>
    <cellStyle name="40 % - Accent6 2" xfId="17752" xr:uid="{00000000-0005-0000-0000-00000D450000}"/>
    <cellStyle name="40 % - Accent6 3" xfId="17753" xr:uid="{00000000-0005-0000-0000-00000E450000}"/>
    <cellStyle name="40% - Accent1 10" xfId="17754" xr:uid="{00000000-0005-0000-0000-00000F450000}"/>
    <cellStyle name="40% - Accent1 10 2" xfId="17755" xr:uid="{00000000-0005-0000-0000-000010450000}"/>
    <cellStyle name="40% - Accent1 10 2 2" xfId="17756" xr:uid="{00000000-0005-0000-0000-000011450000}"/>
    <cellStyle name="40% - Accent1 10 2 2 2" xfId="17757" xr:uid="{00000000-0005-0000-0000-000012450000}"/>
    <cellStyle name="40% - Accent1 10 2 3" xfId="17758" xr:uid="{00000000-0005-0000-0000-000013450000}"/>
    <cellStyle name="40% - Accent1 10 3" xfId="17759" xr:uid="{00000000-0005-0000-0000-000014450000}"/>
    <cellStyle name="40% - Accent1 10 3 2" xfId="17760" xr:uid="{00000000-0005-0000-0000-000015450000}"/>
    <cellStyle name="40% - Accent1 10 4" xfId="17761" xr:uid="{00000000-0005-0000-0000-000016450000}"/>
    <cellStyle name="40% - Accent1 11" xfId="17762" xr:uid="{00000000-0005-0000-0000-000017450000}"/>
    <cellStyle name="40% - Accent1 11 2" xfId="17763" xr:uid="{00000000-0005-0000-0000-000018450000}"/>
    <cellStyle name="40% - Accent1 11 2 2" xfId="17764" xr:uid="{00000000-0005-0000-0000-000019450000}"/>
    <cellStyle name="40% - Accent1 11 2 2 2" xfId="17765" xr:uid="{00000000-0005-0000-0000-00001A450000}"/>
    <cellStyle name="40% - Accent1 11 2 3" xfId="17766" xr:uid="{00000000-0005-0000-0000-00001B450000}"/>
    <cellStyle name="40% - Accent1 11 3" xfId="17767" xr:uid="{00000000-0005-0000-0000-00001C450000}"/>
    <cellStyle name="40% - Accent1 11 3 2" xfId="17768" xr:uid="{00000000-0005-0000-0000-00001D450000}"/>
    <cellStyle name="40% - Accent1 11 4" xfId="17769" xr:uid="{00000000-0005-0000-0000-00001E450000}"/>
    <cellStyle name="40% - Accent1 12" xfId="17770" xr:uid="{00000000-0005-0000-0000-00001F450000}"/>
    <cellStyle name="40% - Accent1 12 2" xfId="17771" xr:uid="{00000000-0005-0000-0000-000020450000}"/>
    <cellStyle name="40% - Accent1 12 2 2" xfId="17772" xr:uid="{00000000-0005-0000-0000-000021450000}"/>
    <cellStyle name="40% - Accent1 12 2 2 2" xfId="17773" xr:uid="{00000000-0005-0000-0000-000022450000}"/>
    <cellStyle name="40% - Accent1 12 2 3" xfId="17774" xr:uid="{00000000-0005-0000-0000-000023450000}"/>
    <cellStyle name="40% - Accent1 12 3" xfId="17775" xr:uid="{00000000-0005-0000-0000-000024450000}"/>
    <cellStyle name="40% - Accent1 12 3 2" xfId="17776" xr:uid="{00000000-0005-0000-0000-000025450000}"/>
    <cellStyle name="40% - Accent1 12 4" xfId="17777" xr:uid="{00000000-0005-0000-0000-000026450000}"/>
    <cellStyle name="40% - Accent1 13" xfId="17778" xr:uid="{00000000-0005-0000-0000-000027450000}"/>
    <cellStyle name="40% - Accent1 13 2" xfId="17779" xr:uid="{00000000-0005-0000-0000-000028450000}"/>
    <cellStyle name="40% - Accent1 13 2 2" xfId="17780" xr:uid="{00000000-0005-0000-0000-000029450000}"/>
    <cellStyle name="40% - Accent1 13 3" xfId="17781" xr:uid="{00000000-0005-0000-0000-00002A450000}"/>
    <cellStyle name="40% - Accent1 14" xfId="17782" xr:uid="{00000000-0005-0000-0000-00002B450000}"/>
    <cellStyle name="40% - Accent1 14 10" xfId="17783" xr:uid="{00000000-0005-0000-0000-00002C450000}"/>
    <cellStyle name="40% - Accent1 14 10 2" xfId="17784" xr:uid="{00000000-0005-0000-0000-00002D450000}"/>
    <cellStyle name="40% - Accent1 14 11" xfId="17785" xr:uid="{00000000-0005-0000-0000-00002E450000}"/>
    <cellStyle name="40% - Accent1 14 11 2" xfId="17786" xr:uid="{00000000-0005-0000-0000-00002F450000}"/>
    <cellStyle name="40% - Accent1 14 12" xfId="17787" xr:uid="{00000000-0005-0000-0000-000030450000}"/>
    <cellStyle name="40% - Accent1 14 12 2" xfId="17788" xr:uid="{00000000-0005-0000-0000-000031450000}"/>
    <cellStyle name="40% - Accent1 14 13" xfId="17789" xr:uid="{00000000-0005-0000-0000-000032450000}"/>
    <cellStyle name="40% - Accent1 14 14" xfId="17790" xr:uid="{00000000-0005-0000-0000-000033450000}"/>
    <cellStyle name="40% - Accent1 14 2" xfId="17791" xr:uid="{00000000-0005-0000-0000-000034450000}"/>
    <cellStyle name="40% - Accent1 14 2 10" xfId="17792" xr:uid="{00000000-0005-0000-0000-000035450000}"/>
    <cellStyle name="40% - Accent1 14 2 10 2" xfId="17793" xr:uid="{00000000-0005-0000-0000-000036450000}"/>
    <cellStyle name="40% - Accent1 14 2 11" xfId="17794" xr:uid="{00000000-0005-0000-0000-000037450000}"/>
    <cellStyle name="40% - Accent1 14 2 12" xfId="17795" xr:uid="{00000000-0005-0000-0000-000038450000}"/>
    <cellStyle name="40% - Accent1 14 2 2" xfId="17796" xr:uid="{00000000-0005-0000-0000-000039450000}"/>
    <cellStyle name="40% - Accent1 14 2 2 2" xfId="17797" xr:uid="{00000000-0005-0000-0000-00003A450000}"/>
    <cellStyle name="40% - Accent1 14 2 2 2 2" xfId="17798" xr:uid="{00000000-0005-0000-0000-00003B450000}"/>
    <cellStyle name="40% - Accent1 14 2 2 2 2 2" xfId="17799" xr:uid="{00000000-0005-0000-0000-00003C450000}"/>
    <cellStyle name="40% - Accent1 14 2 2 2 3" xfId="17800" xr:uid="{00000000-0005-0000-0000-00003D450000}"/>
    <cellStyle name="40% - Accent1 14 2 2 2 4" xfId="17801" xr:uid="{00000000-0005-0000-0000-00003E450000}"/>
    <cellStyle name="40% - Accent1 14 2 2 3" xfId="17802" xr:uid="{00000000-0005-0000-0000-00003F450000}"/>
    <cellStyle name="40% - Accent1 14 2 2 3 2" xfId="17803" xr:uid="{00000000-0005-0000-0000-000040450000}"/>
    <cellStyle name="40% - Accent1 14 2 2 4" xfId="17804" xr:uid="{00000000-0005-0000-0000-000041450000}"/>
    <cellStyle name="40% - Accent1 14 2 2 4 2" xfId="17805" xr:uid="{00000000-0005-0000-0000-000042450000}"/>
    <cellStyle name="40% - Accent1 14 2 2 5" xfId="17806" xr:uid="{00000000-0005-0000-0000-000043450000}"/>
    <cellStyle name="40% - Accent1 14 2 2 5 2" xfId="17807" xr:uid="{00000000-0005-0000-0000-000044450000}"/>
    <cellStyle name="40% - Accent1 14 2 2 6" xfId="17808" xr:uid="{00000000-0005-0000-0000-000045450000}"/>
    <cellStyle name="40% - Accent1 14 2 2 7" xfId="17809" xr:uid="{00000000-0005-0000-0000-000046450000}"/>
    <cellStyle name="40% - Accent1 14 2 3" xfId="17810" xr:uid="{00000000-0005-0000-0000-000047450000}"/>
    <cellStyle name="40% - Accent1 14 2 3 2" xfId="17811" xr:uid="{00000000-0005-0000-0000-000048450000}"/>
    <cellStyle name="40% - Accent1 14 2 3 2 2" xfId="17812" xr:uid="{00000000-0005-0000-0000-000049450000}"/>
    <cellStyle name="40% - Accent1 14 2 3 2 2 2" xfId="17813" xr:uid="{00000000-0005-0000-0000-00004A450000}"/>
    <cellStyle name="40% - Accent1 14 2 3 2 3" xfId="17814" xr:uid="{00000000-0005-0000-0000-00004B450000}"/>
    <cellStyle name="40% - Accent1 14 2 3 2 4" xfId="17815" xr:uid="{00000000-0005-0000-0000-00004C450000}"/>
    <cellStyle name="40% - Accent1 14 2 3 3" xfId="17816" xr:uid="{00000000-0005-0000-0000-00004D450000}"/>
    <cellStyle name="40% - Accent1 14 2 3 3 2" xfId="17817" xr:uid="{00000000-0005-0000-0000-00004E450000}"/>
    <cellStyle name="40% - Accent1 14 2 3 4" xfId="17818" xr:uid="{00000000-0005-0000-0000-00004F450000}"/>
    <cellStyle name="40% - Accent1 14 2 3 4 2" xfId="17819" xr:uid="{00000000-0005-0000-0000-000050450000}"/>
    <cellStyle name="40% - Accent1 14 2 3 5" xfId="17820" xr:uid="{00000000-0005-0000-0000-000051450000}"/>
    <cellStyle name="40% - Accent1 14 2 3 5 2" xfId="17821" xr:uid="{00000000-0005-0000-0000-000052450000}"/>
    <cellStyle name="40% - Accent1 14 2 3 6" xfId="17822" xr:uid="{00000000-0005-0000-0000-000053450000}"/>
    <cellStyle name="40% - Accent1 14 2 3 7" xfId="17823" xr:uid="{00000000-0005-0000-0000-000054450000}"/>
    <cellStyle name="40% - Accent1 14 2 4" xfId="17824" xr:uid="{00000000-0005-0000-0000-000055450000}"/>
    <cellStyle name="40% - Accent1 14 2 4 2" xfId="17825" xr:uid="{00000000-0005-0000-0000-000056450000}"/>
    <cellStyle name="40% - Accent1 14 2 4 2 2" xfId="17826" xr:uid="{00000000-0005-0000-0000-000057450000}"/>
    <cellStyle name="40% - Accent1 14 2 4 2 2 2" xfId="17827" xr:uid="{00000000-0005-0000-0000-000058450000}"/>
    <cellStyle name="40% - Accent1 14 2 4 2 3" xfId="17828" xr:uid="{00000000-0005-0000-0000-000059450000}"/>
    <cellStyle name="40% - Accent1 14 2 4 2 4" xfId="17829" xr:uid="{00000000-0005-0000-0000-00005A450000}"/>
    <cellStyle name="40% - Accent1 14 2 4 3" xfId="17830" xr:uid="{00000000-0005-0000-0000-00005B450000}"/>
    <cellStyle name="40% - Accent1 14 2 4 3 2" xfId="17831" xr:uid="{00000000-0005-0000-0000-00005C450000}"/>
    <cellStyle name="40% - Accent1 14 2 4 4" xfId="17832" xr:uid="{00000000-0005-0000-0000-00005D450000}"/>
    <cellStyle name="40% - Accent1 14 2 4 4 2" xfId="17833" xr:uid="{00000000-0005-0000-0000-00005E450000}"/>
    <cellStyle name="40% - Accent1 14 2 4 5" xfId="17834" xr:uid="{00000000-0005-0000-0000-00005F450000}"/>
    <cellStyle name="40% - Accent1 14 2 4 5 2" xfId="17835" xr:uid="{00000000-0005-0000-0000-000060450000}"/>
    <cellStyle name="40% - Accent1 14 2 4 6" xfId="17836" xr:uid="{00000000-0005-0000-0000-000061450000}"/>
    <cellStyle name="40% - Accent1 14 2 4 7" xfId="17837" xr:uid="{00000000-0005-0000-0000-000062450000}"/>
    <cellStyle name="40% - Accent1 14 2 5" xfId="17838" xr:uid="{00000000-0005-0000-0000-000063450000}"/>
    <cellStyle name="40% - Accent1 14 2 5 2" xfId="17839" xr:uid="{00000000-0005-0000-0000-000064450000}"/>
    <cellStyle name="40% - Accent1 14 2 5 2 2" xfId="17840" xr:uid="{00000000-0005-0000-0000-000065450000}"/>
    <cellStyle name="40% - Accent1 14 2 5 2 2 2" xfId="17841" xr:uid="{00000000-0005-0000-0000-000066450000}"/>
    <cellStyle name="40% - Accent1 14 2 5 2 3" xfId="17842" xr:uid="{00000000-0005-0000-0000-000067450000}"/>
    <cellStyle name="40% - Accent1 14 2 5 2 4" xfId="17843" xr:uid="{00000000-0005-0000-0000-000068450000}"/>
    <cellStyle name="40% - Accent1 14 2 5 3" xfId="17844" xr:uid="{00000000-0005-0000-0000-000069450000}"/>
    <cellStyle name="40% - Accent1 14 2 5 3 2" xfId="17845" xr:uid="{00000000-0005-0000-0000-00006A450000}"/>
    <cellStyle name="40% - Accent1 14 2 5 4" xfId="17846" xr:uid="{00000000-0005-0000-0000-00006B450000}"/>
    <cellStyle name="40% - Accent1 14 2 5 4 2" xfId="17847" xr:uid="{00000000-0005-0000-0000-00006C450000}"/>
    <cellStyle name="40% - Accent1 14 2 5 5" xfId="17848" xr:uid="{00000000-0005-0000-0000-00006D450000}"/>
    <cellStyle name="40% - Accent1 14 2 5 5 2" xfId="17849" xr:uid="{00000000-0005-0000-0000-00006E450000}"/>
    <cellStyle name="40% - Accent1 14 2 5 6" xfId="17850" xr:uid="{00000000-0005-0000-0000-00006F450000}"/>
    <cellStyle name="40% - Accent1 14 2 5 7" xfId="17851" xr:uid="{00000000-0005-0000-0000-000070450000}"/>
    <cellStyle name="40% - Accent1 14 2 6" xfId="17852" xr:uid="{00000000-0005-0000-0000-000071450000}"/>
    <cellStyle name="40% - Accent1 14 2 6 2" xfId="17853" xr:uid="{00000000-0005-0000-0000-000072450000}"/>
    <cellStyle name="40% - Accent1 14 2 6 2 2" xfId="17854" xr:uid="{00000000-0005-0000-0000-000073450000}"/>
    <cellStyle name="40% - Accent1 14 2 6 2 2 2" xfId="17855" xr:uid="{00000000-0005-0000-0000-000074450000}"/>
    <cellStyle name="40% - Accent1 14 2 6 2 3" xfId="17856" xr:uid="{00000000-0005-0000-0000-000075450000}"/>
    <cellStyle name="40% - Accent1 14 2 6 2 4" xfId="17857" xr:uid="{00000000-0005-0000-0000-000076450000}"/>
    <cellStyle name="40% - Accent1 14 2 6 3" xfId="17858" xr:uid="{00000000-0005-0000-0000-000077450000}"/>
    <cellStyle name="40% - Accent1 14 2 6 3 2" xfId="17859" xr:uid="{00000000-0005-0000-0000-000078450000}"/>
    <cellStyle name="40% - Accent1 14 2 6 4" xfId="17860" xr:uid="{00000000-0005-0000-0000-000079450000}"/>
    <cellStyle name="40% - Accent1 14 2 6 4 2" xfId="17861" xr:uid="{00000000-0005-0000-0000-00007A450000}"/>
    <cellStyle name="40% - Accent1 14 2 6 5" xfId="17862" xr:uid="{00000000-0005-0000-0000-00007B450000}"/>
    <cellStyle name="40% - Accent1 14 2 6 6" xfId="17863" xr:uid="{00000000-0005-0000-0000-00007C450000}"/>
    <cellStyle name="40% - Accent1 14 2 7" xfId="17864" xr:uid="{00000000-0005-0000-0000-00007D450000}"/>
    <cellStyle name="40% - Accent1 14 2 7 2" xfId="17865" xr:uid="{00000000-0005-0000-0000-00007E450000}"/>
    <cellStyle name="40% - Accent1 14 2 7 2 2" xfId="17866" xr:uid="{00000000-0005-0000-0000-00007F450000}"/>
    <cellStyle name="40% - Accent1 14 2 7 3" xfId="17867" xr:uid="{00000000-0005-0000-0000-000080450000}"/>
    <cellStyle name="40% - Accent1 14 2 7 4" xfId="17868" xr:uid="{00000000-0005-0000-0000-000081450000}"/>
    <cellStyle name="40% - Accent1 14 2 8" xfId="17869" xr:uid="{00000000-0005-0000-0000-000082450000}"/>
    <cellStyle name="40% - Accent1 14 2 8 2" xfId="17870" xr:uid="{00000000-0005-0000-0000-000083450000}"/>
    <cellStyle name="40% - Accent1 14 2 9" xfId="17871" xr:uid="{00000000-0005-0000-0000-000084450000}"/>
    <cellStyle name="40% - Accent1 14 2 9 2" xfId="17872" xr:uid="{00000000-0005-0000-0000-000085450000}"/>
    <cellStyle name="40% - Accent1 14 3" xfId="17873" xr:uid="{00000000-0005-0000-0000-000086450000}"/>
    <cellStyle name="40% - Accent1 14 3 2" xfId="17874" xr:uid="{00000000-0005-0000-0000-000087450000}"/>
    <cellStyle name="40% - Accent1 14 3 2 2" xfId="17875" xr:uid="{00000000-0005-0000-0000-000088450000}"/>
    <cellStyle name="40% - Accent1 14 3 2 2 2" xfId="17876" xr:uid="{00000000-0005-0000-0000-000089450000}"/>
    <cellStyle name="40% - Accent1 14 3 2 3" xfId="17877" xr:uid="{00000000-0005-0000-0000-00008A450000}"/>
    <cellStyle name="40% - Accent1 14 3 2 4" xfId="17878" xr:uid="{00000000-0005-0000-0000-00008B450000}"/>
    <cellStyle name="40% - Accent1 14 3 3" xfId="17879" xr:uid="{00000000-0005-0000-0000-00008C450000}"/>
    <cellStyle name="40% - Accent1 14 3 3 2" xfId="17880" xr:uid="{00000000-0005-0000-0000-00008D450000}"/>
    <cellStyle name="40% - Accent1 14 3 4" xfId="17881" xr:uid="{00000000-0005-0000-0000-00008E450000}"/>
    <cellStyle name="40% - Accent1 14 3 4 2" xfId="17882" xr:uid="{00000000-0005-0000-0000-00008F450000}"/>
    <cellStyle name="40% - Accent1 14 3 5" xfId="17883" xr:uid="{00000000-0005-0000-0000-000090450000}"/>
    <cellStyle name="40% - Accent1 14 3 5 2" xfId="17884" xr:uid="{00000000-0005-0000-0000-000091450000}"/>
    <cellStyle name="40% - Accent1 14 3 6" xfId="17885" xr:uid="{00000000-0005-0000-0000-000092450000}"/>
    <cellStyle name="40% - Accent1 14 3 7" xfId="17886" xr:uid="{00000000-0005-0000-0000-000093450000}"/>
    <cellStyle name="40% - Accent1 14 4" xfId="17887" xr:uid="{00000000-0005-0000-0000-000094450000}"/>
    <cellStyle name="40% - Accent1 14 4 2" xfId="17888" xr:uid="{00000000-0005-0000-0000-000095450000}"/>
    <cellStyle name="40% - Accent1 14 4 2 2" xfId="17889" xr:uid="{00000000-0005-0000-0000-000096450000}"/>
    <cellStyle name="40% - Accent1 14 4 2 2 2" xfId="17890" xr:uid="{00000000-0005-0000-0000-000097450000}"/>
    <cellStyle name="40% - Accent1 14 4 2 3" xfId="17891" xr:uid="{00000000-0005-0000-0000-000098450000}"/>
    <cellStyle name="40% - Accent1 14 4 2 4" xfId="17892" xr:uid="{00000000-0005-0000-0000-000099450000}"/>
    <cellStyle name="40% - Accent1 14 4 3" xfId="17893" xr:uid="{00000000-0005-0000-0000-00009A450000}"/>
    <cellStyle name="40% - Accent1 14 4 3 2" xfId="17894" xr:uid="{00000000-0005-0000-0000-00009B450000}"/>
    <cellStyle name="40% - Accent1 14 4 4" xfId="17895" xr:uid="{00000000-0005-0000-0000-00009C450000}"/>
    <cellStyle name="40% - Accent1 14 4 4 2" xfId="17896" xr:uid="{00000000-0005-0000-0000-00009D450000}"/>
    <cellStyle name="40% - Accent1 14 4 5" xfId="17897" xr:uid="{00000000-0005-0000-0000-00009E450000}"/>
    <cellStyle name="40% - Accent1 14 4 5 2" xfId="17898" xr:uid="{00000000-0005-0000-0000-00009F450000}"/>
    <cellStyle name="40% - Accent1 14 4 6" xfId="17899" xr:uid="{00000000-0005-0000-0000-0000A0450000}"/>
    <cellStyle name="40% - Accent1 14 4 7" xfId="17900" xr:uid="{00000000-0005-0000-0000-0000A1450000}"/>
    <cellStyle name="40% - Accent1 14 5" xfId="17901" xr:uid="{00000000-0005-0000-0000-0000A2450000}"/>
    <cellStyle name="40% - Accent1 14 5 2" xfId="17902" xr:uid="{00000000-0005-0000-0000-0000A3450000}"/>
    <cellStyle name="40% - Accent1 14 5 2 2" xfId="17903" xr:uid="{00000000-0005-0000-0000-0000A4450000}"/>
    <cellStyle name="40% - Accent1 14 5 2 2 2" xfId="17904" xr:uid="{00000000-0005-0000-0000-0000A5450000}"/>
    <cellStyle name="40% - Accent1 14 5 2 3" xfId="17905" xr:uid="{00000000-0005-0000-0000-0000A6450000}"/>
    <cellStyle name="40% - Accent1 14 5 2 4" xfId="17906" xr:uid="{00000000-0005-0000-0000-0000A7450000}"/>
    <cellStyle name="40% - Accent1 14 5 3" xfId="17907" xr:uid="{00000000-0005-0000-0000-0000A8450000}"/>
    <cellStyle name="40% - Accent1 14 5 3 2" xfId="17908" xr:uid="{00000000-0005-0000-0000-0000A9450000}"/>
    <cellStyle name="40% - Accent1 14 5 4" xfId="17909" xr:uid="{00000000-0005-0000-0000-0000AA450000}"/>
    <cellStyle name="40% - Accent1 14 5 4 2" xfId="17910" xr:uid="{00000000-0005-0000-0000-0000AB450000}"/>
    <cellStyle name="40% - Accent1 14 5 5" xfId="17911" xr:uid="{00000000-0005-0000-0000-0000AC450000}"/>
    <cellStyle name="40% - Accent1 14 5 5 2" xfId="17912" xr:uid="{00000000-0005-0000-0000-0000AD450000}"/>
    <cellStyle name="40% - Accent1 14 5 6" xfId="17913" xr:uid="{00000000-0005-0000-0000-0000AE450000}"/>
    <cellStyle name="40% - Accent1 14 5 7" xfId="17914" xr:uid="{00000000-0005-0000-0000-0000AF450000}"/>
    <cellStyle name="40% - Accent1 14 6" xfId="17915" xr:uid="{00000000-0005-0000-0000-0000B0450000}"/>
    <cellStyle name="40% - Accent1 14 6 2" xfId="17916" xr:uid="{00000000-0005-0000-0000-0000B1450000}"/>
    <cellStyle name="40% - Accent1 14 6 2 2" xfId="17917" xr:uid="{00000000-0005-0000-0000-0000B2450000}"/>
    <cellStyle name="40% - Accent1 14 6 2 2 2" xfId="17918" xr:uid="{00000000-0005-0000-0000-0000B3450000}"/>
    <cellStyle name="40% - Accent1 14 6 2 3" xfId="17919" xr:uid="{00000000-0005-0000-0000-0000B4450000}"/>
    <cellStyle name="40% - Accent1 14 6 2 4" xfId="17920" xr:uid="{00000000-0005-0000-0000-0000B5450000}"/>
    <cellStyle name="40% - Accent1 14 6 3" xfId="17921" xr:uid="{00000000-0005-0000-0000-0000B6450000}"/>
    <cellStyle name="40% - Accent1 14 6 3 2" xfId="17922" xr:uid="{00000000-0005-0000-0000-0000B7450000}"/>
    <cellStyle name="40% - Accent1 14 6 4" xfId="17923" xr:uid="{00000000-0005-0000-0000-0000B8450000}"/>
    <cellStyle name="40% - Accent1 14 6 4 2" xfId="17924" xr:uid="{00000000-0005-0000-0000-0000B9450000}"/>
    <cellStyle name="40% - Accent1 14 6 5" xfId="17925" xr:uid="{00000000-0005-0000-0000-0000BA450000}"/>
    <cellStyle name="40% - Accent1 14 6 5 2" xfId="17926" xr:uid="{00000000-0005-0000-0000-0000BB450000}"/>
    <cellStyle name="40% - Accent1 14 6 6" xfId="17927" xr:uid="{00000000-0005-0000-0000-0000BC450000}"/>
    <cellStyle name="40% - Accent1 14 6 7" xfId="17928" xr:uid="{00000000-0005-0000-0000-0000BD450000}"/>
    <cellStyle name="40% - Accent1 14 7" xfId="17929" xr:uid="{00000000-0005-0000-0000-0000BE450000}"/>
    <cellStyle name="40% - Accent1 14 7 2" xfId="17930" xr:uid="{00000000-0005-0000-0000-0000BF450000}"/>
    <cellStyle name="40% - Accent1 14 7 2 2" xfId="17931" xr:uid="{00000000-0005-0000-0000-0000C0450000}"/>
    <cellStyle name="40% - Accent1 14 7 2 2 2" xfId="17932" xr:uid="{00000000-0005-0000-0000-0000C1450000}"/>
    <cellStyle name="40% - Accent1 14 7 2 3" xfId="17933" xr:uid="{00000000-0005-0000-0000-0000C2450000}"/>
    <cellStyle name="40% - Accent1 14 7 2 4" xfId="17934" xr:uid="{00000000-0005-0000-0000-0000C3450000}"/>
    <cellStyle name="40% - Accent1 14 7 3" xfId="17935" xr:uid="{00000000-0005-0000-0000-0000C4450000}"/>
    <cellStyle name="40% - Accent1 14 7 3 2" xfId="17936" xr:uid="{00000000-0005-0000-0000-0000C5450000}"/>
    <cellStyle name="40% - Accent1 14 7 4" xfId="17937" xr:uid="{00000000-0005-0000-0000-0000C6450000}"/>
    <cellStyle name="40% - Accent1 14 7 4 2" xfId="17938" xr:uid="{00000000-0005-0000-0000-0000C7450000}"/>
    <cellStyle name="40% - Accent1 14 7 5" xfId="17939" xr:uid="{00000000-0005-0000-0000-0000C8450000}"/>
    <cellStyle name="40% - Accent1 14 7 6" xfId="17940" xr:uid="{00000000-0005-0000-0000-0000C9450000}"/>
    <cellStyle name="40% - Accent1 14 8" xfId="17941" xr:uid="{00000000-0005-0000-0000-0000CA450000}"/>
    <cellStyle name="40% - Accent1 14 8 2" xfId="17942" xr:uid="{00000000-0005-0000-0000-0000CB450000}"/>
    <cellStyle name="40% - Accent1 14 8 2 2" xfId="17943" xr:uid="{00000000-0005-0000-0000-0000CC450000}"/>
    <cellStyle name="40% - Accent1 14 8 3" xfId="17944" xr:uid="{00000000-0005-0000-0000-0000CD450000}"/>
    <cellStyle name="40% - Accent1 14 8 4" xfId="17945" xr:uid="{00000000-0005-0000-0000-0000CE450000}"/>
    <cellStyle name="40% - Accent1 14 9" xfId="17946" xr:uid="{00000000-0005-0000-0000-0000CF450000}"/>
    <cellStyle name="40% - Accent1 14 9 2" xfId="17947" xr:uid="{00000000-0005-0000-0000-0000D0450000}"/>
    <cellStyle name="40% - Accent1 15" xfId="17948" xr:uid="{00000000-0005-0000-0000-0000D1450000}"/>
    <cellStyle name="40% - Accent1 15 2" xfId="17949" xr:uid="{00000000-0005-0000-0000-0000D2450000}"/>
    <cellStyle name="40% - Accent1 15 2 2" xfId="17950" xr:uid="{00000000-0005-0000-0000-0000D3450000}"/>
    <cellStyle name="40% - Accent1 15 3" xfId="17951" xr:uid="{00000000-0005-0000-0000-0000D4450000}"/>
    <cellStyle name="40% - Accent1 16" xfId="17952" xr:uid="{00000000-0005-0000-0000-0000D5450000}"/>
    <cellStyle name="40% - Accent1 16 10" xfId="17953" xr:uid="{00000000-0005-0000-0000-0000D6450000}"/>
    <cellStyle name="40% - Accent1 16 10 2" xfId="17954" xr:uid="{00000000-0005-0000-0000-0000D7450000}"/>
    <cellStyle name="40% - Accent1 16 11" xfId="17955" xr:uid="{00000000-0005-0000-0000-0000D8450000}"/>
    <cellStyle name="40% - Accent1 16 11 2" xfId="17956" xr:uid="{00000000-0005-0000-0000-0000D9450000}"/>
    <cellStyle name="40% - Accent1 16 12" xfId="17957" xr:uid="{00000000-0005-0000-0000-0000DA450000}"/>
    <cellStyle name="40% - Accent1 16 12 2" xfId="17958" xr:uid="{00000000-0005-0000-0000-0000DB450000}"/>
    <cellStyle name="40% - Accent1 16 13" xfId="17959" xr:uid="{00000000-0005-0000-0000-0000DC450000}"/>
    <cellStyle name="40% - Accent1 16 14" xfId="17960" xr:uid="{00000000-0005-0000-0000-0000DD450000}"/>
    <cellStyle name="40% - Accent1 16 2" xfId="17961" xr:uid="{00000000-0005-0000-0000-0000DE450000}"/>
    <cellStyle name="40% - Accent1 16 2 10" xfId="17962" xr:uid="{00000000-0005-0000-0000-0000DF450000}"/>
    <cellStyle name="40% - Accent1 16 2 10 2" xfId="17963" xr:uid="{00000000-0005-0000-0000-0000E0450000}"/>
    <cellStyle name="40% - Accent1 16 2 11" xfId="17964" xr:uid="{00000000-0005-0000-0000-0000E1450000}"/>
    <cellStyle name="40% - Accent1 16 2 12" xfId="17965" xr:uid="{00000000-0005-0000-0000-0000E2450000}"/>
    <cellStyle name="40% - Accent1 16 2 2" xfId="17966" xr:uid="{00000000-0005-0000-0000-0000E3450000}"/>
    <cellStyle name="40% - Accent1 16 2 2 2" xfId="17967" xr:uid="{00000000-0005-0000-0000-0000E4450000}"/>
    <cellStyle name="40% - Accent1 16 2 2 2 2" xfId="17968" xr:uid="{00000000-0005-0000-0000-0000E5450000}"/>
    <cellStyle name="40% - Accent1 16 2 2 2 2 2" xfId="17969" xr:uid="{00000000-0005-0000-0000-0000E6450000}"/>
    <cellStyle name="40% - Accent1 16 2 2 2 3" xfId="17970" xr:uid="{00000000-0005-0000-0000-0000E7450000}"/>
    <cellStyle name="40% - Accent1 16 2 2 2 4" xfId="17971" xr:uid="{00000000-0005-0000-0000-0000E8450000}"/>
    <cellStyle name="40% - Accent1 16 2 2 3" xfId="17972" xr:uid="{00000000-0005-0000-0000-0000E9450000}"/>
    <cellStyle name="40% - Accent1 16 2 2 3 2" xfId="17973" xr:uid="{00000000-0005-0000-0000-0000EA450000}"/>
    <cellStyle name="40% - Accent1 16 2 2 4" xfId="17974" xr:uid="{00000000-0005-0000-0000-0000EB450000}"/>
    <cellStyle name="40% - Accent1 16 2 2 4 2" xfId="17975" xr:uid="{00000000-0005-0000-0000-0000EC450000}"/>
    <cellStyle name="40% - Accent1 16 2 2 5" xfId="17976" xr:uid="{00000000-0005-0000-0000-0000ED450000}"/>
    <cellStyle name="40% - Accent1 16 2 2 5 2" xfId="17977" xr:uid="{00000000-0005-0000-0000-0000EE450000}"/>
    <cellStyle name="40% - Accent1 16 2 2 6" xfId="17978" xr:uid="{00000000-0005-0000-0000-0000EF450000}"/>
    <cellStyle name="40% - Accent1 16 2 2 7" xfId="17979" xr:uid="{00000000-0005-0000-0000-0000F0450000}"/>
    <cellStyle name="40% - Accent1 16 2 3" xfId="17980" xr:uid="{00000000-0005-0000-0000-0000F1450000}"/>
    <cellStyle name="40% - Accent1 16 2 3 2" xfId="17981" xr:uid="{00000000-0005-0000-0000-0000F2450000}"/>
    <cellStyle name="40% - Accent1 16 2 3 2 2" xfId="17982" xr:uid="{00000000-0005-0000-0000-0000F3450000}"/>
    <cellStyle name="40% - Accent1 16 2 3 2 2 2" xfId="17983" xr:uid="{00000000-0005-0000-0000-0000F4450000}"/>
    <cellStyle name="40% - Accent1 16 2 3 2 3" xfId="17984" xr:uid="{00000000-0005-0000-0000-0000F5450000}"/>
    <cellStyle name="40% - Accent1 16 2 3 2 4" xfId="17985" xr:uid="{00000000-0005-0000-0000-0000F6450000}"/>
    <cellStyle name="40% - Accent1 16 2 3 3" xfId="17986" xr:uid="{00000000-0005-0000-0000-0000F7450000}"/>
    <cellStyle name="40% - Accent1 16 2 3 3 2" xfId="17987" xr:uid="{00000000-0005-0000-0000-0000F8450000}"/>
    <cellStyle name="40% - Accent1 16 2 3 4" xfId="17988" xr:uid="{00000000-0005-0000-0000-0000F9450000}"/>
    <cellStyle name="40% - Accent1 16 2 3 4 2" xfId="17989" xr:uid="{00000000-0005-0000-0000-0000FA450000}"/>
    <cellStyle name="40% - Accent1 16 2 3 5" xfId="17990" xr:uid="{00000000-0005-0000-0000-0000FB450000}"/>
    <cellStyle name="40% - Accent1 16 2 3 5 2" xfId="17991" xr:uid="{00000000-0005-0000-0000-0000FC450000}"/>
    <cellStyle name="40% - Accent1 16 2 3 6" xfId="17992" xr:uid="{00000000-0005-0000-0000-0000FD450000}"/>
    <cellStyle name="40% - Accent1 16 2 3 7" xfId="17993" xr:uid="{00000000-0005-0000-0000-0000FE450000}"/>
    <cellStyle name="40% - Accent1 16 2 4" xfId="17994" xr:uid="{00000000-0005-0000-0000-0000FF450000}"/>
    <cellStyle name="40% - Accent1 16 2 4 2" xfId="17995" xr:uid="{00000000-0005-0000-0000-000000460000}"/>
    <cellStyle name="40% - Accent1 16 2 4 2 2" xfId="17996" xr:uid="{00000000-0005-0000-0000-000001460000}"/>
    <cellStyle name="40% - Accent1 16 2 4 2 2 2" xfId="17997" xr:uid="{00000000-0005-0000-0000-000002460000}"/>
    <cellStyle name="40% - Accent1 16 2 4 2 3" xfId="17998" xr:uid="{00000000-0005-0000-0000-000003460000}"/>
    <cellStyle name="40% - Accent1 16 2 4 2 4" xfId="17999" xr:uid="{00000000-0005-0000-0000-000004460000}"/>
    <cellStyle name="40% - Accent1 16 2 4 3" xfId="18000" xr:uid="{00000000-0005-0000-0000-000005460000}"/>
    <cellStyle name="40% - Accent1 16 2 4 3 2" xfId="18001" xr:uid="{00000000-0005-0000-0000-000006460000}"/>
    <cellStyle name="40% - Accent1 16 2 4 4" xfId="18002" xr:uid="{00000000-0005-0000-0000-000007460000}"/>
    <cellStyle name="40% - Accent1 16 2 4 4 2" xfId="18003" xr:uid="{00000000-0005-0000-0000-000008460000}"/>
    <cellStyle name="40% - Accent1 16 2 4 5" xfId="18004" xr:uid="{00000000-0005-0000-0000-000009460000}"/>
    <cellStyle name="40% - Accent1 16 2 4 5 2" xfId="18005" xr:uid="{00000000-0005-0000-0000-00000A460000}"/>
    <cellStyle name="40% - Accent1 16 2 4 6" xfId="18006" xr:uid="{00000000-0005-0000-0000-00000B460000}"/>
    <cellStyle name="40% - Accent1 16 2 4 7" xfId="18007" xr:uid="{00000000-0005-0000-0000-00000C460000}"/>
    <cellStyle name="40% - Accent1 16 2 5" xfId="18008" xr:uid="{00000000-0005-0000-0000-00000D460000}"/>
    <cellStyle name="40% - Accent1 16 2 5 2" xfId="18009" xr:uid="{00000000-0005-0000-0000-00000E460000}"/>
    <cellStyle name="40% - Accent1 16 2 5 2 2" xfId="18010" xr:uid="{00000000-0005-0000-0000-00000F460000}"/>
    <cellStyle name="40% - Accent1 16 2 5 2 2 2" xfId="18011" xr:uid="{00000000-0005-0000-0000-000010460000}"/>
    <cellStyle name="40% - Accent1 16 2 5 2 3" xfId="18012" xr:uid="{00000000-0005-0000-0000-000011460000}"/>
    <cellStyle name="40% - Accent1 16 2 5 2 4" xfId="18013" xr:uid="{00000000-0005-0000-0000-000012460000}"/>
    <cellStyle name="40% - Accent1 16 2 5 3" xfId="18014" xr:uid="{00000000-0005-0000-0000-000013460000}"/>
    <cellStyle name="40% - Accent1 16 2 5 3 2" xfId="18015" xr:uid="{00000000-0005-0000-0000-000014460000}"/>
    <cellStyle name="40% - Accent1 16 2 5 4" xfId="18016" xr:uid="{00000000-0005-0000-0000-000015460000}"/>
    <cellStyle name="40% - Accent1 16 2 5 4 2" xfId="18017" xr:uid="{00000000-0005-0000-0000-000016460000}"/>
    <cellStyle name="40% - Accent1 16 2 5 5" xfId="18018" xr:uid="{00000000-0005-0000-0000-000017460000}"/>
    <cellStyle name="40% - Accent1 16 2 5 5 2" xfId="18019" xr:uid="{00000000-0005-0000-0000-000018460000}"/>
    <cellStyle name="40% - Accent1 16 2 5 6" xfId="18020" xr:uid="{00000000-0005-0000-0000-000019460000}"/>
    <cellStyle name="40% - Accent1 16 2 5 7" xfId="18021" xr:uid="{00000000-0005-0000-0000-00001A460000}"/>
    <cellStyle name="40% - Accent1 16 2 6" xfId="18022" xr:uid="{00000000-0005-0000-0000-00001B460000}"/>
    <cellStyle name="40% - Accent1 16 2 6 2" xfId="18023" xr:uid="{00000000-0005-0000-0000-00001C460000}"/>
    <cellStyle name="40% - Accent1 16 2 6 2 2" xfId="18024" xr:uid="{00000000-0005-0000-0000-00001D460000}"/>
    <cellStyle name="40% - Accent1 16 2 6 2 2 2" xfId="18025" xr:uid="{00000000-0005-0000-0000-00001E460000}"/>
    <cellStyle name="40% - Accent1 16 2 6 2 3" xfId="18026" xr:uid="{00000000-0005-0000-0000-00001F460000}"/>
    <cellStyle name="40% - Accent1 16 2 6 2 4" xfId="18027" xr:uid="{00000000-0005-0000-0000-000020460000}"/>
    <cellStyle name="40% - Accent1 16 2 6 3" xfId="18028" xr:uid="{00000000-0005-0000-0000-000021460000}"/>
    <cellStyle name="40% - Accent1 16 2 6 3 2" xfId="18029" xr:uid="{00000000-0005-0000-0000-000022460000}"/>
    <cellStyle name="40% - Accent1 16 2 6 4" xfId="18030" xr:uid="{00000000-0005-0000-0000-000023460000}"/>
    <cellStyle name="40% - Accent1 16 2 6 4 2" xfId="18031" xr:uid="{00000000-0005-0000-0000-000024460000}"/>
    <cellStyle name="40% - Accent1 16 2 6 5" xfId="18032" xr:uid="{00000000-0005-0000-0000-000025460000}"/>
    <cellStyle name="40% - Accent1 16 2 6 6" xfId="18033" xr:uid="{00000000-0005-0000-0000-000026460000}"/>
    <cellStyle name="40% - Accent1 16 2 7" xfId="18034" xr:uid="{00000000-0005-0000-0000-000027460000}"/>
    <cellStyle name="40% - Accent1 16 2 7 2" xfId="18035" xr:uid="{00000000-0005-0000-0000-000028460000}"/>
    <cellStyle name="40% - Accent1 16 2 7 2 2" xfId="18036" xr:uid="{00000000-0005-0000-0000-000029460000}"/>
    <cellStyle name="40% - Accent1 16 2 7 3" xfId="18037" xr:uid="{00000000-0005-0000-0000-00002A460000}"/>
    <cellStyle name="40% - Accent1 16 2 7 4" xfId="18038" xr:uid="{00000000-0005-0000-0000-00002B460000}"/>
    <cellStyle name="40% - Accent1 16 2 8" xfId="18039" xr:uid="{00000000-0005-0000-0000-00002C460000}"/>
    <cellStyle name="40% - Accent1 16 2 8 2" xfId="18040" xr:uid="{00000000-0005-0000-0000-00002D460000}"/>
    <cellStyle name="40% - Accent1 16 2 9" xfId="18041" xr:uid="{00000000-0005-0000-0000-00002E460000}"/>
    <cellStyle name="40% - Accent1 16 2 9 2" xfId="18042" xr:uid="{00000000-0005-0000-0000-00002F460000}"/>
    <cellStyle name="40% - Accent1 16 3" xfId="18043" xr:uid="{00000000-0005-0000-0000-000030460000}"/>
    <cellStyle name="40% - Accent1 16 3 2" xfId="18044" xr:uid="{00000000-0005-0000-0000-000031460000}"/>
    <cellStyle name="40% - Accent1 16 3 2 2" xfId="18045" xr:uid="{00000000-0005-0000-0000-000032460000}"/>
    <cellStyle name="40% - Accent1 16 3 2 2 2" xfId="18046" xr:uid="{00000000-0005-0000-0000-000033460000}"/>
    <cellStyle name="40% - Accent1 16 3 2 3" xfId="18047" xr:uid="{00000000-0005-0000-0000-000034460000}"/>
    <cellStyle name="40% - Accent1 16 3 2 4" xfId="18048" xr:uid="{00000000-0005-0000-0000-000035460000}"/>
    <cellStyle name="40% - Accent1 16 3 3" xfId="18049" xr:uid="{00000000-0005-0000-0000-000036460000}"/>
    <cellStyle name="40% - Accent1 16 3 3 2" xfId="18050" xr:uid="{00000000-0005-0000-0000-000037460000}"/>
    <cellStyle name="40% - Accent1 16 3 4" xfId="18051" xr:uid="{00000000-0005-0000-0000-000038460000}"/>
    <cellStyle name="40% - Accent1 16 3 4 2" xfId="18052" xr:uid="{00000000-0005-0000-0000-000039460000}"/>
    <cellStyle name="40% - Accent1 16 3 5" xfId="18053" xr:uid="{00000000-0005-0000-0000-00003A460000}"/>
    <cellStyle name="40% - Accent1 16 3 5 2" xfId="18054" xr:uid="{00000000-0005-0000-0000-00003B460000}"/>
    <cellStyle name="40% - Accent1 16 3 6" xfId="18055" xr:uid="{00000000-0005-0000-0000-00003C460000}"/>
    <cellStyle name="40% - Accent1 16 3 7" xfId="18056" xr:uid="{00000000-0005-0000-0000-00003D460000}"/>
    <cellStyle name="40% - Accent1 16 4" xfId="18057" xr:uid="{00000000-0005-0000-0000-00003E460000}"/>
    <cellStyle name="40% - Accent1 16 4 2" xfId="18058" xr:uid="{00000000-0005-0000-0000-00003F460000}"/>
    <cellStyle name="40% - Accent1 16 4 2 2" xfId="18059" xr:uid="{00000000-0005-0000-0000-000040460000}"/>
    <cellStyle name="40% - Accent1 16 4 2 2 2" xfId="18060" xr:uid="{00000000-0005-0000-0000-000041460000}"/>
    <cellStyle name="40% - Accent1 16 4 2 3" xfId="18061" xr:uid="{00000000-0005-0000-0000-000042460000}"/>
    <cellStyle name="40% - Accent1 16 4 2 4" xfId="18062" xr:uid="{00000000-0005-0000-0000-000043460000}"/>
    <cellStyle name="40% - Accent1 16 4 3" xfId="18063" xr:uid="{00000000-0005-0000-0000-000044460000}"/>
    <cellStyle name="40% - Accent1 16 4 3 2" xfId="18064" xr:uid="{00000000-0005-0000-0000-000045460000}"/>
    <cellStyle name="40% - Accent1 16 4 4" xfId="18065" xr:uid="{00000000-0005-0000-0000-000046460000}"/>
    <cellStyle name="40% - Accent1 16 4 4 2" xfId="18066" xr:uid="{00000000-0005-0000-0000-000047460000}"/>
    <cellStyle name="40% - Accent1 16 4 5" xfId="18067" xr:uid="{00000000-0005-0000-0000-000048460000}"/>
    <cellStyle name="40% - Accent1 16 4 5 2" xfId="18068" xr:uid="{00000000-0005-0000-0000-000049460000}"/>
    <cellStyle name="40% - Accent1 16 4 6" xfId="18069" xr:uid="{00000000-0005-0000-0000-00004A460000}"/>
    <cellStyle name="40% - Accent1 16 4 7" xfId="18070" xr:uid="{00000000-0005-0000-0000-00004B460000}"/>
    <cellStyle name="40% - Accent1 16 5" xfId="18071" xr:uid="{00000000-0005-0000-0000-00004C460000}"/>
    <cellStyle name="40% - Accent1 16 5 2" xfId="18072" xr:uid="{00000000-0005-0000-0000-00004D460000}"/>
    <cellStyle name="40% - Accent1 16 5 2 2" xfId="18073" xr:uid="{00000000-0005-0000-0000-00004E460000}"/>
    <cellStyle name="40% - Accent1 16 5 2 2 2" xfId="18074" xr:uid="{00000000-0005-0000-0000-00004F460000}"/>
    <cellStyle name="40% - Accent1 16 5 2 3" xfId="18075" xr:uid="{00000000-0005-0000-0000-000050460000}"/>
    <cellStyle name="40% - Accent1 16 5 2 4" xfId="18076" xr:uid="{00000000-0005-0000-0000-000051460000}"/>
    <cellStyle name="40% - Accent1 16 5 3" xfId="18077" xr:uid="{00000000-0005-0000-0000-000052460000}"/>
    <cellStyle name="40% - Accent1 16 5 3 2" xfId="18078" xr:uid="{00000000-0005-0000-0000-000053460000}"/>
    <cellStyle name="40% - Accent1 16 5 4" xfId="18079" xr:uid="{00000000-0005-0000-0000-000054460000}"/>
    <cellStyle name="40% - Accent1 16 5 4 2" xfId="18080" xr:uid="{00000000-0005-0000-0000-000055460000}"/>
    <cellStyle name="40% - Accent1 16 5 5" xfId="18081" xr:uid="{00000000-0005-0000-0000-000056460000}"/>
    <cellStyle name="40% - Accent1 16 5 5 2" xfId="18082" xr:uid="{00000000-0005-0000-0000-000057460000}"/>
    <cellStyle name="40% - Accent1 16 5 6" xfId="18083" xr:uid="{00000000-0005-0000-0000-000058460000}"/>
    <cellStyle name="40% - Accent1 16 5 7" xfId="18084" xr:uid="{00000000-0005-0000-0000-000059460000}"/>
    <cellStyle name="40% - Accent1 16 6" xfId="18085" xr:uid="{00000000-0005-0000-0000-00005A460000}"/>
    <cellStyle name="40% - Accent1 16 6 2" xfId="18086" xr:uid="{00000000-0005-0000-0000-00005B460000}"/>
    <cellStyle name="40% - Accent1 16 6 2 2" xfId="18087" xr:uid="{00000000-0005-0000-0000-00005C460000}"/>
    <cellStyle name="40% - Accent1 16 6 2 2 2" xfId="18088" xr:uid="{00000000-0005-0000-0000-00005D460000}"/>
    <cellStyle name="40% - Accent1 16 6 2 3" xfId="18089" xr:uid="{00000000-0005-0000-0000-00005E460000}"/>
    <cellStyle name="40% - Accent1 16 6 2 4" xfId="18090" xr:uid="{00000000-0005-0000-0000-00005F460000}"/>
    <cellStyle name="40% - Accent1 16 6 3" xfId="18091" xr:uid="{00000000-0005-0000-0000-000060460000}"/>
    <cellStyle name="40% - Accent1 16 6 3 2" xfId="18092" xr:uid="{00000000-0005-0000-0000-000061460000}"/>
    <cellStyle name="40% - Accent1 16 6 4" xfId="18093" xr:uid="{00000000-0005-0000-0000-000062460000}"/>
    <cellStyle name="40% - Accent1 16 6 4 2" xfId="18094" xr:uid="{00000000-0005-0000-0000-000063460000}"/>
    <cellStyle name="40% - Accent1 16 6 5" xfId="18095" xr:uid="{00000000-0005-0000-0000-000064460000}"/>
    <cellStyle name="40% - Accent1 16 6 5 2" xfId="18096" xr:uid="{00000000-0005-0000-0000-000065460000}"/>
    <cellStyle name="40% - Accent1 16 6 6" xfId="18097" xr:uid="{00000000-0005-0000-0000-000066460000}"/>
    <cellStyle name="40% - Accent1 16 6 7" xfId="18098" xr:uid="{00000000-0005-0000-0000-000067460000}"/>
    <cellStyle name="40% - Accent1 16 7" xfId="18099" xr:uid="{00000000-0005-0000-0000-000068460000}"/>
    <cellStyle name="40% - Accent1 16 7 2" xfId="18100" xr:uid="{00000000-0005-0000-0000-000069460000}"/>
    <cellStyle name="40% - Accent1 16 7 2 2" xfId="18101" xr:uid="{00000000-0005-0000-0000-00006A460000}"/>
    <cellStyle name="40% - Accent1 16 7 2 2 2" xfId="18102" xr:uid="{00000000-0005-0000-0000-00006B460000}"/>
    <cellStyle name="40% - Accent1 16 7 2 3" xfId="18103" xr:uid="{00000000-0005-0000-0000-00006C460000}"/>
    <cellStyle name="40% - Accent1 16 7 2 4" xfId="18104" xr:uid="{00000000-0005-0000-0000-00006D460000}"/>
    <cellStyle name="40% - Accent1 16 7 3" xfId="18105" xr:uid="{00000000-0005-0000-0000-00006E460000}"/>
    <cellStyle name="40% - Accent1 16 7 3 2" xfId="18106" xr:uid="{00000000-0005-0000-0000-00006F460000}"/>
    <cellStyle name="40% - Accent1 16 7 4" xfId="18107" xr:uid="{00000000-0005-0000-0000-000070460000}"/>
    <cellStyle name="40% - Accent1 16 7 4 2" xfId="18108" xr:uid="{00000000-0005-0000-0000-000071460000}"/>
    <cellStyle name="40% - Accent1 16 7 5" xfId="18109" xr:uid="{00000000-0005-0000-0000-000072460000}"/>
    <cellStyle name="40% - Accent1 16 7 6" xfId="18110" xr:uid="{00000000-0005-0000-0000-000073460000}"/>
    <cellStyle name="40% - Accent1 16 8" xfId="18111" xr:uid="{00000000-0005-0000-0000-000074460000}"/>
    <cellStyle name="40% - Accent1 16 8 2" xfId="18112" xr:uid="{00000000-0005-0000-0000-000075460000}"/>
    <cellStyle name="40% - Accent1 16 8 2 2" xfId="18113" xr:uid="{00000000-0005-0000-0000-000076460000}"/>
    <cellStyle name="40% - Accent1 16 8 3" xfId="18114" xr:uid="{00000000-0005-0000-0000-000077460000}"/>
    <cellStyle name="40% - Accent1 16 8 4" xfId="18115" xr:uid="{00000000-0005-0000-0000-000078460000}"/>
    <cellStyle name="40% - Accent1 16 9" xfId="18116" xr:uid="{00000000-0005-0000-0000-000079460000}"/>
    <cellStyle name="40% - Accent1 16 9 2" xfId="18117" xr:uid="{00000000-0005-0000-0000-00007A460000}"/>
    <cellStyle name="40% - Accent1 17" xfId="18118" xr:uid="{00000000-0005-0000-0000-00007B460000}"/>
    <cellStyle name="40% - Accent1 17 2" xfId="18119" xr:uid="{00000000-0005-0000-0000-00007C460000}"/>
    <cellStyle name="40% - Accent1 18" xfId="18120" xr:uid="{00000000-0005-0000-0000-00007D460000}"/>
    <cellStyle name="40% - Accent1 19" xfId="18121" xr:uid="{00000000-0005-0000-0000-00007E460000}"/>
    <cellStyle name="40% - Accent1 19 2" xfId="18122" xr:uid="{00000000-0005-0000-0000-00007F460000}"/>
    <cellStyle name="40% - Accent1 19 2 2" xfId="18123" xr:uid="{00000000-0005-0000-0000-000080460000}"/>
    <cellStyle name="40% - Accent1 19 2 2 2" xfId="18124" xr:uid="{00000000-0005-0000-0000-000081460000}"/>
    <cellStyle name="40% - Accent1 19 2 3" xfId="18125" xr:uid="{00000000-0005-0000-0000-000082460000}"/>
    <cellStyle name="40% - Accent1 19 2 4" xfId="18126" xr:uid="{00000000-0005-0000-0000-000083460000}"/>
    <cellStyle name="40% - Accent1 19 3" xfId="18127" xr:uid="{00000000-0005-0000-0000-000084460000}"/>
    <cellStyle name="40% - Accent1 19 3 2" xfId="18128" xr:uid="{00000000-0005-0000-0000-000085460000}"/>
    <cellStyle name="40% - Accent1 19 4" xfId="18129" xr:uid="{00000000-0005-0000-0000-000086460000}"/>
    <cellStyle name="40% - Accent1 19 4 2" xfId="18130" xr:uid="{00000000-0005-0000-0000-000087460000}"/>
    <cellStyle name="40% - Accent1 19 5" xfId="18131" xr:uid="{00000000-0005-0000-0000-000088460000}"/>
    <cellStyle name="40% - Accent1 19 5 2" xfId="18132" xr:uid="{00000000-0005-0000-0000-000089460000}"/>
    <cellStyle name="40% - Accent1 19 6" xfId="18133" xr:uid="{00000000-0005-0000-0000-00008A460000}"/>
    <cellStyle name="40% - Accent1 19 7" xfId="18134" xr:uid="{00000000-0005-0000-0000-00008B460000}"/>
    <cellStyle name="40% - Accent1 2" xfId="18135" xr:uid="{00000000-0005-0000-0000-00008C460000}"/>
    <cellStyle name="40% - Accent1 2 10" xfId="18136" xr:uid="{00000000-0005-0000-0000-00008D460000}"/>
    <cellStyle name="40% - Accent1 2 10 2" xfId="18137" xr:uid="{00000000-0005-0000-0000-00008E460000}"/>
    <cellStyle name="40% - Accent1 2 11" xfId="18138" xr:uid="{00000000-0005-0000-0000-00008F460000}"/>
    <cellStyle name="40% - Accent1 2 11 2" xfId="18139" xr:uid="{00000000-0005-0000-0000-000090460000}"/>
    <cellStyle name="40% - Accent1 2 12" xfId="18140" xr:uid="{00000000-0005-0000-0000-000091460000}"/>
    <cellStyle name="40% - Accent1 2 12 2" xfId="18141" xr:uid="{00000000-0005-0000-0000-000092460000}"/>
    <cellStyle name="40% - Accent1 2 13" xfId="18142" xr:uid="{00000000-0005-0000-0000-000093460000}"/>
    <cellStyle name="40% - Accent1 2 13 2" xfId="18143" xr:uid="{00000000-0005-0000-0000-000094460000}"/>
    <cellStyle name="40% - Accent1 2 14" xfId="18144" xr:uid="{00000000-0005-0000-0000-000095460000}"/>
    <cellStyle name="40% - Accent1 2 15" xfId="18145" xr:uid="{00000000-0005-0000-0000-000096460000}"/>
    <cellStyle name="40% - Accent1 2 2" xfId="18146" xr:uid="{00000000-0005-0000-0000-000097460000}"/>
    <cellStyle name="40% - Accent1 2 2 10" xfId="18147" xr:uid="{00000000-0005-0000-0000-000098460000}"/>
    <cellStyle name="40% - Accent1 2 2 10 2" xfId="18148" xr:uid="{00000000-0005-0000-0000-000099460000}"/>
    <cellStyle name="40% - Accent1 2 2 11" xfId="18149" xr:uid="{00000000-0005-0000-0000-00009A460000}"/>
    <cellStyle name="40% - Accent1 2 2 11 2" xfId="18150" xr:uid="{00000000-0005-0000-0000-00009B460000}"/>
    <cellStyle name="40% - Accent1 2 2 12" xfId="18151" xr:uid="{00000000-0005-0000-0000-00009C460000}"/>
    <cellStyle name="40% - Accent1 2 2 12 2" xfId="18152" xr:uid="{00000000-0005-0000-0000-00009D460000}"/>
    <cellStyle name="40% - Accent1 2 2 13" xfId="18153" xr:uid="{00000000-0005-0000-0000-00009E460000}"/>
    <cellStyle name="40% - Accent1 2 2 14" xfId="18154" xr:uid="{00000000-0005-0000-0000-00009F460000}"/>
    <cellStyle name="40% - Accent1 2 2 2" xfId="18155" xr:uid="{00000000-0005-0000-0000-0000A0460000}"/>
    <cellStyle name="40% - Accent1 2 2 2 10" xfId="18156" xr:uid="{00000000-0005-0000-0000-0000A1460000}"/>
    <cellStyle name="40% - Accent1 2 2 2 10 2" xfId="18157" xr:uid="{00000000-0005-0000-0000-0000A2460000}"/>
    <cellStyle name="40% - Accent1 2 2 2 11" xfId="18158" xr:uid="{00000000-0005-0000-0000-0000A3460000}"/>
    <cellStyle name="40% - Accent1 2 2 2 12" xfId="18159" xr:uid="{00000000-0005-0000-0000-0000A4460000}"/>
    <cellStyle name="40% - Accent1 2 2 2 2" xfId="18160" xr:uid="{00000000-0005-0000-0000-0000A5460000}"/>
    <cellStyle name="40% - Accent1 2 2 2 2 2" xfId="18161" xr:uid="{00000000-0005-0000-0000-0000A6460000}"/>
    <cellStyle name="40% - Accent1 2 2 2 2 2 2" xfId="18162" xr:uid="{00000000-0005-0000-0000-0000A7460000}"/>
    <cellStyle name="40% - Accent1 2 2 2 2 2 2 2" xfId="18163" xr:uid="{00000000-0005-0000-0000-0000A8460000}"/>
    <cellStyle name="40% - Accent1 2 2 2 2 2 3" xfId="18164" xr:uid="{00000000-0005-0000-0000-0000A9460000}"/>
    <cellStyle name="40% - Accent1 2 2 2 2 2 4" xfId="18165" xr:uid="{00000000-0005-0000-0000-0000AA460000}"/>
    <cellStyle name="40% - Accent1 2 2 2 2 3" xfId="18166" xr:uid="{00000000-0005-0000-0000-0000AB460000}"/>
    <cellStyle name="40% - Accent1 2 2 2 2 3 2" xfId="18167" xr:uid="{00000000-0005-0000-0000-0000AC460000}"/>
    <cellStyle name="40% - Accent1 2 2 2 2 4" xfId="18168" xr:uid="{00000000-0005-0000-0000-0000AD460000}"/>
    <cellStyle name="40% - Accent1 2 2 2 2 4 2" xfId="18169" xr:uid="{00000000-0005-0000-0000-0000AE460000}"/>
    <cellStyle name="40% - Accent1 2 2 2 2 5" xfId="18170" xr:uid="{00000000-0005-0000-0000-0000AF460000}"/>
    <cellStyle name="40% - Accent1 2 2 2 2 5 2" xfId="18171" xr:uid="{00000000-0005-0000-0000-0000B0460000}"/>
    <cellStyle name="40% - Accent1 2 2 2 2 6" xfId="18172" xr:uid="{00000000-0005-0000-0000-0000B1460000}"/>
    <cellStyle name="40% - Accent1 2 2 2 2 7" xfId="18173" xr:uid="{00000000-0005-0000-0000-0000B2460000}"/>
    <cellStyle name="40% - Accent1 2 2 2 3" xfId="18174" xr:uid="{00000000-0005-0000-0000-0000B3460000}"/>
    <cellStyle name="40% - Accent1 2 2 2 3 2" xfId="18175" xr:uid="{00000000-0005-0000-0000-0000B4460000}"/>
    <cellStyle name="40% - Accent1 2 2 2 3 2 2" xfId="18176" xr:uid="{00000000-0005-0000-0000-0000B5460000}"/>
    <cellStyle name="40% - Accent1 2 2 2 3 2 2 2" xfId="18177" xr:uid="{00000000-0005-0000-0000-0000B6460000}"/>
    <cellStyle name="40% - Accent1 2 2 2 3 2 3" xfId="18178" xr:uid="{00000000-0005-0000-0000-0000B7460000}"/>
    <cellStyle name="40% - Accent1 2 2 2 3 2 4" xfId="18179" xr:uid="{00000000-0005-0000-0000-0000B8460000}"/>
    <cellStyle name="40% - Accent1 2 2 2 3 3" xfId="18180" xr:uid="{00000000-0005-0000-0000-0000B9460000}"/>
    <cellStyle name="40% - Accent1 2 2 2 3 3 2" xfId="18181" xr:uid="{00000000-0005-0000-0000-0000BA460000}"/>
    <cellStyle name="40% - Accent1 2 2 2 3 4" xfId="18182" xr:uid="{00000000-0005-0000-0000-0000BB460000}"/>
    <cellStyle name="40% - Accent1 2 2 2 3 4 2" xfId="18183" xr:uid="{00000000-0005-0000-0000-0000BC460000}"/>
    <cellStyle name="40% - Accent1 2 2 2 3 5" xfId="18184" xr:uid="{00000000-0005-0000-0000-0000BD460000}"/>
    <cellStyle name="40% - Accent1 2 2 2 3 5 2" xfId="18185" xr:uid="{00000000-0005-0000-0000-0000BE460000}"/>
    <cellStyle name="40% - Accent1 2 2 2 3 6" xfId="18186" xr:uid="{00000000-0005-0000-0000-0000BF460000}"/>
    <cellStyle name="40% - Accent1 2 2 2 3 7" xfId="18187" xr:uid="{00000000-0005-0000-0000-0000C0460000}"/>
    <cellStyle name="40% - Accent1 2 2 2 4" xfId="18188" xr:uid="{00000000-0005-0000-0000-0000C1460000}"/>
    <cellStyle name="40% - Accent1 2 2 2 4 2" xfId="18189" xr:uid="{00000000-0005-0000-0000-0000C2460000}"/>
    <cellStyle name="40% - Accent1 2 2 2 4 2 2" xfId="18190" xr:uid="{00000000-0005-0000-0000-0000C3460000}"/>
    <cellStyle name="40% - Accent1 2 2 2 4 2 2 2" xfId="18191" xr:uid="{00000000-0005-0000-0000-0000C4460000}"/>
    <cellStyle name="40% - Accent1 2 2 2 4 2 3" xfId="18192" xr:uid="{00000000-0005-0000-0000-0000C5460000}"/>
    <cellStyle name="40% - Accent1 2 2 2 4 2 4" xfId="18193" xr:uid="{00000000-0005-0000-0000-0000C6460000}"/>
    <cellStyle name="40% - Accent1 2 2 2 4 3" xfId="18194" xr:uid="{00000000-0005-0000-0000-0000C7460000}"/>
    <cellStyle name="40% - Accent1 2 2 2 4 3 2" xfId="18195" xr:uid="{00000000-0005-0000-0000-0000C8460000}"/>
    <cellStyle name="40% - Accent1 2 2 2 4 4" xfId="18196" xr:uid="{00000000-0005-0000-0000-0000C9460000}"/>
    <cellStyle name="40% - Accent1 2 2 2 4 4 2" xfId="18197" xr:uid="{00000000-0005-0000-0000-0000CA460000}"/>
    <cellStyle name="40% - Accent1 2 2 2 4 5" xfId="18198" xr:uid="{00000000-0005-0000-0000-0000CB460000}"/>
    <cellStyle name="40% - Accent1 2 2 2 4 5 2" xfId="18199" xr:uid="{00000000-0005-0000-0000-0000CC460000}"/>
    <cellStyle name="40% - Accent1 2 2 2 4 6" xfId="18200" xr:uid="{00000000-0005-0000-0000-0000CD460000}"/>
    <cellStyle name="40% - Accent1 2 2 2 4 7" xfId="18201" xr:uid="{00000000-0005-0000-0000-0000CE460000}"/>
    <cellStyle name="40% - Accent1 2 2 2 5" xfId="18202" xr:uid="{00000000-0005-0000-0000-0000CF460000}"/>
    <cellStyle name="40% - Accent1 2 2 2 5 2" xfId="18203" xr:uid="{00000000-0005-0000-0000-0000D0460000}"/>
    <cellStyle name="40% - Accent1 2 2 2 5 2 2" xfId="18204" xr:uid="{00000000-0005-0000-0000-0000D1460000}"/>
    <cellStyle name="40% - Accent1 2 2 2 5 2 2 2" xfId="18205" xr:uid="{00000000-0005-0000-0000-0000D2460000}"/>
    <cellStyle name="40% - Accent1 2 2 2 5 2 3" xfId="18206" xr:uid="{00000000-0005-0000-0000-0000D3460000}"/>
    <cellStyle name="40% - Accent1 2 2 2 5 2 4" xfId="18207" xr:uid="{00000000-0005-0000-0000-0000D4460000}"/>
    <cellStyle name="40% - Accent1 2 2 2 5 3" xfId="18208" xr:uid="{00000000-0005-0000-0000-0000D5460000}"/>
    <cellStyle name="40% - Accent1 2 2 2 5 3 2" xfId="18209" xr:uid="{00000000-0005-0000-0000-0000D6460000}"/>
    <cellStyle name="40% - Accent1 2 2 2 5 4" xfId="18210" xr:uid="{00000000-0005-0000-0000-0000D7460000}"/>
    <cellStyle name="40% - Accent1 2 2 2 5 4 2" xfId="18211" xr:uid="{00000000-0005-0000-0000-0000D8460000}"/>
    <cellStyle name="40% - Accent1 2 2 2 5 5" xfId="18212" xr:uid="{00000000-0005-0000-0000-0000D9460000}"/>
    <cellStyle name="40% - Accent1 2 2 2 5 5 2" xfId="18213" xr:uid="{00000000-0005-0000-0000-0000DA460000}"/>
    <cellStyle name="40% - Accent1 2 2 2 5 6" xfId="18214" xr:uid="{00000000-0005-0000-0000-0000DB460000}"/>
    <cellStyle name="40% - Accent1 2 2 2 5 7" xfId="18215" xr:uid="{00000000-0005-0000-0000-0000DC460000}"/>
    <cellStyle name="40% - Accent1 2 2 2 6" xfId="18216" xr:uid="{00000000-0005-0000-0000-0000DD460000}"/>
    <cellStyle name="40% - Accent1 2 2 2 6 2" xfId="18217" xr:uid="{00000000-0005-0000-0000-0000DE460000}"/>
    <cellStyle name="40% - Accent1 2 2 2 6 2 2" xfId="18218" xr:uid="{00000000-0005-0000-0000-0000DF460000}"/>
    <cellStyle name="40% - Accent1 2 2 2 6 2 2 2" xfId="18219" xr:uid="{00000000-0005-0000-0000-0000E0460000}"/>
    <cellStyle name="40% - Accent1 2 2 2 6 2 3" xfId="18220" xr:uid="{00000000-0005-0000-0000-0000E1460000}"/>
    <cellStyle name="40% - Accent1 2 2 2 6 2 4" xfId="18221" xr:uid="{00000000-0005-0000-0000-0000E2460000}"/>
    <cellStyle name="40% - Accent1 2 2 2 6 3" xfId="18222" xr:uid="{00000000-0005-0000-0000-0000E3460000}"/>
    <cellStyle name="40% - Accent1 2 2 2 6 3 2" xfId="18223" xr:uid="{00000000-0005-0000-0000-0000E4460000}"/>
    <cellStyle name="40% - Accent1 2 2 2 6 4" xfId="18224" xr:uid="{00000000-0005-0000-0000-0000E5460000}"/>
    <cellStyle name="40% - Accent1 2 2 2 6 4 2" xfId="18225" xr:uid="{00000000-0005-0000-0000-0000E6460000}"/>
    <cellStyle name="40% - Accent1 2 2 2 6 5" xfId="18226" xr:uid="{00000000-0005-0000-0000-0000E7460000}"/>
    <cellStyle name="40% - Accent1 2 2 2 6 6" xfId="18227" xr:uid="{00000000-0005-0000-0000-0000E8460000}"/>
    <cellStyle name="40% - Accent1 2 2 2 7" xfId="18228" xr:uid="{00000000-0005-0000-0000-0000E9460000}"/>
    <cellStyle name="40% - Accent1 2 2 2 7 2" xfId="18229" xr:uid="{00000000-0005-0000-0000-0000EA460000}"/>
    <cellStyle name="40% - Accent1 2 2 2 7 2 2" xfId="18230" xr:uid="{00000000-0005-0000-0000-0000EB460000}"/>
    <cellStyle name="40% - Accent1 2 2 2 7 3" xfId="18231" xr:uid="{00000000-0005-0000-0000-0000EC460000}"/>
    <cellStyle name="40% - Accent1 2 2 2 7 4" xfId="18232" xr:uid="{00000000-0005-0000-0000-0000ED460000}"/>
    <cellStyle name="40% - Accent1 2 2 2 8" xfId="18233" xr:uid="{00000000-0005-0000-0000-0000EE460000}"/>
    <cellStyle name="40% - Accent1 2 2 2 8 2" xfId="18234" xr:uid="{00000000-0005-0000-0000-0000EF460000}"/>
    <cellStyle name="40% - Accent1 2 2 2 9" xfId="18235" xr:uid="{00000000-0005-0000-0000-0000F0460000}"/>
    <cellStyle name="40% - Accent1 2 2 2 9 2" xfId="18236" xr:uid="{00000000-0005-0000-0000-0000F1460000}"/>
    <cellStyle name="40% - Accent1 2 2 3" xfId="18237" xr:uid="{00000000-0005-0000-0000-0000F2460000}"/>
    <cellStyle name="40% - Accent1 2 2 3 2" xfId="18238" xr:uid="{00000000-0005-0000-0000-0000F3460000}"/>
    <cellStyle name="40% - Accent1 2 2 3 2 2" xfId="18239" xr:uid="{00000000-0005-0000-0000-0000F4460000}"/>
    <cellStyle name="40% - Accent1 2 2 3 2 2 2" xfId="18240" xr:uid="{00000000-0005-0000-0000-0000F5460000}"/>
    <cellStyle name="40% - Accent1 2 2 3 2 3" xfId="18241" xr:uid="{00000000-0005-0000-0000-0000F6460000}"/>
    <cellStyle name="40% - Accent1 2 2 3 2 4" xfId="18242" xr:uid="{00000000-0005-0000-0000-0000F7460000}"/>
    <cellStyle name="40% - Accent1 2 2 3 3" xfId="18243" xr:uid="{00000000-0005-0000-0000-0000F8460000}"/>
    <cellStyle name="40% - Accent1 2 2 3 3 2" xfId="18244" xr:uid="{00000000-0005-0000-0000-0000F9460000}"/>
    <cellStyle name="40% - Accent1 2 2 3 4" xfId="18245" xr:uid="{00000000-0005-0000-0000-0000FA460000}"/>
    <cellStyle name="40% - Accent1 2 2 3 4 2" xfId="18246" xr:uid="{00000000-0005-0000-0000-0000FB460000}"/>
    <cellStyle name="40% - Accent1 2 2 3 5" xfId="18247" xr:uid="{00000000-0005-0000-0000-0000FC460000}"/>
    <cellStyle name="40% - Accent1 2 2 3 5 2" xfId="18248" xr:uid="{00000000-0005-0000-0000-0000FD460000}"/>
    <cellStyle name="40% - Accent1 2 2 3 6" xfId="18249" xr:uid="{00000000-0005-0000-0000-0000FE460000}"/>
    <cellStyle name="40% - Accent1 2 2 3 7" xfId="18250" xr:uid="{00000000-0005-0000-0000-0000FF460000}"/>
    <cellStyle name="40% - Accent1 2 2 4" xfId="18251" xr:uid="{00000000-0005-0000-0000-000000470000}"/>
    <cellStyle name="40% - Accent1 2 2 4 2" xfId="18252" xr:uid="{00000000-0005-0000-0000-000001470000}"/>
    <cellStyle name="40% - Accent1 2 2 4 2 2" xfId="18253" xr:uid="{00000000-0005-0000-0000-000002470000}"/>
    <cellStyle name="40% - Accent1 2 2 4 2 2 2" xfId="18254" xr:uid="{00000000-0005-0000-0000-000003470000}"/>
    <cellStyle name="40% - Accent1 2 2 4 2 3" xfId="18255" xr:uid="{00000000-0005-0000-0000-000004470000}"/>
    <cellStyle name="40% - Accent1 2 2 4 2 4" xfId="18256" xr:uid="{00000000-0005-0000-0000-000005470000}"/>
    <cellStyle name="40% - Accent1 2 2 4 3" xfId="18257" xr:uid="{00000000-0005-0000-0000-000006470000}"/>
    <cellStyle name="40% - Accent1 2 2 4 3 2" xfId="18258" xr:uid="{00000000-0005-0000-0000-000007470000}"/>
    <cellStyle name="40% - Accent1 2 2 4 4" xfId="18259" xr:uid="{00000000-0005-0000-0000-000008470000}"/>
    <cellStyle name="40% - Accent1 2 2 4 4 2" xfId="18260" xr:uid="{00000000-0005-0000-0000-000009470000}"/>
    <cellStyle name="40% - Accent1 2 2 4 5" xfId="18261" xr:uid="{00000000-0005-0000-0000-00000A470000}"/>
    <cellStyle name="40% - Accent1 2 2 4 5 2" xfId="18262" xr:uid="{00000000-0005-0000-0000-00000B470000}"/>
    <cellStyle name="40% - Accent1 2 2 4 6" xfId="18263" xr:uid="{00000000-0005-0000-0000-00000C470000}"/>
    <cellStyle name="40% - Accent1 2 2 4 7" xfId="18264" xr:uid="{00000000-0005-0000-0000-00000D470000}"/>
    <cellStyle name="40% - Accent1 2 2 5" xfId="18265" xr:uid="{00000000-0005-0000-0000-00000E470000}"/>
    <cellStyle name="40% - Accent1 2 2 5 2" xfId="18266" xr:uid="{00000000-0005-0000-0000-00000F470000}"/>
    <cellStyle name="40% - Accent1 2 2 5 2 2" xfId="18267" xr:uid="{00000000-0005-0000-0000-000010470000}"/>
    <cellStyle name="40% - Accent1 2 2 5 2 2 2" xfId="18268" xr:uid="{00000000-0005-0000-0000-000011470000}"/>
    <cellStyle name="40% - Accent1 2 2 5 2 3" xfId="18269" xr:uid="{00000000-0005-0000-0000-000012470000}"/>
    <cellStyle name="40% - Accent1 2 2 5 2 4" xfId="18270" xr:uid="{00000000-0005-0000-0000-000013470000}"/>
    <cellStyle name="40% - Accent1 2 2 5 3" xfId="18271" xr:uid="{00000000-0005-0000-0000-000014470000}"/>
    <cellStyle name="40% - Accent1 2 2 5 3 2" xfId="18272" xr:uid="{00000000-0005-0000-0000-000015470000}"/>
    <cellStyle name="40% - Accent1 2 2 5 4" xfId="18273" xr:uid="{00000000-0005-0000-0000-000016470000}"/>
    <cellStyle name="40% - Accent1 2 2 5 4 2" xfId="18274" xr:uid="{00000000-0005-0000-0000-000017470000}"/>
    <cellStyle name="40% - Accent1 2 2 5 5" xfId="18275" xr:uid="{00000000-0005-0000-0000-000018470000}"/>
    <cellStyle name="40% - Accent1 2 2 5 5 2" xfId="18276" xr:uid="{00000000-0005-0000-0000-000019470000}"/>
    <cellStyle name="40% - Accent1 2 2 5 6" xfId="18277" xr:uid="{00000000-0005-0000-0000-00001A470000}"/>
    <cellStyle name="40% - Accent1 2 2 5 7" xfId="18278" xr:uid="{00000000-0005-0000-0000-00001B470000}"/>
    <cellStyle name="40% - Accent1 2 2 6" xfId="18279" xr:uid="{00000000-0005-0000-0000-00001C470000}"/>
    <cellStyle name="40% - Accent1 2 2 6 2" xfId="18280" xr:uid="{00000000-0005-0000-0000-00001D470000}"/>
    <cellStyle name="40% - Accent1 2 2 6 2 2" xfId="18281" xr:uid="{00000000-0005-0000-0000-00001E470000}"/>
    <cellStyle name="40% - Accent1 2 2 6 2 2 2" xfId="18282" xr:uid="{00000000-0005-0000-0000-00001F470000}"/>
    <cellStyle name="40% - Accent1 2 2 6 2 3" xfId="18283" xr:uid="{00000000-0005-0000-0000-000020470000}"/>
    <cellStyle name="40% - Accent1 2 2 6 2 4" xfId="18284" xr:uid="{00000000-0005-0000-0000-000021470000}"/>
    <cellStyle name="40% - Accent1 2 2 6 3" xfId="18285" xr:uid="{00000000-0005-0000-0000-000022470000}"/>
    <cellStyle name="40% - Accent1 2 2 6 3 2" xfId="18286" xr:uid="{00000000-0005-0000-0000-000023470000}"/>
    <cellStyle name="40% - Accent1 2 2 6 4" xfId="18287" xr:uid="{00000000-0005-0000-0000-000024470000}"/>
    <cellStyle name="40% - Accent1 2 2 6 4 2" xfId="18288" xr:uid="{00000000-0005-0000-0000-000025470000}"/>
    <cellStyle name="40% - Accent1 2 2 6 5" xfId="18289" xr:uid="{00000000-0005-0000-0000-000026470000}"/>
    <cellStyle name="40% - Accent1 2 2 6 5 2" xfId="18290" xr:uid="{00000000-0005-0000-0000-000027470000}"/>
    <cellStyle name="40% - Accent1 2 2 6 6" xfId="18291" xr:uid="{00000000-0005-0000-0000-000028470000}"/>
    <cellStyle name="40% - Accent1 2 2 6 7" xfId="18292" xr:uid="{00000000-0005-0000-0000-000029470000}"/>
    <cellStyle name="40% - Accent1 2 2 7" xfId="18293" xr:uid="{00000000-0005-0000-0000-00002A470000}"/>
    <cellStyle name="40% - Accent1 2 2 7 2" xfId="18294" xr:uid="{00000000-0005-0000-0000-00002B470000}"/>
    <cellStyle name="40% - Accent1 2 2 7 2 2" xfId="18295" xr:uid="{00000000-0005-0000-0000-00002C470000}"/>
    <cellStyle name="40% - Accent1 2 2 7 2 2 2" xfId="18296" xr:uid="{00000000-0005-0000-0000-00002D470000}"/>
    <cellStyle name="40% - Accent1 2 2 7 2 3" xfId="18297" xr:uid="{00000000-0005-0000-0000-00002E470000}"/>
    <cellStyle name="40% - Accent1 2 2 7 2 4" xfId="18298" xr:uid="{00000000-0005-0000-0000-00002F470000}"/>
    <cellStyle name="40% - Accent1 2 2 7 3" xfId="18299" xr:uid="{00000000-0005-0000-0000-000030470000}"/>
    <cellStyle name="40% - Accent1 2 2 7 3 2" xfId="18300" xr:uid="{00000000-0005-0000-0000-000031470000}"/>
    <cellStyle name="40% - Accent1 2 2 7 4" xfId="18301" xr:uid="{00000000-0005-0000-0000-000032470000}"/>
    <cellStyle name="40% - Accent1 2 2 7 4 2" xfId="18302" xr:uid="{00000000-0005-0000-0000-000033470000}"/>
    <cellStyle name="40% - Accent1 2 2 7 5" xfId="18303" xr:uid="{00000000-0005-0000-0000-000034470000}"/>
    <cellStyle name="40% - Accent1 2 2 7 6" xfId="18304" xr:uid="{00000000-0005-0000-0000-000035470000}"/>
    <cellStyle name="40% - Accent1 2 2 8" xfId="18305" xr:uid="{00000000-0005-0000-0000-000036470000}"/>
    <cellStyle name="40% - Accent1 2 2 8 2" xfId="18306" xr:uid="{00000000-0005-0000-0000-000037470000}"/>
    <cellStyle name="40% - Accent1 2 2 8 2 2" xfId="18307" xr:uid="{00000000-0005-0000-0000-000038470000}"/>
    <cellStyle name="40% - Accent1 2 2 8 3" xfId="18308" xr:uid="{00000000-0005-0000-0000-000039470000}"/>
    <cellStyle name="40% - Accent1 2 2 8 4" xfId="18309" xr:uid="{00000000-0005-0000-0000-00003A470000}"/>
    <cellStyle name="40% - Accent1 2 2 9" xfId="18310" xr:uid="{00000000-0005-0000-0000-00003B470000}"/>
    <cellStyle name="40% - Accent1 2 2 9 2" xfId="18311" xr:uid="{00000000-0005-0000-0000-00003C470000}"/>
    <cellStyle name="40% - Accent1 2 3" xfId="18312" xr:uid="{00000000-0005-0000-0000-00003D470000}"/>
    <cellStyle name="40% - Accent1 2 3 10" xfId="18313" xr:uid="{00000000-0005-0000-0000-00003E470000}"/>
    <cellStyle name="40% - Accent1 2 3 10 2" xfId="18314" xr:uid="{00000000-0005-0000-0000-00003F470000}"/>
    <cellStyle name="40% - Accent1 2 3 11" xfId="18315" xr:uid="{00000000-0005-0000-0000-000040470000}"/>
    <cellStyle name="40% - Accent1 2 3 12" xfId="18316" xr:uid="{00000000-0005-0000-0000-000041470000}"/>
    <cellStyle name="40% - Accent1 2 3 2" xfId="18317" xr:uid="{00000000-0005-0000-0000-000042470000}"/>
    <cellStyle name="40% - Accent1 2 3 2 2" xfId="18318" xr:uid="{00000000-0005-0000-0000-000043470000}"/>
    <cellStyle name="40% - Accent1 2 3 2 2 2" xfId="18319" xr:uid="{00000000-0005-0000-0000-000044470000}"/>
    <cellStyle name="40% - Accent1 2 3 2 2 2 2" xfId="18320" xr:uid="{00000000-0005-0000-0000-000045470000}"/>
    <cellStyle name="40% - Accent1 2 3 2 2 3" xfId="18321" xr:uid="{00000000-0005-0000-0000-000046470000}"/>
    <cellStyle name="40% - Accent1 2 3 2 2 4" xfId="18322" xr:uid="{00000000-0005-0000-0000-000047470000}"/>
    <cellStyle name="40% - Accent1 2 3 2 3" xfId="18323" xr:uid="{00000000-0005-0000-0000-000048470000}"/>
    <cellStyle name="40% - Accent1 2 3 2 3 2" xfId="18324" xr:uid="{00000000-0005-0000-0000-000049470000}"/>
    <cellStyle name="40% - Accent1 2 3 2 4" xfId="18325" xr:uid="{00000000-0005-0000-0000-00004A470000}"/>
    <cellStyle name="40% - Accent1 2 3 2 4 2" xfId="18326" xr:uid="{00000000-0005-0000-0000-00004B470000}"/>
    <cellStyle name="40% - Accent1 2 3 2 5" xfId="18327" xr:uid="{00000000-0005-0000-0000-00004C470000}"/>
    <cellStyle name="40% - Accent1 2 3 2 5 2" xfId="18328" xr:uid="{00000000-0005-0000-0000-00004D470000}"/>
    <cellStyle name="40% - Accent1 2 3 2 6" xfId="18329" xr:uid="{00000000-0005-0000-0000-00004E470000}"/>
    <cellStyle name="40% - Accent1 2 3 2 7" xfId="18330" xr:uid="{00000000-0005-0000-0000-00004F470000}"/>
    <cellStyle name="40% - Accent1 2 3 3" xfId="18331" xr:uid="{00000000-0005-0000-0000-000050470000}"/>
    <cellStyle name="40% - Accent1 2 3 3 2" xfId="18332" xr:uid="{00000000-0005-0000-0000-000051470000}"/>
    <cellStyle name="40% - Accent1 2 3 3 2 2" xfId="18333" xr:uid="{00000000-0005-0000-0000-000052470000}"/>
    <cellStyle name="40% - Accent1 2 3 3 2 2 2" xfId="18334" xr:uid="{00000000-0005-0000-0000-000053470000}"/>
    <cellStyle name="40% - Accent1 2 3 3 2 3" xfId="18335" xr:uid="{00000000-0005-0000-0000-000054470000}"/>
    <cellStyle name="40% - Accent1 2 3 3 2 4" xfId="18336" xr:uid="{00000000-0005-0000-0000-000055470000}"/>
    <cellStyle name="40% - Accent1 2 3 3 3" xfId="18337" xr:uid="{00000000-0005-0000-0000-000056470000}"/>
    <cellStyle name="40% - Accent1 2 3 3 3 2" xfId="18338" xr:uid="{00000000-0005-0000-0000-000057470000}"/>
    <cellStyle name="40% - Accent1 2 3 3 4" xfId="18339" xr:uid="{00000000-0005-0000-0000-000058470000}"/>
    <cellStyle name="40% - Accent1 2 3 3 4 2" xfId="18340" xr:uid="{00000000-0005-0000-0000-000059470000}"/>
    <cellStyle name="40% - Accent1 2 3 3 5" xfId="18341" xr:uid="{00000000-0005-0000-0000-00005A470000}"/>
    <cellStyle name="40% - Accent1 2 3 3 5 2" xfId="18342" xr:uid="{00000000-0005-0000-0000-00005B470000}"/>
    <cellStyle name="40% - Accent1 2 3 3 6" xfId="18343" xr:uid="{00000000-0005-0000-0000-00005C470000}"/>
    <cellStyle name="40% - Accent1 2 3 3 7" xfId="18344" xr:uid="{00000000-0005-0000-0000-00005D470000}"/>
    <cellStyle name="40% - Accent1 2 3 4" xfId="18345" xr:uid="{00000000-0005-0000-0000-00005E470000}"/>
    <cellStyle name="40% - Accent1 2 3 4 2" xfId="18346" xr:uid="{00000000-0005-0000-0000-00005F470000}"/>
    <cellStyle name="40% - Accent1 2 3 4 2 2" xfId="18347" xr:uid="{00000000-0005-0000-0000-000060470000}"/>
    <cellStyle name="40% - Accent1 2 3 4 2 2 2" xfId="18348" xr:uid="{00000000-0005-0000-0000-000061470000}"/>
    <cellStyle name="40% - Accent1 2 3 4 2 3" xfId="18349" xr:uid="{00000000-0005-0000-0000-000062470000}"/>
    <cellStyle name="40% - Accent1 2 3 4 2 4" xfId="18350" xr:uid="{00000000-0005-0000-0000-000063470000}"/>
    <cellStyle name="40% - Accent1 2 3 4 3" xfId="18351" xr:uid="{00000000-0005-0000-0000-000064470000}"/>
    <cellStyle name="40% - Accent1 2 3 4 3 2" xfId="18352" xr:uid="{00000000-0005-0000-0000-000065470000}"/>
    <cellStyle name="40% - Accent1 2 3 4 4" xfId="18353" xr:uid="{00000000-0005-0000-0000-000066470000}"/>
    <cellStyle name="40% - Accent1 2 3 4 4 2" xfId="18354" xr:uid="{00000000-0005-0000-0000-000067470000}"/>
    <cellStyle name="40% - Accent1 2 3 4 5" xfId="18355" xr:uid="{00000000-0005-0000-0000-000068470000}"/>
    <cellStyle name="40% - Accent1 2 3 4 5 2" xfId="18356" xr:uid="{00000000-0005-0000-0000-000069470000}"/>
    <cellStyle name="40% - Accent1 2 3 4 6" xfId="18357" xr:uid="{00000000-0005-0000-0000-00006A470000}"/>
    <cellStyle name="40% - Accent1 2 3 4 7" xfId="18358" xr:uid="{00000000-0005-0000-0000-00006B470000}"/>
    <cellStyle name="40% - Accent1 2 3 5" xfId="18359" xr:uid="{00000000-0005-0000-0000-00006C470000}"/>
    <cellStyle name="40% - Accent1 2 3 5 2" xfId="18360" xr:uid="{00000000-0005-0000-0000-00006D470000}"/>
    <cellStyle name="40% - Accent1 2 3 5 2 2" xfId="18361" xr:uid="{00000000-0005-0000-0000-00006E470000}"/>
    <cellStyle name="40% - Accent1 2 3 5 2 2 2" xfId="18362" xr:uid="{00000000-0005-0000-0000-00006F470000}"/>
    <cellStyle name="40% - Accent1 2 3 5 2 3" xfId="18363" xr:uid="{00000000-0005-0000-0000-000070470000}"/>
    <cellStyle name="40% - Accent1 2 3 5 2 4" xfId="18364" xr:uid="{00000000-0005-0000-0000-000071470000}"/>
    <cellStyle name="40% - Accent1 2 3 5 3" xfId="18365" xr:uid="{00000000-0005-0000-0000-000072470000}"/>
    <cellStyle name="40% - Accent1 2 3 5 3 2" xfId="18366" xr:uid="{00000000-0005-0000-0000-000073470000}"/>
    <cellStyle name="40% - Accent1 2 3 5 4" xfId="18367" xr:uid="{00000000-0005-0000-0000-000074470000}"/>
    <cellStyle name="40% - Accent1 2 3 5 4 2" xfId="18368" xr:uid="{00000000-0005-0000-0000-000075470000}"/>
    <cellStyle name="40% - Accent1 2 3 5 5" xfId="18369" xr:uid="{00000000-0005-0000-0000-000076470000}"/>
    <cellStyle name="40% - Accent1 2 3 5 5 2" xfId="18370" xr:uid="{00000000-0005-0000-0000-000077470000}"/>
    <cellStyle name="40% - Accent1 2 3 5 6" xfId="18371" xr:uid="{00000000-0005-0000-0000-000078470000}"/>
    <cellStyle name="40% - Accent1 2 3 5 7" xfId="18372" xr:uid="{00000000-0005-0000-0000-000079470000}"/>
    <cellStyle name="40% - Accent1 2 3 6" xfId="18373" xr:uid="{00000000-0005-0000-0000-00007A470000}"/>
    <cellStyle name="40% - Accent1 2 3 6 2" xfId="18374" xr:uid="{00000000-0005-0000-0000-00007B470000}"/>
    <cellStyle name="40% - Accent1 2 3 6 2 2" xfId="18375" xr:uid="{00000000-0005-0000-0000-00007C470000}"/>
    <cellStyle name="40% - Accent1 2 3 6 2 2 2" xfId="18376" xr:uid="{00000000-0005-0000-0000-00007D470000}"/>
    <cellStyle name="40% - Accent1 2 3 6 2 3" xfId="18377" xr:uid="{00000000-0005-0000-0000-00007E470000}"/>
    <cellStyle name="40% - Accent1 2 3 6 2 4" xfId="18378" xr:uid="{00000000-0005-0000-0000-00007F470000}"/>
    <cellStyle name="40% - Accent1 2 3 6 3" xfId="18379" xr:uid="{00000000-0005-0000-0000-000080470000}"/>
    <cellStyle name="40% - Accent1 2 3 6 3 2" xfId="18380" xr:uid="{00000000-0005-0000-0000-000081470000}"/>
    <cellStyle name="40% - Accent1 2 3 6 4" xfId="18381" xr:uid="{00000000-0005-0000-0000-000082470000}"/>
    <cellStyle name="40% - Accent1 2 3 6 4 2" xfId="18382" xr:uid="{00000000-0005-0000-0000-000083470000}"/>
    <cellStyle name="40% - Accent1 2 3 6 5" xfId="18383" xr:uid="{00000000-0005-0000-0000-000084470000}"/>
    <cellStyle name="40% - Accent1 2 3 6 6" xfId="18384" xr:uid="{00000000-0005-0000-0000-000085470000}"/>
    <cellStyle name="40% - Accent1 2 3 7" xfId="18385" xr:uid="{00000000-0005-0000-0000-000086470000}"/>
    <cellStyle name="40% - Accent1 2 3 7 2" xfId="18386" xr:uid="{00000000-0005-0000-0000-000087470000}"/>
    <cellStyle name="40% - Accent1 2 3 7 2 2" xfId="18387" xr:uid="{00000000-0005-0000-0000-000088470000}"/>
    <cellStyle name="40% - Accent1 2 3 7 3" xfId="18388" xr:uid="{00000000-0005-0000-0000-000089470000}"/>
    <cellStyle name="40% - Accent1 2 3 7 4" xfId="18389" xr:uid="{00000000-0005-0000-0000-00008A470000}"/>
    <cellStyle name="40% - Accent1 2 3 8" xfId="18390" xr:uid="{00000000-0005-0000-0000-00008B470000}"/>
    <cellStyle name="40% - Accent1 2 3 8 2" xfId="18391" xr:uid="{00000000-0005-0000-0000-00008C470000}"/>
    <cellStyle name="40% - Accent1 2 3 9" xfId="18392" xr:uid="{00000000-0005-0000-0000-00008D470000}"/>
    <cellStyle name="40% - Accent1 2 3 9 2" xfId="18393" xr:uid="{00000000-0005-0000-0000-00008E470000}"/>
    <cellStyle name="40% - Accent1 2 4" xfId="18394" xr:uid="{00000000-0005-0000-0000-00008F470000}"/>
    <cellStyle name="40% - Accent1 2 4 2" xfId="18395" xr:uid="{00000000-0005-0000-0000-000090470000}"/>
    <cellStyle name="40% - Accent1 2 4 2 2" xfId="18396" xr:uid="{00000000-0005-0000-0000-000091470000}"/>
    <cellStyle name="40% - Accent1 2 4 2 2 2" xfId="18397" xr:uid="{00000000-0005-0000-0000-000092470000}"/>
    <cellStyle name="40% - Accent1 2 4 2 3" xfId="18398" xr:uid="{00000000-0005-0000-0000-000093470000}"/>
    <cellStyle name="40% - Accent1 2 4 2 4" xfId="18399" xr:uid="{00000000-0005-0000-0000-000094470000}"/>
    <cellStyle name="40% - Accent1 2 4 3" xfId="18400" xr:uid="{00000000-0005-0000-0000-000095470000}"/>
    <cellStyle name="40% - Accent1 2 4 3 2" xfId="18401" xr:uid="{00000000-0005-0000-0000-000096470000}"/>
    <cellStyle name="40% - Accent1 2 4 4" xfId="18402" xr:uid="{00000000-0005-0000-0000-000097470000}"/>
    <cellStyle name="40% - Accent1 2 4 4 2" xfId="18403" xr:uid="{00000000-0005-0000-0000-000098470000}"/>
    <cellStyle name="40% - Accent1 2 4 5" xfId="18404" xr:uid="{00000000-0005-0000-0000-000099470000}"/>
    <cellStyle name="40% - Accent1 2 4 5 2" xfId="18405" xr:uid="{00000000-0005-0000-0000-00009A470000}"/>
    <cellStyle name="40% - Accent1 2 4 6" xfId="18406" xr:uid="{00000000-0005-0000-0000-00009B470000}"/>
    <cellStyle name="40% - Accent1 2 4 7" xfId="18407" xr:uid="{00000000-0005-0000-0000-00009C470000}"/>
    <cellStyle name="40% - Accent1 2 5" xfId="18408" xr:uid="{00000000-0005-0000-0000-00009D470000}"/>
    <cellStyle name="40% - Accent1 2 5 2" xfId="18409" xr:uid="{00000000-0005-0000-0000-00009E470000}"/>
    <cellStyle name="40% - Accent1 2 5 2 2" xfId="18410" xr:uid="{00000000-0005-0000-0000-00009F470000}"/>
    <cellStyle name="40% - Accent1 2 5 2 2 2" xfId="18411" xr:uid="{00000000-0005-0000-0000-0000A0470000}"/>
    <cellStyle name="40% - Accent1 2 5 2 3" xfId="18412" xr:uid="{00000000-0005-0000-0000-0000A1470000}"/>
    <cellStyle name="40% - Accent1 2 5 2 4" xfId="18413" xr:uid="{00000000-0005-0000-0000-0000A2470000}"/>
    <cellStyle name="40% - Accent1 2 5 3" xfId="18414" xr:uid="{00000000-0005-0000-0000-0000A3470000}"/>
    <cellStyle name="40% - Accent1 2 5 3 2" xfId="18415" xr:uid="{00000000-0005-0000-0000-0000A4470000}"/>
    <cellStyle name="40% - Accent1 2 5 4" xfId="18416" xr:uid="{00000000-0005-0000-0000-0000A5470000}"/>
    <cellStyle name="40% - Accent1 2 5 4 2" xfId="18417" xr:uid="{00000000-0005-0000-0000-0000A6470000}"/>
    <cellStyle name="40% - Accent1 2 5 5" xfId="18418" xr:uid="{00000000-0005-0000-0000-0000A7470000}"/>
    <cellStyle name="40% - Accent1 2 5 5 2" xfId="18419" xr:uid="{00000000-0005-0000-0000-0000A8470000}"/>
    <cellStyle name="40% - Accent1 2 5 6" xfId="18420" xr:uid="{00000000-0005-0000-0000-0000A9470000}"/>
    <cellStyle name="40% - Accent1 2 5 7" xfId="18421" xr:uid="{00000000-0005-0000-0000-0000AA470000}"/>
    <cellStyle name="40% - Accent1 2 6" xfId="18422" xr:uid="{00000000-0005-0000-0000-0000AB470000}"/>
    <cellStyle name="40% - Accent1 2 6 2" xfId="18423" xr:uid="{00000000-0005-0000-0000-0000AC470000}"/>
    <cellStyle name="40% - Accent1 2 6 2 2" xfId="18424" xr:uid="{00000000-0005-0000-0000-0000AD470000}"/>
    <cellStyle name="40% - Accent1 2 6 2 2 2" xfId="18425" xr:uid="{00000000-0005-0000-0000-0000AE470000}"/>
    <cellStyle name="40% - Accent1 2 6 2 3" xfId="18426" xr:uid="{00000000-0005-0000-0000-0000AF470000}"/>
    <cellStyle name="40% - Accent1 2 6 2 4" xfId="18427" xr:uid="{00000000-0005-0000-0000-0000B0470000}"/>
    <cellStyle name="40% - Accent1 2 6 3" xfId="18428" xr:uid="{00000000-0005-0000-0000-0000B1470000}"/>
    <cellStyle name="40% - Accent1 2 6 3 2" xfId="18429" xr:uid="{00000000-0005-0000-0000-0000B2470000}"/>
    <cellStyle name="40% - Accent1 2 6 4" xfId="18430" xr:uid="{00000000-0005-0000-0000-0000B3470000}"/>
    <cellStyle name="40% - Accent1 2 6 4 2" xfId="18431" xr:uid="{00000000-0005-0000-0000-0000B4470000}"/>
    <cellStyle name="40% - Accent1 2 6 5" xfId="18432" xr:uid="{00000000-0005-0000-0000-0000B5470000}"/>
    <cellStyle name="40% - Accent1 2 6 5 2" xfId="18433" xr:uid="{00000000-0005-0000-0000-0000B6470000}"/>
    <cellStyle name="40% - Accent1 2 6 6" xfId="18434" xr:uid="{00000000-0005-0000-0000-0000B7470000}"/>
    <cellStyle name="40% - Accent1 2 6 7" xfId="18435" xr:uid="{00000000-0005-0000-0000-0000B8470000}"/>
    <cellStyle name="40% - Accent1 2 7" xfId="18436" xr:uid="{00000000-0005-0000-0000-0000B9470000}"/>
    <cellStyle name="40% - Accent1 2 7 2" xfId="18437" xr:uid="{00000000-0005-0000-0000-0000BA470000}"/>
    <cellStyle name="40% - Accent1 2 7 2 2" xfId="18438" xr:uid="{00000000-0005-0000-0000-0000BB470000}"/>
    <cellStyle name="40% - Accent1 2 7 2 2 2" xfId="18439" xr:uid="{00000000-0005-0000-0000-0000BC470000}"/>
    <cellStyle name="40% - Accent1 2 7 2 3" xfId="18440" xr:uid="{00000000-0005-0000-0000-0000BD470000}"/>
    <cellStyle name="40% - Accent1 2 7 2 4" xfId="18441" xr:uid="{00000000-0005-0000-0000-0000BE470000}"/>
    <cellStyle name="40% - Accent1 2 7 3" xfId="18442" xr:uid="{00000000-0005-0000-0000-0000BF470000}"/>
    <cellStyle name="40% - Accent1 2 7 3 2" xfId="18443" xr:uid="{00000000-0005-0000-0000-0000C0470000}"/>
    <cellStyle name="40% - Accent1 2 7 4" xfId="18444" xr:uid="{00000000-0005-0000-0000-0000C1470000}"/>
    <cellStyle name="40% - Accent1 2 7 4 2" xfId="18445" xr:uid="{00000000-0005-0000-0000-0000C2470000}"/>
    <cellStyle name="40% - Accent1 2 7 5" xfId="18446" xr:uid="{00000000-0005-0000-0000-0000C3470000}"/>
    <cellStyle name="40% - Accent1 2 7 5 2" xfId="18447" xr:uid="{00000000-0005-0000-0000-0000C4470000}"/>
    <cellStyle name="40% - Accent1 2 7 6" xfId="18448" xr:uid="{00000000-0005-0000-0000-0000C5470000}"/>
    <cellStyle name="40% - Accent1 2 7 7" xfId="18449" xr:uid="{00000000-0005-0000-0000-0000C6470000}"/>
    <cellStyle name="40% - Accent1 2 8" xfId="18450" xr:uid="{00000000-0005-0000-0000-0000C7470000}"/>
    <cellStyle name="40% - Accent1 2 8 2" xfId="18451" xr:uid="{00000000-0005-0000-0000-0000C8470000}"/>
    <cellStyle name="40% - Accent1 2 8 2 2" xfId="18452" xr:uid="{00000000-0005-0000-0000-0000C9470000}"/>
    <cellStyle name="40% - Accent1 2 8 2 2 2" xfId="18453" xr:uid="{00000000-0005-0000-0000-0000CA470000}"/>
    <cellStyle name="40% - Accent1 2 8 2 3" xfId="18454" xr:uid="{00000000-0005-0000-0000-0000CB470000}"/>
    <cellStyle name="40% - Accent1 2 8 2 4" xfId="18455" xr:uid="{00000000-0005-0000-0000-0000CC470000}"/>
    <cellStyle name="40% - Accent1 2 8 3" xfId="18456" xr:uid="{00000000-0005-0000-0000-0000CD470000}"/>
    <cellStyle name="40% - Accent1 2 8 3 2" xfId="18457" xr:uid="{00000000-0005-0000-0000-0000CE470000}"/>
    <cellStyle name="40% - Accent1 2 8 4" xfId="18458" xr:uid="{00000000-0005-0000-0000-0000CF470000}"/>
    <cellStyle name="40% - Accent1 2 8 4 2" xfId="18459" xr:uid="{00000000-0005-0000-0000-0000D0470000}"/>
    <cellStyle name="40% - Accent1 2 8 5" xfId="18460" xr:uid="{00000000-0005-0000-0000-0000D1470000}"/>
    <cellStyle name="40% - Accent1 2 8 6" xfId="18461" xr:uid="{00000000-0005-0000-0000-0000D2470000}"/>
    <cellStyle name="40% - Accent1 2 9" xfId="18462" xr:uid="{00000000-0005-0000-0000-0000D3470000}"/>
    <cellStyle name="40% - Accent1 2 9 2" xfId="18463" xr:uid="{00000000-0005-0000-0000-0000D4470000}"/>
    <cellStyle name="40% - Accent1 2 9 2 2" xfId="18464" xr:uid="{00000000-0005-0000-0000-0000D5470000}"/>
    <cellStyle name="40% - Accent1 2 9 3" xfId="18465" xr:uid="{00000000-0005-0000-0000-0000D6470000}"/>
    <cellStyle name="40% - Accent1 2 9 4" xfId="18466" xr:uid="{00000000-0005-0000-0000-0000D7470000}"/>
    <cellStyle name="40% - Accent1 20" xfId="18467" xr:uid="{00000000-0005-0000-0000-0000D8470000}"/>
    <cellStyle name="40% - Accent1 20 2" xfId="18468" xr:uid="{00000000-0005-0000-0000-0000D9470000}"/>
    <cellStyle name="40% - Accent1 20 2 2" xfId="18469" xr:uid="{00000000-0005-0000-0000-0000DA470000}"/>
    <cellStyle name="40% - Accent1 20 2 2 2" xfId="18470" xr:uid="{00000000-0005-0000-0000-0000DB470000}"/>
    <cellStyle name="40% - Accent1 20 2 3" xfId="18471" xr:uid="{00000000-0005-0000-0000-0000DC470000}"/>
    <cellStyle name="40% - Accent1 20 2 4" xfId="18472" xr:uid="{00000000-0005-0000-0000-0000DD470000}"/>
    <cellStyle name="40% - Accent1 20 3" xfId="18473" xr:uid="{00000000-0005-0000-0000-0000DE470000}"/>
    <cellStyle name="40% - Accent1 20 3 2" xfId="18474" xr:uid="{00000000-0005-0000-0000-0000DF470000}"/>
    <cellStyle name="40% - Accent1 20 4" xfId="18475" xr:uid="{00000000-0005-0000-0000-0000E0470000}"/>
    <cellStyle name="40% - Accent1 20 4 2" xfId="18476" xr:uid="{00000000-0005-0000-0000-0000E1470000}"/>
    <cellStyle name="40% - Accent1 20 5" xfId="18477" xr:uid="{00000000-0005-0000-0000-0000E2470000}"/>
    <cellStyle name="40% - Accent1 20 5 2" xfId="18478" xr:uid="{00000000-0005-0000-0000-0000E3470000}"/>
    <cellStyle name="40% - Accent1 20 6" xfId="18479" xr:uid="{00000000-0005-0000-0000-0000E4470000}"/>
    <cellStyle name="40% - Accent1 20 7" xfId="18480" xr:uid="{00000000-0005-0000-0000-0000E5470000}"/>
    <cellStyle name="40% - Accent1 21" xfId="18481" xr:uid="{00000000-0005-0000-0000-0000E6470000}"/>
    <cellStyle name="40% - Accent1 21 2" xfId="18482" xr:uid="{00000000-0005-0000-0000-0000E7470000}"/>
    <cellStyle name="40% - Accent1 21 2 2" xfId="18483" xr:uid="{00000000-0005-0000-0000-0000E8470000}"/>
    <cellStyle name="40% - Accent1 21 2 2 2" xfId="18484" xr:uid="{00000000-0005-0000-0000-0000E9470000}"/>
    <cellStyle name="40% - Accent1 21 2 3" xfId="18485" xr:uid="{00000000-0005-0000-0000-0000EA470000}"/>
    <cellStyle name="40% - Accent1 21 2 4" xfId="18486" xr:uid="{00000000-0005-0000-0000-0000EB470000}"/>
    <cellStyle name="40% - Accent1 21 3" xfId="18487" xr:uid="{00000000-0005-0000-0000-0000EC470000}"/>
    <cellStyle name="40% - Accent1 21 3 2" xfId="18488" xr:uid="{00000000-0005-0000-0000-0000ED470000}"/>
    <cellStyle name="40% - Accent1 21 4" xfId="18489" xr:uid="{00000000-0005-0000-0000-0000EE470000}"/>
    <cellStyle name="40% - Accent1 21 4 2" xfId="18490" xr:uid="{00000000-0005-0000-0000-0000EF470000}"/>
    <cellStyle name="40% - Accent1 21 5" xfId="18491" xr:uid="{00000000-0005-0000-0000-0000F0470000}"/>
    <cellStyle name="40% - Accent1 21 5 2" xfId="18492" xr:uid="{00000000-0005-0000-0000-0000F1470000}"/>
    <cellStyle name="40% - Accent1 21 6" xfId="18493" xr:uid="{00000000-0005-0000-0000-0000F2470000}"/>
    <cellStyle name="40% - Accent1 21 7" xfId="18494" xr:uid="{00000000-0005-0000-0000-0000F3470000}"/>
    <cellStyle name="40% - Accent1 22" xfId="18495" xr:uid="{00000000-0005-0000-0000-0000F4470000}"/>
    <cellStyle name="40% - Accent1 22 2" xfId="18496" xr:uid="{00000000-0005-0000-0000-0000F5470000}"/>
    <cellStyle name="40% - Accent1 22 2 2" xfId="18497" xr:uid="{00000000-0005-0000-0000-0000F6470000}"/>
    <cellStyle name="40% - Accent1 22 2 2 2" xfId="18498" xr:uid="{00000000-0005-0000-0000-0000F7470000}"/>
    <cellStyle name="40% - Accent1 22 2 3" xfId="18499" xr:uid="{00000000-0005-0000-0000-0000F8470000}"/>
    <cellStyle name="40% - Accent1 22 2 4" xfId="18500" xr:uid="{00000000-0005-0000-0000-0000F9470000}"/>
    <cellStyle name="40% - Accent1 22 3" xfId="18501" xr:uid="{00000000-0005-0000-0000-0000FA470000}"/>
    <cellStyle name="40% - Accent1 22 3 2" xfId="18502" xr:uid="{00000000-0005-0000-0000-0000FB470000}"/>
    <cellStyle name="40% - Accent1 22 4" xfId="18503" xr:uid="{00000000-0005-0000-0000-0000FC470000}"/>
    <cellStyle name="40% - Accent1 22 4 2" xfId="18504" xr:uid="{00000000-0005-0000-0000-0000FD470000}"/>
    <cellStyle name="40% - Accent1 22 5" xfId="18505" xr:uid="{00000000-0005-0000-0000-0000FE470000}"/>
    <cellStyle name="40% - Accent1 22 5 2" xfId="18506" xr:uid="{00000000-0005-0000-0000-0000FF470000}"/>
    <cellStyle name="40% - Accent1 22 6" xfId="18507" xr:uid="{00000000-0005-0000-0000-000000480000}"/>
    <cellStyle name="40% - Accent1 22 7" xfId="18508" xr:uid="{00000000-0005-0000-0000-000001480000}"/>
    <cellStyle name="40% - Accent1 23" xfId="18509" xr:uid="{00000000-0005-0000-0000-000002480000}"/>
    <cellStyle name="40% - Accent1 23 2" xfId="18510" xr:uid="{00000000-0005-0000-0000-000003480000}"/>
    <cellStyle name="40% - Accent1 23 2 2" xfId="18511" xr:uid="{00000000-0005-0000-0000-000004480000}"/>
    <cellStyle name="40% - Accent1 23 2 2 2" xfId="18512" xr:uid="{00000000-0005-0000-0000-000005480000}"/>
    <cellStyle name="40% - Accent1 23 2 3" xfId="18513" xr:uid="{00000000-0005-0000-0000-000006480000}"/>
    <cellStyle name="40% - Accent1 23 2 4" xfId="18514" xr:uid="{00000000-0005-0000-0000-000007480000}"/>
    <cellStyle name="40% - Accent1 23 3" xfId="18515" xr:uid="{00000000-0005-0000-0000-000008480000}"/>
    <cellStyle name="40% - Accent1 23 3 2" xfId="18516" xr:uid="{00000000-0005-0000-0000-000009480000}"/>
    <cellStyle name="40% - Accent1 23 4" xfId="18517" xr:uid="{00000000-0005-0000-0000-00000A480000}"/>
    <cellStyle name="40% - Accent1 23 4 2" xfId="18518" xr:uid="{00000000-0005-0000-0000-00000B480000}"/>
    <cellStyle name="40% - Accent1 23 5" xfId="18519" xr:uid="{00000000-0005-0000-0000-00000C480000}"/>
    <cellStyle name="40% - Accent1 23 6" xfId="18520" xr:uid="{00000000-0005-0000-0000-00000D480000}"/>
    <cellStyle name="40% - Accent1 24" xfId="18521" xr:uid="{00000000-0005-0000-0000-00000E480000}"/>
    <cellStyle name="40% - Accent1 24 2" xfId="18522" xr:uid="{00000000-0005-0000-0000-00000F480000}"/>
    <cellStyle name="40% - Accent1 25" xfId="18523" xr:uid="{00000000-0005-0000-0000-000010480000}"/>
    <cellStyle name="40% - Accent1 25 2" xfId="18524" xr:uid="{00000000-0005-0000-0000-000011480000}"/>
    <cellStyle name="40% - Accent1 26" xfId="18525" xr:uid="{00000000-0005-0000-0000-000012480000}"/>
    <cellStyle name="40% - Accent1 26 2" xfId="18526" xr:uid="{00000000-0005-0000-0000-000013480000}"/>
    <cellStyle name="40% - Accent1 27" xfId="18527" xr:uid="{00000000-0005-0000-0000-000014480000}"/>
    <cellStyle name="40% - Accent1 27 2" xfId="18528" xr:uid="{00000000-0005-0000-0000-000015480000}"/>
    <cellStyle name="40% - Accent1 28" xfId="18529" xr:uid="{00000000-0005-0000-0000-000016480000}"/>
    <cellStyle name="40% - Accent1 28 2" xfId="18530" xr:uid="{00000000-0005-0000-0000-000017480000}"/>
    <cellStyle name="40% - Accent1 29" xfId="18531" xr:uid="{00000000-0005-0000-0000-000018480000}"/>
    <cellStyle name="40% - Accent1 3" xfId="18532" xr:uid="{00000000-0005-0000-0000-000019480000}"/>
    <cellStyle name="40% - Accent1 3 10" xfId="18533" xr:uid="{00000000-0005-0000-0000-00001A480000}"/>
    <cellStyle name="40% - Accent1 3 10 2" xfId="18534" xr:uid="{00000000-0005-0000-0000-00001B480000}"/>
    <cellStyle name="40% - Accent1 3 11" xfId="18535" xr:uid="{00000000-0005-0000-0000-00001C480000}"/>
    <cellStyle name="40% - Accent1 3 11 2" xfId="18536" xr:uid="{00000000-0005-0000-0000-00001D480000}"/>
    <cellStyle name="40% - Accent1 3 12" xfId="18537" xr:uid="{00000000-0005-0000-0000-00001E480000}"/>
    <cellStyle name="40% - Accent1 3 12 2" xfId="18538" xr:uid="{00000000-0005-0000-0000-00001F480000}"/>
    <cellStyle name="40% - Accent1 3 13" xfId="18539" xr:uid="{00000000-0005-0000-0000-000020480000}"/>
    <cellStyle name="40% - Accent1 3 13 2" xfId="18540" xr:uid="{00000000-0005-0000-0000-000021480000}"/>
    <cellStyle name="40% - Accent1 3 14" xfId="18541" xr:uid="{00000000-0005-0000-0000-000022480000}"/>
    <cellStyle name="40% - Accent1 3 15" xfId="18542" xr:uid="{00000000-0005-0000-0000-000023480000}"/>
    <cellStyle name="40% - Accent1 3 2" xfId="18543" xr:uid="{00000000-0005-0000-0000-000024480000}"/>
    <cellStyle name="40% - Accent1 3 2 10" xfId="18544" xr:uid="{00000000-0005-0000-0000-000025480000}"/>
    <cellStyle name="40% - Accent1 3 2 10 2" xfId="18545" xr:uid="{00000000-0005-0000-0000-000026480000}"/>
    <cellStyle name="40% - Accent1 3 2 11" xfId="18546" xr:uid="{00000000-0005-0000-0000-000027480000}"/>
    <cellStyle name="40% - Accent1 3 2 11 2" xfId="18547" xr:uid="{00000000-0005-0000-0000-000028480000}"/>
    <cellStyle name="40% - Accent1 3 2 12" xfId="18548" xr:uid="{00000000-0005-0000-0000-000029480000}"/>
    <cellStyle name="40% - Accent1 3 2 12 2" xfId="18549" xr:uid="{00000000-0005-0000-0000-00002A480000}"/>
    <cellStyle name="40% - Accent1 3 2 13" xfId="18550" xr:uid="{00000000-0005-0000-0000-00002B480000}"/>
    <cellStyle name="40% - Accent1 3 2 14" xfId="18551" xr:uid="{00000000-0005-0000-0000-00002C480000}"/>
    <cellStyle name="40% - Accent1 3 2 2" xfId="18552" xr:uid="{00000000-0005-0000-0000-00002D480000}"/>
    <cellStyle name="40% - Accent1 3 2 2 10" xfId="18553" xr:uid="{00000000-0005-0000-0000-00002E480000}"/>
    <cellStyle name="40% - Accent1 3 2 2 10 2" xfId="18554" xr:uid="{00000000-0005-0000-0000-00002F480000}"/>
    <cellStyle name="40% - Accent1 3 2 2 11" xfId="18555" xr:uid="{00000000-0005-0000-0000-000030480000}"/>
    <cellStyle name="40% - Accent1 3 2 2 12" xfId="18556" xr:uid="{00000000-0005-0000-0000-000031480000}"/>
    <cellStyle name="40% - Accent1 3 2 2 2" xfId="18557" xr:uid="{00000000-0005-0000-0000-000032480000}"/>
    <cellStyle name="40% - Accent1 3 2 2 2 2" xfId="18558" xr:uid="{00000000-0005-0000-0000-000033480000}"/>
    <cellStyle name="40% - Accent1 3 2 2 2 2 2" xfId="18559" xr:uid="{00000000-0005-0000-0000-000034480000}"/>
    <cellStyle name="40% - Accent1 3 2 2 2 2 2 2" xfId="18560" xr:uid="{00000000-0005-0000-0000-000035480000}"/>
    <cellStyle name="40% - Accent1 3 2 2 2 2 3" xfId="18561" xr:uid="{00000000-0005-0000-0000-000036480000}"/>
    <cellStyle name="40% - Accent1 3 2 2 2 2 4" xfId="18562" xr:uid="{00000000-0005-0000-0000-000037480000}"/>
    <cellStyle name="40% - Accent1 3 2 2 2 3" xfId="18563" xr:uid="{00000000-0005-0000-0000-000038480000}"/>
    <cellStyle name="40% - Accent1 3 2 2 2 3 2" xfId="18564" xr:uid="{00000000-0005-0000-0000-000039480000}"/>
    <cellStyle name="40% - Accent1 3 2 2 2 4" xfId="18565" xr:uid="{00000000-0005-0000-0000-00003A480000}"/>
    <cellStyle name="40% - Accent1 3 2 2 2 4 2" xfId="18566" xr:uid="{00000000-0005-0000-0000-00003B480000}"/>
    <cellStyle name="40% - Accent1 3 2 2 2 5" xfId="18567" xr:uid="{00000000-0005-0000-0000-00003C480000}"/>
    <cellStyle name="40% - Accent1 3 2 2 2 5 2" xfId="18568" xr:uid="{00000000-0005-0000-0000-00003D480000}"/>
    <cellStyle name="40% - Accent1 3 2 2 2 6" xfId="18569" xr:uid="{00000000-0005-0000-0000-00003E480000}"/>
    <cellStyle name="40% - Accent1 3 2 2 2 7" xfId="18570" xr:uid="{00000000-0005-0000-0000-00003F480000}"/>
    <cellStyle name="40% - Accent1 3 2 2 3" xfId="18571" xr:uid="{00000000-0005-0000-0000-000040480000}"/>
    <cellStyle name="40% - Accent1 3 2 2 3 2" xfId="18572" xr:uid="{00000000-0005-0000-0000-000041480000}"/>
    <cellStyle name="40% - Accent1 3 2 2 3 2 2" xfId="18573" xr:uid="{00000000-0005-0000-0000-000042480000}"/>
    <cellStyle name="40% - Accent1 3 2 2 3 2 2 2" xfId="18574" xr:uid="{00000000-0005-0000-0000-000043480000}"/>
    <cellStyle name="40% - Accent1 3 2 2 3 2 3" xfId="18575" xr:uid="{00000000-0005-0000-0000-000044480000}"/>
    <cellStyle name="40% - Accent1 3 2 2 3 2 4" xfId="18576" xr:uid="{00000000-0005-0000-0000-000045480000}"/>
    <cellStyle name="40% - Accent1 3 2 2 3 3" xfId="18577" xr:uid="{00000000-0005-0000-0000-000046480000}"/>
    <cellStyle name="40% - Accent1 3 2 2 3 3 2" xfId="18578" xr:uid="{00000000-0005-0000-0000-000047480000}"/>
    <cellStyle name="40% - Accent1 3 2 2 3 4" xfId="18579" xr:uid="{00000000-0005-0000-0000-000048480000}"/>
    <cellStyle name="40% - Accent1 3 2 2 3 4 2" xfId="18580" xr:uid="{00000000-0005-0000-0000-000049480000}"/>
    <cellStyle name="40% - Accent1 3 2 2 3 5" xfId="18581" xr:uid="{00000000-0005-0000-0000-00004A480000}"/>
    <cellStyle name="40% - Accent1 3 2 2 3 5 2" xfId="18582" xr:uid="{00000000-0005-0000-0000-00004B480000}"/>
    <cellStyle name="40% - Accent1 3 2 2 3 6" xfId="18583" xr:uid="{00000000-0005-0000-0000-00004C480000}"/>
    <cellStyle name="40% - Accent1 3 2 2 3 7" xfId="18584" xr:uid="{00000000-0005-0000-0000-00004D480000}"/>
    <cellStyle name="40% - Accent1 3 2 2 4" xfId="18585" xr:uid="{00000000-0005-0000-0000-00004E480000}"/>
    <cellStyle name="40% - Accent1 3 2 2 4 2" xfId="18586" xr:uid="{00000000-0005-0000-0000-00004F480000}"/>
    <cellStyle name="40% - Accent1 3 2 2 4 2 2" xfId="18587" xr:uid="{00000000-0005-0000-0000-000050480000}"/>
    <cellStyle name="40% - Accent1 3 2 2 4 2 2 2" xfId="18588" xr:uid="{00000000-0005-0000-0000-000051480000}"/>
    <cellStyle name="40% - Accent1 3 2 2 4 2 3" xfId="18589" xr:uid="{00000000-0005-0000-0000-000052480000}"/>
    <cellStyle name="40% - Accent1 3 2 2 4 2 4" xfId="18590" xr:uid="{00000000-0005-0000-0000-000053480000}"/>
    <cellStyle name="40% - Accent1 3 2 2 4 3" xfId="18591" xr:uid="{00000000-0005-0000-0000-000054480000}"/>
    <cellStyle name="40% - Accent1 3 2 2 4 3 2" xfId="18592" xr:uid="{00000000-0005-0000-0000-000055480000}"/>
    <cellStyle name="40% - Accent1 3 2 2 4 4" xfId="18593" xr:uid="{00000000-0005-0000-0000-000056480000}"/>
    <cellStyle name="40% - Accent1 3 2 2 4 4 2" xfId="18594" xr:uid="{00000000-0005-0000-0000-000057480000}"/>
    <cellStyle name="40% - Accent1 3 2 2 4 5" xfId="18595" xr:uid="{00000000-0005-0000-0000-000058480000}"/>
    <cellStyle name="40% - Accent1 3 2 2 4 5 2" xfId="18596" xr:uid="{00000000-0005-0000-0000-000059480000}"/>
    <cellStyle name="40% - Accent1 3 2 2 4 6" xfId="18597" xr:uid="{00000000-0005-0000-0000-00005A480000}"/>
    <cellStyle name="40% - Accent1 3 2 2 4 7" xfId="18598" xr:uid="{00000000-0005-0000-0000-00005B480000}"/>
    <cellStyle name="40% - Accent1 3 2 2 5" xfId="18599" xr:uid="{00000000-0005-0000-0000-00005C480000}"/>
    <cellStyle name="40% - Accent1 3 2 2 5 2" xfId="18600" xr:uid="{00000000-0005-0000-0000-00005D480000}"/>
    <cellStyle name="40% - Accent1 3 2 2 5 2 2" xfId="18601" xr:uid="{00000000-0005-0000-0000-00005E480000}"/>
    <cellStyle name="40% - Accent1 3 2 2 5 2 2 2" xfId="18602" xr:uid="{00000000-0005-0000-0000-00005F480000}"/>
    <cellStyle name="40% - Accent1 3 2 2 5 2 3" xfId="18603" xr:uid="{00000000-0005-0000-0000-000060480000}"/>
    <cellStyle name="40% - Accent1 3 2 2 5 2 4" xfId="18604" xr:uid="{00000000-0005-0000-0000-000061480000}"/>
    <cellStyle name="40% - Accent1 3 2 2 5 3" xfId="18605" xr:uid="{00000000-0005-0000-0000-000062480000}"/>
    <cellStyle name="40% - Accent1 3 2 2 5 3 2" xfId="18606" xr:uid="{00000000-0005-0000-0000-000063480000}"/>
    <cellStyle name="40% - Accent1 3 2 2 5 4" xfId="18607" xr:uid="{00000000-0005-0000-0000-000064480000}"/>
    <cellStyle name="40% - Accent1 3 2 2 5 4 2" xfId="18608" xr:uid="{00000000-0005-0000-0000-000065480000}"/>
    <cellStyle name="40% - Accent1 3 2 2 5 5" xfId="18609" xr:uid="{00000000-0005-0000-0000-000066480000}"/>
    <cellStyle name="40% - Accent1 3 2 2 5 5 2" xfId="18610" xr:uid="{00000000-0005-0000-0000-000067480000}"/>
    <cellStyle name="40% - Accent1 3 2 2 5 6" xfId="18611" xr:uid="{00000000-0005-0000-0000-000068480000}"/>
    <cellStyle name="40% - Accent1 3 2 2 5 7" xfId="18612" xr:uid="{00000000-0005-0000-0000-000069480000}"/>
    <cellStyle name="40% - Accent1 3 2 2 6" xfId="18613" xr:uid="{00000000-0005-0000-0000-00006A480000}"/>
    <cellStyle name="40% - Accent1 3 2 2 6 2" xfId="18614" xr:uid="{00000000-0005-0000-0000-00006B480000}"/>
    <cellStyle name="40% - Accent1 3 2 2 6 2 2" xfId="18615" xr:uid="{00000000-0005-0000-0000-00006C480000}"/>
    <cellStyle name="40% - Accent1 3 2 2 6 2 2 2" xfId="18616" xr:uid="{00000000-0005-0000-0000-00006D480000}"/>
    <cellStyle name="40% - Accent1 3 2 2 6 2 3" xfId="18617" xr:uid="{00000000-0005-0000-0000-00006E480000}"/>
    <cellStyle name="40% - Accent1 3 2 2 6 2 4" xfId="18618" xr:uid="{00000000-0005-0000-0000-00006F480000}"/>
    <cellStyle name="40% - Accent1 3 2 2 6 3" xfId="18619" xr:uid="{00000000-0005-0000-0000-000070480000}"/>
    <cellStyle name="40% - Accent1 3 2 2 6 3 2" xfId="18620" xr:uid="{00000000-0005-0000-0000-000071480000}"/>
    <cellStyle name="40% - Accent1 3 2 2 6 4" xfId="18621" xr:uid="{00000000-0005-0000-0000-000072480000}"/>
    <cellStyle name="40% - Accent1 3 2 2 6 4 2" xfId="18622" xr:uid="{00000000-0005-0000-0000-000073480000}"/>
    <cellStyle name="40% - Accent1 3 2 2 6 5" xfId="18623" xr:uid="{00000000-0005-0000-0000-000074480000}"/>
    <cellStyle name="40% - Accent1 3 2 2 6 6" xfId="18624" xr:uid="{00000000-0005-0000-0000-000075480000}"/>
    <cellStyle name="40% - Accent1 3 2 2 7" xfId="18625" xr:uid="{00000000-0005-0000-0000-000076480000}"/>
    <cellStyle name="40% - Accent1 3 2 2 7 2" xfId="18626" xr:uid="{00000000-0005-0000-0000-000077480000}"/>
    <cellStyle name="40% - Accent1 3 2 2 7 2 2" xfId="18627" xr:uid="{00000000-0005-0000-0000-000078480000}"/>
    <cellStyle name="40% - Accent1 3 2 2 7 3" xfId="18628" xr:uid="{00000000-0005-0000-0000-000079480000}"/>
    <cellStyle name="40% - Accent1 3 2 2 7 4" xfId="18629" xr:uid="{00000000-0005-0000-0000-00007A480000}"/>
    <cellStyle name="40% - Accent1 3 2 2 8" xfId="18630" xr:uid="{00000000-0005-0000-0000-00007B480000}"/>
    <cellStyle name="40% - Accent1 3 2 2 8 2" xfId="18631" xr:uid="{00000000-0005-0000-0000-00007C480000}"/>
    <cellStyle name="40% - Accent1 3 2 2 9" xfId="18632" xr:uid="{00000000-0005-0000-0000-00007D480000}"/>
    <cellStyle name="40% - Accent1 3 2 2 9 2" xfId="18633" xr:uid="{00000000-0005-0000-0000-00007E480000}"/>
    <cellStyle name="40% - Accent1 3 2 3" xfId="18634" xr:uid="{00000000-0005-0000-0000-00007F480000}"/>
    <cellStyle name="40% - Accent1 3 2 3 2" xfId="18635" xr:uid="{00000000-0005-0000-0000-000080480000}"/>
    <cellStyle name="40% - Accent1 3 2 3 2 2" xfId="18636" xr:uid="{00000000-0005-0000-0000-000081480000}"/>
    <cellStyle name="40% - Accent1 3 2 3 2 2 2" xfId="18637" xr:uid="{00000000-0005-0000-0000-000082480000}"/>
    <cellStyle name="40% - Accent1 3 2 3 2 3" xfId="18638" xr:uid="{00000000-0005-0000-0000-000083480000}"/>
    <cellStyle name="40% - Accent1 3 2 3 2 4" xfId="18639" xr:uid="{00000000-0005-0000-0000-000084480000}"/>
    <cellStyle name="40% - Accent1 3 2 3 3" xfId="18640" xr:uid="{00000000-0005-0000-0000-000085480000}"/>
    <cellStyle name="40% - Accent1 3 2 3 3 2" xfId="18641" xr:uid="{00000000-0005-0000-0000-000086480000}"/>
    <cellStyle name="40% - Accent1 3 2 3 4" xfId="18642" xr:uid="{00000000-0005-0000-0000-000087480000}"/>
    <cellStyle name="40% - Accent1 3 2 3 4 2" xfId="18643" xr:uid="{00000000-0005-0000-0000-000088480000}"/>
    <cellStyle name="40% - Accent1 3 2 3 5" xfId="18644" xr:uid="{00000000-0005-0000-0000-000089480000}"/>
    <cellStyle name="40% - Accent1 3 2 3 5 2" xfId="18645" xr:uid="{00000000-0005-0000-0000-00008A480000}"/>
    <cellStyle name="40% - Accent1 3 2 3 6" xfId="18646" xr:uid="{00000000-0005-0000-0000-00008B480000}"/>
    <cellStyle name="40% - Accent1 3 2 3 7" xfId="18647" xr:uid="{00000000-0005-0000-0000-00008C480000}"/>
    <cellStyle name="40% - Accent1 3 2 4" xfId="18648" xr:uid="{00000000-0005-0000-0000-00008D480000}"/>
    <cellStyle name="40% - Accent1 3 2 4 2" xfId="18649" xr:uid="{00000000-0005-0000-0000-00008E480000}"/>
    <cellStyle name="40% - Accent1 3 2 4 2 2" xfId="18650" xr:uid="{00000000-0005-0000-0000-00008F480000}"/>
    <cellStyle name="40% - Accent1 3 2 4 2 2 2" xfId="18651" xr:uid="{00000000-0005-0000-0000-000090480000}"/>
    <cellStyle name="40% - Accent1 3 2 4 2 3" xfId="18652" xr:uid="{00000000-0005-0000-0000-000091480000}"/>
    <cellStyle name="40% - Accent1 3 2 4 2 4" xfId="18653" xr:uid="{00000000-0005-0000-0000-000092480000}"/>
    <cellStyle name="40% - Accent1 3 2 4 3" xfId="18654" xr:uid="{00000000-0005-0000-0000-000093480000}"/>
    <cellStyle name="40% - Accent1 3 2 4 3 2" xfId="18655" xr:uid="{00000000-0005-0000-0000-000094480000}"/>
    <cellStyle name="40% - Accent1 3 2 4 4" xfId="18656" xr:uid="{00000000-0005-0000-0000-000095480000}"/>
    <cellStyle name="40% - Accent1 3 2 4 4 2" xfId="18657" xr:uid="{00000000-0005-0000-0000-000096480000}"/>
    <cellStyle name="40% - Accent1 3 2 4 5" xfId="18658" xr:uid="{00000000-0005-0000-0000-000097480000}"/>
    <cellStyle name="40% - Accent1 3 2 4 5 2" xfId="18659" xr:uid="{00000000-0005-0000-0000-000098480000}"/>
    <cellStyle name="40% - Accent1 3 2 4 6" xfId="18660" xr:uid="{00000000-0005-0000-0000-000099480000}"/>
    <cellStyle name="40% - Accent1 3 2 4 7" xfId="18661" xr:uid="{00000000-0005-0000-0000-00009A480000}"/>
    <cellStyle name="40% - Accent1 3 2 5" xfId="18662" xr:uid="{00000000-0005-0000-0000-00009B480000}"/>
    <cellStyle name="40% - Accent1 3 2 5 2" xfId="18663" xr:uid="{00000000-0005-0000-0000-00009C480000}"/>
    <cellStyle name="40% - Accent1 3 2 5 2 2" xfId="18664" xr:uid="{00000000-0005-0000-0000-00009D480000}"/>
    <cellStyle name="40% - Accent1 3 2 5 2 2 2" xfId="18665" xr:uid="{00000000-0005-0000-0000-00009E480000}"/>
    <cellStyle name="40% - Accent1 3 2 5 2 3" xfId="18666" xr:uid="{00000000-0005-0000-0000-00009F480000}"/>
    <cellStyle name="40% - Accent1 3 2 5 2 4" xfId="18667" xr:uid="{00000000-0005-0000-0000-0000A0480000}"/>
    <cellStyle name="40% - Accent1 3 2 5 3" xfId="18668" xr:uid="{00000000-0005-0000-0000-0000A1480000}"/>
    <cellStyle name="40% - Accent1 3 2 5 3 2" xfId="18669" xr:uid="{00000000-0005-0000-0000-0000A2480000}"/>
    <cellStyle name="40% - Accent1 3 2 5 4" xfId="18670" xr:uid="{00000000-0005-0000-0000-0000A3480000}"/>
    <cellStyle name="40% - Accent1 3 2 5 4 2" xfId="18671" xr:uid="{00000000-0005-0000-0000-0000A4480000}"/>
    <cellStyle name="40% - Accent1 3 2 5 5" xfId="18672" xr:uid="{00000000-0005-0000-0000-0000A5480000}"/>
    <cellStyle name="40% - Accent1 3 2 5 5 2" xfId="18673" xr:uid="{00000000-0005-0000-0000-0000A6480000}"/>
    <cellStyle name="40% - Accent1 3 2 5 6" xfId="18674" xr:uid="{00000000-0005-0000-0000-0000A7480000}"/>
    <cellStyle name="40% - Accent1 3 2 5 7" xfId="18675" xr:uid="{00000000-0005-0000-0000-0000A8480000}"/>
    <cellStyle name="40% - Accent1 3 2 6" xfId="18676" xr:uid="{00000000-0005-0000-0000-0000A9480000}"/>
    <cellStyle name="40% - Accent1 3 2 6 2" xfId="18677" xr:uid="{00000000-0005-0000-0000-0000AA480000}"/>
    <cellStyle name="40% - Accent1 3 2 6 2 2" xfId="18678" xr:uid="{00000000-0005-0000-0000-0000AB480000}"/>
    <cellStyle name="40% - Accent1 3 2 6 2 2 2" xfId="18679" xr:uid="{00000000-0005-0000-0000-0000AC480000}"/>
    <cellStyle name="40% - Accent1 3 2 6 2 3" xfId="18680" xr:uid="{00000000-0005-0000-0000-0000AD480000}"/>
    <cellStyle name="40% - Accent1 3 2 6 2 4" xfId="18681" xr:uid="{00000000-0005-0000-0000-0000AE480000}"/>
    <cellStyle name="40% - Accent1 3 2 6 3" xfId="18682" xr:uid="{00000000-0005-0000-0000-0000AF480000}"/>
    <cellStyle name="40% - Accent1 3 2 6 3 2" xfId="18683" xr:uid="{00000000-0005-0000-0000-0000B0480000}"/>
    <cellStyle name="40% - Accent1 3 2 6 4" xfId="18684" xr:uid="{00000000-0005-0000-0000-0000B1480000}"/>
    <cellStyle name="40% - Accent1 3 2 6 4 2" xfId="18685" xr:uid="{00000000-0005-0000-0000-0000B2480000}"/>
    <cellStyle name="40% - Accent1 3 2 6 5" xfId="18686" xr:uid="{00000000-0005-0000-0000-0000B3480000}"/>
    <cellStyle name="40% - Accent1 3 2 6 5 2" xfId="18687" xr:uid="{00000000-0005-0000-0000-0000B4480000}"/>
    <cellStyle name="40% - Accent1 3 2 6 6" xfId="18688" xr:uid="{00000000-0005-0000-0000-0000B5480000}"/>
    <cellStyle name="40% - Accent1 3 2 6 7" xfId="18689" xr:uid="{00000000-0005-0000-0000-0000B6480000}"/>
    <cellStyle name="40% - Accent1 3 2 7" xfId="18690" xr:uid="{00000000-0005-0000-0000-0000B7480000}"/>
    <cellStyle name="40% - Accent1 3 2 7 2" xfId="18691" xr:uid="{00000000-0005-0000-0000-0000B8480000}"/>
    <cellStyle name="40% - Accent1 3 2 7 2 2" xfId="18692" xr:uid="{00000000-0005-0000-0000-0000B9480000}"/>
    <cellStyle name="40% - Accent1 3 2 7 2 2 2" xfId="18693" xr:uid="{00000000-0005-0000-0000-0000BA480000}"/>
    <cellStyle name="40% - Accent1 3 2 7 2 3" xfId="18694" xr:uid="{00000000-0005-0000-0000-0000BB480000}"/>
    <cellStyle name="40% - Accent1 3 2 7 2 4" xfId="18695" xr:uid="{00000000-0005-0000-0000-0000BC480000}"/>
    <cellStyle name="40% - Accent1 3 2 7 3" xfId="18696" xr:uid="{00000000-0005-0000-0000-0000BD480000}"/>
    <cellStyle name="40% - Accent1 3 2 7 3 2" xfId="18697" xr:uid="{00000000-0005-0000-0000-0000BE480000}"/>
    <cellStyle name="40% - Accent1 3 2 7 4" xfId="18698" xr:uid="{00000000-0005-0000-0000-0000BF480000}"/>
    <cellStyle name="40% - Accent1 3 2 7 4 2" xfId="18699" xr:uid="{00000000-0005-0000-0000-0000C0480000}"/>
    <cellStyle name="40% - Accent1 3 2 7 5" xfId="18700" xr:uid="{00000000-0005-0000-0000-0000C1480000}"/>
    <cellStyle name="40% - Accent1 3 2 7 6" xfId="18701" xr:uid="{00000000-0005-0000-0000-0000C2480000}"/>
    <cellStyle name="40% - Accent1 3 2 8" xfId="18702" xr:uid="{00000000-0005-0000-0000-0000C3480000}"/>
    <cellStyle name="40% - Accent1 3 2 8 2" xfId="18703" xr:uid="{00000000-0005-0000-0000-0000C4480000}"/>
    <cellStyle name="40% - Accent1 3 2 8 2 2" xfId="18704" xr:uid="{00000000-0005-0000-0000-0000C5480000}"/>
    <cellStyle name="40% - Accent1 3 2 8 3" xfId="18705" xr:uid="{00000000-0005-0000-0000-0000C6480000}"/>
    <cellStyle name="40% - Accent1 3 2 8 4" xfId="18706" xr:uid="{00000000-0005-0000-0000-0000C7480000}"/>
    <cellStyle name="40% - Accent1 3 2 9" xfId="18707" xr:uid="{00000000-0005-0000-0000-0000C8480000}"/>
    <cellStyle name="40% - Accent1 3 2 9 2" xfId="18708" xr:uid="{00000000-0005-0000-0000-0000C9480000}"/>
    <cellStyle name="40% - Accent1 3 3" xfId="18709" xr:uid="{00000000-0005-0000-0000-0000CA480000}"/>
    <cellStyle name="40% - Accent1 3 3 10" xfId="18710" xr:uid="{00000000-0005-0000-0000-0000CB480000}"/>
    <cellStyle name="40% - Accent1 3 3 10 2" xfId="18711" xr:uid="{00000000-0005-0000-0000-0000CC480000}"/>
    <cellStyle name="40% - Accent1 3 3 11" xfId="18712" xr:uid="{00000000-0005-0000-0000-0000CD480000}"/>
    <cellStyle name="40% - Accent1 3 3 12" xfId="18713" xr:uid="{00000000-0005-0000-0000-0000CE480000}"/>
    <cellStyle name="40% - Accent1 3 3 2" xfId="18714" xr:uid="{00000000-0005-0000-0000-0000CF480000}"/>
    <cellStyle name="40% - Accent1 3 3 2 2" xfId="18715" xr:uid="{00000000-0005-0000-0000-0000D0480000}"/>
    <cellStyle name="40% - Accent1 3 3 2 2 2" xfId="18716" xr:uid="{00000000-0005-0000-0000-0000D1480000}"/>
    <cellStyle name="40% - Accent1 3 3 2 2 2 2" xfId="18717" xr:uid="{00000000-0005-0000-0000-0000D2480000}"/>
    <cellStyle name="40% - Accent1 3 3 2 2 3" xfId="18718" xr:uid="{00000000-0005-0000-0000-0000D3480000}"/>
    <cellStyle name="40% - Accent1 3 3 2 2 4" xfId="18719" xr:uid="{00000000-0005-0000-0000-0000D4480000}"/>
    <cellStyle name="40% - Accent1 3 3 2 3" xfId="18720" xr:uid="{00000000-0005-0000-0000-0000D5480000}"/>
    <cellStyle name="40% - Accent1 3 3 2 3 2" xfId="18721" xr:uid="{00000000-0005-0000-0000-0000D6480000}"/>
    <cellStyle name="40% - Accent1 3 3 2 4" xfId="18722" xr:uid="{00000000-0005-0000-0000-0000D7480000}"/>
    <cellStyle name="40% - Accent1 3 3 2 4 2" xfId="18723" xr:uid="{00000000-0005-0000-0000-0000D8480000}"/>
    <cellStyle name="40% - Accent1 3 3 2 5" xfId="18724" xr:uid="{00000000-0005-0000-0000-0000D9480000}"/>
    <cellStyle name="40% - Accent1 3 3 2 5 2" xfId="18725" xr:uid="{00000000-0005-0000-0000-0000DA480000}"/>
    <cellStyle name="40% - Accent1 3 3 2 6" xfId="18726" xr:uid="{00000000-0005-0000-0000-0000DB480000}"/>
    <cellStyle name="40% - Accent1 3 3 2 7" xfId="18727" xr:uid="{00000000-0005-0000-0000-0000DC480000}"/>
    <cellStyle name="40% - Accent1 3 3 3" xfId="18728" xr:uid="{00000000-0005-0000-0000-0000DD480000}"/>
    <cellStyle name="40% - Accent1 3 3 3 2" xfId="18729" xr:uid="{00000000-0005-0000-0000-0000DE480000}"/>
    <cellStyle name="40% - Accent1 3 3 3 2 2" xfId="18730" xr:uid="{00000000-0005-0000-0000-0000DF480000}"/>
    <cellStyle name="40% - Accent1 3 3 3 2 2 2" xfId="18731" xr:uid="{00000000-0005-0000-0000-0000E0480000}"/>
    <cellStyle name="40% - Accent1 3 3 3 2 3" xfId="18732" xr:uid="{00000000-0005-0000-0000-0000E1480000}"/>
    <cellStyle name="40% - Accent1 3 3 3 2 4" xfId="18733" xr:uid="{00000000-0005-0000-0000-0000E2480000}"/>
    <cellStyle name="40% - Accent1 3 3 3 3" xfId="18734" xr:uid="{00000000-0005-0000-0000-0000E3480000}"/>
    <cellStyle name="40% - Accent1 3 3 3 3 2" xfId="18735" xr:uid="{00000000-0005-0000-0000-0000E4480000}"/>
    <cellStyle name="40% - Accent1 3 3 3 4" xfId="18736" xr:uid="{00000000-0005-0000-0000-0000E5480000}"/>
    <cellStyle name="40% - Accent1 3 3 3 4 2" xfId="18737" xr:uid="{00000000-0005-0000-0000-0000E6480000}"/>
    <cellStyle name="40% - Accent1 3 3 3 5" xfId="18738" xr:uid="{00000000-0005-0000-0000-0000E7480000}"/>
    <cellStyle name="40% - Accent1 3 3 3 5 2" xfId="18739" xr:uid="{00000000-0005-0000-0000-0000E8480000}"/>
    <cellStyle name="40% - Accent1 3 3 3 6" xfId="18740" xr:uid="{00000000-0005-0000-0000-0000E9480000}"/>
    <cellStyle name="40% - Accent1 3 3 3 7" xfId="18741" xr:uid="{00000000-0005-0000-0000-0000EA480000}"/>
    <cellStyle name="40% - Accent1 3 3 4" xfId="18742" xr:uid="{00000000-0005-0000-0000-0000EB480000}"/>
    <cellStyle name="40% - Accent1 3 3 4 2" xfId="18743" xr:uid="{00000000-0005-0000-0000-0000EC480000}"/>
    <cellStyle name="40% - Accent1 3 3 4 2 2" xfId="18744" xr:uid="{00000000-0005-0000-0000-0000ED480000}"/>
    <cellStyle name="40% - Accent1 3 3 4 2 2 2" xfId="18745" xr:uid="{00000000-0005-0000-0000-0000EE480000}"/>
    <cellStyle name="40% - Accent1 3 3 4 2 3" xfId="18746" xr:uid="{00000000-0005-0000-0000-0000EF480000}"/>
    <cellStyle name="40% - Accent1 3 3 4 2 4" xfId="18747" xr:uid="{00000000-0005-0000-0000-0000F0480000}"/>
    <cellStyle name="40% - Accent1 3 3 4 3" xfId="18748" xr:uid="{00000000-0005-0000-0000-0000F1480000}"/>
    <cellStyle name="40% - Accent1 3 3 4 3 2" xfId="18749" xr:uid="{00000000-0005-0000-0000-0000F2480000}"/>
    <cellStyle name="40% - Accent1 3 3 4 4" xfId="18750" xr:uid="{00000000-0005-0000-0000-0000F3480000}"/>
    <cellStyle name="40% - Accent1 3 3 4 4 2" xfId="18751" xr:uid="{00000000-0005-0000-0000-0000F4480000}"/>
    <cellStyle name="40% - Accent1 3 3 4 5" xfId="18752" xr:uid="{00000000-0005-0000-0000-0000F5480000}"/>
    <cellStyle name="40% - Accent1 3 3 4 5 2" xfId="18753" xr:uid="{00000000-0005-0000-0000-0000F6480000}"/>
    <cellStyle name="40% - Accent1 3 3 4 6" xfId="18754" xr:uid="{00000000-0005-0000-0000-0000F7480000}"/>
    <cellStyle name="40% - Accent1 3 3 4 7" xfId="18755" xr:uid="{00000000-0005-0000-0000-0000F8480000}"/>
    <cellStyle name="40% - Accent1 3 3 5" xfId="18756" xr:uid="{00000000-0005-0000-0000-0000F9480000}"/>
    <cellStyle name="40% - Accent1 3 3 5 2" xfId="18757" xr:uid="{00000000-0005-0000-0000-0000FA480000}"/>
    <cellStyle name="40% - Accent1 3 3 5 2 2" xfId="18758" xr:uid="{00000000-0005-0000-0000-0000FB480000}"/>
    <cellStyle name="40% - Accent1 3 3 5 2 2 2" xfId="18759" xr:uid="{00000000-0005-0000-0000-0000FC480000}"/>
    <cellStyle name="40% - Accent1 3 3 5 2 3" xfId="18760" xr:uid="{00000000-0005-0000-0000-0000FD480000}"/>
    <cellStyle name="40% - Accent1 3 3 5 2 4" xfId="18761" xr:uid="{00000000-0005-0000-0000-0000FE480000}"/>
    <cellStyle name="40% - Accent1 3 3 5 3" xfId="18762" xr:uid="{00000000-0005-0000-0000-0000FF480000}"/>
    <cellStyle name="40% - Accent1 3 3 5 3 2" xfId="18763" xr:uid="{00000000-0005-0000-0000-000000490000}"/>
    <cellStyle name="40% - Accent1 3 3 5 4" xfId="18764" xr:uid="{00000000-0005-0000-0000-000001490000}"/>
    <cellStyle name="40% - Accent1 3 3 5 4 2" xfId="18765" xr:uid="{00000000-0005-0000-0000-000002490000}"/>
    <cellStyle name="40% - Accent1 3 3 5 5" xfId="18766" xr:uid="{00000000-0005-0000-0000-000003490000}"/>
    <cellStyle name="40% - Accent1 3 3 5 5 2" xfId="18767" xr:uid="{00000000-0005-0000-0000-000004490000}"/>
    <cellStyle name="40% - Accent1 3 3 5 6" xfId="18768" xr:uid="{00000000-0005-0000-0000-000005490000}"/>
    <cellStyle name="40% - Accent1 3 3 5 7" xfId="18769" xr:uid="{00000000-0005-0000-0000-000006490000}"/>
    <cellStyle name="40% - Accent1 3 3 6" xfId="18770" xr:uid="{00000000-0005-0000-0000-000007490000}"/>
    <cellStyle name="40% - Accent1 3 3 6 2" xfId="18771" xr:uid="{00000000-0005-0000-0000-000008490000}"/>
    <cellStyle name="40% - Accent1 3 3 6 2 2" xfId="18772" xr:uid="{00000000-0005-0000-0000-000009490000}"/>
    <cellStyle name="40% - Accent1 3 3 6 2 2 2" xfId="18773" xr:uid="{00000000-0005-0000-0000-00000A490000}"/>
    <cellStyle name="40% - Accent1 3 3 6 2 3" xfId="18774" xr:uid="{00000000-0005-0000-0000-00000B490000}"/>
    <cellStyle name="40% - Accent1 3 3 6 2 4" xfId="18775" xr:uid="{00000000-0005-0000-0000-00000C490000}"/>
    <cellStyle name="40% - Accent1 3 3 6 3" xfId="18776" xr:uid="{00000000-0005-0000-0000-00000D490000}"/>
    <cellStyle name="40% - Accent1 3 3 6 3 2" xfId="18777" xr:uid="{00000000-0005-0000-0000-00000E490000}"/>
    <cellStyle name="40% - Accent1 3 3 6 4" xfId="18778" xr:uid="{00000000-0005-0000-0000-00000F490000}"/>
    <cellStyle name="40% - Accent1 3 3 6 4 2" xfId="18779" xr:uid="{00000000-0005-0000-0000-000010490000}"/>
    <cellStyle name="40% - Accent1 3 3 6 5" xfId="18780" xr:uid="{00000000-0005-0000-0000-000011490000}"/>
    <cellStyle name="40% - Accent1 3 3 6 6" xfId="18781" xr:uid="{00000000-0005-0000-0000-000012490000}"/>
    <cellStyle name="40% - Accent1 3 3 7" xfId="18782" xr:uid="{00000000-0005-0000-0000-000013490000}"/>
    <cellStyle name="40% - Accent1 3 3 7 2" xfId="18783" xr:uid="{00000000-0005-0000-0000-000014490000}"/>
    <cellStyle name="40% - Accent1 3 3 7 2 2" xfId="18784" xr:uid="{00000000-0005-0000-0000-000015490000}"/>
    <cellStyle name="40% - Accent1 3 3 7 3" xfId="18785" xr:uid="{00000000-0005-0000-0000-000016490000}"/>
    <cellStyle name="40% - Accent1 3 3 7 4" xfId="18786" xr:uid="{00000000-0005-0000-0000-000017490000}"/>
    <cellStyle name="40% - Accent1 3 3 8" xfId="18787" xr:uid="{00000000-0005-0000-0000-000018490000}"/>
    <cellStyle name="40% - Accent1 3 3 8 2" xfId="18788" xr:uid="{00000000-0005-0000-0000-000019490000}"/>
    <cellStyle name="40% - Accent1 3 3 9" xfId="18789" xr:uid="{00000000-0005-0000-0000-00001A490000}"/>
    <cellStyle name="40% - Accent1 3 3 9 2" xfId="18790" xr:uid="{00000000-0005-0000-0000-00001B490000}"/>
    <cellStyle name="40% - Accent1 3 4" xfId="18791" xr:uid="{00000000-0005-0000-0000-00001C490000}"/>
    <cellStyle name="40% - Accent1 3 4 2" xfId="18792" xr:uid="{00000000-0005-0000-0000-00001D490000}"/>
    <cellStyle name="40% - Accent1 3 4 2 2" xfId="18793" xr:uid="{00000000-0005-0000-0000-00001E490000}"/>
    <cellStyle name="40% - Accent1 3 4 2 2 2" xfId="18794" xr:uid="{00000000-0005-0000-0000-00001F490000}"/>
    <cellStyle name="40% - Accent1 3 4 2 3" xfId="18795" xr:uid="{00000000-0005-0000-0000-000020490000}"/>
    <cellStyle name="40% - Accent1 3 4 2 4" xfId="18796" xr:uid="{00000000-0005-0000-0000-000021490000}"/>
    <cellStyle name="40% - Accent1 3 4 3" xfId="18797" xr:uid="{00000000-0005-0000-0000-000022490000}"/>
    <cellStyle name="40% - Accent1 3 4 3 2" xfId="18798" xr:uid="{00000000-0005-0000-0000-000023490000}"/>
    <cellStyle name="40% - Accent1 3 4 4" xfId="18799" xr:uid="{00000000-0005-0000-0000-000024490000}"/>
    <cellStyle name="40% - Accent1 3 4 4 2" xfId="18800" xr:uid="{00000000-0005-0000-0000-000025490000}"/>
    <cellStyle name="40% - Accent1 3 4 5" xfId="18801" xr:uid="{00000000-0005-0000-0000-000026490000}"/>
    <cellStyle name="40% - Accent1 3 4 5 2" xfId="18802" xr:uid="{00000000-0005-0000-0000-000027490000}"/>
    <cellStyle name="40% - Accent1 3 4 6" xfId="18803" xr:uid="{00000000-0005-0000-0000-000028490000}"/>
    <cellStyle name="40% - Accent1 3 4 7" xfId="18804" xr:uid="{00000000-0005-0000-0000-000029490000}"/>
    <cellStyle name="40% - Accent1 3 5" xfId="18805" xr:uid="{00000000-0005-0000-0000-00002A490000}"/>
    <cellStyle name="40% - Accent1 3 5 2" xfId="18806" xr:uid="{00000000-0005-0000-0000-00002B490000}"/>
    <cellStyle name="40% - Accent1 3 5 2 2" xfId="18807" xr:uid="{00000000-0005-0000-0000-00002C490000}"/>
    <cellStyle name="40% - Accent1 3 5 2 2 2" xfId="18808" xr:uid="{00000000-0005-0000-0000-00002D490000}"/>
    <cellStyle name="40% - Accent1 3 5 2 3" xfId="18809" xr:uid="{00000000-0005-0000-0000-00002E490000}"/>
    <cellStyle name="40% - Accent1 3 5 2 4" xfId="18810" xr:uid="{00000000-0005-0000-0000-00002F490000}"/>
    <cellStyle name="40% - Accent1 3 5 3" xfId="18811" xr:uid="{00000000-0005-0000-0000-000030490000}"/>
    <cellStyle name="40% - Accent1 3 5 3 2" xfId="18812" xr:uid="{00000000-0005-0000-0000-000031490000}"/>
    <cellStyle name="40% - Accent1 3 5 4" xfId="18813" xr:uid="{00000000-0005-0000-0000-000032490000}"/>
    <cellStyle name="40% - Accent1 3 5 4 2" xfId="18814" xr:uid="{00000000-0005-0000-0000-000033490000}"/>
    <cellStyle name="40% - Accent1 3 5 5" xfId="18815" xr:uid="{00000000-0005-0000-0000-000034490000}"/>
    <cellStyle name="40% - Accent1 3 5 5 2" xfId="18816" xr:uid="{00000000-0005-0000-0000-000035490000}"/>
    <cellStyle name="40% - Accent1 3 5 6" xfId="18817" xr:uid="{00000000-0005-0000-0000-000036490000}"/>
    <cellStyle name="40% - Accent1 3 5 7" xfId="18818" xr:uid="{00000000-0005-0000-0000-000037490000}"/>
    <cellStyle name="40% - Accent1 3 6" xfId="18819" xr:uid="{00000000-0005-0000-0000-000038490000}"/>
    <cellStyle name="40% - Accent1 3 6 2" xfId="18820" xr:uid="{00000000-0005-0000-0000-000039490000}"/>
    <cellStyle name="40% - Accent1 3 6 2 2" xfId="18821" xr:uid="{00000000-0005-0000-0000-00003A490000}"/>
    <cellStyle name="40% - Accent1 3 6 2 2 2" xfId="18822" xr:uid="{00000000-0005-0000-0000-00003B490000}"/>
    <cellStyle name="40% - Accent1 3 6 2 3" xfId="18823" xr:uid="{00000000-0005-0000-0000-00003C490000}"/>
    <cellStyle name="40% - Accent1 3 6 2 4" xfId="18824" xr:uid="{00000000-0005-0000-0000-00003D490000}"/>
    <cellStyle name="40% - Accent1 3 6 3" xfId="18825" xr:uid="{00000000-0005-0000-0000-00003E490000}"/>
    <cellStyle name="40% - Accent1 3 6 3 2" xfId="18826" xr:uid="{00000000-0005-0000-0000-00003F490000}"/>
    <cellStyle name="40% - Accent1 3 6 4" xfId="18827" xr:uid="{00000000-0005-0000-0000-000040490000}"/>
    <cellStyle name="40% - Accent1 3 6 4 2" xfId="18828" xr:uid="{00000000-0005-0000-0000-000041490000}"/>
    <cellStyle name="40% - Accent1 3 6 5" xfId="18829" xr:uid="{00000000-0005-0000-0000-000042490000}"/>
    <cellStyle name="40% - Accent1 3 6 5 2" xfId="18830" xr:uid="{00000000-0005-0000-0000-000043490000}"/>
    <cellStyle name="40% - Accent1 3 6 6" xfId="18831" xr:uid="{00000000-0005-0000-0000-000044490000}"/>
    <cellStyle name="40% - Accent1 3 6 7" xfId="18832" xr:uid="{00000000-0005-0000-0000-000045490000}"/>
    <cellStyle name="40% - Accent1 3 7" xfId="18833" xr:uid="{00000000-0005-0000-0000-000046490000}"/>
    <cellStyle name="40% - Accent1 3 7 2" xfId="18834" xr:uid="{00000000-0005-0000-0000-000047490000}"/>
    <cellStyle name="40% - Accent1 3 7 2 2" xfId="18835" xr:uid="{00000000-0005-0000-0000-000048490000}"/>
    <cellStyle name="40% - Accent1 3 7 2 2 2" xfId="18836" xr:uid="{00000000-0005-0000-0000-000049490000}"/>
    <cellStyle name="40% - Accent1 3 7 2 3" xfId="18837" xr:uid="{00000000-0005-0000-0000-00004A490000}"/>
    <cellStyle name="40% - Accent1 3 7 2 4" xfId="18838" xr:uid="{00000000-0005-0000-0000-00004B490000}"/>
    <cellStyle name="40% - Accent1 3 7 3" xfId="18839" xr:uid="{00000000-0005-0000-0000-00004C490000}"/>
    <cellStyle name="40% - Accent1 3 7 3 2" xfId="18840" xr:uid="{00000000-0005-0000-0000-00004D490000}"/>
    <cellStyle name="40% - Accent1 3 7 4" xfId="18841" xr:uid="{00000000-0005-0000-0000-00004E490000}"/>
    <cellStyle name="40% - Accent1 3 7 4 2" xfId="18842" xr:uid="{00000000-0005-0000-0000-00004F490000}"/>
    <cellStyle name="40% - Accent1 3 7 5" xfId="18843" xr:uid="{00000000-0005-0000-0000-000050490000}"/>
    <cellStyle name="40% - Accent1 3 7 5 2" xfId="18844" xr:uid="{00000000-0005-0000-0000-000051490000}"/>
    <cellStyle name="40% - Accent1 3 7 6" xfId="18845" xr:uid="{00000000-0005-0000-0000-000052490000}"/>
    <cellStyle name="40% - Accent1 3 7 7" xfId="18846" xr:uid="{00000000-0005-0000-0000-000053490000}"/>
    <cellStyle name="40% - Accent1 3 8" xfId="18847" xr:uid="{00000000-0005-0000-0000-000054490000}"/>
    <cellStyle name="40% - Accent1 3 8 2" xfId="18848" xr:uid="{00000000-0005-0000-0000-000055490000}"/>
    <cellStyle name="40% - Accent1 3 8 2 2" xfId="18849" xr:uid="{00000000-0005-0000-0000-000056490000}"/>
    <cellStyle name="40% - Accent1 3 8 2 2 2" xfId="18850" xr:uid="{00000000-0005-0000-0000-000057490000}"/>
    <cellStyle name="40% - Accent1 3 8 2 3" xfId="18851" xr:uid="{00000000-0005-0000-0000-000058490000}"/>
    <cellStyle name="40% - Accent1 3 8 2 4" xfId="18852" xr:uid="{00000000-0005-0000-0000-000059490000}"/>
    <cellStyle name="40% - Accent1 3 8 3" xfId="18853" xr:uid="{00000000-0005-0000-0000-00005A490000}"/>
    <cellStyle name="40% - Accent1 3 8 3 2" xfId="18854" xr:uid="{00000000-0005-0000-0000-00005B490000}"/>
    <cellStyle name="40% - Accent1 3 8 4" xfId="18855" xr:uid="{00000000-0005-0000-0000-00005C490000}"/>
    <cellStyle name="40% - Accent1 3 8 4 2" xfId="18856" xr:uid="{00000000-0005-0000-0000-00005D490000}"/>
    <cellStyle name="40% - Accent1 3 8 5" xfId="18857" xr:uid="{00000000-0005-0000-0000-00005E490000}"/>
    <cellStyle name="40% - Accent1 3 8 6" xfId="18858" xr:uid="{00000000-0005-0000-0000-00005F490000}"/>
    <cellStyle name="40% - Accent1 3 9" xfId="18859" xr:uid="{00000000-0005-0000-0000-000060490000}"/>
    <cellStyle name="40% - Accent1 3 9 2" xfId="18860" xr:uid="{00000000-0005-0000-0000-000061490000}"/>
    <cellStyle name="40% - Accent1 3 9 2 2" xfId="18861" xr:uid="{00000000-0005-0000-0000-000062490000}"/>
    <cellStyle name="40% - Accent1 3 9 3" xfId="18862" xr:uid="{00000000-0005-0000-0000-000063490000}"/>
    <cellStyle name="40% - Accent1 3 9 4" xfId="18863" xr:uid="{00000000-0005-0000-0000-000064490000}"/>
    <cellStyle name="40% - Accent1 30" xfId="18864" xr:uid="{00000000-0005-0000-0000-000065490000}"/>
    <cellStyle name="40% - Accent1 4" xfId="18865" xr:uid="{00000000-0005-0000-0000-000066490000}"/>
    <cellStyle name="40% - Accent1 4 10" xfId="18866" xr:uid="{00000000-0005-0000-0000-000067490000}"/>
    <cellStyle name="40% - Accent1 4 10 2" xfId="18867" xr:uid="{00000000-0005-0000-0000-000068490000}"/>
    <cellStyle name="40% - Accent1 4 11" xfId="18868" xr:uid="{00000000-0005-0000-0000-000069490000}"/>
    <cellStyle name="40% - Accent1 4 11 2" xfId="18869" xr:uid="{00000000-0005-0000-0000-00006A490000}"/>
    <cellStyle name="40% - Accent1 4 12" xfId="18870" xr:uid="{00000000-0005-0000-0000-00006B490000}"/>
    <cellStyle name="40% - Accent1 4 12 2" xfId="18871" xr:uid="{00000000-0005-0000-0000-00006C490000}"/>
    <cellStyle name="40% - Accent1 4 13" xfId="18872" xr:uid="{00000000-0005-0000-0000-00006D490000}"/>
    <cellStyle name="40% - Accent1 4 13 2" xfId="18873" xr:uid="{00000000-0005-0000-0000-00006E490000}"/>
    <cellStyle name="40% - Accent1 4 14" xfId="18874" xr:uid="{00000000-0005-0000-0000-00006F490000}"/>
    <cellStyle name="40% - Accent1 4 15" xfId="18875" xr:uid="{00000000-0005-0000-0000-000070490000}"/>
    <cellStyle name="40% - Accent1 4 2" xfId="18876" xr:uid="{00000000-0005-0000-0000-000071490000}"/>
    <cellStyle name="40% - Accent1 4 2 10" xfId="18877" xr:uid="{00000000-0005-0000-0000-000072490000}"/>
    <cellStyle name="40% - Accent1 4 2 10 2" xfId="18878" xr:uid="{00000000-0005-0000-0000-000073490000}"/>
    <cellStyle name="40% - Accent1 4 2 11" xfId="18879" xr:uid="{00000000-0005-0000-0000-000074490000}"/>
    <cellStyle name="40% - Accent1 4 2 11 2" xfId="18880" xr:uid="{00000000-0005-0000-0000-000075490000}"/>
    <cellStyle name="40% - Accent1 4 2 12" xfId="18881" xr:uid="{00000000-0005-0000-0000-000076490000}"/>
    <cellStyle name="40% - Accent1 4 2 12 2" xfId="18882" xr:uid="{00000000-0005-0000-0000-000077490000}"/>
    <cellStyle name="40% - Accent1 4 2 13" xfId="18883" xr:uid="{00000000-0005-0000-0000-000078490000}"/>
    <cellStyle name="40% - Accent1 4 2 14" xfId="18884" xr:uid="{00000000-0005-0000-0000-000079490000}"/>
    <cellStyle name="40% - Accent1 4 2 2" xfId="18885" xr:uid="{00000000-0005-0000-0000-00007A490000}"/>
    <cellStyle name="40% - Accent1 4 2 2 10" xfId="18886" xr:uid="{00000000-0005-0000-0000-00007B490000}"/>
    <cellStyle name="40% - Accent1 4 2 2 10 2" xfId="18887" xr:uid="{00000000-0005-0000-0000-00007C490000}"/>
    <cellStyle name="40% - Accent1 4 2 2 11" xfId="18888" xr:uid="{00000000-0005-0000-0000-00007D490000}"/>
    <cellStyle name="40% - Accent1 4 2 2 12" xfId="18889" xr:uid="{00000000-0005-0000-0000-00007E490000}"/>
    <cellStyle name="40% - Accent1 4 2 2 2" xfId="18890" xr:uid="{00000000-0005-0000-0000-00007F490000}"/>
    <cellStyle name="40% - Accent1 4 2 2 2 2" xfId="18891" xr:uid="{00000000-0005-0000-0000-000080490000}"/>
    <cellStyle name="40% - Accent1 4 2 2 2 2 2" xfId="18892" xr:uid="{00000000-0005-0000-0000-000081490000}"/>
    <cellStyle name="40% - Accent1 4 2 2 2 2 2 2" xfId="18893" xr:uid="{00000000-0005-0000-0000-000082490000}"/>
    <cellStyle name="40% - Accent1 4 2 2 2 2 3" xfId="18894" xr:uid="{00000000-0005-0000-0000-000083490000}"/>
    <cellStyle name="40% - Accent1 4 2 2 2 2 4" xfId="18895" xr:uid="{00000000-0005-0000-0000-000084490000}"/>
    <cellStyle name="40% - Accent1 4 2 2 2 3" xfId="18896" xr:uid="{00000000-0005-0000-0000-000085490000}"/>
    <cellStyle name="40% - Accent1 4 2 2 2 3 2" xfId="18897" xr:uid="{00000000-0005-0000-0000-000086490000}"/>
    <cellStyle name="40% - Accent1 4 2 2 2 4" xfId="18898" xr:uid="{00000000-0005-0000-0000-000087490000}"/>
    <cellStyle name="40% - Accent1 4 2 2 2 4 2" xfId="18899" xr:uid="{00000000-0005-0000-0000-000088490000}"/>
    <cellStyle name="40% - Accent1 4 2 2 2 5" xfId="18900" xr:uid="{00000000-0005-0000-0000-000089490000}"/>
    <cellStyle name="40% - Accent1 4 2 2 2 5 2" xfId="18901" xr:uid="{00000000-0005-0000-0000-00008A490000}"/>
    <cellStyle name="40% - Accent1 4 2 2 2 6" xfId="18902" xr:uid="{00000000-0005-0000-0000-00008B490000}"/>
    <cellStyle name="40% - Accent1 4 2 2 2 7" xfId="18903" xr:uid="{00000000-0005-0000-0000-00008C490000}"/>
    <cellStyle name="40% - Accent1 4 2 2 3" xfId="18904" xr:uid="{00000000-0005-0000-0000-00008D490000}"/>
    <cellStyle name="40% - Accent1 4 2 2 3 2" xfId="18905" xr:uid="{00000000-0005-0000-0000-00008E490000}"/>
    <cellStyle name="40% - Accent1 4 2 2 3 2 2" xfId="18906" xr:uid="{00000000-0005-0000-0000-00008F490000}"/>
    <cellStyle name="40% - Accent1 4 2 2 3 2 2 2" xfId="18907" xr:uid="{00000000-0005-0000-0000-000090490000}"/>
    <cellStyle name="40% - Accent1 4 2 2 3 2 3" xfId="18908" xr:uid="{00000000-0005-0000-0000-000091490000}"/>
    <cellStyle name="40% - Accent1 4 2 2 3 2 4" xfId="18909" xr:uid="{00000000-0005-0000-0000-000092490000}"/>
    <cellStyle name="40% - Accent1 4 2 2 3 3" xfId="18910" xr:uid="{00000000-0005-0000-0000-000093490000}"/>
    <cellStyle name="40% - Accent1 4 2 2 3 3 2" xfId="18911" xr:uid="{00000000-0005-0000-0000-000094490000}"/>
    <cellStyle name="40% - Accent1 4 2 2 3 4" xfId="18912" xr:uid="{00000000-0005-0000-0000-000095490000}"/>
    <cellStyle name="40% - Accent1 4 2 2 3 4 2" xfId="18913" xr:uid="{00000000-0005-0000-0000-000096490000}"/>
    <cellStyle name="40% - Accent1 4 2 2 3 5" xfId="18914" xr:uid="{00000000-0005-0000-0000-000097490000}"/>
    <cellStyle name="40% - Accent1 4 2 2 3 5 2" xfId="18915" xr:uid="{00000000-0005-0000-0000-000098490000}"/>
    <cellStyle name="40% - Accent1 4 2 2 3 6" xfId="18916" xr:uid="{00000000-0005-0000-0000-000099490000}"/>
    <cellStyle name="40% - Accent1 4 2 2 3 7" xfId="18917" xr:uid="{00000000-0005-0000-0000-00009A490000}"/>
    <cellStyle name="40% - Accent1 4 2 2 4" xfId="18918" xr:uid="{00000000-0005-0000-0000-00009B490000}"/>
    <cellStyle name="40% - Accent1 4 2 2 4 2" xfId="18919" xr:uid="{00000000-0005-0000-0000-00009C490000}"/>
    <cellStyle name="40% - Accent1 4 2 2 4 2 2" xfId="18920" xr:uid="{00000000-0005-0000-0000-00009D490000}"/>
    <cellStyle name="40% - Accent1 4 2 2 4 2 2 2" xfId="18921" xr:uid="{00000000-0005-0000-0000-00009E490000}"/>
    <cellStyle name="40% - Accent1 4 2 2 4 2 3" xfId="18922" xr:uid="{00000000-0005-0000-0000-00009F490000}"/>
    <cellStyle name="40% - Accent1 4 2 2 4 2 4" xfId="18923" xr:uid="{00000000-0005-0000-0000-0000A0490000}"/>
    <cellStyle name="40% - Accent1 4 2 2 4 3" xfId="18924" xr:uid="{00000000-0005-0000-0000-0000A1490000}"/>
    <cellStyle name="40% - Accent1 4 2 2 4 3 2" xfId="18925" xr:uid="{00000000-0005-0000-0000-0000A2490000}"/>
    <cellStyle name="40% - Accent1 4 2 2 4 4" xfId="18926" xr:uid="{00000000-0005-0000-0000-0000A3490000}"/>
    <cellStyle name="40% - Accent1 4 2 2 4 4 2" xfId="18927" xr:uid="{00000000-0005-0000-0000-0000A4490000}"/>
    <cellStyle name="40% - Accent1 4 2 2 4 5" xfId="18928" xr:uid="{00000000-0005-0000-0000-0000A5490000}"/>
    <cellStyle name="40% - Accent1 4 2 2 4 5 2" xfId="18929" xr:uid="{00000000-0005-0000-0000-0000A6490000}"/>
    <cellStyle name="40% - Accent1 4 2 2 4 6" xfId="18930" xr:uid="{00000000-0005-0000-0000-0000A7490000}"/>
    <cellStyle name="40% - Accent1 4 2 2 4 7" xfId="18931" xr:uid="{00000000-0005-0000-0000-0000A8490000}"/>
    <cellStyle name="40% - Accent1 4 2 2 5" xfId="18932" xr:uid="{00000000-0005-0000-0000-0000A9490000}"/>
    <cellStyle name="40% - Accent1 4 2 2 5 2" xfId="18933" xr:uid="{00000000-0005-0000-0000-0000AA490000}"/>
    <cellStyle name="40% - Accent1 4 2 2 5 2 2" xfId="18934" xr:uid="{00000000-0005-0000-0000-0000AB490000}"/>
    <cellStyle name="40% - Accent1 4 2 2 5 2 2 2" xfId="18935" xr:uid="{00000000-0005-0000-0000-0000AC490000}"/>
    <cellStyle name="40% - Accent1 4 2 2 5 2 3" xfId="18936" xr:uid="{00000000-0005-0000-0000-0000AD490000}"/>
    <cellStyle name="40% - Accent1 4 2 2 5 2 4" xfId="18937" xr:uid="{00000000-0005-0000-0000-0000AE490000}"/>
    <cellStyle name="40% - Accent1 4 2 2 5 3" xfId="18938" xr:uid="{00000000-0005-0000-0000-0000AF490000}"/>
    <cellStyle name="40% - Accent1 4 2 2 5 3 2" xfId="18939" xr:uid="{00000000-0005-0000-0000-0000B0490000}"/>
    <cellStyle name="40% - Accent1 4 2 2 5 4" xfId="18940" xr:uid="{00000000-0005-0000-0000-0000B1490000}"/>
    <cellStyle name="40% - Accent1 4 2 2 5 4 2" xfId="18941" xr:uid="{00000000-0005-0000-0000-0000B2490000}"/>
    <cellStyle name="40% - Accent1 4 2 2 5 5" xfId="18942" xr:uid="{00000000-0005-0000-0000-0000B3490000}"/>
    <cellStyle name="40% - Accent1 4 2 2 5 5 2" xfId="18943" xr:uid="{00000000-0005-0000-0000-0000B4490000}"/>
    <cellStyle name="40% - Accent1 4 2 2 5 6" xfId="18944" xr:uid="{00000000-0005-0000-0000-0000B5490000}"/>
    <cellStyle name="40% - Accent1 4 2 2 5 7" xfId="18945" xr:uid="{00000000-0005-0000-0000-0000B6490000}"/>
    <cellStyle name="40% - Accent1 4 2 2 6" xfId="18946" xr:uid="{00000000-0005-0000-0000-0000B7490000}"/>
    <cellStyle name="40% - Accent1 4 2 2 6 2" xfId="18947" xr:uid="{00000000-0005-0000-0000-0000B8490000}"/>
    <cellStyle name="40% - Accent1 4 2 2 6 2 2" xfId="18948" xr:uid="{00000000-0005-0000-0000-0000B9490000}"/>
    <cellStyle name="40% - Accent1 4 2 2 6 2 2 2" xfId="18949" xr:uid="{00000000-0005-0000-0000-0000BA490000}"/>
    <cellStyle name="40% - Accent1 4 2 2 6 2 3" xfId="18950" xr:uid="{00000000-0005-0000-0000-0000BB490000}"/>
    <cellStyle name="40% - Accent1 4 2 2 6 2 4" xfId="18951" xr:uid="{00000000-0005-0000-0000-0000BC490000}"/>
    <cellStyle name="40% - Accent1 4 2 2 6 3" xfId="18952" xr:uid="{00000000-0005-0000-0000-0000BD490000}"/>
    <cellStyle name="40% - Accent1 4 2 2 6 3 2" xfId="18953" xr:uid="{00000000-0005-0000-0000-0000BE490000}"/>
    <cellStyle name="40% - Accent1 4 2 2 6 4" xfId="18954" xr:uid="{00000000-0005-0000-0000-0000BF490000}"/>
    <cellStyle name="40% - Accent1 4 2 2 6 4 2" xfId="18955" xr:uid="{00000000-0005-0000-0000-0000C0490000}"/>
    <cellStyle name="40% - Accent1 4 2 2 6 5" xfId="18956" xr:uid="{00000000-0005-0000-0000-0000C1490000}"/>
    <cellStyle name="40% - Accent1 4 2 2 6 6" xfId="18957" xr:uid="{00000000-0005-0000-0000-0000C2490000}"/>
    <cellStyle name="40% - Accent1 4 2 2 7" xfId="18958" xr:uid="{00000000-0005-0000-0000-0000C3490000}"/>
    <cellStyle name="40% - Accent1 4 2 2 7 2" xfId="18959" xr:uid="{00000000-0005-0000-0000-0000C4490000}"/>
    <cellStyle name="40% - Accent1 4 2 2 7 2 2" xfId="18960" xr:uid="{00000000-0005-0000-0000-0000C5490000}"/>
    <cellStyle name="40% - Accent1 4 2 2 7 3" xfId="18961" xr:uid="{00000000-0005-0000-0000-0000C6490000}"/>
    <cellStyle name="40% - Accent1 4 2 2 7 4" xfId="18962" xr:uid="{00000000-0005-0000-0000-0000C7490000}"/>
    <cellStyle name="40% - Accent1 4 2 2 8" xfId="18963" xr:uid="{00000000-0005-0000-0000-0000C8490000}"/>
    <cellStyle name="40% - Accent1 4 2 2 8 2" xfId="18964" xr:uid="{00000000-0005-0000-0000-0000C9490000}"/>
    <cellStyle name="40% - Accent1 4 2 2 9" xfId="18965" xr:uid="{00000000-0005-0000-0000-0000CA490000}"/>
    <cellStyle name="40% - Accent1 4 2 2 9 2" xfId="18966" xr:uid="{00000000-0005-0000-0000-0000CB490000}"/>
    <cellStyle name="40% - Accent1 4 2 3" xfId="18967" xr:uid="{00000000-0005-0000-0000-0000CC490000}"/>
    <cellStyle name="40% - Accent1 4 2 3 2" xfId="18968" xr:uid="{00000000-0005-0000-0000-0000CD490000}"/>
    <cellStyle name="40% - Accent1 4 2 3 2 2" xfId="18969" xr:uid="{00000000-0005-0000-0000-0000CE490000}"/>
    <cellStyle name="40% - Accent1 4 2 3 2 2 2" xfId="18970" xr:uid="{00000000-0005-0000-0000-0000CF490000}"/>
    <cellStyle name="40% - Accent1 4 2 3 2 3" xfId="18971" xr:uid="{00000000-0005-0000-0000-0000D0490000}"/>
    <cellStyle name="40% - Accent1 4 2 3 2 4" xfId="18972" xr:uid="{00000000-0005-0000-0000-0000D1490000}"/>
    <cellStyle name="40% - Accent1 4 2 3 3" xfId="18973" xr:uid="{00000000-0005-0000-0000-0000D2490000}"/>
    <cellStyle name="40% - Accent1 4 2 3 3 2" xfId="18974" xr:uid="{00000000-0005-0000-0000-0000D3490000}"/>
    <cellStyle name="40% - Accent1 4 2 3 4" xfId="18975" xr:uid="{00000000-0005-0000-0000-0000D4490000}"/>
    <cellStyle name="40% - Accent1 4 2 3 4 2" xfId="18976" xr:uid="{00000000-0005-0000-0000-0000D5490000}"/>
    <cellStyle name="40% - Accent1 4 2 3 5" xfId="18977" xr:uid="{00000000-0005-0000-0000-0000D6490000}"/>
    <cellStyle name="40% - Accent1 4 2 3 5 2" xfId="18978" xr:uid="{00000000-0005-0000-0000-0000D7490000}"/>
    <cellStyle name="40% - Accent1 4 2 3 6" xfId="18979" xr:uid="{00000000-0005-0000-0000-0000D8490000}"/>
    <cellStyle name="40% - Accent1 4 2 3 7" xfId="18980" xr:uid="{00000000-0005-0000-0000-0000D9490000}"/>
    <cellStyle name="40% - Accent1 4 2 4" xfId="18981" xr:uid="{00000000-0005-0000-0000-0000DA490000}"/>
    <cellStyle name="40% - Accent1 4 2 4 2" xfId="18982" xr:uid="{00000000-0005-0000-0000-0000DB490000}"/>
    <cellStyle name="40% - Accent1 4 2 4 2 2" xfId="18983" xr:uid="{00000000-0005-0000-0000-0000DC490000}"/>
    <cellStyle name="40% - Accent1 4 2 4 2 2 2" xfId="18984" xr:uid="{00000000-0005-0000-0000-0000DD490000}"/>
    <cellStyle name="40% - Accent1 4 2 4 2 3" xfId="18985" xr:uid="{00000000-0005-0000-0000-0000DE490000}"/>
    <cellStyle name="40% - Accent1 4 2 4 2 4" xfId="18986" xr:uid="{00000000-0005-0000-0000-0000DF490000}"/>
    <cellStyle name="40% - Accent1 4 2 4 3" xfId="18987" xr:uid="{00000000-0005-0000-0000-0000E0490000}"/>
    <cellStyle name="40% - Accent1 4 2 4 3 2" xfId="18988" xr:uid="{00000000-0005-0000-0000-0000E1490000}"/>
    <cellStyle name="40% - Accent1 4 2 4 4" xfId="18989" xr:uid="{00000000-0005-0000-0000-0000E2490000}"/>
    <cellStyle name="40% - Accent1 4 2 4 4 2" xfId="18990" xr:uid="{00000000-0005-0000-0000-0000E3490000}"/>
    <cellStyle name="40% - Accent1 4 2 4 5" xfId="18991" xr:uid="{00000000-0005-0000-0000-0000E4490000}"/>
    <cellStyle name="40% - Accent1 4 2 4 5 2" xfId="18992" xr:uid="{00000000-0005-0000-0000-0000E5490000}"/>
    <cellStyle name="40% - Accent1 4 2 4 6" xfId="18993" xr:uid="{00000000-0005-0000-0000-0000E6490000}"/>
    <cellStyle name="40% - Accent1 4 2 4 7" xfId="18994" xr:uid="{00000000-0005-0000-0000-0000E7490000}"/>
    <cellStyle name="40% - Accent1 4 2 5" xfId="18995" xr:uid="{00000000-0005-0000-0000-0000E8490000}"/>
    <cellStyle name="40% - Accent1 4 2 5 2" xfId="18996" xr:uid="{00000000-0005-0000-0000-0000E9490000}"/>
    <cellStyle name="40% - Accent1 4 2 5 2 2" xfId="18997" xr:uid="{00000000-0005-0000-0000-0000EA490000}"/>
    <cellStyle name="40% - Accent1 4 2 5 2 2 2" xfId="18998" xr:uid="{00000000-0005-0000-0000-0000EB490000}"/>
    <cellStyle name="40% - Accent1 4 2 5 2 3" xfId="18999" xr:uid="{00000000-0005-0000-0000-0000EC490000}"/>
    <cellStyle name="40% - Accent1 4 2 5 2 4" xfId="19000" xr:uid="{00000000-0005-0000-0000-0000ED490000}"/>
    <cellStyle name="40% - Accent1 4 2 5 3" xfId="19001" xr:uid="{00000000-0005-0000-0000-0000EE490000}"/>
    <cellStyle name="40% - Accent1 4 2 5 3 2" xfId="19002" xr:uid="{00000000-0005-0000-0000-0000EF490000}"/>
    <cellStyle name="40% - Accent1 4 2 5 4" xfId="19003" xr:uid="{00000000-0005-0000-0000-0000F0490000}"/>
    <cellStyle name="40% - Accent1 4 2 5 4 2" xfId="19004" xr:uid="{00000000-0005-0000-0000-0000F1490000}"/>
    <cellStyle name="40% - Accent1 4 2 5 5" xfId="19005" xr:uid="{00000000-0005-0000-0000-0000F2490000}"/>
    <cellStyle name="40% - Accent1 4 2 5 5 2" xfId="19006" xr:uid="{00000000-0005-0000-0000-0000F3490000}"/>
    <cellStyle name="40% - Accent1 4 2 5 6" xfId="19007" xr:uid="{00000000-0005-0000-0000-0000F4490000}"/>
    <cellStyle name="40% - Accent1 4 2 5 7" xfId="19008" xr:uid="{00000000-0005-0000-0000-0000F5490000}"/>
    <cellStyle name="40% - Accent1 4 2 6" xfId="19009" xr:uid="{00000000-0005-0000-0000-0000F6490000}"/>
    <cellStyle name="40% - Accent1 4 2 6 2" xfId="19010" xr:uid="{00000000-0005-0000-0000-0000F7490000}"/>
    <cellStyle name="40% - Accent1 4 2 6 2 2" xfId="19011" xr:uid="{00000000-0005-0000-0000-0000F8490000}"/>
    <cellStyle name="40% - Accent1 4 2 6 2 2 2" xfId="19012" xr:uid="{00000000-0005-0000-0000-0000F9490000}"/>
    <cellStyle name="40% - Accent1 4 2 6 2 3" xfId="19013" xr:uid="{00000000-0005-0000-0000-0000FA490000}"/>
    <cellStyle name="40% - Accent1 4 2 6 2 4" xfId="19014" xr:uid="{00000000-0005-0000-0000-0000FB490000}"/>
    <cellStyle name="40% - Accent1 4 2 6 3" xfId="19015" xr:uid="{00000000-0005-0000-0000-0000FC490000}"/>
    <cellStyle name="40% - Accent1 4 2 6 3 2" xfId="19016" xr:uid="{00000000-0005-0000-0000-0000FD490000}"/>
    <cellStyle name="40% - Accent1 4 2 6 4" xfId="19017" xr:uid="{00000000-0005-0000-0000-0000FE490000}"/>
    <cellStyle name="40% - Accent1 4 2 6 4 2" xfId="19018" xr:uid="{00000000-0005-0000-0000-0000FF490000}"/>
    <cellStyle name="40% - Accent1 4 2 6 5" xfId="19019" xr:uid="{00000000-0005-0000-0000-0000004A0000}"/>
    <cellStyle name="40% - Accent1 4 2 6 5 2" xfId="19020" xr:uid="{00000000-0005-0000-0000-0000014A0000}"/>
    <cellStyle name="40% - Accent1 4 2 6 6" xfId="19021" xr:uid="{00000000-0005-0000-0000-0000024A0000}"/>
    <cellStyle name="40% - Accent1 4 2 6 7" xfId="19022" xr:uid="{00000000-0005-0000-0000-0000034A0000}"/>
    <cellStyle name="40% - Accent1 4 2 7" xfId="19023" xr:uid="{00000000-0005-0000-0000-0000044A0000}"/>
    <cellStyle name="40% - Accent1 4 2 7 2" xfId="19024" xr:uid="{00000000-0005-0000-0000-0000054A0000}"/>
    <cellStyle name="40% - Accent1 4 2 7 2 2" xfId="19025" xr:uid="{00000000-0005-0000-0000-0000064A0000}"/>
    <cellStyle name="40% - Accent1 4 2 7 2 2 2" xfId="19026" xr:uid="{00000000-0005-0000-0000-0000074A0000}"/>
    <cellStyle name="40% - Accent1 4 2 7 2 3" xfId="19027" xr:uid="{00000000-0005-0000-0000-0000084A0000}"/>
    <cellStyle name="40% - Accent1 4 2 7 2 4" xfId="19028" xr:uid="{00000000-0005-0000-0000-0000094A0000}"/>
    <cellStyle name="40% - Accent1 4 2 7 3" xfId="19029" xr:uid="{00000000-0005-0000-0000-00000A4A0000}"/>
    <cellStyle name="40% - Accent1 4 2 7 3 2" xfId="19030" xr:uid="{00000000-0005-0000-0000-00000B4A0000}"/>
    <cellStyle name="40% - Accent1 4 2 7 4" xfId="19031" xr:uid="{00000000-0005-0000-0000-00000C4A0000}"/>
    <cellStyle name="40% - Accent1 4 2 7 4 2" xfId="19032" xr:uid="{00000000-0005-0000-0000-00000D4A0000}"/>
    <cellStyle name="40% - Accent1 4 2 7 5" xfId="19033" xr:uid="{00000000-0005-0000-0000-00000E4A0000}"/>
    <cellStyle name="40% - Accent1 4 2 7 6" xfId="19034" xr:uid="{00000000-0005-0000-0000-00000F4A0000}"/>
    <cellStyle name="40% - Accent1 4 2 8" xfId="19035" xr:uid="{00000000-0005-0000-0000-0000104A0000}"/>
    <cellStyle name="40% - Accent1 4 2 8 2" xfId="19036" xr:uid="{00000000-0005-0000-0000-0000114A0000}"/>
    <cellStyle name="40% - Accent1 4 2 8 2 2" xfId="19037" xr:uid="{00000000-0005-0000-0000-0000124A0000}"/>
    <cellStyle name="40% - Accent1 4 2 8 3" xfId="19038" xr:uid="{00000000-0005-0000-0000-0000134A0000}"/>
    <cellStyle name="40% - Accent1 4 2 8 4" xfId="19039" xr:uid="{00000000-0005-0000-0000-0000144A0000}"/>
    <cellStyle name="40% - Accent1 4 2 9" xfId="19040" xr:uid="{00000000-0005-0000-0000-0000154A0000}"/>
    <cellStyle name="40% - Accent1 4 2 9 2" xfId="19041" xr:uid="{00000000-0005-0000-0000-0000164A0000}"/>
    <cellStyle name="40% - Accent1 4 3" xfId="19042" xr:uid="{00000000-0005-0000-0000-0000174A0000}"/>
    <cellStyle name="40% - Accent1 4 3 10" xfId="19043" xr:uid="{00000000-0005-0000-0000-0000184A0000}"/>
    <cellStyle name="40% - Accent1 4 3 10 2" xfId="19044" xr:uid="{00000000-0005-0000-0000-0000194A0000}"/>
    <cellStyle name="40% - Accent1 4 3 11" xfId="19045" xr:uid="{00000000-0005-0000-0000-00001A4A0000}"/>
    <cellStyle name="40% - Accent1 4 3 12" xfId="19046" xr:uid="{00000000-0005-0000-0000-00001B4A0000}"/>
    <cellStyle name="40% - Accent1 4 3 2" xfId="19047" xr:uid="{00000000-0005-0000-0000-00001C4A0000}"/>
    <cellStyle name="40% - Accent1 4 3 2 2" xfId="19048" xr:uid="{00000000-0005-0000-0000-00001D4A0000}"/>
    <cellStyle name="40% - Accent1 4 3 2 2 2" xfId="19049" xr:uid="{00000000-0005-0000-0000-00001E4A0000}"/>
    <cellStyle name="40% - Accent1 4 3 2 2 2 2" xfId="19050" xr:uid="{00000000-0005-0000-0000-00001F4A0000}"/>
    <cellStyle name="40% - Accent1 4 3 2 2 3" xfId="19051" xr:uid="{00000000-0005-0000-0000-0000204A0000}"/>
    <cellStyle name="40% - Accent1 4 3 2 2 4" xfId="19052" xr:uid="{00000000-0005-0000-0000-0000214A0000}"/>
    <cellStyle name="40% - Accent1 4 3 2 3" xfId="19053" xr:uid="{00000000-0005-0000-0000-0000224A0000}"/>
    <cellStyle name="40% - Accent1 4 3 2 3 2" xfId="19054" xr:uid="{00000000-0005-0000-0000-0000234A0000}"/>
    <cellStyle name="40% - Accent1 4 3 2 4" xfId="19055" xr:uid="{00000000-0005-0000-0000-0000244A0000}"/>
    <cellStyle name="40% - Accent1 4 3 2 4 2" xfId="19056" xr:uid="{00000000-0005-0000-0000-0000254A0000}"/>
    <cellStyle name="40% - Accent1 4 3 2 5" xfId="19057" xr:uid="{00000000-0005-0000-0000-0000264A0000}"/>
    <cellStyle name="40% - Accent1 4 3 2 5 2" xfId="19058" xr:uid="{00000000-0005-0000-0000-0000274A0000}"/>
    <cellStyle name="40% - Accent1 4 3 2 6" xfId="19059" xr:uid="{00000000-0005-0000-0000-0000284A0000}"/>
    <cellStyle name="40% - Accent1 4 3 2 7" xfId="19060" xr:uid="{00000000-0005-0000-0000-0000294A0000}"/>
    <cellStyle name="40% - Accent1 4 3 3" xfId="19061" xr:uid="{00000000-0005-0000-0000-00002A4A0000}"/>
    <cellStyle name="40% - Accent1 4 3 3 2" xfId="19062" xr:uid="{00000000-0005-0000-0000-00002B4A0000}"/>
    <cellStyle name="40% - Accent1 4 3 3 2 2" xfId="19063" xr:uid="{00000000-0005-0000-0000-00002C4A0000}"/>
    <cellStyle name="40% - Accent1 4 3 3 2 2 2" xfId="19064" xr:uid="{00000000-0005-0000-0000-00002D4A0000}"/>
    <cellStyle name="40% - Accent1 4 3 3 2 3" xfId="19065" xr:uid="{00000000-0005-0000-0000-00002E4A0000}"/>
    <cellStyle name="40% - Accent1 4 3 3 2 4" xfId="19066" xr:uid="{00000000-0005-0000-0000-00002F4A0000}"/>
    <cellStyle name="40% - Accent1 4 3 3 3" xfId="19067" xr:uid="{00000000-0005-0000-0000-0000304A0000}"/>
    <cellStyle name="40% - Accent1 4 3 3 3 2" xfId="19068" xr:uid="{00000000-0005-0000-0000-0000314A0000}"/>
    <cellStyle name="40% - Accent1 4 3 3 4" xfId="19069" xr:uid="{00000000-0005-0000-0000-0000324A0000}"/>
    <cellStyle name="40% - Accent1 4 3 3 4 2" xfId="19070" xr:uid="{00000000-0005-0000-0000-0000334A0000}"/>
    <cellStyle name="40% - Accent1 4 3 3 5" xfId="19071" xr:uid="{00000000-0005-0000-0000-0000344A0000}"/>
    <cellStyle name="40% - Accent1 4 3 3 5 2" xfId="19072" xr:uid="{00000000-0005-0000-0000-0000354A0000}"/>
    <cellStyle name="40% - Accent1 4 3 3 6" xfId="19073" xr:uid="{00000000-0005-0000-0000-0000364A0000}"/>
    <cellStyle name="40% - Accent1 4 3 3 7" xfId="19074" xr:uid="{00000000-0005-0000-0000-0000374A0000}"/>
    <cellStyle name="40% - Accent1 4 3 4" xfId="19075" xr:uid="{00000000-0005-0000-0000-0000384A0000}"/>
    <cellStyle name="40% - Accent1 4 3 4 2" xfId="19076" xr:uid="{00000000-0005-0000-0000-0000394A0000}"/>
    <cellStyle name="40% - Accent1 4 3 4 2 2" xfId="19077" xr:uid="{00000000-0005-0000-0000-00003A4A0000}"/>
    <cellStyle name="40% - Accent1 4 3 4 2 2 2" xfId="19078" xr:uid="{00000000-0005-0000-0000-00003B4A0000}"/>
    <cellStyle name="40% - Accent1 4 3 4 2 3" xfId="19079" xr:uid="{00000000-0005-0000-0000-00003C4A0000}"/>
    <cellStyle name="40% - Accent1 4 3 4 2 4" xfId="19080" xr:uid="{00000000-0005-0000-0000-00003D4A0000}"/>
    <cellStyle name="40% - Accent1 4 3 4 3" xfId="19081" xr:uid="{00000000-0005-0000-0000-00003E4A0000}"/>
    <cellStyle name="40% - Accent1 4 3 4 3 2" xfId="19082" xr:uid="{00000000-0005-0000-0000-00003F4A0000}"/>
    <cellStyle name="40% - Accent1 4 3 4 4" xfId="19083" xr:uid="{00000000-0005-0000-0000-0000404A0000}"/>
    <cellStyle name="40% - Accent1 4 3 4 4 2" xfId="19084" xr:uid="{00000000-0005-0000-0000-0000414A0000}"/>
    <cellStyle name="40% - Accent1 4 3 4 5" xfId="19085" xr:uid="{00000000-0005-0000-0000-0000424A0000}"/>
    <cellStyle name="40% - Accent1 4 3 4 5 2" xfId="19086" xr:uid="{00000000-0005-0000-0000-0000434A0000}"/>
    <cellStyle name="40% - Accent1 4 3 4 6" xfId="19087" xr:uid="{00000000-0005-0000-0000-0000444A0000}"/>
    <cellStyle name="40% - Accent1 4 3 4 7" xfId="19088" xr:uid="{00000000-0005-0000-0000-0000454A0000}"/>
    <cellStyle name="40% - Accent1 4 3 5" xfId="19089" xr:uid="{00000000-0005-0000-0000-0000464A0000}"/>
    <cellStyle name="40% - Accent1 4 3 5 2" xfId="19090" xr:uid="{00000000-0005-0000-0000-0000474A0000}"/>
    <cellStyle name="40% - Accent1 4 3 5 2 2" xfId="19091" xr:uid="{00000000-0005-0000-0000-0000484A0000}"/>
    <cellStyle name="40% - Accent1 4 3 5 2 2 2" xfId="19092" xr:uid="{00000000-0005-0000-0000-0000494A0000}"/>
    <cellStyle name="40% - Accent1 4 3 5 2 3" xfId="19093" xr:uid="{00000000-0005-0000-0000-00004A4A0000}"/>
    <cellStyle name="40% - Accent1 4 3 5 2 4" xfId="19094" xr:uid="{00000000-0005-0000-0000-00004B4A0000}"/>
    <cellStyle name="40% - Accent1 4 3 5 3" xfId="19095" xr:uid="{00000000-0005-0000-0000-00004C4A0000}"/>
    <cellStyle name="40% - Accent1 4 3 5 3 2" xfId="19096" xr:uid="{00000000-0005-0000-0000-00004D4A0000}"/>
    <cellStyle name="40% - Accent1 4 3 5 4" xfId="19097" xr:uid="{00000000-0005-0000-0000-00004E4A0000}"/>
    <cellStyle name="40% - Accent1 4 3 5 4 2" xfId="19098" xr:uid="{00000000-0005-0000-0000-00004F4A0000}"/>
    <cellStyle name="40% - Accent1 4 3 5 5" xfId="19099" xr:uid="{00000000-0005-0000-0000-0000504A0000}"/>
    <cellStyle name="40% - Accent1 4 3 5 5 2" xfId="19100" xr:uid="{00000000-0005-0000-0000-0000514A0000}"/>
    <cellStyle name="40% - Accent1 4 3 5 6" xfId="19101" xr:uid="{00000000-0005-0000-0000-0000524A0000}"/>
    <cellStyle name="40% - Accent1 4 3 5 7" xfId="19102" xr:uid="{00000000-0005-0000-0000-0000534A0000}"/>
    <cellStyle name="40% - Accent1 4 3 6" xfId="19103" xr:uid="{00000000-0005-0000-0000-0000544A0000}"/>
    <cellStyle name="40% - Accent1 4 3 6 2" xfId="19104" xr:uid="{00000000-0005-0000-0000-0000554A0000}"/>
    <cellStyle name="40% - Accent1 4 3 6 2 2" xfId="19105" xr:uid="{00000000-0005-0000-0000-0000564A0000}"/>
    <cellStyle name="40% - Accent1 4 3 6 2 2 2" xfId="19106" xr:uid="{00000000-0005-0000-0000-0000574A0000}"/>
    <cellStyle name="40% - Accent1 4 3 6 2 3" xfId="19107" xr:uid="{00000000-0005-0000-0000-0000584A0000}"/>
    <cellStyle name="40% - Accent1 4 3 6 2 4" xfId="19108" xr:uid="{00000000-0005-0000-0000-0000594A0000}"/>
    <cellStyle name="40% - Accent1 4 3 6 3" xfId="19109" xr:uid="{00000000-0005-0000-0000-00005A4A0000}"/>
    <cellStyle name="40% - Accent1 4 3 6 3 2" xfId="19110" xr:uid="{00000000-0005-0000-0000-00005B4A0000}"/>
    <cellStyle name="40% - Accent1 4 3 6 4" xfId="19111" xr:uid="{00000000-0005-0000-0000-00005C4A0000}"/>
    <cellStyle name="40% - Accent1 4 3 6 4 2" xfId="19112" xr:uid="{00000000-0005-0000-0000-00005D4A0000}"/>
    <cellStyle name="40% - Accent1 4 3 6 5" xfId="19113" xr:uid="{00000000-0005-0000-0000-00005E4A0000}"/>
    <cellStyle name="40% - Accent1 4 3 6 6" xfId="19114" xr:uid="{00000000-0005-0000-0000-00005F4A0000}"/>
    <cellStyle name="40% - Accent1 4 3 7" xfId="19115" xr:uid="{00000000-0005-0000-0000-0000604A0000}"/>
    <cellStyle name="40% - Accent1 4 3 7 2" xfId="19116" xr:uid="{00000000-0005-0000-0000-0000614A0000}"/>
    <cellStyle name="40% - Accent1 4 3 7 2 2" xfId="19117" xr:uid="{00000000-0005-0000-0000-0000624A0000}"/>
    <cellStyle name="40% - Accent1 4 3 7 3" xfId="19118" xr:uid="{00000000-0005-0000-0000-0000634A0000}"/>
    <cellStyle name="40% - Accent1 4 3 7 4" xfId="19119" xr:uid="{00000000-0005-0000-0000-0000644A0000}"/>
    <cellStyle name="40% - Accent1 4 3 8" xfId="19120" xr:uid="{00000000-0005-0000-0000-0000654A0000}"/>
    <cellStyle name="40% - Accent1 4 3 8 2" xfId="19121" xr:uid="{00000000-0005-0000-0000-0000664A0000}"/>
    <cellStyle name="40% - Accent1 4 3 9" xfId="19122" xr:uid="{00000000-0005-0000-0000-0000674A0000}"/>
    <cellStyle name="40% - Accent1 4 3 9 2" xfId="19123" xr:uid="{00000000-0005-0000-0000-0000684A0000}"/>
    <cellStyle name="40% - Accent1 4 4" xfId="19124" xr:uid="{00000000-0005-0000-0000-0000694A0000}"/>
    <cellStyle name="40% - Accent1 4 4 2" xfId="19125" xr:uid="{00000000-0005-0000-0000-00006A4A0000}"/>
    <cellStyle name="40% - Accent1 4 4 2 2" xfId="19126" xr:uid="{00000000-0005-0000-0000-00006B4A0000}"/>
    <cellStyle name="40% - Accent1 4 4 2 2 2" xfId="19127" xr:uid="{00000000-0005-0000-0000-00006C4A0000}"/>
    <cellStyle name="40% - Accent1 4 4 2 3" xfId="19128" xr:uid="{00000000-0005-0000-0000-00006D4A0000}"/>
    <cellStyle name="40% - Accent1 4 4 2 4" xfId="19129" xr:uid="{00000000-0005-0000-0000-00006E4A0000}"/>
    <cellStyle name="40% - Accent1 4 4 3" xfId="19130" xr:uid="{00000000-0005-0000-0000-00006F4A0000}"/>
    <cellStyle name="40% - Accent1 4 4 3 2" xfId="19131" xr:uid="{00000000-0005-0000-0000-0000704A0000}"/>
    <cellStyle name="40% - Accent1 4 4 4" xfId="19132" xr:uid="{00000000-0005-0000-0000-0000714A0000}"/>
    <cellStyle name="40% - Accent1 4 4 4 2" xfId="19133" xr:uid="{00000000-0005-0000-0000-0000724A0000}"/>
    <cellStyle name="40% - Accent1 4 4 5" xfId="19134" xr:uid="{00000000-0005-0000-0000-0000734A0000}"/>
    <cellStyle name="40% - Accent1 4 4 5 2" xfId="19135" xr:uid="{00000000-0005-0000-0000-0000744A0000}"/>
    <cellStyle name="40% - Accent1 4 4 6" xfId="19136" xr:uid="{00000000-0005-0000-0000-0000754A0000}"/>
    <cellStyle name="40% - Accent1 4 4 7" xfId="19137" xr:uid="{00000000-0005-0000-0000-0000764A0000}"/>
    <cellStyle name="40% - Accent1 4 5" xfId="19138" xr:uid="{00000000-0005-0000-0000-0000774A0000}"/>
    <cellStyle name="40% - Accent1 4 5 2" xfId="19139" xr:uid="{00000000-0005-0000-0000-0000784A0000}"/>
    <cellStyle name="40% - Accent1 4 5 2 2" xfId="19140" xr:uid="{00000000-0005-0000-0000-0000794A0000}"/>
    <cellStyle name="40% - Accent1 4 5 2 2 2" xfId="19141" xr:uid="{00000000-0005-0000-0000-00007A4A0000}"/>
    <cellStyle name="40% - Accent1 4 5 2 3" xfId="19142" xr:uid="{00000000-0005-0000-0000-00007B4A0000}"/>
    <cellStyle name="40% - Accent1 4 5 2 4" xfId="19143" xr:uid="{00000000-0005-0000-0000-00007C4A0000}"/>
    <cellStyle name="40% - Accent1 4 5 3" xfId="19144" xr:uid="{00000000-0005-0000-0000-00007D4A0000}"/>
    <cellStyle name="40% - Accent1 4 5 3 2" xfId="19145" xr:uid="{00000000-0005-0000-0000-00007E4A0000}"/>
    <cellStyle name="40% - Accent1 4 5 4" xfId="19146" xr:uid="{00000000-0005-0000-0000-00007F4A0000}"/>
    <cellStyle name="40% - Accent1 4 5 4 2" xfId="19147" xr:uid="{00000000-0005-0000-0000-0000804A0000}"/>
    <cellStyle name="40% - Accent1 4 5 5" xfId="19148" xr:uid="{00000000-0005-0000-0000-0000814A0000}"/>
    <cellStyle name="40% - Accent1 4 5 5 2" xfId="19149" xr:uid="{00000000-0005-0000-0000-0000824A0000}"/>
    <cellStyle name="40% - Accent1 4 5 6" xfId="19150" xr:uid="{00000000-0005-0000-0000-0000834A0000}"/>
    <cellStyle name="40% - Accent1 4 5 7" xfId="19151" xr:uid="{00000000-0005-0000-0000-0000844A0000}"/>
    <cellStyle name="40% - Accent1 4 6" xfId="19152" xr:uid="{00000000-0005-0000-0000-0000854A0000}"/>
    <cellStyle name="40% - Accent1 4 6 2" xfId="19153" xr:uid="{00000000-0005-0000-0000-0000864A0000}"/>
    <cellStyle name="40% - Accent1 4 6 2 2" xfId="19154" xr:uid="{00000000-0005-0000-0000-0000874A0000}"/>
    <cellStyle name="40% - Accent1 4 6 2 2 2" xfId="19155" xr:uid="{00000000-0005-0000-0000-0000884A0000}"/>
    <cellStyle name="40% - Accent1 4 6 2 3" xfId="19156" xr:uid="{00000000-0005-0000-0000-0000894A0000}"/>
    <cellStyle name="40% - Accent1 4 6 2 4" xfId="19157" xr:uid="{00000000-0005-0000-0000-00008A4A0000}"/>
    <cellStyle name="40% - Accent1 4 6 3" xfId="19158" xr:uid="{00000000-0005-0000-0000-00008B4A0000}"/>
    <cellStyle name="40% - Accent1 4 6 3 2" xfId="19159" xr:uid="{00000000-0005-0000-0000-00008C4A0000}"/>
    <cellStyle name="40% - Accent1 4 6 4" xfId="19160" xr:uid="{00000000-0005-0000-0000-00008D4A0000}"/>
    <cellStyle name="40% - Accent1 4 6 4 2" xfId="19161" xr:uid="{00000000-0005-0000-0000-00008E4A0000}"/>
    <cellStyle name="40% - Accent1 4 6 5" xfId="19162" xr:uid="{00000000-0005-0000-0000-00008F4A0000}"/>
    <cellStyle name="40% - Accent1 4 6 5 2" xfId="19163" xr:uid="{00000000-0005-0000-0000-0000904A0000}"/>
    <cellStyle name="40% - Accent1 4 6 6" xfId="19164" xr:uid="{00000000-0005-0000-0000-0000914A0000}"/>
    <cellStyle name="40% - Accent1 4 6 7" xfId="19165" xr:uid="{00000000-0005-0000-0000-0000924A0000}"/>
    <cellStyle name="40% - Accent1 4 7" xfId="19166" xr:uid="{00000000-0005-0000-0000-0000934A0000}"/>
    <cellStyle name="40% - Accent1 4 7 2" xfId="19167" xr:uid="{00000000-0005-0000-0000-0000944A0000}"/>
    <cellStyle name="40% - Accent1 4 7 2 2" xfId="19168" xr:uid="{00000000-0005-0000-0000-0000954A0000}"/>
    <cellStyle name="40% - Accent1 4 7 2 2 2" xfId="19169" xr:uid="{00000000-0005-0000-0000-0000964A0000}"/>
    <cellStyle name="40% - Accent1 4 7 2 3" xfId="19170" xr:uid="{00000000-0005-0000-0000-0000974A0000}"/>
    <cellStyle name="40% - Accent1 4 7 2 4" xfId="19171" xr:uid="{00000000-0005-0000-0000-0000984A0000}"/>
    <cellStyle name="40% - Accent1 4 7 3" xfId="19172" xr:uid="{00000000-0005-0000-0000-0000994A0000}"/>
    <cellStyle name="40% - Accent1 4 7 3 2" xfId="19173" xr:uid="{00000000-0005-0000-0000-00009A4A0000}"/>
    <cellStyle name="40% - Accent1 4 7 4" xfId="19174" xr:uid="{00000000-0005-0000-0000-00009B4A0000}"/>
    <cellStyle name="40% - Accent1 4 7 4 2" xfId="19175" xr:uid="{00000000-0005-0000-0000-00009C4A0000}"/>
    <cellStyle name="40% - Accent1 4 7 5" xfId="19176" xr:uid="{00000000-0005-0000-0000-00009D4A0000}"/>
    <cellStyle name="40% - Accent1 4 7 5 2" xfId="19177" xr:uid="{00000000-0005-0000-0000-00009E4A0000}"/>
    <cellStyle name="40% - Accent1 4 7 6" xfId="19178" xr:uid="{00000000-0005-0000-0000-00009F4A0000}"/>
    <cellStyle name="40% - Accent1 4 7 7" xfId="19179" xr:uid="{00000000-0005-0000-0000-0000A04A0000}"/>
    <cellStyle name="40% - Accent1 4 8" xfId="19180" xr:uid="{00000000-0005-0000-0000-0000A14A0000}"/>
    <cellStyle name="40% - Accent1 4 8 2" xfId="19181" xr:uid="{00000000-0005-0000-0000-0000A24A0000}"/>
    <cellStyle name="40% - Accent1 4 8 2 2" xfId="19182" xr:uid="{00000000-0005-0000-0000-0000A34A0000}"/>
    <cellStyle name="40% - Accent1 4 8 2 2 2" xfId="19183" xr:uid="{00000000-0005-0000-0000-0000A44A0000}"/>
    <cellStyle name="40% - Accent1 4 8 2 3" xfId="19184" xr:uid="{00000000-0005-0000-0000-0000A54A0000}"/>
    <cellStyle name="40% - Accent1 4 8 2 4" xfId="19185" xr:uid="{00000000-0005-0000-0000-0000A64A0000}"/>
    <cellStyle name="40% - Accent1 4 8 3" xfId="19186" xr:uid="{00000000-0005-0000-0000-0000A74A0000}"/>
    <cellStyle name="40% - Accent1 4 8 3 2" xfId="19187" xr:uid="{00000000-0005-0000-0000-0000A84A0000}"/>
    <cellStyle name="40% - Accent1 4 8 4" xfId="19188" xr:uid="{00000000-0005-0000-0000-0000A94A0000}"/>
    <cellStyle name="40% - Accent1 4 8 4 2" xfId="19189" xr:uid="{00000000-0005-0000-0000-0000AA4A0000}"/>
    <cellStyle name="40% - Accent1 4 8 5" xfId="19190" xr:uid="{00000000-0005-0000-0000-0000AB4A0000}"/>
    <cellStyle name="40% - Accent1 4 8 6" xfId="19191" xr:uid="{00000000-0005-0000-0000-0000AC4A0000}"/>
    <cellStyle name="40% - Accent1 4 9" xfId="19192" xr:uid="{00000000-0005-0000-0000-0000AD4A0000}"/>
    <cellStyle name="40% - Accent1 4 9 2" xfId="19193" xr:uid="{00000000-0005-0000-0000-0000AE4A0000}"/>
    <cellStyle name="40% - Accent1 4 9 2 2" xfId="19194" xr:uid="{00000000-0005-0000-0000-0000AF4A0000}"/>
    <cellStyle name="40% - Accent1 4 9 3" xfId="19195" xr:uid="{00000000-0005-0000-0000-0000B04A0000}"/>
    <cellStyle name="40% - Accent1 4 9 4" xfId="19196" xr:uid="{00000000-0005-0000-0000-0000B14A0000}"/>
    <cellStyle name="40% - Accent1 5" xfId="19197" xr:uid="{00000000-0005-0000-0000-0000B24A0000}"/>
    <cellStyle name="40% - Accent1 5 10" xfId="19198" xr:uid="{00000000-0005-0000-0000-0000B34A0000}"/>
    <cellStyle name="40% - Accent1 5 10 2" xfId="19199" xr:uid="{00000000-0005-0000-0000-0000B44A0000}"/>
    <cellStyle name="40% - Accent1 5 11" xfId="19200" xr:uid="{00000000-0005-0000-0000-0000B54A0000}"/>
    <cellStyle name="40% - Accent1 5 11 2" xfId="19201" xr:uid="{00000000-0005-0000-0000-0000B64A0000}"/>
    <cellStyle name="40% - Accent1 5 12" xfId="19202" xr:uid="{00000000-0005-0000-0000-0000B74A0000}"/>
    <cellStyle name="40% - Accent1 5 12 2" xfId="19203" xr:uid="{00000000-0005-0000-0000-0000B84A0000}"/>
    <cellStyle name="40% - Accent1 5 13" xfId="19204" xr:uid="{00000000-0005-0000-0000-0000B94A0000}"/>
    <cellStyle name="40% - Accent1 5 13 2" xfId="19205" xr:uid="{00000000-0005-0000-0000-0000BA4A0000}"/>
    <cellStyle name="40% - Accent1 5 14" xfId="19206" xr:uid="{00000000-0005-0000-0000-0000BB4A0000}"/>
    <cellStyle name="40% - Accent1 5 15" xfId="19207" xr:uid="{00000000-0005-0000-0000-0000BC4A0000}"/>
    <cellStyle name="40% - Accent1 5 2" xfId="19208" xr:uid="{00000000-0005-0000-0000-0000BD4A0000}"/>
    <cellStyle name="40% - Accent1 5 2 10" xfId="19209" xr:uid="{00000000-0005-0000-0000-0000BE4A0000}"/>
    <cellStyle name="40% - Accent1 5 2 10 2" xfId="19210" xr:uid="{00000000-0005-0000-0000-0000BF4A0000}"/>
    <cellStyle name="40% - Accent1 5 2 11" xfId="19211" xr:uid="{00000000-0005-0000-0000-0000C04A0000}"/>
    <cellStyle name="40% - Accent1 5 2 11 2" xfId="19212" xr:uid="{00000000-0005-0000-0000-0000C14A0000}"/>
    <cellStyle name="40% - Accent1 5 2 12" xfId="19213" xr:uid="{00000000-0005-0000-0000-0000C24A0000}"/>
    <cellStyle name="40% - Accent1 5 2 12 2" xfId="19214" xr:uid="{00000000-0005-0000-0000-0000C34A0000}"/>
    <cellStyle name="40% - Accent1 5 2 13" xfId="19215" xr:uid="{00000000-0005-0000-0000-0000C44A0000}"/>
    <cellStyle name="40% - Accent1 5 2 14" xfId="19216" xr:uid="{00000000-0005-0000-0000-0000C54A0000}"/>
    <cellStyle name="40% - Accent1 5 2 2" xfId="19217" xr:uid="{00000000-0005-0000-0000-0000C64A0000}"/>
    <cellStyle name="40% - Accent1 5 2 2 10" xfId="19218" xr:uid="{00000000-0005-0000-0000-0000C74A0000}"/>
    <cellStyle name="40% - Accent1 5 2 2 10 2" xfId="19219" xr:uid="{00000000-0005-0000-0000-0000C84A0000}"/>
    <cellStyle name="40% - Accent1 5 2 2 11" xfId="19220" xr:uid="{00000000-0005-0000-0000-0000C94A0000}"/>
    <cellStyle name="40% - Accent1 5 2 2 12" xfId="19221" xr:uid="{00000000-0005-0000-0000-0000CA4A0000}"/>
    <cellStyle name="40% - Accent1 5 2 2 2" xfId="19222" xr:uid="{00000000-0005-0000-0000-0000CB4A0000}"/>
    <cellStyle name="40% - Accent1 5 2 2 2 2" xfId="19223" xr:uid="{00000000-0005-0000-0000-0000CC4A0000}"/>
    <cellStyle name="40% - Accent1 5 2 2 2 2 2" xfId="19224" xr:uid="{00000000-0005-0000-0000-0000CD4A0000}"/>
    <cellStyle name="40% - Accent1 5 2 2 2 2 2 2" xfId="19225" xr:uid="{00000000-0005-0000-0000-0000CE4A0000}"/>
    <cellStyle name="40% - Accent1 5 2 2 2 2 3" xfId="19226" xr:uid="{00000000-0005-0000-0000-0000CF4A0000}"/>
    <cellStyle name="40% - Accent1 5 2 2 2 2 4" xfId="19227" xr:uid="{00000000-0005-0000-0000-0000D04A0000}"/>
    <cellStyle name="40% - Accent1 5 2 2 2 3" xfId="19228" xr:uid="{00000000-0005-0000-0000-0000D14A0000}"/>
    <cellStyle name="40% - Accent1 5 2 2 2 3 2" xfId="19229" xr:uid="{00000000-0005-0000-0000-0000D24A0000}"/>
    <cellStyle name="40% - Accent1 5 2 2 2 4" xfId="19230" xr:uid="{00000000-0005-0000-0000-0000D34A0000}"/>
    <cellStyle name="40% - Accent1 5 2 2 2 4 2" xfId="19231" xr:uid="{00000000-0005-0000-0000-0000D44A0000}"/>
    <cellStyle name="40% - Accent1 5 2 2 2 5" xfId="19232" xr:uid="{00000000-0005-0000-0000-0000D54A0000}"/>
    <cellStyle name="40% - Accent1 5 2 2 2 5 2" xfId="19233" xr:uid="{00000000-0005-0000-0000-0000D64A0000}"/>
    <cellStyle name="40% - Accent1 5 2 2 2 6" xfId="19234" xr:uid="{00000000-0005-0000-0000-0000D74A0000}"/>
    <cellStyle name="40% - Accent1 5 2 2 2 7" xfId="19235" xr:uid="{00000000-0005-0000-0000-0000D84A0000}"/>
    <cellStyle name="40% - Accent1 5 2 2 3" xfId="19236" xr:uid="{00000000-0005-0000-0000-0000D94A0000}"/>
    <cellStyle name="40% - Accent1 5 2 2 3 2" xfId="19237" xr:uid="{00000000-0005-0000-0000-0000DA4A0000}"/>
    <cellStyle name="40% - Accent1 5 2 2 3 2 2" xfId="19238" xr:uid="{00000000-0005-0000-0000-0000DB4A0000}"/>
    <cellStyle name="40% - Accent1 5 2 2 3 2 2 2" xfId="19239" xr:uid="{00000000-0005-0000-0000-0000DC4A0000}"/>
    <cellStyle name="40% - Accent1 5 2 2 3 2 3" xfId="19240" xr:uid="{00000000-0005-0000-0000-0000DD4A0000}"/>
    <cellStyle name="40% - Accent1 5 2 2 3 2 4" xfId="19241" xr:uid="{00000000-0005-0000-0000-0000DE4A0000}"/>
    <cellStyle name="40% - Accent1 5 2 2 3 3" xfId="19242" xr:uid="{00000000-0005-0000-0000-0000DF4A0000}"/>
    <cellStyle name="40% - Accent1 5 2 2 3 3 2" xfId="19243" xr:uid="{00000000-0005-0000-0000-0000E04A0000}"/>
    <cellStyle name="40% - Accent1 5 2 2 3 4" xfId="19244" xr:uid="{00000000-0005-0000-0000-0000E14A0000}"/>
    <cellStyle name="40% - Accent1 5 2 2 3 4 2" xfId="19245" xr:uid="{00000000-0005-0000-0000-0000E24A0000}"/>
    <cellStyle name="40% - Accent1 5 2 2 3 5" xfId="19246" xr:uid="{00000000-0005-0000-0000-0000E34A0000}"/>
    <cellStyle name="40% - Accent1 5 2 2 3 5 2" xfId="19247" xr:uid="{00000000-0005-0000-0000-0000E44A0000}"/>
    <cellStyle name="40% - Accent1 5 2 2 3 6" xfId="19248" xr:uid="{00000000-0005-0000-0000-0000E54A0000}"/>
    <cellStyle name="40% - Accent1 5 2 2 3 7" xfId="19249" xr:uid="{00000000-0005-0000-0000-0000E64A0000}"/>
    <cellStyle name="40% - Accent1 5 2 2 4" xfId="19250" xr:uid="{00000000-0005-0000-0000-0000E74A0000}"/>
    <cellStyle name="40% - Accent1 5 2 2 4 2" xfId="19251" xr:uid="{00000000-0005-0000-0000-0000E84A0000}"/>
    <cellStyle name="40% - Accent1 5 2 2 4 2 2" xfId="19252" xr:uid="{00000000-0005-0000-0000-0000E94A0000}"/>
    <cellStyle name="40% - Accent1 5 2 2 4 2 2 2" xfId="19253" xr:uid="{00000000-0005-0000-0000-0000EA4A0000}"/>
    <cellStyle name="40% - Accent1 5 2 2 4 2 3" xfId="19254" xr:uid="{00000000-0005-0000-0000-0000EB4A0000}"/>
    <cellStyle name="40% - Accent1 5 2 2 4 2 4" xfId="19255" xr:uid="{00000000-0005-0000-0000-0000EC4A0000}"/>
    <cellStyle name="40% - Accent1 5 2 2 4 3" xfId="19256" xr:uid="{00000000-0005-0000-0000-0000ED4A0000}"/>
    <cellStyle name="40% - Accent1 5 2 2 4 3 2" xfId="19257" xr:uid="{00000000-0005-0000-0000-0000EE4A0000}"/>
    <cellStyle name="40% - Accent1 5 2 2 4 4" xfId="19258" xr:uid="{00000000-0005-0000-0000-0000EF4A0000}"/>
    <cellStyle name="40% - Accent1 5 2 2 4 4 2" xfId="19259" xr:uid="{00000000-0005-0000-0000-0000F04A0000}"/>
    <cellStyle name="40% - Accent1 5 2 2 4 5" xfId="19260" xr:uid="{00000000-0005-0000-0000-0000F14A0000}"/>
    <cellStyle name="40% - Accent1 5 2 2 4 5 2" xfId="19261" xr:uid="{00000000-0005-0000-0000-0000F24A0000}"/>
    <cellStyle name="40% - Accent1 5 2 2 4 6" xfId="19262" xr:uid="{00000000-0005-0000-0000-0000F34A0000}"/>
    <cellStyle name="40% - Accent1 5 2 2 4 7" xfId="19263" xr:uid="{00000000-0005-0000-0000-0000F44A0000}"/>
    <cellStyle name="40% - Accent1 5 2 2 5" xfId="19264" xr:uid="{00000000-0005-0000-0000-0000F54A0000}"/>
    <cellStyle name="40% - Accent1 5 2 2 5 2" xfId="19265" xr:uid="{00000000-0005-0000-0000-0000F64A0000}"/>
    <cellStyle name="40% - Accent1 5 2 2 5 2 2" xfId="19266" xr:uid="{00000000-0005-0000-0000-0000F74A0000}"/>
    <cellStyle name="40% - Accent1 5 2 2 5 2 2 2" xfId="19267" xr:uid="{00000000-0005-0000-0000-0000F84A0000}"/>
    <cellStyle name="40% - Accent1 5 2 2 5 2 3" xfId="19268" xr:uid="{00000000-0005-0000-0000-0000F94A0000}"/>
    <cellStyle name="40% - Accent1 5 2 2 5 2 4" xfId="19269" xr:uid="{00000000-0005-0000-0000-0000FA4A0000}"/>
    <cellStyle name="40% - Accent1 5 2 2 5 3" xfId="19270" xr:uid="{00000000-0005-0000-0000-0000FB4A0000}"/>
    <cellStyle name="40% - Accent1 5 2 2 5 3 2" xfId="19271" xr:uid="{00000000-0005-0000-0000-0000FC4A0000}"/>
    <cellStyle name="40% - Accent1 5 2 2 5 4" xfId="19272" xr:uid="{00000000-0005-0000-0000-0000FD4A0000}"/>
    <cellStyle name="40% - Accent1 5 2 2 5 4 2" xfId="19273" xr:uid="{00000000-0005-0000-0000-0000FE4A0000}"/>
    <cellStyle name="40% - Accent1 5 2 2 5 5" xfId="19274" xr:uid="{00000000-0005-0000-0000-0000FF4A0000}"/>
    <cellStyle name="40% - Accent1 5 2 2 5 5 2" xfId="19275" xr:uid="{00000000-0005-0000-0000-0000004B0000}"/>
    <cellStyle name="40% - Accent1 5 2 2 5 6" xfId="19276" xr:uid="{00000000-0005-0000-0000-0000014B0000}"/>
    <cellStyle name="40% - Accent1 5 2 2 5 7" xfId="19277" xr:uid="{00000000-0005-0000-0000-0000024B0000}"/>
    <cellStyle name="40% - Accent1 5 2 2 6" xfId="19278" xr:uid="{00000000-0005-0000-0000-0000034B0000}"/>
    <cellStyle name="40% - Accent1 5 2 2 6 2" xfId="19279" xr:uid="{00000000-0005-0000-0000-0000044B0000}"/>
    <cellStyle name="40% - Accent1 5 2 2 6 2 2" xfId="19280" xr:uid="{00000000-0005-0000-0000-0000054B0000}"/>
    <cellStyle name="40% - Accent1 5 2 2 6 2 2 2" xfId="19281" xr:uid="{00000000-0005-0000-0000-0000064B0000}"/>
    <cellStyle name="40% - Accent1 5 2 2 6 2 3" xfId="19282" xr:uid="{00000000-0005-0000-0000-0000074B0000}"/>
    <cellStyle name="40% - Accent1 5 2 2 6 2 4" xfId="19283" xr:uid="{00000000-0005-0000-0000-0000084B0000}"/>
    <cellStyle name="40% - Accent1 5 2 2 6 3" xfId="19284" xr:uid="{00000000-0005-0000-0000-0000094B0000}"/>
    <cellStyle name="40% - Accent1 5 2 2 6 3 2" xfId="19285" xr:uid="{00000000-0005-0000-0000-00000A4B0000}"/>
    <cellStyle name="40% - Accent1 5 2 2 6 4" xfId="19286" xr:uid="{00000000-0005-0000-0000-00000B4B0000}"/>
    <cellStyle name="40% - Accent1 5 2 2 6 4 2" xfId="19287" xr:uid="{00000000-0005-0000-0000-00000C4B0000}"/>
    <cellStyle name="40% - Accent1 5 2 2 6 5" xfId="19288" xr:uid="{00000000-0005-0000-0000-00000D4B0000}"/>
    <cellStyle name="40% - Accent1 5 2 2 6 6" xfId="19289" xr:uid="{00000000-0005-0000-0000-00000E4B0000}"/>
    <cellStyle name="40% - Accent1 5 2 2 7" xfId="19290" xr:uid="{00000000-0005-0000-0000-00000F4B0000}"/>
    <cellStyle name="40% - Accent1 5 2 2 7 2" xfId="19291" xr:uid="{00000000-0005-0000-0000-0000104B0000}"/>
    <cellStyle name="40% - Accent1 5 2 2 7 2 2" xfId="19292" xr:uid="{00000000-0005-0000-0000-0000114B0000}"/>
    <cellStyle name="40% - Accent1 5 2 2 7 3" xfId="19293" xr:uid="{00000000-0005-0000-0000-0000124B0000}"/>
    <cellStyle name="40% - Accent1 5 2 2 7 4" xfId="19294" xr:uid="{00000000-0005-0000-0000-0000134B0000}"/>
    <cellStyle name="40% - Accent1 5 2 2 8" xfId="19295" xr:uid="{00000000-0005-0000-0000-0000144B0000}"/>
    <cellStyle name="40% - Accent1 5 2 2 8 2" xfId="19296" xr:uid="{00000000-0005-0000-0000-0000154B0000}"/>
    <cellStyle name="40% - Accent1 5 2 2 9" xfId="19297" xr:uid="{00000000-0005-0000-0000-0000164B0000}"/>
    <cellStyle name="40% - Accent1 5 2 2 9 2" xfId="19298" xr:uid="{00000000-0005-0000-0000-0000174B0000}"/>
    <cellStyle name="40% - Accent1 5 2 3" xfId="19299" xr:uid="{00000000-0005-0000-0000-0000184B0000}"/>
    <cellStyle name="40% - Accent1 5 2 3 2" xfId="19300" xr:uid="{00000000-0005-0000-0000-0000194B0000}"/>
    <cellStyle name="40% - Accent1 5 2 3 2 2" xfId="19301" xr:uid="{00000000-0005-0000-0000-00001A4B0000}"/>
    <cellStyle name="40% - Accent1 5 2 3 2 2 2" xfId="19302" xr:uid="{00000000-0005-0000-0000-00001B4B0000}"/>
    <cellStyle name="40% - Accent1 5 2 3 2 3" xfId="19303" xr:uid="{00000000-0005-0000-0000-00001C4B0000}"/>
    <cellStyle name="40% - Accent1 5 2 3 2 4" xfId="19304" xr:uid="{00000000-0005-0000-0000-00001D4B0000}"/>
    <cellStyle name="40% - Accent1 5 2 3 3" xfId="19305" xr:uid="{00000000-0005-0000-0000-00001E4B0000}"/>
    <cellStyle name="40% - Accent1 5 2 3 3 2" xfId="19306" xr:uid="{00000000-0005-0000-0000-00001F4B0000}"/>
    <cellStyle name="40% - Accent1 5 2 3 4" xfId="19307" xr:uid="{00000000-0005-0000-0000-0000204B0000}"/>
    <cellStyle name="40% - Accent1 5 2 3 4 2" xfId="19308" xr:uid="{00000000-0005-0000-0000-0000214B0000}"/>
    <cellStyle name="40% - Accent1 5 2 3 5" xfId="19309" xr:uid="{00000000-0005-0000-0000-0000224B0000}"/>
    <cellStyle name="40% - Accent1 5 2 3 5 2" xfId="19310" xr:uid="{00000000-0005-0000-0000-0000234B0000}"/>
    <cellStyle name="40% - Accent1 5 2 3 6" xfId="19311" xr:uid="{00000000-0005-0000-0000-0000244B0000}"/>
    <cellStyle name="40% - Accent1 5 2 3 7" xfId="19312" xr:uid="{00000000-0005-0000-0000-0000254B0000}"/>
    <cellStyle name="40% - Accent1 5 2 4" xfId="19313" xr:uid="{00000000-0005-0000-0000-0000264B0000}"/>
    <cellStyle name="40% - Accent1 5 2 4 2" xfId="19314" xr:uid="{00000000-0005-0000-0000-0000274B0000}"/>
    <cellStyle name="40% - Accent1 5 2 4 2 2" xfId="19315" xr:uid="{00000000-0005-0000-0000-0000284B0000}"/>
    <cellStyle name="40% - Accent1 5 2 4 2 2 2" xfId="19316" xr:uid="{00000000-0005-0000-0000-0000294B0000}"/>
    <cellStyle name="40% - Accent1 5 2 4 2 3" xfId="19317" xr:uid="{00000000-0005-0000-0000-00002A4B0000}"/>
    <cellStyle name="40% - Accent1 5 2 4 2 4" xfId="19318" xr:uid="{00000000-0005-0000-0000-00002B4B0000}"/>
    <cellStyle name="40% - Accent1 5 2 4 3" xfId="19319" xr:uid="{00000000-0005-0000-0000-00002C4B0000}"/>
    <cellStyle name="40% - Accent1 5 2 4 3 2" xfId="19320" xr:uid="{00000000-0005-0000-0000-00002D4B0000}"/>
    <cellStyle name="40% - Accent1 5 2 4 4" xfId="19321" xr:uid="{00000000-0005-0000-0000-00002E4B0000}"/>
    <cellStyle name="40% - Accent1 5 2 4 4 2" xfId="19322" xr:uid="{00000000-0005-0000-0000-00002F4B0000}"/>
    <cellStyle name="40% - Accent1 5 2 4 5" xfId="19323" xr:uid="{00000000-0005-0000-0000-0000304B0000}"/>
    <cellStyle name="40% - Accent1 5 2 4 5 2" xfId="19324" xr:uid="{00000000-0005-0000-0000-0000314B0000}"/>
    <cellStyle name="40% - Accent1 5 2 4 6" xfId="19325" xr:uid="{00000000-0005-0000-0000-0000324B0000}"/>
    <cellStyle name="40% - Accent1 5 2 4 7" xfId="19326" xr:uid="{00000000-0005-0000-0000-0000334B0000}"/>
    <cellStyle name="40% - Accent1 5 2 5" xfId="19327" xr:uid="{00000000-0005-0000-0000-0000344B0000}"/>
    <cellStyle name="40% - Accent1 5 2 5 2" xfId="19328" xr:uid="{00000000-0005-0000-0000-0000354B0000}"/>
    <cellStyle name="40% - Accent1 5 2 5 2 2" xfId="19329" xr:uid="{00000000-0005-0000-0000-0000364B0000}"/>
    <cellStyle name="40% - Accent1 5 2 5 2 2 2" xfId="19330" xr:uid="{00000000-0005-0000-0000-0000374B0000}"/>
    <cellStyle name="40% - Accent1 5 2 5 2 3" xfId="19331" xr:uid="{00000000-0005-0000-0000-0000384B0000}"/>
    <cellStyle name="40% - Accent1 5 2 5 2 4" xfId="19332" xr:uid="{00000000-0005-0000-0000-0000394B0000}"/>
    <cellStyle name="40% - Accent1 5 2 5 3" xfId="19333" xr:uid="{00000000-0005-0000-0000-00003A4B0000}"/>
    <cellStyle name="40% - Accent1 5 2 5 3 2" xfId="19334" xr:uid="{00000000-0005-0000-0000-00003B4B0000}"/>
    <cellStyle name="40% - Accent1 5 2 5 4" xfId="19335" xr:uid="{00000000-0005-0000-0000-00003C4B0000}"/>
    <cellStyle name="40% - Accent1 5 2 5 4 2" xfId="19336" xr:uid="{00000000-0005-0000-0000-00003D4B0000}"/>
    <cellStyle name="40% - Accent1 5 2 5 5" xfId="19337" xr:uid="{00000000-0005-0000-0000-00003E4B0000}"/>
    <cellStyle name="40% - Accent1 5 2 5 5 2" xfId="19338" xr:uid="{00000000-0005-0000-0000-00003F4B0000}"/>
    <cellStyle name="40% - Accent1 5 2 5 6" xfId="19339" xr:uid="{00000000-0005-0000-0000-0000404B0000}"/>
    <cellStyle name="40% - Accent1 5 2 5 7" xfId="19340" xr:uid="{00000000-0005-0000-0000-0000414B0000}"/>
    <cellStyle name="40% - Accent1 5 2 6" xfId="19341" xr:uid="{00000000-0005-0000-0000-0000424B0000}"/>
    <cellStyle name="40% - Accent1 5 2 6 2" xfId="19342" xr:uid="{00000000-0005-0000-0000-0000434B0000}"/>
    <cellStyle name="40% - Accent1 5 2 6 2 2" xfId="19343" xr:uid="{00000000-0005-0000-0000-0000444B0000}"/>
    <cellStyle name="40% - Accent1 5 2 6 2 2 2" xfId="19344" xr:uid="{00000000-0005-0000-0000-0000454B0000}"/>
    <cellStyle name="40% - Accent1 5 2 6 2 3" xfId="19345" xr:uid="{00000000-0005-0000-0000-0000464B0000}"/>
    <cellStyle name="40% - Accent1 5 2 6 2 4" xfId="19346" xr:uid="{00000000-0005-0000-0000-0000474B0000}"/>
    <cellStyle name="40% - Accent1 5 2 6 3" xfId="19347" xr:uid="{00000000-0005-0000-0000-0000484B0000}"/>
    <cellStyle name="40% - Accent1 5 2 6 3 2" xfId="19348" xr:uid="{00000000-0005-0000-0000-0000494B0000}"/>
    <cellStyle name="40% - Accent1 5 2 6 4" xfId="19349" xr:uid="{00000000-0005-0000-0000-00004A4B0000}"/>
    <cellStyle name="40% - Accent1 5 2 6 4 2" xfId="19350" xr:uid="{00000000-0005-0000-0000-00004B4B0000}"/>
    <cellStyle name="40% - Accent1 5 2 6 5" xfId="19351" xr:uid="{00000000-0005-0000-0000-00004C4B0000}"/>
    <cellStyle name="40% - Accent1 5 2 6 5 2" xfId="19352" xr:uid="{00000000-0005-0000-0000-00004D4B0000}"/>
    <cellStyle name="40% - Accent1 5 2 6 6" xfId="19353" xr:uid="{00000000-0005-0000-0000-00004E4B0000}"/>
    <cellStyle name="40% - Accent1 5 2 6 7" xfId="19354" xr:uid="{00000000-0005-0000-0000-00004F4B0000}"/>
    <cellStyle name="40% - Accent1 5 2 7" xfId="19355" xr:uid="{00000000-0005-0000-0000-0000504B0000}"/>
    <cellStyle name="40% - Accent1 5 2 7 2" xfId="19356" xr:uid="{00000000-0005-0000-0000-0000514B0000}"/>
    <cellStyle name="40% - Accent1 5 2 7 2 2" xfId="19357" xr:uid="{00000000-0005-0000-0000-0000524B0000}"/>
    <cellStyle name="40% - Accent1 5 2 7 2 2 2" xfId="19358" xr:uid="{00000000-0005-0000-0000-0000534B0000}"/>
    <cellStyle name="40% - Accent1 5 2 7 2 3" xfId="19359" xr:uid="{00000000-0005-0000-0000-0000544B0000}"/>
    <cellStyle name="40% - Accent1 5 2 7 2 4" xfId="19360" xr:uid="{00000000-0005-0000-0000-0000554B0000}"/>
    <cellStyle name="40% - Accent1 5 2 7 3" xfId="19361" xr:uid="{00000000-0005-0000-0000-0000564B0000}"/>
    <cellStyle name="40% - Accent1 5 2 7 3 2" xfId="19362" xr:uid="{00000000-0005-0000-0000-0000574B0000}"/>
    <cellStyle name="40% - Accent1 5 2 7 4" xfId="19363" xr:uid="{00000000-0005-0000-0000-0000584B0000}"/>
    <cellStyle name="40% - Accent1 5 2 7 4 2" xfId="19364" xr:uid="{00000000-0005-0000-0000-0000594B0000}"/>
    <cellStyle name="40% - Accent1 5 2 7 5" xfId="19365" xr:uid="{00000000-0005-0000-0000-00005A4B0000}"/>
    <cellStyle name="40% - Accent1 5 2 7 6" xfId="19366" xr:uid="{00000000-0005-0000-0000-00005B4B0000}"/>
    <cellStyle name="40% - Accent1 5 2 8" xfId="19367" xr:uid="{00000000-0005-0000-0000-00005C4B0000}"/>
    <cellStyle name="40% - Accent1 5 2 8 2" xfId="19368" xr:uid="{00000000-0005-0000-0000-00005D4B0000}"/>
    <cellStyle name="40% - Accent1 5 2 8 2 2" xfId="19369" xr:uid="{00000000-0005-0000-0000-00005E4B0000}"/>
    <cellStyle name="40% - Accent1 5 2 8 3" xfId="19370" xr:uid="{00000000-0005-0000-0000-00005F4B0000}"/>
    <cellStyle name="40% - Accent1 5 2 8 4" xfId="19371" xr:uid="{00000000-0005-0000-0000-0000604B0000}"/>
    <cellStyle name="40% - Accent1 5 2 9" xfId="19372" xr:uid="{00000000-0005-0000-0000-0000614B0000}"/>
    <cellStyle name="40% - Accent1 5 2 9 2" xfId="19373" xr:uid="{00000000-0005-0000-0000-0000624B0000}"/>
    <cellStyle name="40% - Accent1 5 3" xfId="19374" xr:uid="{00000000-0005-0000-0000-0000634B0000}"/>
    <cellStyle name="40% - Accent1 5 3 10" xfId="19375" xr:uid="{00000000-0005-0000-0000-0000644B0000}"/>
    <cellStyle name="40% - Accent1 5 3 10 2" xfId="19376" xr:uid="{00000000-0005-0000-0000-0000654B0000}"/>
    <cellStyle name="40% - Accent1 5 3 11" xfId="19377" xr:uid="{00000000-0005-0000-0000-0000664B0000}"/>
    <cellStyle name="40% - Accent1 5 3 12" xfId="19378" xr:uid="{00000000-0005-0000-0000-0000674B0000}"/>
    <cellStyle name="40% - Accent1 5 3 2" xfId="19379" xr:uid="{00000000-0005-0000-0000-0000684B0000}"/>
    <cellStyle name="40% - Accent1 5 3 2 2" xfId="19380" xr:uid="{00000000-0005-0000-0000-0000694B0000}"/>
    <cellStyle name="40% - Accent1 5 3 2 2 2" xfId="19381" xr:uid="{00000000-0005-0000-0000-00006A4B0000}"/>
    <cellStyle name="40% - Accent1 5 3 2 2 2 2" xfId="19382" xr:uid="{00000000-0005-0000-0000-00006B4B0000}"/>
    <cellStyle name="40% - Accent1 5 3 2 2 3" xfId="19383" xr:uid="{00000000-0005-0000-0000-00006C4B0000}"/>
    <cellStyle name="40% - Accent1 5 3 2 2 4" xfId="19384" xr:uid="{00000000-0005-0000-0000-00006D4B0000}"/>
    <cellStyle name="40% - Accent1 5 3 2 3" xfId="19385" xr:uid="{00000000-0005-0000-0000-00006E4B0000}"/>
    <cellStyle name="40% - Accent1 5 3 2 3 2" xfId="19386" xr:uid="{00000000-0005-0000-0000-00006F4B0000}"/>
    <cellStyle name="40% - Accent1 5 3 2 4" xfId="19387" xr:uid="{00000000-0005-0000-0000-0000704B0000}"/>
    <cellStyle name="40% - Accent1 5 3 2 4 2" xfId="19388" xr:uid="{00000000-0005-0000-0000-0000714B0000}"/>
    <cellStyle name="40% - Accent1 5 3 2 5" xfId="19389" xr:uid="{00000000-0005-0000-0000-0000724B0000}"/>
    <cellStyle name="40% - Accent1 5 3 2 5 2" xfId="19390" xr:uid="{00000000-0005-0000-0000-0000734B0000}"/>
    <cellStyle name="40% - Accent1 5 3 2 6" xfId="19391" xr:uid="{00000000-0005-0000-0000-0000744B0000}"/>
    <cellStyle name="40% - Accent1 5 3 2 7" xfId="19392" xr:uid="{00000000-0005-0000-0000-0000754B0000}"/>
    <cellStyle name="40% - Accent1 5 3 3" xfId="19393" xr:uid="{00000000-0005-0000-0000-0000764B0000}"/>
    <cellStyle name="40% - Accent1 5 3 3 2" xfId="19394" xr:uid="{00000000-0005-0000-0000-0000774B0000}"/>
    <cellStyle name="40% - Accent1 5 3 3 2 2" xfId="19395" xr:uid="{00000000-0005-0000-0000-0000784B0000}"/>
    <cellStyle name="40% - Accent1 5 3 3 2 2 2" xfId="19396" xr:uid="{00000000-0005-0000-0000-0000794B0000}"/>
    <cellStyle name="40% - Accent1 5 3 3 2 3" xfId="19397" xr:uid="{00000000-0005-0000-0000-00007A4B0000}"/>
    <cellStyle name="40% - Accent1 5 3 3 2 4" xfId="19398" xr:uid="{00000000-0005-0000-0000-00007B4B0000}"/>
    <cellStyle name="40% - Accent1 5 3 3 3" xfId="19399" xr:uid="{00000000-0005-0000-0000-00007C4B0000}"/>
    <cellStyle name="40% - Accent1 5 3 3 3 2" xfId="19400" xr:uid="{00000000-0005-0000-0000-00007D4B0000}"/>
    <cellStyle name="40% - Accent1 5 3 3 4" xfId="19401" xr:uid="{00000000-0005-0000-0000-00007E4B0000}"/>
    <cellStyle name="40% - Accent1 5 3 3 4 2" xfId="19402" xr:uid="{00000000-0005-0000-0000-00007F4B0000}"/>
    <cellStyle name="40% - Accent1 5 3 3 5" xfId="19403" xr:uid="{00000000-0005-0000-0000-0000804B0000}"/>
    <cellStyle name="40% - Accent1 5 3 3 5 2" xfId="19404" xr:uid="{00000000-0005-0000-0000-0000814B0000}"/>
    <cellStyle name="40% - Accent1 5 3 3 6" xfId="19405" xr:uid="{00000000-0005-0000-0000-0000824B0000}"/>
    <cellStyle name="40% - Accent1 5 3 3 7" xfId="19406" xr:uid="{00000000-0005-0000-0000-0000834B0000}"/>
    <cellStyle name="40% - Accent1 5 3 4" xfId="19407" xr:uid="{00000000-0005-0000-0000-0000844B0000}"/>
    <cellStyle name="40% - Accent1 5 3 4 2" xfId="19408" xr:uid="{00000000-0005-0000-0000-0000854B0000}"/>
    <cellStyle name="40% - Accent1 5 3 4 2 2" xfId="19409" xr:uid="{00000000-0005-0000-0000-0000864B0000}"/>
    <cellStyle name="40% - Accent1 5 3 4 2 2 2" xfId="19410" xr:uid="{00000000-0005-0000-0000-0000874B0000}"/>
    <cellStyle name="40% - Accent1 5 3 4 2 3" xfId="19411" xr:uid="{00000000-0005-0000-0000-0000884B0000}"/>
    <cellStyle name="40% - Accent1 5 3 4 2 4" xfId="19412" xr:uid="{00000000-0005-0000-0000-0000894B0000}"/>
    <cellStyle name="40% - Accent1 5 3 4 3" xfId="19413" xr:uid="{00000000-0005-0000-0000-00008A4B0000}"/>
    <cellStyle name="40% - Accent1 5 3 4 3 2" xfId="19414" xr:uid="{00000000-0005-0000-0000-00008B4B0000}"/>
    <cellStyle name="40% - Accent1 5 3 4 4" xfId="19415" xr:uid="{00000000-0005-0000-0000-00008C4B0000}"/>
    <cellStyle name="40% - Accent1 5 3 4 4 2" xfId="19416" xr:uid="{00000000-0005-0000-0000-00008D4B0000}"/>
    <cellStyle name="40% - Accent1 5 3 4 5" xfId="19417" xr:uid="{00000000-0005-0000-0000-00008E4B0000}"/>
    <cellStyle name="40% - Accent1 5 3 4 5 2" xfId="19418" xr:uid="{00000000-0005-0000-0000-00008F4B0000}"/>
    <cellStyle name="40% - Accent1 5 3 4 6" xfId="19419" xr:uid="{00000000-0005-0000-0000-0000904B0000}"/>
    <cellStyle name="40% - Accent1 5 3 4 7" xfId="19420" xr:uid="{00000000-0005-0000-0000-0000914B0000}"/>
    <cellStyle name="40% - Accent1 5 3 5" xfId="19421" xr:uid="{00000000-0005-0000-0000-0000924B0000}"/>
    <cellStyle name="40% - Accent1 5 3 5 2" xfId="19422" xr:uid="{00000000-0005-0000-0000-0000934B0000}"/>
    <cellStyle name="40% - Accent1 5 3 5 2 2" xfId="19423" xr:uid="{00000000-0005-0000-0000-0000944B0000}"/>
    <cellStyle name="40% - Accent1 5 3 5 2 2 2" xfId="19424" xr:uid="{00000000-0005-0000-0000-0000954B0000}"/>
    <cellStyle name="40% - Accent1 5 3 5 2 3" xfId="19425" xr:uid="{00000000-0005-0000-0000-0000964B0000}"/>
    <cellStyle name="40% - Accent1 5 3 5 2 4" xfId="19426" xr:uid="{00000000-0005-0000-0000-0000974B0000}"/>
    <cellStyle name="40% - Accent1 5 3 5 3" xfId="19427" xr:uid="{00000000-0005-0000-0000-0000984B0000}"/>
    <cellStyle name="40% - Accent1 5 3 5 3 2" xfId="19428" xr:uid="{00000000-0005-0000-0000-0000994B0000}"/>
    <cellStyle name="40% - Accent1 5 3 5 4" xfId="19429" xr:uid="{00000000-0005-0000-0000-00009A4B0000}"/>
    <cellStyle name="40% - Accent1 5 3 5 4 2" xfId="19430" xr:uid="{00000000-0005-0000-0000-00009B4B0000}"/>
    <cellStyle name="40% - Accent1 5 3 5 5" xfId="19431" xr:uid="{00000000-0005-0000-0000-00009C4B0000}"/>
    <cellStyle name="40% - Accent1 5 3 5 5 2" xfId="19432" xr:uid="{00000000-0005-0000-0000-00009D4B0000}"/>
    <cellStyle name="40% - Accent1 5 3 5 6" xfId="19433" xr:uid="{00000000-0005-0000-0000-00009E4B0000}"/>
    <cellStyle name="40% - Accent1 5 3 5 7" xfId="19434" xr:uid="{00000000-0005-0000-0000-00009F4B0000}"/>
    <cellStyle name="40% - Accent1 5 3 6" xfId="19435" xr:uid="{00000000-0005-0000-0000-0000A04B0000}"/>
    <cellStyle name="40% - Accent1 5 3 6 2" xfId="19436" xr:uid="{00000000-0005-0000-0000-0000A14B0000}"/>
    <cellStyle name="40% - Accent1 5 3 6 2 2" xfId="19437" xr:uid="{00000000-0005-0000-0000-0000A24B0000}"/>
    <cellStyle name="40% - Accent1 5 3 6 2 2 2" xfId="19438" xr:uid="{00000000-0005-0000-0000-0000A34B0000}"/>
    <cellStyle name="40% - Accent1 5 3 6 2 3" xfId="19439" xr:uid="{00000000-0005-0000-0000-0000A44B0000}"/>
    <cellStyle name="40% - Accent1 5 3 6 2 4" xfId="19440" xr:uid="{00000000-0005-0000-0000-0000A54B0000}"/>
    <cellStyle name="40% - Accent1 5 3 6 3" xfId="19441" xr:uid="{00000000-0005-0000-0000-0000A64B0000}"/>
    <cellStyle name="40% - Accent1 5 3 6 3 2" xfId="19442" xr:uid="{00000000-0005-0000-0000-0000A74B0000}"/>
    <cellStyle name="40% - Accent1 5 3 6 4" xfId="19443" xr:uid="{00000000-0005-0000-0000-0000A84B0000}"/>
    <cellStyle name="40% - Accent1 5 3 6 4 2" xfId="19444" xr:uid="{00000000-0005-0000-0000-0000A94B0000}"/>
    <cellStyle name="40% - Accent1 5 3 6 5" xfId="19445" xr:uid="{00000000-0005-0000-0000-0000AA4B0000}"/>
    <cellStyle name="40% - Accent1 5 3 6 6" xfId="19446" xr:uid="{00000000-0005-0000-0000-0000AB4B0000}"/>
    <cellStyle name="40% - Accent1 5 3 7" xfId="19447" xr:uid="{00000000-0005-0000-0000-0000AC4B0000}"/>
    <cellStyle name="40% - Accent1 5 3 7 2" xfId="19448" xr:uid="{00000000-0005-0000-0000-0000AD4B0000}"/>
    <cellStyle name="40% - Accent1 5 3 7 2 2" xfId="19449" xr:uid="{00000000-0005-0000-0000-0000AE4B0000}"/>
    <cellStyle name="40% - Accent1 5 3 7 3" xfId="19450" xr:uid="{00000000-0005-0000-0000-0000AF4B0000}"/>
    <cellStyle name="40% - Accent1 5 3 7 4" xfId="19451" xr:uid="{00000000-0005-0000-0000-0000B04B0000}"/>
    <cellStyle name="40% - Accent1 5 3 8" xfId="19452" xr:uid="{00000000-0005-0000-0000-0000B14B0000}"/>
    <cellStyle name="40% - Accent1 5 3 8 2" xfId="19453" xr:uid="{00000000-0005-0000-0000-0000B24B0000}"/>
    <cellStyle name="40% - Accent1 5 3 9" xfId="19454" xr:uid="{00000000-0005-0000-0000-0000B34B0000}"/>
    <cellStyle name="40% - Accent1 5 3 9 2" xfId="19455" xr:uid="{00000000-0005-0000-0000-0000B44B0000}"/>
    <cellStyle name="40% - Accent1 5 4" xfId="19456" xr:uid="{00000000-0005-0000-0000-0000B54B0000}"/>
    <cellStyle name="40% - Accent1 5 4 2" xfId="19457" xr:uid="{00000000-0005-0000-0000-0000B64B0000}"/>
    <cellStyle name="40% - Accent1 5 4 2 2" xfId="19458" xr:uid="{00000000-0005-0000-0000-0000B74B0000}"/>
    <cellStyle name="40% - Accent1 5 4 2 2 2" xfId="19459" xr:uid="{00000000-0005-0000-0000-0000B84B0000}"/>
    <cellStyle name="40% - Accent1 5 4 2 3" xfId="19460" xr:uid="{00000000-0005-0000-0000-0000B94B0000}"/>
    <cellStyle name="40% - Accent1 5 4 2 4" xfId="19461" xr:uid="{00000000-0005-0000-0000-0000BA4B0000}"/>
    <cellStyle name="40% - Accent1 5 4 3" xfId="19462" xr:uid="{00000000-0005-0000-0000-0000BB4B0000}"/>
    <cellStyle name="40% - Accent1 5 4 3 2" xfId="19463" xr:uid="{00000000-0005-0000-0000-0000BC4B0000}"/>
    <cellStyle name="40% - Accent1 5 4 4" xfId="19464" xr:uid="{00000000-0005-0000-0000-0000BD4B0000}"/>
    <cellStyle name="40% - Accent1 5 4 4 2" xfId="19465" xr:uid="{00000000-0005-0000-0000-0000BE4B0000}"/>
    <cellStyle name="40% - Accent1 5 4 5" xfId="19466" xr:uid="{00000000-0005-0000-0000-0000BF4B0000}"/>
    <cellStyle name="40% - Accent1 5 4 5 2" xfId="19467" xr:uid="{00000000-0005-0000-0000-0000C04B0000}"/>
    <cellStyle name="40% - Accent1 5 4 6" xfId="19468" xr:uid="{00000000-0005-0000-0000-0000C14B0000}"/>
    <cellStyle name="40% - Accent1 5 4 7" xfId="19469" xr:uid="{00000000-0005-0000-0000-0000C24B0000}"/>
    <cellStyle name="40% - Accent1 5 5" xfId="19470" xr:uid="{00000000-0005-0000-0000-0000C34B0000}"/>
    <cellStyle name="40% - Accent1 5 5 2" xfId="19471" xr:uid="{00000000-0005-0000-0000-0000C44B0000}"/>
    <cellStyle name="40% - Accent1 5 5 2 2" xfId="19472" xr:uid="{00000000-0005-0000-0000-0000C54B0000}"/>
    <cellStyle name="40% - Accent1 5 5 2 2 2" xfId="19473" xr:uid="{00000000-0005-0000-0000-0000C64B0000}"/>
    <cellStyle name="40% - Accent1 5 5 2 3" xfId="19474" xr:uid="{00000000-0005-0000-0000-0000C74B0000}"/>
    <cellStyle name="40% - Accent1 5 5 2 4" xfId="19475" xr:uid="{00000000-0005-0000-0000-0000C84B0000}"/>
    <cellStyle name="40% - Accent1 5 5 3" xfId="19476" xr:uid="{00000000-0005-0000-0000-0000C94B0000}"/>
    <cellStyle name="40% - Accent1 5 5 3 2" xfId="19477" xr:uid="{00000000-0005-0000-0000-0000CA4B0000}"/>
    <cellStyle name="40% - Accent1 5 5 4" xfId="19478" xr:uid="{00000000-0005-0000-0000-0000CB4B0000}"/>
    <cellStyle name="40% - Accent1 5 5 4 2" xfId="19479" xr:uid="{00000000-0005-0000-0000-0000CC4B0000}"/>
    <cellStyle name="40% - Accent1 5 5 5" xfId="19480" xr:uid="{00000000-0005-0000-0000-0000CD4B0000}"/>
    <cellStyle name="40% - Accent1 5 5 5 2" xfId="19481" xr:uid="{00000000-0005-0000-0000-0000CE4B0000}"/>
    <cellStyle name="40% - Accent1 5 5 6" xfId="19482" xr:uid="{00000000-0005-0000-0000-0000CF4B0000}"/>
    <cellStyle name="40% - Accent1 5 5 7" xfId="19483" xr:uid="{00000000-0005-0000-0000-0000D04B0000}"/>
    <cellStyle name="40% - Accent1 5 6" xfId="19484" xr:uid="{00000000-0005-0000-0000-0000D14B0000}"/>
    <cellStyle name="40% - Accent1 5 6 2" xfId="19485" xr:uid="{00000000-0005-0000-0000-0000D24B0000}"/>
    <cellStyle name="40% - Accent1 5 6 2 2" xfId="19486" xr:uid="{00000000-0005-0000-0000-0000D34B0000}"/>
    <cellStyle name="40% - Accent1 5 6 2 2 2" xfId="19487" xr:uid="{00000000-0005-0000-0000-0000D44B0000}"/>
    <cellStyle name="40% - Accent1 5 6 2 3" xfId="19488" xr:uid="{00000000-0005-0000-0000-0000D54B0000}"/>
    <cellStyle name="40% - Accent1 5 6 2 4" xfId="19489" xr:uid="{00000000-0005-0000-0000-0000D64B0000}"/>
    <cellStyle name="40% - Accent1 5 6 3" xfId="19490" xr:uid="{00000000-0005-0000-0000-0000D74B0000}"/>
    <cellStyle name="40% - Accent1 5 6 3 2" xfId="19491" xr:uid="{00000000-0005-0000-0000-0000D84B0000}"/>
    <cellStyle name="40% - Accent1 5 6 4" xfId="19492" xr:uid="{00000000-0005-0000-0000-0000D94B0000}"/>
    <cellStyle name="40% - Accent1 5 6 4 2" xfId="19493" xr:uid="{00000000-0005-0000-0000-0000DA4B0000}"/>
    <cellStyle name="40% - Accent1 5 6 5" xfId="19494" xr:uid="{00000000-0005-0000-0000-0000DB4B0000}"/>
    <cellStyle name="40% - Accent1 5 6 5 2" xfId="19495" xr:uid="{00000000-0005-0000-0000-0000DC4B0000}"/>
    <cellStyle name="40% - Accent1 5 6 6" xfId="19496" xr:uid="{00000000-0005-0000-0000-0000DD4B0000}"/>
    <cellStyle name="40% - Accent1 5 6 7" xfId="19497" xr:uid="{00000000-0005-0000-0000-0000DE4B0000}"/>
    <cellStyle name="40% - Accent1 5 7" xfId="19498" xr:uid="{00000000-0005-0000-0000-0000DF4B0000}"/>
    <cellStyle name="40% - Accent1 5 7 2" xfId="19499" xr:uid="{00000000-0005-0000-0000-0000E04B0000}"/>
    <cellStyle name="40% - Accent1 5 7 2 2" xfId="19500" xr:uid="{00000000-0005-0000-0000-0000E14B0000}"/>
    <cellStyle name="40% - Accent1 5 7 2 2 2" xfId="19501" xr:uid="{00000000-0005-0000-0000-0000E24B0000}"/>
    <cellStyle name="40% - Accent1 5 7 2 3" xfId="19502" xr:uid="{00000000-0005-0000-0000-0000E34B0000}"/>
    <cellStyle name="40% - Accent1 5 7 2 4" xfId="19503" xr:uid="{00000000-0005-0000-0000-0000E44B0000}"/>
    <cellStyle name="40% - Accent1 5 7 3" xfId="19504" xr:uid="{00000000-0005-0000-0000-0000E54B0000}"/>
    <cellStyle name="40% - Accent1 5 7 3 2" xfId="19505" xr:uid="{00000000-0005-0000-0000-0000E64B0000}"/>
    <cellStyle name="40% - Accent1 5 7 4" xfId="19506" xr:uid="{00000000-0005-0000-0000-0000E74B0000}"/>
    <cellStyle name="40% - Accent1 5 7 4 2" xfId="19507" xr:uid="{00000000-0005-0000-0000-0000E84B0000}"/>
    <cellStyle name="40% - Accent1 5 7 5" xfId="19508" xr:uid="{00000000-0005-0000-0000-0000E94B0000}"/>
    <cellStyle name="40% - Accent1 5 7 5 2" xfId="19509" xr:uid="{00000000-0005-0000-0000-0000EA4B0000}"/>
    <cellStyle name="40% - Accent1 5 7 6" xfId="19510" xr:uid="{00000000-0005-0000-0000-0000EB4B0000}"/>
    <cellStyle name="40% - Accent1 5 7 7" xfId="19511" xr:uid="{00000000-0005-0000-0000-0000EC4B0000}"/>
    <cellStyle name="40% - Accent1 5 8" xfId="19512" xr:uid="{00000000-0005-0000-0000-0000ED4B0000}"/>
    <cellStyle name="40% - Accent1 5 8 2" xfId="19513" xr:uid="{00000000-0005-0000-0000-0000EE4B0000}"/>
    <cellStyle name="40% - Accent1 5 8 2 2" xfId="19514" xr:uid="{00000000-0005-0000-0000-0000EF4B0000}"/>
    <cellStyle name="40% - Accent1 5 8 2 2 2" xfId="19515" xr:uid="{00000000-0005-0000-0000-0000F04B0000}"/>
    <cellStyle name="40% - Accent1 5 8 2 3" xfId="19516" xr:uid="{00000000-0005-0000-0000-0000F14B0000}"/>
    <cellStyle name="40% - Accent1 5 8 2 4" xfId="19517" xr:uid="{00000000-0005-0000-0000-0000F24B0000}"/>
    <cellStyle name="40% - Accent1 5 8 3" xfId="19518" xr:uid="{00000000-0005-0000-0000-0000F34B0000}"/>
    <cellStyle name="40% - Accent1 5 8 3 2" xfId="19519" xr:uid="{00000000-0005-0000-0000-0000F44B0000}"/>
    <cellStyle name="40% - Accent1 5 8 4" xfId="19520" xr:uid="{00000000-0005-0000-0000-0000F54B0000}"/>
    <cellStyle name="40% - Accent1 5 8 4 2" xfId="19521" xr:uid="{00000000-0005-0000-0000-0000F64B0000}"/>
    <cellStyle name="40% - Accent1 5 8 5" xfId="19522" xr:uid="{00000000-0005-0000-0000-0000F74B0000}"/>
    <cellStyle name="40% - Accent1 5 8 6" xfId="19523" xr:uid="{00000000-0005-0000-0000-0000F84B0000}"/>
    <cellStyle name="40% - Accent1 5 9" xfId="19524" xr:uid="{00000000-0005-0000-0000-0000F94B0000}"/>
    <cellStyle name="40% - Accent1 5 9 2" xfId="19525" xr:uid="{00000000-0005-0000-0000-0000FA4B0000}"/>
    <cellStyle name="40% - Accent1 5 9 2 2" xfId="19526" xr:uid="{00000000-0005-0000-0000-0000FB4B0000}"/>
    <cellStyle name="40% - Accent1 5 9 3" xfId="19527" xr:uid="{00000000-0005-0000-0000-0000FC4B0000}"/>
    <cellStyle name="40% - Accent1 5 9 4" xfId="19528" xr:uid="{00000000-0005-0000-0000-0000FD4B0000}"/>
    <cellStyle name="40% - Accent1 6" xfId="19529" xr:uid="{00000000-0005-0000-0000-0000FE4B0000}"/>
    <cellStyle name="40% - Accent1 6 10" xfId="19530" xr:uid="{00000000-0005-0000-0000-0000FF4B0000}"/>
    <cellStyle name="40% - Accent1 6 10 2" xfId="19531" xr:uid="{00000000-0005-0000-0000-0000004C0000}"/>
    <cellStyle name="40% - Accent1 6 11" xfId="19532" xr:uid="{00000000-0005-0000-0000-0000014C0000}"/>
    <cellStyle name="40% - Accent1 6 11 2" xfId="19533" xr:uid="{00000000-0005-0000-0000-0000024C0000}"/>
    <cellStyle name="40% - Accent1 6 12" xfId="19534" xr:uid="{00000000-0005-0000-0000-0000034C0000}"/>
    <cellStyle name="40% - Accent1 6 12 2" xfId="19535" xr:uid="{00000000-0005-0000-0000-0000044C0000}"/>
    <cellStyle name="40% - Accent1 6 13" xfId="19536" xr:uid="{00000000-0005-0000-0000-0000054C0000}"/>
    <cellStyle name="40% - Accent1 6 13 2" xfId="19537" xr:uid="{00000000-0005-0000-0000-0000064C0000}"/>
    <cellStyle name="40% - Accent1 6 14" xfId="19538" xr:uid="{00000000-0005-0000-0000-0000074C0000}"/>
    <cellStyle name="40% - Accent1 6 15" xfId="19539" xr:uid="{00000000-0005-0000-0000-0000084C0000}"/>
    <cellStyle name="40% - Accent1 6 2" xfId="19540" xr:uid="{00000000-0005-0000-0000-0000094C0000}"/>
    <cellStyle name="40% - Accent1 6 2 10" xfId="19541" xr:uid="{00000000-0005-0000-0000-00000A4C0000}"/>
    <cellStyle name="40% - Accent1 6 2 10 2" xfId="19542" xr:uid="{00000000-0005-0000-0000-00000B4C0000}"/>
    <cellStyle name="40% - Accent1 6 2 11" xfId="19543" xr:uid="{00000000-0005-0000-0000-00000C4C0000}"/>
    <cellStyle name="40% - Accent1 6 2 11 2" xfId="19544" xr:uid="{00000000-0005-0000-0000-00000D4C0000}"/>
    <cellStyle name="40% - Accent1 6 2 12" xfId="19545" xr:uid="{00000000-0005-0000-0000-00000E4C0000}"/>
    <cellStyle name="40% - Accent1 6 2 12 2" xfId="19546" xr:uid="{00000000-0005-0000-0000-00000F4C0000}"/>
    <cellStyle name="40% - Accent1 6 2 13" xfId="19547" xr:uid="{00000000-0005-0000-0000-0000104C0000}"/>
    <cellStyle name="40% - Accent1 6 2 14" xfId="19548" xr:uid="{00000000-0005-0000-0000-0000114C0000}"/>
    <cellStyle name="40% - Accent1 6 2 2" xfId="19549" xr:uid="{00000000-0005-0000-0000-0000124C0000}"/>
    <cellStyle name="40% - Accent1 6 2 2 10" xfId="19550" xr:uid="{00000000-0005-0000-0000-0000134C0000}"/>
    <cellStyle name="40% - Accent1 6 2 2 10 2" xfId="19551" xr:uid="{00000000-0005-0000-0000-0000144C0000}"/>
    <cellStyle name="40% - Accent1 6 2 2 11" xfId="19552" xr:uid="{00000000-0005-0000-0000-0000154C0000}"/>
    <cellStyle name="40% - Accent1 6 2 2 12" xfId="19553" xr:uid="{00000000-0005-0000-0000-0000164C0000}"/>
    <cellStyle name="40% - Accent1 6 2 2 2" xfId="19554" xr:uid="{00000000-0005-0000-0000-0000174C0000}"/>
    <cellStyle name="40% - Accent1 6 2 2 2 2" xfId="19555" xr:uid="{00000000-0005-0000-0000-0000184C0000}"/>
    <cellStyle name="40% - Accent1 6 2 2 2 2 2" xfId="19556" xr:uid="{00000000-0005-0000-0000-0000194C0000}"/>
    <cellStyle name="40% - Accent1 6 2 2 2 2 2 2" xfId="19557" xr:uid="{00000000-0005-0000-0000-00001A4C0000}"/>
    <cellStyle name="40% - Accent1 6 2 2 2 2 3" xfId="19558" xr:uid="{00000000-0005-0000-0000-00001B4C0000}"/>
    <cellStyle name="40% - Accent1 6 2 2 2 2 4" xfId="19559" xr:uid="{00000000-0005-0000-0000-00001C4C0000}"/>
    <cellStyle name="40% - Accent1 6 2 2 2 3" xfId="19560" xr:uid="{00000000-0005-0000-0000-00001D4C0000}"/>
    <cellStyle name="40% - Accent1 6 2 2 2 3 2" xfId="19561" xr:uid="{00000000-0005-0000-0000-00001E4C0000}"/>
    <cellStyle name="40% - Accent1 6 2 2 2 4" xfId="19562" xr:uid="{00000000-0005-0000-0000-00001F4C0000}"/>
    <cellStyle name="40% - Accent1 6 2 2 2 4 2" xfId="19563" xr:uid="{00000000-0005-0000-0000-0000204C0000}"/>
    <cellStyle name="40% - Accent1 6 2 2 2 5" xfId="19564" xr:uid="{00000000-0005-0000-0000-0000214C0000}"/>
    <cellStyle name="40% - Accent1 6 2 2 2 5 2" xfId="19565" xr:uid="{00000000-0005-0000-0000-0000224C0000}"/>
    <cellStyle name="40% - Accent1 6 2 2 2 6" xfId="19566" xr:uid="{00000000-0005-0000-0000-0000234C0000}"/>
    <cellStyle name="40% - Accent1 6 2 2 2 7" xfId="19567" xr:uid="{00000000-0005-0000-0000-0000244C0000}"/>
    <cellStyle name="40% - Accent1 6 2 2 3" xfId="19568" xr:uid="{00000000-0005-0000-0000-0000254C0000}"/>
    <cellStyle name="40% - Accent1 6 2 2 3 2" xfId="19569" xr:uid="{00000000-0005-0000-0000-0000264C0000}"/>
    <cellStyle name="40% - Accent1 6 2 2 3 2 2" xfId="19570" xr:uid="{00000000-0005-0000-0000-0000274C0000}"/>
    <cellStyle name="40% - Accent1 6 2 2 3 2 2 2" xfId="19571" xr:uid="{00000000-0005-0000-0000-0000284C0000}"/>
    <cellStyle name="40% - Accent1 6 2 2 3 2 3" xfId="19572" xr:uid="{00000000-0005-0000-0000-0000294C0000}"/>
    <cellStyle name="40% - Accent1 6 2 2 3 2 4" xfId="19573" xr:uid="{00000000-0005-0000-0000-00002A4C0000}"/>
    <cellStyle name="40% - Accent1 6 2 2 3 3" xfId="19574" xr:uid="{00000000-0005-0000-0000-00002B4C0000}"/>
    <cellStyle name="40% - Accent1 6 2 2 3 3 2" xfId="19575" xr:uid="{00000000-0005-0000-0000-00002C4C0000}"/>
    <cellStyle name="40% - Accent1 6 2 2 3 4" xfId="19576" xr:uid="{00000000-0005-0000-0000-00002D4C0000}"/>
    <cellStyle name="40% - Accent1 6 2 2 3 4 2" xfId="19577" xr:uid="{00000000-0005-0000-0000-00002E4C0000}"/>
    <cellStyle name="40% - Accent1 6 2 2 3 5" xfId="19578" xr:uid="{00000000-0005-0000-0000-00002F4C0000}"/>
    <cellStyle name="40% - Accent1 6 2 2 3 5 2" xfId="19579" xr:uid="{00000000-0005-0000-0000-0000304C0000}"/>
    <cellStyle name="40% - Accent1 6 2 2 3 6" xfId="19580" xr:uid="{00000000-0005-0000-0000-0000314C0000}"/>
    <cellStyle name="40% - Accent1 6 2 2 3 7" xfId="19581" xr:uid="{00000000-0005-0000-0000-0000324C0000}"/>
    <cellStyle name="40% - Accent1 6 2 2 4" xfId="19582" xr:uid="{00000000-0005-0000-0000-0000334C0000}"/>
    <cellStyle name="40% - Accent1 6 2 2 4 2" xfId="19583" xr:uid="{00000000-0005-0000-0000-0000344C0000}"/>
    <cellStyle name="40% - Accent1 6 2 2 4 2 2" xfId="19584" xr:uid="{00000000-0005-0000-0000-0000354C0000}"/>
    <cellStyle name="40% - Accent1 6 2 2 4 2 2 2" xfId="19585" xr:uid="{00000000-0005-0000-0000-0000364C0000}"/>
    <cellStyle name="40% - Accent1 6 2 2 4 2 3" xfId="19586" xr:uid="{00000000-0005-0000-0000-0000374C0000}"/>
    <cellStyle name="40% - Accent1 6 2 2 4 2 4" xfId="19587" xr:uid="{00000000-0005-0000-0000-0000384C0000}"/>
    <cellStyle name="40% - Accent1 6 2 2 4 3" xfId="19588" xr:uid="{00000000-0005-0000-0000-0000394C0000}"/>
    <cellStyle name="40% - Accent1 6 2 2 4 3 2" xfId="19589" xr:uid="{00000000-0005-0000-0000-00003A4C0000}"/>
    <cellStyle name="40% - Accent1 6 2 2 4 4" xfId="19590" xr:uid="{00000000-0005-0000-0000-00003B4C0000}"/>
    <cellStyle name="40% - Accent1 6 2 2 4 4 2" xfId="19591" xr:uid="{00000000-0005-0000-0000-00003C4C0000}"/>
    <cellStyle name="40% - Accent1 6 2 2 4 5" xfId="19592" xr:uid="{00000000-0005-0000-0000-00003D4C0000}"/>
    <cellStyle name="40% - Accent1 6 2 2 4 5 2" xfId="19593" xr:uid="{00000000-0005-0000-0000-00003E4C0000}"/>
    <cellStyle name="40% - Accent1 6 2 2 4 6" xfId="19594" xr:uid="{00000000-0005-0000-0000-00003F4C0000}"/>
    <cellStyle name="40% - Accent1 6 2 2 4 7" xfId="19595" xr:uid="{00000000-0005-0000-0000-0000404C0000}"/>
    <cellStyle name="40% - Accent1 6 2 2 5" xfId="19596" xr:uid="{00000000-0005-0000-0000-0000414C0000}"/>
    <cellStyle name="40% - Accent1 6 2 2 5 2" xfId="19597" xr:uid="{00000000-0005-0000-0000-0000424C0000}"/>
    <cellStyle name="40% - Accent1 6 2 2 5 2 2" xfId="19598" xr:uid="{00000000-0005-0000-0000-0000434C0000}"/>
    <cellStyle name="40% - Accent1 6 2 2 5 2 2 2" xfId="19599" xr:uid="{00000000-0005-0000-0000-0000444C0000}"/>
    <cellStyle name="40% - Accent1 6 2 2 5 2 3" xfId="19600" xr:uid="{00000000-0005-0000-0000-0000454C0000}"/>
    <cellStyle name="40% - Accent1 6 2 2 5 2 4" xfId="19601" xr:uid="{00000000-0005-0000-0000-0000464C0000}"/>
    <cellStyle name="40% - Accent1 6 2 2 5 3" xfId="19602" xr:uid="{00000000-0005-0000-0000-0000474C0000}"/>
    <cellStyle name="40% - Accent1 6 2 2 5 3 2" xfId="19603" xr:uid="{00000000-0005-0000-0000-0000484C0000}"/>
    <cellStyle name="40% - Accent1 6 2 2 5 4" xfId="19604" xr:uid="{00000000-0005-0000-0000-0000494C0000}"/>
    <cellStyle name="40% - Accent1 6 2 2 5 4 2" xfId="19605" xr:uid="{00000000-0005-0000-0000-00004A4C0000}"/>
    <cellStyle name="40% - Accent1 6 2 2 5 5" xfId="19606" xr:uid="{00000000-0005-0000-0000-00004B4C0000}"/>
    <cellStyle name="40% - Accent1 6 2 2 5 5 2" xfId="19607" xr:uid="{00000000-0005-0000-0000-00004C4C0000}"/>
    <cellStyle name="40% - Accent1 6 2 2 5 6" xfId="19608" xr:uid="{00000000-0005-0000-0000-00004D4C0000}"/>
    <cellStyle name="40% - Accent1 6 2 2 5 7" xfId="19609" xr:uid="{00000000-0005-0000-0000-00004E4C0000}"/>
    <cellStyle name="40% - Accent1 6 2 2 6" xfId="19610" xr:uid="{00000000-0005-0000-0000-00004F4C0000}"/>
    <cellStyle name="40% - Accent1 6 2 2 6 2" xfId="19611" xr:uid="{00000000-0005-0000-0000-0000504C0000}"/>
    <cellStyle name="40% - Accent1 6 2 2 6 2 2" xfId="19612" xr:uid="{00000000-0005-0000-0000-0000514C0000}"/>
    <cellStyle name="40% - Accent1 6 2 2 6 2 2 2" xfId="19613" xr:uid="{00000000-0005-0000-0000-0000524C0000}"/>
    <cellStyle name="40% - Accent1 6 2 2 6 2 3" xfId="19614" xr:uid="{00000000-0005-0000-0000-0000534C0000}"/>
    <cellStyle name="40% - Accent1 6 2 2 6 2 4" xfId="19615" xr:uid="{00000000-0005-0000-0000-0000544C0000}"/>
    <cellStyle name="40% - Accent1 6 2 2 6 3" xfId="19616" xr:uid="{00000000-0005-0000-0000-0000554C0000}"/>
    <cellStyle name="40% - Accent1 6 2 2 6 3 2" xfId="19617" xr:uid="{00000000-0005-0000-0000-0000564C0000}"/>
    <cellStyle name="40% - Accent1 6 2 2 6 4" xfId="19618" xr:uid="{00000000-0005-0000-0000-0000574C0000}"/>
    <cellStyle name="40% - Accent1 6 2 2 6 4 2" xfId="19619" xr:uid="{00000000-0005-0000-0000-0000584C0000}"/>
    <cellStyle name="40% - Accent1 6 2 2 6 5" xfId="19620" xr:uid="{00000000-0005-0000-0000-0000594C0000}"/>
    <cellStyle name="40% - Accent1 6 2 2 6 6" xfId="19621" xr:uid="{00000000-0005-0000-0000-00005A4C0000}"/>
    <cellStyle name="40% - Accent1 6 2 2 7" xfId="19622" xr:uid="{00000000-0005-0000-0000-00005B4C0000}"/>
    <cellStyle name="40% - Accent1 6 2 2 7 2" xfId="19623" xr:uid="{00000000-0005-0000-0000-00005C4C0000}"/>
    <cellStyle name="40% - Accent1 6 2 2 7 2 2" xfId="19624" xr:uid="{00000000-0005-0000-0000-00005D4C0000}"/>
    <cellStyle name="40% - Accent1 6 2 2 7 3" xfId="19625" xr:uid="{00000000-0005-0000-0000-00005E4C0000}"/>
    <cellStyle name="40% - Accent1 6 2 2 7 4" xfId="19626" xr:uid="{00000000-0005-0000-0000-00005F4C0000}"/>
    <cellStyle name="40% - Accent1 6 2 2 8" xfId="19627" xr:uid="{00000000-0005-0000-0000-0000604C0000}"/>
    <cellStyle name="40% - Accent1 6 2 2 8 2" xfId="19628" xr:uid="{00000000-0005-0000-0000-0000614C0000}"/>
    <cellStyle name="40% - Accent1 6 2 2 9" xfId="19629" xr:uid="{00000000-0005-0000-0000-0000624C0000}"/>
    <cellStyle name="40% - Accent1 6 2 2 9 2" xfId="19630" xr:uid="{00000000-0005-0000-0000-0000634C0000}"/>
    <cellStyle name="40% - Accent1 6 2 3" xfId="19631" xr:uid="{00000000-0005-0000-0000-0000644C0000}"/>
    <cellStyle name="40% - Accent1 6 2 3 2" xfId="19632" xr:uid="{00000000-0005-0000-0000-0000654C0000}"/>
    <cellStyle name="40% - Accent1 6 2 3 2 2" xfId="19633" xr:uid="{00000000-0005-0000-0000-0000664C0000}"/>
    <cellStyle name="40% - Accent1 6 2 3 2 2 2" xfId="19634" xr:uid="{00000000-0005-0000-0000-0000674C0000}"/>
    <cellStyle name="40% - Accent1 6 2 3 2 3" xfId="19635" xr:uid="{00000000-0005-0000-0000-0000684C0000}"/>
    <cellStyle name="40% - Accent1 6 2 3 2 4" xfId="19636" xr:uid="{00000000-0005-0000-0000-0000694C0000}"/>
    <cellStyle name="40% - Accent1 6 2 3 3" xfId="19637" xr:uid="{00000000-0005-0000-0000-00006A4C0000}"/>
    <cellStyle name="40% - Accent1 6 2 3 3 2" xfId="19638" xr:uid="{00000000-0005-0000-0000-00006B4C0000}"/>
    <cellStyle name="40% - Accent1 6 2 3 4" xfId="19639" xr:uid="{00000000-0005-0000-0000-00006C4C0000}"/>
    <cellStyle name="40% - Accent1 6 2 3 4 2" xfId="19640" xr:uid="{00000000-0005-0000-0000-00006D4C0000}"/>
    <cellStyle name="40% - Accent1 6 2 3 5" xfId="19641" xr:uid="{00000000-0005-0000-0000-00006E4C0000}"/>
    <cellStyle name="40% - Accent1 6 2 3 5 2" xfId="19642" xr:uid="{00000000-0005-0000-0000-00006F4C0000}"/>
    <cellStyle name="40% - Accent1 6 2 3 6" xfId="19643" xr:uid="{00000000-0005-0000-0000-0000704C0000}"/>
    <cellStyle name="40% - Accent1 6 2 3 7" xfId="19644" xr:uid="{00000000-0005-0000-0000-0000714C0000}"/>
    <cellStyle name="40% - Accent1 6 2 4" xfId="19645" xr:uid="{00000000-0005-0000-0000-0000724C0000}"/>
    <cellStyle name="40% - Accent1 6 2 4 2" xfId="19646" xr:uid="{00000000-0005-0000-0000-0000734C0000}"/>
    <cellStyle name="40% - Accent1 6 2 4 2 2" xfId="19647" xr:uid="{00000000-0005-0000-0000-0000744C0000}"/>
    <cellStyle name="40% - Accent1 6 2 4 2 2 2" xfId="19648" xr:uid="{00000000-0005-0000-0000-0000754C0000}"/>
    <cellStyle name="40% - Accent1 6 2 4 2 3" xfId="19649" xr:uid="{00000000-0005-0000-0000-0000764C0000}"/>
    <cellStyle name="40% - Accent1 6 2 4 2 4" xfId="19650" xr:uid="{00000000-0005-0000-0000-0000774C0000}"/>
    <cellStyle name="40% - Accent1 6 2 4 3" xfId="19651" xr:uid="{00000000-0005-0000-0000-0000784C0000}"/>
    <cellStyle name="40% - Accent1 6 2 4 3 2" xfId="19652" xr:uid="{00000000-0005-0000-0000-0000794C0000}"/>
    <cellStyle name="40% - Accent1 6 2 4 4" xfId="19653" xr:uid="{00000000-0005-0000-0000-00007A4C0000}"/>
    <cellStyle name="40% - Accent1 6 2 4 4 2" xfId="19654" xr:uid="{00000000-0005-0000-0000-00007B4C0000}"/>
    <cellStyle name="40% - Accent1 6 2 4 5" xfId="19655" xr:uid="{00000000-0005-0000-0000-00007C4C0000}"/>
    <cellStyle name="40% - Accent1 6 2 4 5 2" xfId="19656" xr:uid="{00000000-0005-0000-0000-00007D4C0000}"/>
    <cellStyle name="40% - Accent1 6 2 4 6" xfId="19657" xr:uid="{00000000-0005-0000-0000-00007E4C0000}"/>
    <cellStyle name="40% - Accent1 6 2 4 7" xfId="19658" xr:uid="{00000000-0005-0000-0000-00007F4C0000}"/>
    <cellStyle name="40% - Accent1 6 2 5" xfId="19659" xr:uid="{00000000-0005-0000-0000-0000804C0000}"/>
    <cellStyle name="40% - Accent1 6 2 5 2" xfId="19660" xr:uid="{00000000-0005-0000-0000-0000814C0000}"/>
    <cellStyle name="40% - Accent1 6 2 5 2 2" xfId="19661" xr:uid="{00000000-0005-0000-0000-0000824C0000}"/>
    <cellStyle name="40% - Accent1 6 2 5 2 2 2" xfId="19662" xr:uid="{00000000-0005-0000-0000-0000834C0000}"/>
    <cellStyle name="40% - Accent1 6 2 5 2 3" xfId="19663" xr:uid="{00000000-0005-0000-0000-0000844C0000}"/>
    <cellStyle name="40% - Accent1 6 2 5 2 4" xfId="19664" xr:uid="{00000000-0005-0000-0000-0000854C0000}"/>
    <cellStyle name="40% - Accent1 6 2 5 3" xfId="19665" xr:uid="{00000000-0005-0000-0000-0000864C0000}"/>
    <cellStyle name="40% - Accent1 6 2 5 3 2" xfId="19666" xr:uid="{00000000-0005-0000-0000-0000874C0000}"/>
    <cellStyle name="40% - Accent1 6 2 5 4" xfId="19667" xr:uid="{00000000-0005-0000-0000-0000884C0000}"/>
    <cellStyle name="40% - Accent1 6 2 5 4 2" xfId="19668" xr:uid="{00000000-0005-0000-0000-0000894C0000}"/>
    <cellStyle name="40% - Accent1 6 2 5 5" xfId="19669" xr:uid="{00000000-0005-0000-0000-00008A4C0000}"/>
    <cellStyle name="40% - Accent1 6 2 5 5 2" xfId="19670" xr:uid="{00000000-0005-0000-0000-00008B4C0000}"/>
    <cellStyle name="40% - Accent1 6 2 5 6" xfId="19671" xr:uid="{00000000-0005-0000-0000-00008C4C0000}"/>
    <cellStyle name="40% - Accent1 6 2 5 7" xfId="19672" xr:uid="{00000000-0005-0000-0000-00008D4C0000}"/>
    <cellStyle name="40% - Accent1 6 2 6" xfId="19673" xr:uid="{00000000-0005-0000-0000-00008E4C0000}"/>
    <cellStyle name="40% - Accent1 6 2 6 2" xfId="19674" xr:uid="{00000000-0005-0000-0000-00008F4C0000}"/>
    <cellStyle name="40% - Accent1 6 2 6 2 2" xfId="19675" xr:uid="{00000000-0005-0000-0000-0000904C0000}"/>
    <cellStyle name="40% - Accent1 6 2 6 2 2 2" xfId="19676" xr:uid="{00000000-0005-0000-0000-0000914C0000}"/>
    <cellStyle name="40% - Accent1 6 2 6 2 3" xfId="19677" xr:uid="{00000000-0005-0000-0000-0000924C0000}"/>
    <cellStyle name="40% - Accent1 6 2 6 2 4" xfId="19678" xr:uid="{00000000-0005-0000-0000-0000934C0000}"/>
    <cellStyle name="40% - Accent1 6 2 6 3" xfId="19679" xr:uid="{00000000-0005-0000-0000-0000944C0000}"/>
    <cellStyle name="40% - Accent1 6 2 6 3 2" xfId="19680" xr:uid="{00000000-0005-0000-0000-0000954C0000}"/>
    <cellStyle name="40% - Accent1 6 2 6 4" xfId="19681" xr:uid="{00000000-0005-0000-0000-0000964C0000}"/>
    <cellStyle name="40% - Accent1 6 2 6 4 2" xfId="19682" xr:uid="{00000000-0005-0000-0000-0000974C0000}"/>
    <cellStyle name="40% - Accent1 6 2 6 5" xfId="19683" xr:uid="{00000000-0005-0000-0000-0000984C0000}"/>
    <cellStyle name="40% - Accent1 6 2 6 5 2" xfId="19684" xr:uid="{00000000-0005-0000-0000-0000994C0000}"/>
    <cellStyle name="40% - Accent1 6 2 6 6" xfId="19685" xr:uid="{00000000-0005-0000-0000-00009A4C0000}"/>
    <cellStyle name="40% - Accent1 6 2 6 7" xfId="19686" xr:uid="{00000000-0005-0000-0000-00009B4C0000}"/>
    <cellStyle name="40% - Accent1 6 2 7" xfId="19687" xr:uid="{00000000-0005-0000-0000-00009C4C0000}"/>
    <cellStyle name="40% - Accent1 6 2 7 2" xfId="19688" xr:uid="{00000000-0005-0000-0000-00009D4C0000}"/>
    <cellStyle name="40% - Accent1 6 2 7 2 2" xfId="19689" xr:uid="{00000000-0005-0000-0000-00009E4C0000}"/>
    <cellStyle name="40% - Accent1 6 2 7 2 2 2" xfId="19690" xr:uid="{00000000-0005-0000-0000-00009F4C0000}"/>
    <cellStyle name="40% - Accent1 6 2 7 2 3" xfId="19691" xr:uid="{00000000-0005-0000-0000-0000A04C0000}"/>
    <cellStyle name="40% - Accent1 6 2 7 2 4" xfId="19692" xr:uid="{00000000-0005-0000-0000-0000A14C0000}"/>
    <cellStyle name="40% - Accent1 6 2 7 3" xfId="19693" xr:uid="{00000000-0005-0000-0000-0000A24C0000}"/>
    <cellStyle name="40% - Accent1 6 2 7 3 2" xfId="19694" xr:uid="{00000000-0005-0000-0000-0000A34C0000}"/>
    <cellStyle name="40% - Accent1 6 2 7 4" xfId="19695" xr:uid="{00000000-0005-0000-0000-0000A44C0000}"/>
    <cellStyle name="40% - Accent1 6 2 7 4 2" xfId="19696" xr:uid="{00000000-0005-0000-0000-0000A54C0000}"/>
    <cellStyle name="40% - Accent1 6 2 7 5" xfId="19697" xr:uid="{00000000-0005-0000-0000-0000A64C0000}"/>
    <cellStyle name="40% - Accent1 6 2 7 6" xfId="19698" xr:uid="{00000000-0005-0000-0000-0000A74C0000}"/>
    <cellStyle name="40% - Accent1 6 2 8" xfId="19699" xr:uid="{00000000-0005-0000-0000-0000A84C0000}"/>
    <cellStyle name="40% - Accent1 6 2 8 2" xfId="19700" xr:uid="{00000000-0005-0000-0000-0000A94C0000}"/>
    <cellStyle name="40% - Accent1 6 2 8 2 2" xfId="19701" xr:uid="{00000000-0005-0000-0000-0000AA4C0000}"/>
    <cellStyle name="40% - Accent1 6 2 8 3" xfId="19702" xr:uid="{00000000-0005-0000-0000-0000AB4C0000}"/>
    <cellStyle name="40% - Accent1 6 2 8 4" xfId="19703" xr:uid="{00000000-0005-0000-0000-0000AC4C0000}"/>
    <cellStyle name="40% - Accent1 6 2 9" xfId="19704" xr:uid="{00000000-0005-0000-0000-0000AD4C0000}"/>
    <cellStyle name="40% - Accent1 6 2 9 2" xfId="19705" xr:uid="{00000000-0005-0000-0000-0000AE4C0000}"/>
    <cellStyle name="40% - Accent1 6 3" xfId="19706" xr:uid="{00000000-0005-0000-0000-0000AF4C0000}"/>
    <cellStyle name="40% - Accent1 6 3 10" xfId="19707" xr:uid="{00000000-0005-0000-0000-0000B04C0000}"/>
    <cellStyle name="40% - Accent1 6 3 10 2" xfId="19708" xr:uid="{00000000-0005-0000-0000-0000B14C0000}"/>
    <cellStyle name="40% - Accent1 6 3 11" xfId="19709" xr:uid="{00000000-0005-0000-0000-0000B24C0000}"/>
    <cellStyle name="40% - Accent1 6 3 12" xfId="19710" xr:uid="{00000000-0005-0000-0000-0000B34C0000}"/>
    <cellStyle name="40% - Accent1 6 3 2" xfId="19711" xr:uid="{00000000-0005-0000-0000-0000B44C0000}"/>
    <cellStyle name="40% - Accent1 6 3 2 2" xfId="19712" xr:uid="{00000000-0005-0000-0000-0000B54C0000}"/>
    <cellStyle name="40% - Accent1 6 3 2 2 2" xfId="19713" xr:uid="{00000000-0005-0000-0000-0000B64C0000}"/>
    <cellStyle name="40% - Accent1 6 3 2 2 2 2" xfId="19714" xr:uid="{00000000-0005-0000-0000-0000B74C0000}"/>
    <cellStyle name="40% - Accent1 6 3 2 2 3" xfId="19715" xr:uid="{00000000-0005-0000-0000-0000B84C0000}"/>
    <cellStyle name="40% - Accent1 6 3 2 2 4" xfId="19716" xr:uid="{00000000-0005-0000-0000-0000B94C0000}"/>
    <cellStyle name="40% - Accent1 6 3 2 3" xfId="19717" xr:uid="{00000000-0005-0000-0000-0000BA4C0000}"/>
    <cellStyle name="40% - Accent1 6 3 2 3 2" xfId="19718" xr:uid="{00000000-0005-0000-0000-0000BB4C0000}"/>
    <cellStyle name="40% - Accent1 6 3 2 4" xfId="19719" xr:uid="{00000000-0005-0000-0000-0000BC4C0000}"/>
    <cellStyle name="40% - Accent1 6 3 2 4 2" xfId="19720" xr:uid="{00000000-0005-0000-0000-0000BD4C0000}"/>
    <cellStyle name="40% - Accent1 6 3 2 5" xfId="19721" xr:uid="{00000000-0005-0000-0000-0000BE4C0000}"/>
    <cellStyle name="40% - Accent1 6 3 2 5 2" xfId="19722" xr:uid="{00000000-0005-0000-0000-0000BF4C0000}"/>
    <cellStyle name="40% - Accent1 6 3 2 6" xfId="19723" xr:uid="{00000000-0005-0000-0000-0000C04C0000}"/>
    <cellStyle name="40% - Accent1 6 3 2 7" xfId="19724" xr:uid="{00000000-0005-0000-0000-0000C14C0000}"/>
    <cellStyle name="40% - Accent1 6 3 3" xfId="19725" xr:uid="{00000000-0005-0000-0000-0000C24C0000}"/>
    <cellStyle name="40% - Accent1 6 3 3 2" xfId="19726" xr:uid="{00000000-0005-0000-0000-0000C34C0000}"/>
    <cellStyle name="40% - Accent1 6 3 3 2 2" xfId="19727" xr:uid="{00000000-0005-0000-0000-0000C44C0000}"/>
    <cellStyle name="40% - Accent1 6 3 3 2 2 2" xfId="19728" xr:uid="{00000000-0005-0000-0000-0000C54C0000}"/>
    <cellStyle name="40% - Accent1 6 3 3 2 3" xfId="19729" xr:uid="{00000000-0005-0000-0000-0000C64C0000}"/>
    <cellStyle name="40% - Accent1 6 3 3 2 4" xfId="19730" xr:uid="{00000000-0005-0000-0000-0000C74C0000}"/>
    <cellStyle name="40% - Accent1 6 3 3 3" xfId="19731" xr:uid="{00000000-0005-0000-0000-0000C84C0000}"/>
    <cellStyle name="40% - Accent1 6 3 3 3 2" xfId="19732" xr:uid="{00000000-0005-0000-0000-0000C94C0000}"/>
    <cellStyle name="40% - Accent1 6 3 3 4" xfId="19733" xr:uid="{00000000-0005-0000-0000-0000CA4C0000}"/>
    <cellStyle name="40% - Accent1 6 3 3 4 2" xfId="19734" xr:uid="{00000000-0005-0000-0000-0000CB4C0000}"/>
    <cellStyle name="40% - Accent1 6 3 3 5" xfId="19735" xr:uid="{00000000-0005-0000-0000-0000CC4C0000}"/>
    <cellStyle name="40% - Accent1 6 3 3 5 2" xfId="19736" xr:uid="{00000000-0005-0000-0000-0000CD4C0000}"/>
    <cellStyle name="40% - Accent1 6 3 3 6" xfId="19737" xr:uid="{00000000-0005-0000-0000-0000CE4C0000}"/>
    <cellStyle name="40% - Accent1 6 3 3 7" xfId="19738" xr:uid="{00000000-0005-0000-0000-0000CF4C0000}"/>
    <cellStyle name="40% - Accent1 6 3 4" xfId="19739" xr:uid="{00000000-0005-0000-0000-0000D04C0000}"/>
    <cellStyle name="40% - Accent1 6 3 4 2" xfId="19740" xr:uid="{00000000-0005-0000-0000-0000D14C0000}"/>
    <cellStyle name="40% - Accent1 6 3 4 2 2" xfId="19741" xr:uid="{00000000-0005-0000-0000-0000D24C0000}"/>
    <cellStyle name="40% - Accent1 6 3 4 2 2 2" xfId="19742" xr:uid="{00000000-0005-0000-0000-0000D34C0000}"/>
    <cellStyle name="40% - Accent1 6 3 4 2 3" xfId="19743" xr:uid="{00000000-0005-0000-0000-0000D44C0000}"/>
    <cellStyle name="40% - Accent1 6 3 4 2 4" xfId="19744" xr:uid="{00000000-0005-0000-0000-0000D54C0000}"/>
    <cellStyle name="40% - Accent1 6 3 4 3" xfId="19745" xr:uid="{00000000-0005-0000-0000-0000D64C0000}"/>
    <cellStyle name="40% - Accent1 6 3 4 3 2" xfId="19746" xr:uid="{00000000-0005-0000-0000-0000D74C0000}"/>
    <cellStyle name="40% - Accent1 6 3 4 4" xfId="19747" xr:uid="{00000000-0005-0000-0000-0000D84C0000}"/>
    <cellStyle name="40% - Accent1 6 3 4 4 2" xfId="19748" xr:uid="{00000000-0005-0000-0000-0000D94C0000}"/>
    <cellStyle name="40% - Accent1 6 3 4 5" xfId="19749" xr:uid="{00000000-0005-0000-0000-0000DA4C0000}"/>
    <cellStyle name="40% - Accent1 6 3 4 5 2" xfId="19750" xr:uid="{00000000-0005-0000-0000-0000DB4C0000}"/>
    <cellStyle name="40% - Accent1 6 3 4 6" xfId="19751" xr:uid="{00000000-0005-0000-0000-0000DC4C0000}"/>
    <cellStyle name="40% - Accent1 6 3 4 7" xfId="19752" xr:uid="{00000000-0005-0000-0000-0000DD4C0000}"/>
    <cellStyle name="40% - Accent1 6 3 5" xfId="19753" xr:uid="{00000000-0005-0000-0000-0000DE4C0000}"/>
    <cellStyle name="40% - Accent1 6 3 5 2" xfId="19754" xr:uid="{00000000-0005-0000-0000-0000DF4C0000}"/>
    <cellStyle name="40% - Accent1 6 3 5 2 2" xfId="19755" xr:uid="{00000000-0005-0000-0000-0000E04C0000}"/>
    <cellStyle name="40% - Accent1 6 3 5 2 2 2" xfId="19756" xr:uid="{00000000-0005-0000-0000-0000E14C0000}"/>
    <cellStyle name="40% - Accent1 6 3 5 2 3" xfId="19757" xr:uid="{00000000-0005-0000-0000-0000E24C0000}"/>
    <cellStyle name="40% - Accent1 6 3 5 2 4" xfId="19758" xr:uid="{00000000-0005-0000-0000-0000E34C0000}"/>
    <cellStyle name="40% - Accent1 6 3 5 3" xfId="19759" xr:uid="{00000000-0005-0000-0000-0000E44C0000}"/>
    <cellStyle name="40% - Accent1 6 3 5 3 2" xfId="19760" xr:uid="{00000000-0005-0000-0000-0000E54C0000}"/>
    <cellStyle name="40% - Accent1 6 3 5 4" xfId="19761" xr:uid="{00000000-0005-0000-0000-0000E64C0000}"/>
    <cellStyle name="40% - Accent1 6 3 5 4 2" xfId="19762" xr:uid="{00000000-0005-0000-0000-0000E74C0000}"/>
    <cellStyle name="40% - Accent1 6 3 5 5" xfId="19763" xr:uid="{00000000-0005-0000-0000-0000E84C0000}"/>
    <cellStyle name="40% - Accent1 6 3 5 5 2" xfId="19764" xr:uid="{00000000-0005-0000-0000-0000E94C0000}"/>
    <cellStyle name="40% - Accent1 6 3 5 6" xfId="19765" xr:uid="{00000000-0005-0000-0000-0000EA4C0000}"/>
    <cellStyle name="40% - Accent1 6 3 5 7" xfId="19766" xr:uid="{00000000-0005-0000-0000-0000EB4C0000}"/>
    <cellStyle name="40% - Accent1 6 3 6" xfId="19767" xr:uid="{00000000-0005-0000-0000-0000EC4C0000}"/>
    <cellStyle name="40% - Accent1 6 3 6 2" xfId="19768" xr:uid="{00000000-0005-0000-0000-0000ED4C0000}"/>
    <cellStyle name="40% - Accent1 6 3 6 2 2" xfId="19769" xr:uid="{00000000-0005-0000-0000-0000EE4C0000}"/>
    <cellStyle name="40% - Accent1 6 3 6 2 2 2" xfId="19770" xr:uid="{00000000-0005-0000-0000-0000EF4C0000}"/>
    <cellStyle name="40% - Accent1 6 3 6 2 3" xfId="19771" xr:uid="{00000000-0005-0000-0000-0000F04C0000}"/>
    <cellStyle name="40% - Accent1 6 3 6 2 4" xfId="19772" xr:uid="{00000000-0005-0000-0000-0000F14C0000}"/>
    <cellStyle name="40% - Accent1 6 3 6 3" xfId="19773" xr:uid="{00000000-0005-0000-0000-0000F24C0000}"/>
    <cellStyle name="40% - Accent1 6 3 6 3 2" xfId="19774" xr:uid="{00000000-0005-0000-0000-0000F34C0000}"/>
    <cellStyle name="40% - Accent1 6 3 6 4" xfId="19775" xr:uid="{00000000-0005-0000-0000-0000F44C0000}"/>
    <cellStyle name="40% - Accent1 6 3 6 4 2" xfId="19776" xr:uid="{00000000-0005-0000-0000-0000F54C0000}"/>
    <cellStyle name="40% - Accent1 6 3 6 5" xfId="19777" xr:uid="{00000000-0005-0000-0000-0000F64C0000}"/>
    <cellStyle name="40% - Accent1 6 3 6 6" xfId="19778" xr:uid="{00000000-0005-0000-0000-0000F74C0000}"/>
    <cellStyle name="40% - Accent1 6 3 7" xfId="19779" xr:uid="{00000000-0005-0000-0000-0000F84C0000}"/>
    <cellStyle name="40% - Accent1 6 3 7 2" xfId="19780" xr:uid="{00000000-0005-0000-0000-0000F94C0000}"/>
    <cellStyle name="40% - Accent1 6 3 7 2 2" xfId="19781" xr:uid="{00000000-0005-0000-0000-0000FA4C0000}"/>
    <cellStyle name="40% - Accent1 6 3 7 3" xfId="19782" xr:uid="{00000000-0005-0000-0000-0000FB4C0000}"/>
    <cellStyle name="40% - Accent1 6 3 7 4" xfId="19783" xr:uid="{00000000-0005-0000-0000-0000FC4C0000}"/>
    <cellStyle name="40% - Accent1 6 3 8" xfId="19784" xr:uid="{00000000-0005-0000-0000-0000FD4C0000}"/>
    <cellStyle name="40% - Accent1 6 3 8 2" xfId="19785" xr:uid="{00000000-0005-0000-0000-0000FE4C0000}"/>
    <cellStyle name="40% - Accent1 6 3 9" xfId="19786" xr:uid="{00000000-0005-0000-0000-0000FF4C0000}"/>
    <cellStyle name="40% - Accent1 6 3 9 2" xfId="19787" xr:uid="{00000000-0005-0000-0000-0000004D0000}"/>
    <cellStyle name="40% - Accent1 6 4" xfId="19788" xr:uid="{00000000-0005-0000-0000-0000014D0000}"/>
    <cellStyle name="40% - Accent1 6 4 2" xfId="19789" xr:uid="{00000000-0005-0000-0000-0000024D0000}"/>
    <cellStyle name="40% - Accent1 6 4 2 2" xfId="19790" xr:uid="{00000000-0005-0000-0000-0000034D0000}"/>
    <cellStyle name="40% - Accent1 6 4 2 2 2" xfId="19791" xr:uid="{00000000-0005-0000-0000-0000044D0000}"/>
    <cellStyle name="40% - Accent1 6 4 2 3" xfId="19792" xr:uid="{00000000-0005-0000-0000-0000054D0000}"/>
    <cellStyle name="40% - Accent1 6 4 2 4" xfId="19793" xr:uid="{00000000-0005-0000-0000-0000064D0000}"/>
    <cellStyle name="40% - Accent1 6 4 3" xfId="19794" xr:uid="{00000000-0005-0000-0000-0000074D0000}"/>
    <cellStyle name="40% - Accent1 6 4 3 2" xfId="19795" xr:uid="{00000000-0005-0000-0000-0000084D0000}"/>
    <cellStyle name="40% - Accent1 6 4 4" xfId="19796" xr:uid="{00000000-0005-0000-0000-0000094D0000}"/>
    <cellStyle name="40% - Accent1 6 4 4 2" xfId="19797" xr:uid="{00000000-0005-0000-0000-00000A4D0000}"/>
    <cellStyle name="40% - Accent1 6 4 5" xfId="19798" xr:uid="{00000000-0005-0000-0000-00000B4D0000}"/>
    <cellStyle name="40% - Accent1 6 4 5 2" xfId="19799" xr:uid="{00000000-0005-0000-0000-00000C4D0000}"/>
    <cellStyle name="40% - Accent1 6 4 6" xfId="19800" xr:uid="{00000000-0005-0000-0000-00000D4D0000}"/>
    <cellStyle name="40% - Accent1 6 4 7" xfId="19801" xr:uid="{00000000-0005-0000-0000-00000E4D0000}"/>
    <cellStyle name="40% - Accent1 6 5" xfId="19802" xr:uid="{00000000-0005-0000-0000-00000F4D0000}"/>
    <cellStyle name="40% - Accent1 6 5 2" xfId="19803" xr:uid="{00000000-0005-0000-0000-0000104D0000}"/>
    <cellStyle name="40% - Accent1 6 5 2 2" xfId="19804" xr:uid="{00000000-0005-0000-0000-0000114D0000}"/>
    <cellStyle name="40% - Accent1 6 5 2 2 2" xfId="19805" xr:uid="{00000000-0005-0000-0000-0000124D0000}"/>
    <cellStyle name="40% - Accent1 6 5 2 3" xfId="19806" xr:uid="{00000000-0005-0000-0000-0000134D0000}"/>
    <cellStyle name="40% - Accent1 6 5 2 4" xfId="19807" xr:uid="{00000000-0005-0000-0000-0000144D0000}"/>
    <cellStyle name="40% - Accent1 6 5 3" xfId="19808" xr:uid="{00000000-0005-0000-0000-0000154D0000}"/>
    <cellStyle name="40% - Accent1 6 5 3 2" xfId="19809" xr:uid="{00000000-0005-0000-0000-0000164D0000}"/>
    <cellStyle name="40% - Accent1 6 5 4" xfId="19810" xr:uid="{00000000-0005-0000-0000-0000174D0000}"/>
    <cellStyle name="40% - Accent1 6 5 4 2" xfId="19811" xr:uid="{00000000-0005-0000-0000-0000184D0000}"/>
    <cellStyle name="40% - Accent1 6 5 5" xfId="19812" xr:uid="{00000000-0005-0000-0000-0000194D0000}"/>
    <cellStyle name="40% - Accent1 6 5 5 2" xfId="19813" xr:uid="{00000000-0005-0000-0000-00001A4D0000}"/>
    <cellStyle name="40% - Accent1 6 5 6" xfId="19814" xr:uid="{00000000-0005-0000-0000-00001B4D0000}"/>
    <cellStyle name="40% - Accent1 6 5 7" xfId="19815" xr:uid="{00000000-0005-0000-0000-00001C4D0000}"/>
    <cellStyle name="40% - Accent1 6 6" xfId="19816" xr:uid="{00000000-0005-0000-0000-00001D4D0000}"/>
    <cellStyle name="40% - Accent1 6 6 2" xfId="19817" xr:uid="{00000000-0005-0000-0000-00001E4D0000}"/>
    <cellStyle name="40% - Accent1 6 6 2 2" xfId="19818" xr:uid="{00000000-0005-0000-0000-00001F4D0000}"/>
    <cellStyle name="40% - Accent1 6 6 2 2 2" xfId="19819" xr:uid="{00000000-0005-0000-0000-0000204D0000}"/>
    <cellStyle name="40% - Accent1 6 6 2 3" xfId="19820" xr:uid="{00000000-0005-0000-0000-0000214D0000}"/>
    <cellStyle name="40% - Accent1 6 6 2 4" xfId="19821" xr:uid="{00000000-0005-0000-0000-0000224D0000}"/>
    <cellStyle name="40% - Accent1 6 6 3" xfId="19822" xr:uid="{00000000-0005-0000-0000-0000234D0000}"/>
    <cellStyle name="40% - Accent1 6 6 3 2" xfId="19823" xr:uid="{00000000-0005-0000-0000-0000244D0000}"/>
    <cellStyle name="40% - Accent1 6 6 4" xfId="19824" xr:uid="{00000000-0005-0000-0000-0000254D0000}"/>
    <cellStyle name="40% - Accent1 6 6 4 2" xfId="19825" xr:uid="{00000000-0005-0000-0000-0000264D0000}"/>
    <cellStyle name="40% - Accent1 6 6 5" xfId="19826" xr:uid="{00000000-0005-0000-0000-0000274D0000}"/>
    <cellStyle name="40% - Accent1 6 6 5 2" xfId="19827" xr:uid="{00000000-0005-0000-0000-0000284D0000}"/>
    <cellStyle name="40% - Accent1 6 6 6" xfId="19828" xr:uid="{00000000-0005-0000-0000-0000294D0000}"/>
    <cellStyle name="40% - Accent1 6 6 7" xfId="19829" xr:uid="{00000000-0005-0000-0000-00002A4D0000}"/>
    <cellStyle name="40% - Accent1 6 7" xfId="19830" xr:uid="{00000000-0005-0000-0000-00002B4D0000}"/>
    <cellStyle name="40% - Accent1 6 7 2" xfId="19831" xr:uid="{00000000-0005-0000-0000-00002C4D0000}"/>
    <cellStyle name="40% - Accent1 6 7 2 2" xfId="19832" xr:uid="{00000000-0005-0000-0000-00002D4D0000}"/>
    <cellStyle name="40% - Accent1 6 7 2 2 2" xfId="19833" xr:uid="{00000000-0005-0000-0000-00002E4D0000}"/>
    <cellStyle name="40% - Accent1 6 7 2 3" xfId="19834" xr:uid="{00000000-0005-0000-0000-00002F4D0000}"/>
    <cellStyle name="40% - Accent1 6 7 2 4" xfId="19835" xr:uid="{00000000-0005-0000-0000-0000304D0000}"/>
    <cellStyle name="40% - Accent1 6 7 3" xfId="19836" xr:uid="{00000000-0005-0000-0000-0000314D0000}"/>
    <cellStyle name="40% - Accent1 6 7 3 2" xfId="19837" xr:uid="{00000000-0005-0000-0000-0000324D0000}"/>
    <cellStyle name="40% - Accent1 6 7 4" xfId="19838" xr:uid="{00000000-0005-0000-0000-0000334D0000}"/>
    <cellStyle name="40% - Accent1 6 7 4 2" xfId="19839" xr:uid="{00000000-0005-0000-0000-0000344D0000}"/>
    <cellStyle name="40% - Accent1 6 7 5" xfId="19840" xr:uid="{00000000-0005-0000-0000-0000354D0000}"/>
    <cellStyle name="40% - Accent1 6 7 5 2" xfId="19841" xr:uid="{00000000-0005-0000-0000-0000364D0000}"/>
    <cellStyle name="40% - Accent1 6 7 6" xfId="19842" xr:uid="{00000000-0005-0000-0000-0000374D0000}"/>
    <cellStyle name="40% - Accent1 6 7 7" xfId="19843" xr:uid="{00000000-0005-0000-0000-0000384D0000}"/>
    <cellStyle name="40% - Accent1 6 8" xfId="19844" xr:uid="{00000000-0005-0000-0000-0000394D0000}"/>
    <cellStyle name="40% - Accent1 6 8 2" xfId="19845" xr:uid="{00000000-0005-0000-0000-00003A4D0000}"/>
    <cellStyle name="40% - Accent1 6 8 2 2" xfId="19846" xr:uid="{00000000-0005-0000-0000-00003B4D0000}"/>
    <cellStyle name="40% - Accent1 6 8 2 2 2" xfId="19847" xr:uid="{00000000-0005-0000-0000-00003C4D0000}"/>
    <cellStyle name="40% - Accent1 6 8 2 3" xfId="19848" xr:uid="{00000000-0005-0000-0000-00003D4D0000}"/>
    <cellStyle name="40% - Accent1 6 8 2 4" xfId="19849" xr:uid="{00000000-0005-0000-0000-00003E4D0000}"/>
    <cellStyle name="40% - Accent1 6 8 3" xfId="19850" xr:uid="{00000000-0005-0000-0000-00003F4D0000}"/>
    <cellStyle name="40% - Accent1 6 8 3 2" xfId="19851" xr:uid="{00000000-0005-0000-0000-0000404D0000}"/>
    <cellStyle name="40% - Accent1 6 8 4" xfId="19852" xr:uid="{00000000-0005-0000-0000-0000414D0000}"/>
    <cellStyle name="40% - Accent1 6 8 4 2" xfId="19853" xr:uid="{00000000-0005-0000-0000-0000424D0000}"/>
    <cellStyle name="40% - Accent1 6 8 5" xfId="19854" xr:uid="{00000000-0005-0000-0000-0000434D0000}"/>
    <cellStyle name="40% - Accent1 6 8 6" xfId="19855" xr:uid="{00000000-0005-0000-0000-0000444D0000}"/>
    <cellStyle name="40% - Accent1 6 9" xfId="19856" xr:uid="{00000000-0005-0000-0000-0000454D0000}"/>
    <cellStyle name="40% - Accent1 6 9 2" xfId="19857" xr:uid="{00000000-0005-0000-0000-0000464D0000}"/>
    <cellStyle name="40% - Accent1 6 9 2 2" xfId="19858" xr:uid="{00000000-0005-0000-0000-0000474D0000}"/>
    <cellStyle name="40% - Accent1 6 9 3" xfId="19859" xr:uid="{00000000-0005-0000-0000-0000484D0000}"/>
    <cellStyle name="40% - Accent1 6 9 4" xfId="19860" xr:uid="{00000000-0005-0000-0000-0000494D0000}"/>
    <cellStyle name="40% - Accent1 7" xfId="19861" xr:uid="{00000000-0005-0000-0000-00004A4D0000}"/>
    <cellStyle name="40% - Accent1 7 10" xfId="19862" xr:uid="{00000000-0005-0000-0000-00004B4D0000}"/>
    <cellStyle name="40% - Accent1 7 10 2" xfId="19863" xr:uid="{00000000-0005-0000-0000-00004C4D0000}"/>
    <cellStyle name="40% - Accent1 7 11" xfId="19864" xr:uid="{00000000-0005-0000-0000-00004D4D0000}"/>
    <cellStyle name="40% - Accent1 7 11 2" xfId="19865" xr:uid="{00000000-0005-0000-0000-00004E4D0000}"/>
    <cellStyle name="40% - Accent1 7 12" xfId="19866" xr:uid="{00000000-0005-0000-0000-00004F4D0000}"/>
    <cellStyle name="40% - Accent1 7 12 2" xfId="19867" xr:uid="{00000000-0005-0000-0000-0000504D0000}"/>
    <cellStyle name="40% - Accent1 7 13" xfId="19868" xr:uid="{00000000-0005-0000-0000-0000514D0000}"/>
    <cellStyle name="40% - Accent1 7 13 2" xfId="19869" xr:uid="{00000000-0005-0000-0000-0000524D0000}"/>
    <cellStyle name="40% - Accent1 7 14" xfId="19870" xr:uid="{00000000-0005-0000-0000-0000534D0000}"/>
    <cellStyle name="40% - Accent1 7 15" xfId="19871" xr:uid="{00000000-0005-0000-0000-0000544D0000}"/>
    <cellStyle name="40% - Accent1 7 2" xfId="19872" xr:uid="{00000000-0005-0000-0000-0000554D0000}"/>
    <cellStyle name="40% - Accent1 7 2 10" xfId="19873" xr:uid="{00000000-0005-0000-0000-0000564D0000}"/>
    <cellStyle name="40% - Accent1 7 2 10 2" xfId="19874" xr:uid="{00000000-0005-0000-0000-0000574D0000}"/>
    <cellStyle name="40% - Accent1 7 2 11" xfId="19875" xr:uid="{00000000-0005-0000-0000-0000584D0000}"/>
    <cellStyle name="40% - Accent1 7 2 11 2" xfId="19876" xr:uid="{00000000-0005-0000-0000-0000594D0000}"/>
    <cellStyle name="40% - Accent1 7 2 12" xfId="19877" xr:uid="{00000000-0005-0000-0000-00005A4D0000}"/>
    <cellStyle name="40% - Accent1 7 2 12 2" xfId="19878" xr:uid="{00000000-0005-0000-0000-00005B4D0000}"/>
    <cellStyle name="40% - Accent1 7 2 13" xfId="19879" xr:uid="{00000000-0005-0000-0000-00005C4D0000}"/>
    <cellStyle name="40% - Accent1 7 2 14" xfId="19880" xr:uid="{00000000-0005-0000-0000-00005D4D0000}"/>
    <cellStyle name="40% - Accent1 7 2 2" xfId="19881" xr:uid="{00000000-0005-0000-0000-00005E4D0000}"/>
    <cellStyle name="40% - Accent1 7 2 2 10" xfId="19882" xr:uid="{00000000-0005-0000-0000-00005F4D0000}"/>
    <cellStyle name="40% - Accent1 7 2 2 10 2" xfId="19883" xr:uid="{00000000-0005-0000-0000-0000604D0000}"/>
    <cellStyle name="40% - Accent1 7 2 2 11" xfId="19884" xr:uid="{00000000-0005-0000-0000-0000614D0000}"/>
    <cellStyle name="40% - Accent1 7 2 2 12" xfId="19885" xr:uid="{00000000-0005-0000-0000-0000624D0000}"/>
    <cellStyle name="40% - Accent1 7 2 2 2" xfId="19886" xr:uid="{00000000-0005-0000-0000-0000634D0000}"/>
    <cellStyle name="40% - Accent1 7 2 2 2 2" xfId="19887" xr:uid="{00000000-0005-0000-0000-0000644D0000}"/>
    <cellStyle name="40% - Accent1 7 2 2 2 2 2" xfId="19888" xr:uid="{00000000-0005-0000-0000-0000654D0000}"/>
    <cellStyle name="40% - Accent1 7 2 2 2 2 2 2" xfId="19889" xr:uid="{00000000-0005-0000-0000-0000664D0000}"/>
    <cellStyle name="40% - Accent1 7 2 2 2 2 3" xfId="19890" xr:uid="{00000000-0005-0000-0000-0000674D0000}"/>
    <cellStyle name="40% - Accent1 7 2 2 2 2 4" xfId="19891" xr:uid="{00000000-0005-0000-0000-0000684D0000}"/>
    <cellStyle name="40% - Accent1 7 2 2 2 3" xfId="19892" xr:uid="{00000000-0005-0000-0000-0000694D0000}"/>
    <cellStyle name="40% - Accent1 7 2 2 2 3 2" xfId="19893" xr:uid="{00000000-0005-0000-0000-00006A4D0000}"/>
    <cellStyle name="40% - Accent1 7 2 2 2 4" xfId="19894" xr:uid="{00000000-0005-0000-0000-00006B4D0000}"/>
    <cellStyle name="40% - Accent1 7 2 2 2 4 2" xfId="19895" xr:uid="{00000000-0005-0000-0000-00006C4D0000}"/>
    <cellStyle name="40% - Accent1 7 2 2 2 5" xfId="19896" xr:uid="{00000000-0005-0000-0000-00006D4D0000}"/>
    <cellStyle name="40% - Accent1 7 2 2 2 5 2" xfId="19897" xr:uid="{00000000-0005-0000-0000-00006E4D0000}"/>
    <cellStyle name="40% - Accent1 7 2 2 2 6" xfId="19898" xr:uid="{00000000-0005-0000-0000-00006F4D0000}"/>
    <cellStyle name="40% - Accent1 7 2 2 2 7" xfId="19899" xr:uid="{00000000-0005-0000-0000-0000704D0000}"/>
    <cellStyle name="40% - Accent1 7 2 2 3" xfId="19900" xr:uid="{00000000-0005-0000-0000-0000714D0000}"/>
    <cellStyle name="40% - Accent1 7 2 2 3 2" xfId="19901" xr:uid="{00000000-0005-0000-0000-0000724D0000}"/>
    <cellStyle name="40% - Accent1 7 2 2 3 2 2" xfId="19902" xr:uid="{00000000-0005-0000-0000-0000734D0000}"/>
    <cellStyle name="40% - Accent1 7 2 2 3 2 2 2" xfId="19903" xr:uid="{00000000-0005-0000-0000-0000744D0000}"/>
    <cellStyle name="40% - Accent1 7 2 2 3 2 3" xfId="19904" xr:uid="{00000000-0005-0000-0000-0000754D0000}"/>
    <cellStyle name="40% - Accent1 7 2 2 3 2 4" xfId="19905" xr:uid="{00000000-0005-0000-0000-0000764D0000}"/>
    <cellStyle name="40% - Accent1 7 2 2 3 3" xfId="19906" xr:uid="{00000000-0005-0000-0000-0000774D0000}"/>
    <cellStyle name="40% - Accent1 7 2 2 3 3 2" xfId="19907" xr:uid="{00000000-0005-0000-0000-0000784D0000}"/>
    <cellStyle name="40% - Accent1 7 2 2 3 4" xfId="19908" xr:uid="{00000000-0005-0000-0000-0000794D0000}"/>
    <cellStyle name="40% - Accent1 7 2 2 3 4 2" xfId="19909" xr:uid="{00000000-0005-0000-0000-00007A4D0000}"/>
    <cellStyle name="40% - Accent1 7 2 2 3 5" xfId="19910" xr:uid="{00000000-0005-0000-0000-00007B4D0000}"/>
    <cellStyle name="40% - Accent1 7 2 2 3 5 2" xfId="19911" xr:uid="{00000000-0005-0000-0000-00007C4D0000}"/>
    <cellStyle name="40% - Accent1 7 2 2 3 6" xfId="19912" xr:uid="{00000000-0005-0000-0000-00007D4D0000}"/>
    <cellStyle name="40% - Accent1 7 2 2 3 7" xfId="19913" xr:uid="{00000000-0005-0000-0000-00007E4D0000}"/>
    <cellStyle name="40% - Accent1 7 2 2 4" xfId="19914" xr:uid="{00000000-0005-0000-0000-00007F4D0000}"/>
    <cellStyle name="40% - Accent1 7 2 2 4 2" xfId="19915" xr:uid="{00000000-0005-0000-0000-0000804D0000}"/>
    <cellStyle name="40% - Accent1 7 2 2 4 2 2" xfId="19916" xr:uid="{00000000-0005-0000-0000-0000814D0000}"/>
    <cellStyle name="40% - Accent1 7 2 2 4 2 2 2" xfId="19917" xr:uid="{00000000-0005-0000-0000-0000824D0000}"/>
    <cellStyle name="40% - Accent1 7 2 2 4 2 3" xfId="19918" xr:uid="{00000000-0005-0000-0000-0000834D0000}"/>
    <cellStyle name="40% - Accent1 7 2 2 4 2 4" xfId="19919" xr:uid="{00000000-0005-0000-0000-0000844D0000}"/>
    <cellStyle name="40% - Accent1 7 2 2 4 3" xfId="19920" xr:uid="{00000000-0005-0000-0000-0000854D0000}"/>
    <cellStyle name="40% - Accent1 7 2 2 4 3 2" xfId="19921" xr:uid="{00000000-0005-0000-0000-0000864D0000}"/>
    <cellStyle name="40% - Accent1 7 2 2 4 4" xfId="19922" xr:uid="{00000000-0005-0000-0000-0000874D0000}"/>
    <cellStyle name="40% - Accent1 7 2 2 4 4 2" xfId="19923" xr:uid="{00000000-0005-0000-0000-0000884D0000}"/>
    <cellStyle name="40% - Accent1 7 2 2 4 5" xfId="19924" xr:uid="{00000000-0005-0000-0000-0000894D0000}"/>
    <cellStyle name="40% - Accent1 7 2 2 4 5 2" xfId="19925" xr:uid="{00000000-0005-0000-0000-00008A4D0000}"/>
    <cellStyle name="40% - Accent1 7 2 2 4 6" xfId="19926" xr:uid="{00000000-0005-0000-0000-00008B4D0000}"/>
    <cellStyle name="40% - Accent1 7 2 2 4 7" xfId="19927" xr:uid="{00000000-0005-0000-0000-00008C4D0000}"/>
    <cellStyle name="40% - Accent1 7 2 2 5" xfId="19928" xr:uid="{00000000-0005-0000-0000-00008D4D0000}"/>
    <cellStyle name="40% - Accent1 7 2 2 5 2" xfId="19929" xr:uid="{00000000-0005-0000-0000-00008E4D0000}"/>
    <cellStyle name="40% - Accent1 7 2 2 5 2 2" xfId="19930" xr:uid="{00000000-0005-0000-0000-00008F4D0000}"/>
    <cellStyle name="40% - Accent1 7 2 2 5 2 2 2" xfId="19931" xr:uid="{00000000-0005-0000-0000-0000904D0000}"/>
    <cellStyle name="40% - Accent1 7 2 2 5 2 3" xfId="19932" xr:uid="{00000000-0005-0000-0000-0000914D0000}"/>
    <cellStyle name="40% - Accent1 7 2 2 5 2 4" xfId="19933" xr:uid="{00000000-0005-0000-0000-0000924D0000}"/>
    <cellStyle name="40% - Accent1 7 2 2 5 3" xfId="19934" xr:uid="{00000000-0005-0000-0000-0000934D0000}"/>
    <cellStyle name="40% - Accent1 7 2 2 5 3 2" xfId="19935" xr:uid="{00000000-0005-0000-0000-0000944D0000}"/>
    <cellStyle name="40% - Accent1 7 2 2 5 4" xfId="19936" xr:uid="{00000000-0005-0000-0000-0000954D0000}"/>
    <cellStyle name="40% - Accent1 7 2 2 5 4 2" xfId="19937" xr:uid="{00000000-0005-0000-0000-0000964D0000}"/>
    <cellStyle name="40% - Accent1 7 2 2 5 5" xfId="19938" xr:uid="{00000000-0005-0000-0000-0000974D0000}"/>
    <cellStyle name="40% - Accent1 7 2 2 5 5 2" xfId="19939" xr:uid="{00000000-0005-0000-0000-0000984D0000}"/>
    <cellStyle name="40% - Accent1 7 2 2 5 6" xfId="19940" xr:uid="{00000000-0005-0000-0000-0000994D0000}"/>
    <cellStyle name="40% - Accent1 7 2 2 5 7" xfId="19941" xr:uid="{00000000-0005-0000-0000-00009A4D0000}"/>
    <cellStyle name="40% - Accent1 7 2 2 6" xfId="19942" xr:uid="{00000000-0005-0000-0000-00009B4D0000}"/>
    <cellStyle name="40% - Accent1 7 2 2 6 2" xfId="19943" xr:uid="{00000000-0005-0000-0000-00009C4D0000}"/>
    <cellStyle name="40% - Accent1 7 2 2 6 2 2" xfId="19944" xr:uid="{00000000-0005-0000-0000-00009D4D0000}"/>
    <cellStyle name="40% - Accent1 7 2 2 6 2 2 2" xfId="19945" xr:uid="{00000000-0005-0000-0000-00009E4D0000}"/>
    <cellStyle name="40% - Accent1 7 2 2 6 2 3" xfId="19946" xr:uid="{00000000-0005-0000-0000-00009F4D0000}"/>
    <cellStyle name="40% - Accent1 7 2 2 6 2 4" xfId="19947" xr:uid="{00000000-0005-0000-0000-0000A04D0000}"/>
    <cellStyle name="40% - Accent1 7 2 2 6 3" xfId="19948" xr:uid="{00000000-0005-0000-0000-0000A14D0000}"/>
    <cellStyle name="40% - Accent1 7 2 2 6 3 2" xfId="19949" xr:uid="{00000000-0005-0000-0000-0000A24D0000}"/>
    <cellStyle name="40% - Accent1 7 2 2 6 4" xfId="19950" xr:uid="{00000000-0005-0000-0000-0000A34D0000}"/>
    <cellStyle name="40% - Accent1 7 2 2 6 4 2" xfId="19951" xr:uid="{00000000-0005-0000-0000-0000A44D0000}"/>
    <cellStyle name="40% - Accent1 7 2 2 6 5" xfId="19952" xr:uid="{00000000-0005-0000-0000-0000A54D0000}"/>
    <cellStyle name="40% - Accent1 7 2 2 6 6" xfId="19953" xr:uid="{00000000-0005-0000-0000-0000A64D0000}"/>
    <cellStyle name="40% - Accent1 7 2 2 7" xfId="19954" xr:uid="{00000000-0005-0000-0000-0000A74D0000}"/>
    <cellStyle name="40% - Accent1 7 2 2 7 2" xfId="19955" xr:uid="{00000000-0005-0000-0000-0000A84D0000}"/>
    <cellStyle name="40% - Accent1 7 2 2 7 2 2" xfId="19956" xr:uid="{00000000-0005-0000-0000-0000A94D0000}"/>
    <cellStyle name="40% - Accent1 7 2 2 7 3" xfId="19957" xr:uid="{00000000-0005-0000-0000-0000AA4D0000}"/>
    <cellStyle name="40% - Accent1 7 2 2 7 4" xfId="19958" xr:uid="{00000000-0005-0000-0000-0000AB4D0000}"/>
    <cellStyle name="40% - Accent1 7 2 2 8" xfId="19959" xr:uid="{00000000-0005-0000-0000-0000AC4D0000}"/>
    <cellStyle name="40% - Accent1 7 2 2 8 2" xfId="19960" xr:uid="{00000000-0005-0000-0000-0000AD4D0000}"/>
    <cellStyle name="40% - Accent1 7 2 2 9" xfId="19961" xr:uid="{00000000-0005-0000-0000-0000AE4D0000}"/>
    <cellStyle name="40% - Accent1 7 2 2 9 2" xfId="19962" xr:uid="{00000000-0005-0000-0000-0000AF4D0000}"/>
    <cellStyle name="40% - Accent1 7 2 3" xfId="19963" xr:uid="{00000000-0005-0000-0000-0000B04D0000}"/>
    <cellStyle name="40% - Accent1 7 2 3 2" xfId="19964" xr:uid="{00000000-0005-0000-0000-0000B14D0000}"/>
    <cellStyle name="40% - Accent1 7 2 3 2 2" xfId="19965" xr:uid="{00000000-0005-0000-0000-0000B24D0000}"/>
    <cellStyle name="40% - Accent1 7 2 3 2 2 2" xfId="19966" xr:uid="{00000000-0005-0000-0000-0000B34D0000}"/>
    <cellStyle name="40% - Accent1 7 2 3 2 3" xfId="19967" xr:uid="{00000000-0005-0000-0000-0000B44D0000}"/>
    <cellStyle name="40% - Accent1 7 2 3 2 4" xfId="19968" xr:uid="{00000000-0005-0000-0000-0000B54D0000}"/>
    <cellStyle name="40% - Accent1 7 2 3 3" xfId="19969" xr:uid="{00000000-0005-0000-0000-0000B64D0000}"/>
    <cellStyle name="40% - Accent1 7 2 3 3 2" xfId="19970" xr:uid="{00000000-0005-0000-0000-0000B74D0000}"/>
    <cellStyle name="40% - Accent1 7 2 3 4" xfId="19971" xr:uid="{00000000-0005-0000-0000-0000B84D0000}"/>
    <cellStyle name="40% - Accent1 7 2 3 4 2" xfId="19972" xr:uid="{00000000-0005-0000-0000-0000B94D0000}"/>
    <cellStyle name="40% - Accent1 7 2 3 5" xfId="19973" xr:uid="{00000000-0005-0000-0000-0000BA4D0000}"/>
    <cellStyle name="40% - Accent1 7 2 3 5 2" xfId="19974" xr:uid="{00000000-0005-0000-0000-0000BB4D0000}"/>
    <cellStyle name="40% - Accent1 7 2 3 6" xfId="19975" xr:uid="{00000000-0005-0000-0000-0000BC4D0000}"/>
    <cellStyle name="40% - Accent1 7 2 3 7" xfId="19976" xr:uid="{00000000-0005-0000-0000-0000BD4D0000}"/>
    <cellStyle name="40% - Accent1 7 2 4" xfId="19977" xr:uid="{00000000-0005-0000-0000-0000BE4D0000}"/>
    <cellStyle name="40% - Accent1 7 2 4 2" xfId="19978" xr:uid="{00000000-0005-0000-0000-0000BF4D0000}"/>
    <cellStyle name="40% - Accent1 7 2 4 2 2" xfId="19979" xr:uid="{00000000-0005-0000-0000-0000C04D0000}"/>
    <cellStyle name="40% - Accent1 7 2 4 2 2 2" xfId="19980" xr:uid="{00000000-0005-0000-0000-0000C14D0000}"/>
    <cellStyle name="40% - Accent1 7 2 4 2 3" xfId="19981" xr:uid="{00000000-0005-0000-0000-0000C24D0000}"/>
    <cellStyle name="40% - Accent1 7 2 4 2 4" xfId="19982" xr:uid="{00000000-0005-0000-0000-0000C34D0000}"/>
    <cellStyle name="40% - Accent1 7 2 4 3" xfId="19983" xr:uid="{00000000-0005-0000-0000-0000C44D0000}"/>
    <cellStyle name="40% - Accent1 7 2 4 3 2" xfId="19984" xr:uid="{00000000-0005-0000-0000-0000C54D0000}"/>
    <cellStyle name="40% - Accent1 7 2 4 4" xfId="19985" xr:uid="{00000000-0005-0000-0000-0000C64D0000}"/>
    <cellStyle name="40% - Accent1 7 2 4 4 2" xfId="19986" xr:uid="{00000000-0005-0000-0000-0000C74D0000}"/>
    <cellStyle name="40% - Accent1 7 2 4 5" xfId="19987" xr:uid="{00000000-0005-0000-0000-0000C84D0000}"/>
    <cellStyle name="40% - Accent1 7 2 4 5 2" xfId="19988" xr:uid="{00000000-0005-0000-0000-0000C94D0000}"/>
    <cellStyle name="40% - Accent1 7 2 4 6" xfId="19989" xr:uid="{00000000-0005-0000-0000-0000CA4D0000}"/>
    <cellStyle name="40% - Accent1 7 2 4 7" xfId="19990" xr:uid="{00000000-0005-0000-0000-0000CB4D0000}"/>
    <cellStyle name="40% - Accent1 7 2 5" xfId="19991" xr:uid="{00000000-0005-0000-0000-0000CC4D0000}"/>
    <cellStyle name="40% - Accent1 7 2 5 2" xfId="19992" xr:uid="{00000000-0005-0000-0000-0000CD4D0000}"/>
    <cellStyle name="40% - Accent1 7 2 5 2 2" xfId="19993" xr:uid="{00000000-0005-0000-0000-0000CE4D0000}"/>
    <cellStyle name="40% - Accent1 7 2 5 2 2 2" xfId="19994" xr:uid="{00000000-0005-0000-0000-0000CF4D0000}"/>
    <cellStyle name="40% - Accent1 7 2 5 2 3" xfId="19995" xr:uid="{00000000-0005-0000-0000-0000D04D0000}"/>
    <cellStyle name="40% - Accent1 7 2 5 2 4" xfId="19996" xr:uid="{00000000-0005-0000-0000-0000D14D0000}"/>
    <cellStyle name="40% - Accent1 7 2 5 3" xfId="19997" xr:uid="{00000000-0005-0000-0000-0000D24D0000}"/>
    <cellStyle name="40% - Accent1 7 2 5 3 2" xfId="19998" xr:uid="{00000000-0005-0000-0000-0000D34D0000}"/>
    <cellStyle name="40% - Accent1 7 2 5 4" xfId="19999" xr:uid="{00000000-0005-0000-0000-0000D44D0000}"/>
    <cellStyle name="40% - Accent1 7 2 5 4 2" xfId="20000" xr:uid="{00000000-0005-0000-0000-0000D54D0000}"/>
    <cellStyle name="40% - Accent1 7 2 5 5" xfId="20001" xr:uid="{00000000-0005-0000-0000-0000D64D0000}"/>
    <cellStyle name="40% - Accent1 7 2 5 5 2" xfId="20002" xr:uid="{00000000-0005-0000-0000-0000D74D0000}"/>
    <cellStyle name="40% - Accent1 7 2 5 6" xfId="20003" xr:uid="{00000000-0005-0000-0000-0000D84D0000}"/>
    <cellStyle name="40% - Accent1 7 2 5 7" xfId="20004" xr:uid="{00000000-0005-0000-0000-0000D94D0000}"/>
    <cellStyle name="40% - Accent1 7 2 6" xfId="20005" xr:uid="{00000000-0005-0000-0000-0000DA4D0000}"/>
    <cellStyle name="40% - Accent1 7 2 6 2" xfId="20006" xr:uid="{00000000-0005-0000-0000-0000DB4D0000}"/>
    <cellStyle name="40% - Accent1 7 2 6 2 2" xfId="20007" xr:uid="{00000000-0005-0000-0000-0000DC4D0000}"/>
    <cellStyle name="40% - Accent1 7 2 6 2 2 2" xfId="20008" xr:uid="{00000000-0005-0000-0000-0000DD4D0000}"/>
    <cellStyle name="40% - Accent1 7 2 6 2 3" xfId="20009" xr:uid="{00000000-0005-0000-0000-0000DE4D0000}"/>
    <cellStyle name="40% - Accent1 7 2 6 2 4" xfId="20010" xr:uid="{00000000-0005-0000-0000-0000DF4D0000}"/>
    <cellStyle name="40% - Accent1 7 2 6 3" xfId="20011" xr:uid="{00000000-0005-0000-0000-0000E04D0000}"/>
    <cellStyle name="40% - Accent1 7 2 6 3 2" xfId="20012" xr:uid="{00000000-0005-0000-0000-0000E14D0000}"/>
    <cellStyle name="40% - Accent1 7 2 6 4" xfId="20013" xr:uid="{00000000-0005-0000-0000-0000E24D0000}"/>
    <cellStyle name="40% - Accent1 7 2 6 4 2" xfId="20014" xr:uid="{00000000-0005-0000-0000-0000E34D0000}"/>
    <cellStyle name="40% - Accent1 7 2 6 5" xfId="20015" xr:uid="{00000000-0005-0000-0000-0000E44D0000}"/>
    <cellStyle name="40% - Accent1 7 2 6 5 2" xfId="20016" xr:uid="{00000000-0005-0000-0000-0000E54D0000}"/>
    <cellStyle name="40% - Accent1 7 2 6 6" xfId="20017" xr:uid="{00000000-0005-0000-0000-0000E64D0000}"/>
    <cellStyle name="40% - Accent1 7 2 6 7" xfId="20018" xr:uid="{00000000-0005-0000-0000-0000E74D0000}"/>
    <cellStyle name="40% - Accent1 7 2 7" xfId="20019" xr:uid="{00000000-0005-0000-0000-0000E84D0000}"/>
    <cellStyle name="40% - Accent1 7 2 7 2" xfId="20020" xr:uid="{00000000-0005-0000-0000-0000E94D0000}"/>
    <cellStyle name="40% - Accent1 7 2 7 2 2" xfId="20021" xr:uid="{00000000-0005-0000-0000-0000EA4D0000}"/>
    <cellStyle name="40% - Accent1 7 2 7 2 2 2" xfId="20022" xr:uid="{00000000-0005-0000-0000-0000EB4D0000}"/>
    <cellStyle name="40% - Accent1 7 2 7 2 3" xfId="20023" xr:uid="{00000000-0005-0000-0000-0000EC4D0000}"/>
    <cellStyle name="40% - Accent1 7 2 7 2 4" xfId="20024" xr:uid="{00000000-0005-0000-0000-0000ED4D0000}"/>
    <cellStyle name="40% - Accent1 7 2 7 3" xfId="20025" xr:uid="{00000000-0005-0000-0000-0000EE4D0000}"/>
    <cellStyle name="40% - Accent1 7 2 7 3 2" xfId="20026" xr:uid="{00000000-0005-0000-0000-0000EF4D0000}"/>
    <cellStyle name="40% - Accent1 7 2 7 4" xfId="20027" xr:uid="{00000000-0005-0000-0000-0000F04D0000}"/>
    <cellStyle name="40% - Accent1 7 2 7 4 2" xfId="20028" xr:uid="{00000000-0005-0000-0000-0000F14D0000}"/>
    <cellStyle name="40% - Accent1 7 2 7 5" xfId="20029" xr:uid="{00000000-0005-0000-0000-0000F24D0000}"/>
    <cellStyle name="40% - Accent1 7 2 7 6" xfId="20030" xr:uid="{00000000-0005-0000-0000-0000F34D0000}"/>
    <cellStyle name="40% - Accent1 7 2 8" xfId="20031" xr:uid="{00000000-0005-0000-0000-0000F44D0000}"/>
    <cellStyle name="40% - Accent1 7 2 8 2" xfId="20032" xr:uid="{00000000-0005-0000-0000-0000F54D0000}"/>
    <cellStyle name="40% - Accent1 7 2 8 2 2" xfId="20033" xr:uid="{00000000-0005-0000-0000-0000F64D0000}"/>
    <cellStyle name="40% - Accent1 7 2 8 3" xfId="20034" xr:uid="{00000000-0005-0000-0000-0000F74D0000}"/>
    <cellStyle name="40% - Accent1 7 2 8 4" xfId="20035" xr:uid="{00000000-0005-0000-0000-0000F84D0000}"/>
    <cellStyle name="40% - Accent1 7 2 9" xfId="20036" xr:uid="{00000000-0005-0000-0000-0000F94D0000}"/>
    <cellStyle name="40% - Accent1 7 2 9 2" xfId="20037" xr:uid="{00000000-0005-0000-0000-0000FA4D0000}"/>
    <cellStyle name="40% - Accent1 7 3" xfId="20038" xr:uid="{00000000-0005-0000-0000-0000FB4D0000}"/>
    <cellStyle name="40% - Accent1 7 3 10" xfId="20039" xr:uid="{00000000-0005-0000-0000-0000FC4D0000}"/>
    <cellStyle name="40% - Accent1 7 3 10 2" xfId="20040" xr:uid="{00000000-0005-0000-0000-0000FD4D0000}"/>
    <cellStyle name="40% - Accent1 7 3 11" xfId="20041" xr:uid="{00000000-0005-0000-0000-0000FE4D0000}"/>
    <cellStyle name="40% - Accent1 7 3 12" xfId="20042" xr:uid="{00000000-0005-0000-0000-0000FF4D0000}"/>
    <cellStyle name="40% - Accent1 7 3 2" xfId="20043" xr:uid="{00000000-0005-0000-0000-0000004E0000}"/>
    <cellStyle name="40% - Accent1 7 3 2 2" xfId="20044" xr:uid="{00000000-0005-0000-0000-0000014E0000}"/>
    <cellStyle name="40% - Accent1 7 3 2 2 2" xfId="20045" xr:uid="{00000000-0005-0000-0000-0000024E0000}"/>
    <cellStyle name="40% - Accent1 7 3 2 2 2 2" xfId="20046" xr:uid="{00000000-0005-0000-0000-0000034E0000}"/>
    <cellStyle name="40% - Accent1 7 3 2 2 3" xfId="20047" xr:uid="{00000000-0005-0000-0000-0000044E0000}"/>
    <cellStyle name="40% - Accent1 7 3 2 2 4" xfId="20048" xr:uid="{00000000-0005-0000-0000-0000054E0000}"/>
    <cellStyle name="40% - Accent1 7 3 2 3" xfId="20049" xr:uid="{00000000-0005-0000-0000-0000064E0000}"/>
    <cellStyle name="40% - Accent1 7 3 2 3 2" xfId="20050" xr:uid="{00000000-0005-0000-0000-0000074E0000}"/>
    <cellStyle name="40% - Accent1 7 3 2 4" xfId="20051" xr:uid="{00000000-0005-0000-0000-0000084E0000}"/>
    <cellStyle name="40% - Accent1 7 3 2 4 2" xfId="20052" xr:uid="{00000000-0005-0000-0000-0000094E0000}"/>
    <cellStyle name="40% - Accent1 7 3 2 5" xfId="20053" xr:uid="{00000000-0005-0000-0000-00000A4E0000}"/>
    <cellStyle name="40% - Accent1 7 3 2 5 2" xfId="20054" xr:uid="{00000000-0005-0000-0000-00000B4E0000}"/>
    <cellStyle name="40% - Accent1 7 3 2 6" xfId="20055" xr:uid="{00000000-0005-0000-0000-00000C4E0000}"/>
    <cellStyle name="40% - Accent1 7 3 2 7" xfId="20056" xr:uid="{00000000-0005-0000-0000-00000D4E0000}"/>
    <cellStyle name="40% - Accent1 7 3 3" xfId="20057" xr:uid="{00000000-0005-0000-0000-00000E4E0000}"/>
    <cellStyle name="40% - Accent1 7 3 3 2" xfId="20058" xr:uid="{00000000-0005-0000-0000-00000F4E0000}"/>
    <cellStyle name="40% - Accent1 7 3 3 2 2" xfId="20059" xr:uid="{00000000-0005-0000-0000-0000104E0000}"/>
    <cellStyle name="40% - Accent1 7 3 3 2 2 2" xfId="20060" xr:uid="{00000000-0005-0000-0000-0000114E0000}"/>
    <cellStyle name="40% - Accent1 7 3 3 2 3" xfId="20061" xr:uid="{00000000-0005-0000-0000-0000124E0000}"/>
    <cellStyle name="40% - Accent1 7 3 3 2 4" xfId="20062" xr:uid="{00000000-0005-0000-0000-0000134E0000}"/>
    <cellStyle name="40% - Accent1 7 3 3 3" xfId="20063" xr:uid="{00000000-0005-0000-0000-0000144E0000}"/>
    <cellStyle name="40% - Accent1 7 3 3 3 2" xfId="20064" xr:uid="{00000000-0005-0000-0000-0000154E0000}"/>
    <cellStyle name="40% - Accent1 7 3 3 4" xfId="20065" xr:uid="{00000000-0005-0000-0000-0000164E0000}"/>
    <cellStyle name="40% - Accent1 7 3 3 4 2" xfId="20066" xr:uid="{00000000-0005-0000-0000-0000174E0000}"/>
    <cellStyle name="40% - Accent1 7 3 3 5" xfId="20067" xr:uid="{00000000-0005-0000-0000-0000184E0000}"/>
    <cellStyle name="40% - Accent1 7 3 3 5 2" xfId="20068" xr:uid="{00000000-0005-0000-0000-0000194E0000}"/>
    <cellStyle name="40% - Accent1 7 3 3 6" xfId="20069" xr:uid="{00000000-0005-0000-0000-00001A4E0000}"/>
    <cellStyle name="40% - Accent1 7 3 3 7" xfId="20070" xr:uid="{00000000-0005-0000-0000-00001B4E0000}"/>
    <cellStyle name="40% - Accent1 7 3 4" xfId="20071" xr:uid="{00000000-0005-0000-0000-00001C4E0000}"/>
    <cellStyle name="40% - Accent1 7 3 4 2" xfId="20072" xr:uid="{00000000-0005-0000-0000-00001D4E0000}"/>
    <cellStyle name="40% - Accent1 7 3 4 2 2" xfId="20073" xr:uid="{00000000-0005-0000-0000-00001E4E0000}"/>
    <cellStyle name="40% - Accent1 7 3 4 2 2 2" xfId="20074" xr:uid="{00000000-0005-0000-0000-00001F4E0000}"/>
    <cellStyle name="40% - Accent1 7 3 4 2 3" xfId="20075" xr:uid="{00000000-0005-0000-0000-0000204E0000}"/>
    <cellStyle name="40% - Accent1 7 3 4 2 4" xfId="20076" xr:uid="{00000000-0005-0000-0000-0000214E0000}"/>
    <cellStyle name="40% - Accent1 7 3 4 3" xfId="20077" xr:uid="{00000000-0005-0000-0000-0000224E0000}"/>
    <cellStyle name="40% - Accent1 7 3 4 3 2" xfId="20078" xr:uid="{00000000-0005-0000-0000-0000234E0000}"/>
    <cellStyle name="40% - Accent1 7 3 4 4" xfId="20079" xr:uid="{00000000-0005-0000-0000-0000244E0000}"/>
    <cellStyle name="40% - Accent1 7 3 4 4 2" xfId="20080" xr:uid="{00000000-0005-0000-0000-0000254E0000}"/>
    <cellStyle name="40% - Accent1 7 3 4 5" xfId="20081" xr:uid="{00000000-0005-0000-0000-0000264E0000}"/>
    <cellStyle name="40% - Accent1 7 3 4 5 2" xfId="20082" xr:uid="{00000000-0005-0000-0000-0000274E0000}"/>
    <cellStyle name="40% - Accent1 7 3 4 6" xfId="20083" xr:uid="{00000000-0005-0000-0000-0000284E0000}"/>
    <cellStyle name="40% - Accent1 7 3 4 7" xfId="20084" xr:uid="{00000000-0005-0000-0000-0000294E0000}"/>
    <cellStyle name="40% - Accent1 7 3 5" xfId="20085" xr:uid="{00000000-0005-0000-0000-00002A4E0000}"/>
    <cellStyle name="40% - Accent1 7 3 5 2" xfId="20086" xr:uid="{00000000-0005-0000-0000-00002B4E0000}"/>
    <cellStyle name="40% - Accent1 7 3 5 2 2" xfId="20087" xr:uid="{00000000-0005-0000-0000-00002C4E0000}"/>
    <cellStyle name="40% - Accent1 7 3 5 2 2 2" xfId="20088" xr:uid="{00000000-0005-0000-0000-00002D4E0000}"/>
    <cellStyle name="40% - Accent1 7 3 5 2 3" xfId="20089" xr:uid="{00000000-0005-0000-0000-00002E4E0000}"/>
    <cellStyle name="40% - Accent1 7 3 5 2 4" xfId="20090" xr:uid="{00000000-0005-0000-0000-00002F4E0000}"/>
    <cellStyle name="40% - Accent1 7 3 5 3" xfId="20091" xr:uid="{00000000-0005-0000-0000-0000304E0000}"/>
    <cellStyle name="40% - Accent1 7 3 5 3 2" xfId="20092" xr:uid="{00000000-0005-0000-0000-0000314E0000}"/>
    <cellStyle name="40% - Accent1 7 3 5 4" xfId="20093" xr:uid="{00000000-0005-0000-0000-0000324E0000}"/>
    <cellStyle name="40% - Accent1 7 3 5 4 2" xfId="20094" xr:uid="{00000000-0005-0000-0000-0000334E0000}"/>
    <cellStyle name="40% - Accent1 7 3 5 5" xfId="20095" xr:uid="{00000000-0005-0000-0000-0000344E0000}"/>
    <cellStyle name="40% - Accent1 7 3 5 5 2" xfId="20096" xr:uid="{00000000-0005-0000-0000-0000354E0000}"/>
    <cellStyle name="40% - Accent1 7 3 5 6" xfId="20097" xr:uid="{00000000-0005-0000-0000-0000364E0000}"/>
    <cellStyle name="40% - Accent1 7 3 5 7" xfId="20098" xr:uid="{00000000-0005-0000-0000-0000374E0000}"/>
    <cellStyle name="40% - Accent1 7 3 6" xfId="20099" xr:uid="{00000000-0005-0000-0000-0000384E0000}"/>
    <cellStyle name="40% - Accent1 7 3 6 2" xfId="20100" xr:uid="{00000000-0005-0000-0000-0000394E0000}"/>
    <cellStyle name="40% - Accent1 7 3 6 2 2" xfId="20101" xr:uid="{00000000-0005-0000-0000-00003A4E0000}"/>
    <cellStyle name="40% - Accent1 7 3 6 2 2 2" xfId="20102" xr:uid="{00000000-0005-0000-0000-00003B4E0000}"/>
    <cellStyle name="40% - Accent1 7 3 6 2 3" xfId="20103" xr:uid="{00000000-0005-0000-0000-00003C4E0000}"/>
    <cellStyle name="40% - Accent1 7 3 6 2 4" xfId="20104" xr:uid="{00000000-0005-0000-0000-00003D4E0000}"/>
    <cellStyle name="40% - Accent1 7 3 6 3" xfId="20105" xr:uid="{00000000-0005-0000-0000-00003E4E0000}"/>
    <cellStyle name="40% - Accent1 7 3 6 3 2" xfId="20106" xr:uid="{00000000-0005-0000-0000-00003F4E0000}"/>
    <cellStyle name="40% - Accent1 7 3 6 4" xfId="20107" xr:uid="{00000000-0005-0000-0000-0000404E0000}"/>
    <cellStyle name="40% - Accent1 7 3 6 4 2" xfId="20108" xr:uid="{00000000-0005-0000-0000-0000414E0000}"/>
    <cellStyle name="40% - Accent1 7 3 6 5" xfId="20109" xr:uid="{00000000-0005-0000-0000-0000424E0000}"/>
    <cellStyle name="40% - Accent1 7 3 6 6" xfId="20110" xr:uid="{00000000-0005-0000-0000-0000434E0000}"/>
    <cellStyle name="40% - Accent1 7 3 7" xfId="20111" xr:uid="{00000000-0005-0000-0000-0000444E0000}"/>
    <cellStyle name="40% - Accent1 7 3 7 2" xfId="20112" xr:uid="{00000000-0005-0000-0000-0000454E0000}"/>
    <cellStyle name="40% - Accent1 7 3 7 2 2" xfId="20113" xr:uid="{00000000-0005-0000-0000-0000464E0000}"/>
    <cellStyle name="40% - Accent1 7 3 7 3" xfId="20114" xr:uid="{00000000-0005-0000-0000-0000474E0000}"/>
    <cellStyle name="40% - Accent1 7 3 7 4" xfId="20115" xr:uid="{00000000-0005-0000-0000-0000484E0000}"/>
    <cellStyle name="40% - Accent1 7 3 8" xfId="20116" xr:uid="{00000000-0005-0000-0000-0000494E0000}"/>
    <cellStyle name="40% - Accent1 7 3 8 2" xfId="20117" xr:uid="{00000000-0005-0000-0000-00004A4E0000}"/>
    <cellStyle name="40% - Accent1 7 3 9" xfId="20118" xr:uid="{00000000-0005-0000-0000-00004B4E0000}"/>
    <cellStyle name="40% - Accent1 7 3 9 2" xfId="20119" xr:uid="{00000000-0005-0000-0000-00004C4E0000}"/>
    <cellStyle name="40% - Accent1 7 4" xfId="20120" xr:uid="{00000000-0005-0000-0000-00004D4E0000}"/>
    <cellStyle name="40% - Accent1 7 4 2" xfId="20121" xr:uid="{00000000-0005-0000-0000-00004E4E0000}"/>
    <cellStyle name="40% - Accent1 7 4 2 2" xfId="20122" xr:uid="{00000000-0005-0000-0000-00004F4E0000}"/>
    <cellStyle name="40% - Accent1 7 4 2 2 2" xfId="20123" xr:uid="{00000000-0005-0000-0000-0000504E0000}"/>
    <cellStyle name="40% - Accent1 7 4 2 3" xfId="20124" xr:uid="{00000000-0005-0000-0000-0000514E0000}"/>
    <cellStyle name="40% - Accent1 7 4 2 4" xfId="20125" xr:uid="{00000000-0005-0000-0000-0000524E0000}"/>
    <cellStyle name="40% - Accent1 7 4 3" xfId="20126" xr:uid="{00000000-0005-0000-0000-0000534E0000}"/>
    <cellStyle name="40% - Accent1 7 4 3 2" xfId="20127" xr:uid="{00000000-0005-0000-0000-0000544E0000}"/>
    <cellStyle name="40% - Accent1 7 4 4" xfId="20128" xr:uid="{00000000-0005-0000-0000-0000554E0000}"/>
    <cellStyle name="40% - Accent1 7 4 4 2" xfId="20129" xr:uid="{00000000-0005-0000-0000-0000564E0000}"/>
    <cellStyle name="40% - Accent1 7 4 5" xfId="20130" xr:uid="{00000000-0005-0000-0000-0000574E0000}"/>
    <cellStyle name="40% - Accent1 7 4 5 2" xfId="20131" xr:uid="{00000000-0005-0000-0000-0000584E0000}"/>
    <cellStyle name="40% - Accent1 7 4 6" xfId="20132" xr:uid="{00000000-0005-0000-0000-0000594E0000}"/>
    <cellStyle name="40% - Accent1 7 4 7" xfId="20133" xr:uid="{00000000-0005-0000-0000-00005A4E0000}"/>
    <cellStyle name="40% - Accent1 7 5" xfId="20134" xr:uid="{00000000-0005-0000-0000-00005B4E0000}"/>
    <cellStyle name="40% - Accent1 7 5 2" xfId="20135" xr:uid="{00000000-0005-0000-0000-00005C4E0000}"/>
    <cellStyle name="40% - Accent1 7 5 2 2" xfId="20136" xr:uid="{00000000-0005-0000-0000-00005D4E0000}"/>
    <cellStyle name="40% - Accent1 7 5 2 2 2" xfId="20137" xr:uid="{00000000-0005-0000-0000-00005E4E0000}"/>
    <cellStyle name="40% - Accent1 7 5 2 3" xfId="20138" xr:uid="{00000000-0005-0000-0000-00005F4E0000}"/>
    <cellStyle name="40% - Accent1 7 5 2 4" xfId="20139" xr:uid="{00000000-0005-0000-0000-0000604E0000}"/>
    <cellStyle name="40% - Accent1 7 5 3" xfId="20140" xr:uid="{00000000-0005-0000-0000-0000614E0000}"/>
    <cellStyle name="40% - Accent1 7 5 3 2" xfId="20141" xr:uid="{00000000-0005-0000-0000-0000624E0000}"/>
    <cellStyle name="40% - Accent1 7 5 4" xfId="20142" xr:uid="{00000000-0005-0000-0000-0000634E0000}"/>
    <cellStyle name="40% - Accent1 7 5 4 2" xfId="20143" xr:uid="{00000000-0005-0000-0000-0000644E0000}"/>
    <cellStyle name="40% - Accent1 7 5 5" xfId="20144" xr:uid="{00000000-0005-0000-0000-0000654E0000}"/>
    <cellStyle name="40% - Accent1 7 5 5 2" xfId="20145" xr:uid="{00000000-0005-0000-0000-0000664E0000}"/>
    <cellStyle name="40% - Accent1 7 5 6" xfId="20146" xr:uid="{00000000-0005-0000-0000-0000674E0000}"/>
    <cellStyle name="40% - Accent1 7 5 7" xfId="20147" xr:uid="{00000000-0005-0000-0000-0000684E0000}"/>
    <cellStyle name="40% - Accent1 7 6" xfId="20148" xr:uid="{00000000-0005-0000-0000-0000694E0000}"/>
    <cellStyle name="40% - Accent1 7 6 2" xfId="20149" xr:uid="{00000000-0005-0000-0000-00006A4E0000}"/>
    <cellStyle name="40% - Accent1 7 6 2 2" xfId="20150" xr:uid="{00000000-0005-0000-0000-00006B4E0000}"/>
    <cellStyle name="40% - Accent1 7 6 2 2 2" xfId="20151" xr:uid="{00000000-0005-0000-0000-00006C4E0000}"/>
    <cellStyle name="40% - Accent1 7 6 2 3" xfId="20152" xr:uid="{00000000-0005-0000-0000-00006D4E0000}"/>
    <cellStyle name="40% - Accent1 7 6 2 4" xfId="20153" xr:uid="{00000000-0005-0000-0000-00006E4E0000}"/>
    <cellStyle name="40% - Accent1 7 6 3" xfId="20154" xr:uid="{00000000-0005-0000-0000-00006F4E0000}"/>
    <cellStyle name="40% - Accent1 7 6 3 2" xfId="20155" xr:uid="{00000000-0005-0000-0000-0000704E0000}"/>
    <cellStyle name="40% - Accent1 7 6 4" xfId="20156" xr:uid="{00000000-0005-0000-0000-0000714E0000}"/>
    <cellStyle name="40% - Accent1 7 6 4 2" xfId="20157" xr:uid="{00000000-0005-0000-0000-0000724E0000}"/>
    <cellStyle name="40% - Accent1 7 6 5" xfId="20158" xr:uid="{00000000-0005-0000-0000-0000734E0000}"/>
    <cellStyle name="40% - Accent1 7 6 5 2" xfId="20159" xr:uid="{00000000-0005-0000-0000-0000744E0000}"/>
    <cellStyle name="40% - Accent1 7 6 6" xfId="20160" xr:uid="{00000000-0005-0000-0000-0000754E0000}"/>
    <cellStyle name="40% - Accent1 7 6 7" xfId="20161" xr:uid="{00000000-0005-0000-0000-0000764E0000}"/>
    <cellStyle name="40% - Accent1 7 7" xfId="20162" xr:uid="{00000000-0005-0000-0000-0000774E0000}"/>
    <cellStyle name="40% - Accent1 7 7 2" xfId="20163" xr:uid="{00000000-0005-0000-0000-0000784E0000}"/>
    <cellStyle name="40% - Accent1 7 7 2 2" xfId="20164" xr:uid="{00000000-0005-0000-0000-0000794E0000}"/>
    <cellStyle name="40% - Accent1 7 7 2 2 2" xfId="20165" xr:uid="{00000000-0005-0000-0000-00007A4E0000}"/>
    <cellStyle name="40% - Accent1 7 7 2 3" xfId="20166" xr:uid="{00000000-0005-0000-0000-00007B4E0000}"/>
    <cellStyle name="40% - Accent1 7 7 2 4" xfId="20167" xr:uid="{00000000-0005-0000-0000-00007C4E0000}"/>
    <cellStyle name="40% - Accent1 7 7 3" xfId="20168" xr:uid="{00000000-0005-0000-0000-00007D4E0000}"/>
    <cellStyle name="40% - Accent1 7 7 3 2" xfId="20169" xr:uid="{00000000-0005-0000-0000-00007E4E0000}"/>
    <cellStyle name="40% - Accent1 7 7 4" xfId="20170" xr:uid="{00000000-0005-0000-0000-00007F4E0000}"/>
    <cellStyle name="40% - Accent1 7 7 4 2" xfId="20171" xr:uid="{00000000-0005-0000-0000-0000804E0000}"/>
    <cellStyle name="40% - Accent1 7 7 5" xfId="20172" xr:uid="{00000000-0005-0000-0000-0000814E0000}"/>
    <cellStyle name="40% - Accent1 7 7 5 2" xfId="20173" xr:uid="{00000000-0005-0000-0000-0000824E0000}"/>
    <cellStyle name="40% - Accent1 7 7 6" xfId="20174" xr:uid="{00000000-0005-0000-0000-0000834E0000}"/>
    <cellStyle name="40% - Accent1 7 7 7" xfId="20175" xr:uid="{00000000-0005-0000-0000-0000844E0000}"/>
    <cellStyle name="40% - Accent1 7 8" xfId="20176" xr:uid="{00000000-0005-0000-0000-0000854E0000}"/>
    <cellStyle name="40% - Accent1 7 8 2" xfId="20177" xr:uid="{00000000-0005-0000-0000-0000864E0000}"/>
    <cellStyle name="40% - Accent1 7 8 2 2" xfId="20178" xr:uid="{00000000-0005-0000-0000-0000874E0000}"/>
    <cellStyle name="40% - Accent1 7 8 2 2 2" xfId="20179" xr:uid="{00000000-0005-0000-0000-0000884E0000}"/>
    <cellStyle name="40% - Accent1 7 8 2 3" xfId="20180" xr:uid="{00000000-0005-0000-0000-0000894E0000}"/>
    <cellStyle name="40% - Accent1 7 8 2 4" xfId="20181" xr:uid="{00000000-0005-0000-0000-00008A4E0000}"/>
    <cellStyle name="40% - Accent1 7 8 3" xfId="20182" xr:uid="{00000000-0005-0000-0000-00008B4E0000}"/>
    <cellStyle name="40% - Accent1 7 8 3 2" xfId="20183" xr:uid="{00000000-0005-0000-0000-00008C4E0000}"/>
    <cellStyle name="40% - Accent1 7 8 4" xfId="20184" xr:uid="{00000000-0005-0000-0000-00008D4E0000}"/>
    <cellStyle name="40% - Accent1 7 8 4 2" xfId="20185" xr:uid="{00000000-0005-0000-0000-00008E4E0000}"/>
    <cellStyle name="40% - Accent1 7 8 5" xfId="20186" xr:uid="{00000000-0005-0000-0000-00008F4E0000}"/>
    <cellStyle name="40% - Accent1 7 8 6" xfId="20187" xr:uid="{00000000-0005-0000-0000-0000904E0000}"/>
    <cellStyle name="40% - Accent1 7 9" xfId="20188" xr:uid="{00000000-0005-0000-0000-0000914E0000}"/>
    <cellStyle name="40% - Accent1 7 9 2" xfId="20189" xr:uid="{00000000-0005-0000-0000-0000924E0000}"/>
    <cellStyle name="40% - Accent1 7 9 2 2" xfId="20190" xr:uid="{00000000-0005-0000-0000-0000934E0000}"/>
    <cellStyle name="40% - Accent1 7 9 3" xfId="20191" xr:uid="{00000000-0005-0000-0000-0000944E0000}"/>
    <cellStyle name="40% - Accent1 7 9 4" xfId="20192" xr:uid="{00000000-0005-0000-0000-0000954E0000}"/>
    <cellStyle name="40% - Accent1 8" xfId="20193" xr:uid="{00000000-0005-0000-0000-0000964E0000}"/>
    <cellStyle name="40% - Accent1 8 10" xfId="20194" xr:uid="{00000000-0005-0000-0000-0000974E0000}"/>
    <cellStyle name="40% - Accent1 8 10 2" xfId="20195" xr:uid="{00000000-0005-0000-0000-0000984E0000}"/>
    <cellStyle name="40% - Accent1 8 11" xfId="20196" xr:uid="{00000000-0005-0000-0000-0000994E0000}"/>
    <cellStyle name="40% - Accent1 8 11 2" xfId="20197" xr:uid="{00000000-0005-0000-0000-00009A4E0000}"/>
    <cellStyle name="40% - Accent1 8 12" xfId="20198" xr:uid="{00000000-0005-0000-0000-00009B4E0000}"/>
    <cellStyle name="40% - Accent1 8 12 2" xfId="20199" xr:uid="{00000000-0005-0000-0000-00009C4E0000}"/>
    <cellStyle name="40% - Accent1 8 13" xfId="20200" xr:uid="{00000000-0005-0000-0000-00009D4E0000}"/>
    <cellStyle name="40% - Accent1 8 13 2" xfId="20201" xr:uid="{00000000-0005-0000-0000-00009E4E0000}"/>
    <cellStyle name="40% - Accent1 8 14" xfId="20202" xr:uid="{00000000-0005-0000-0000-00009F4E0000}"/>
    <cellStyle name="40% - Accent1 8 15" xfId="20203" xr:uid="{00000000-0005-0000-0000-0000A04E0000}"/>
    <cellStyle name="40% - Accent1 8 2" xfId="20204" xr:uid="{00000000-0005-0000-0000-0000A14E0000}"/>
    <cellStyle name="40% - Accent1 8 2 10" xfId="20205" xr:uid="{00000000-0005-0000-0000-0000A24E0000}"/>
    <cellStyle name="40% - Accent1 8 2 10 2" xfId="20206" xr:uid="{00000000-0005-0000-0000-0000A34E0000}"/>
    <cellStyle name="40% - Accent1 8 2 11" xfId="20207" xr:uid="{00000000-0005-0000-0000-0000A44E0000}"/>
    <cellStyle name="40% - Accent1 8 2 11 2" xfId="20208" xr:uid="{00000000-0005-0000-0000-0000A54E0000}"/>
    <cellStyle name="40% - Accent1 8 2 12" xfId="20209" xr:uid="{00000000-0005-0000-0000-0000A64E0000}"/>
    <cellStyle name="40% - Accent1 8 2 12 2" xfId="20210" xr:uid="{00000000-0005-0000-0000-0000A74E0000}"/>
    <cellStyle name="40% - Accent1 8 2 13" xfId="20211" xr:uid="{00000000-0005-0000-0000-0000A84E0000}"/>
    <cellStyle name="40% - Accent1 8 2 14" xfId="20212" xr:uid="{00000000-0005-0000-0000-0000A94E0000}"/>
    <cellStyle name="40% - Accent1 8 2 2" xfId="20213" xr:uid="{00000000-0005-0000-0000-0000AA4E0000}"/>
    <cellStyle name="40% - Accent1 8 2 2 10" xfId="20214" xr:uid="{00000000-0005-0000-0000-0000AB4E0000}"/>
    <cellStyle name="40% - Accent1 8 2 2 10 2" xfId="20215" xr:uid="{00000000-0005-0000-0000-0000AC4E0000}"/>
    <cellStyle name="40% - Accent1 8 2 2 11" xfId="20216" xr:uid="{00000000-0005-0000-0000-0000AD4E0000}"/>
    <cellStyle name="40% - Accent1 8 2 2 12" xfId="20217" xr:uid="{00000000-0005-0000-0000-0000AE4E0000}"/>
    <cellStyle name="40% - Accent1 8 2 2 2" xfId="20218" xr:uid="{00000000-0005-0000-0000-0000AF4E0000}"/>
    <cellStyle name="40% - Accent1 8 2 2 2 2" xfId="20219" xr:uid="{00000000-0005-0000-0000-0000B04E0000}"/>
    <cellStyle name="40% - Accent1 8 2 2 2 2 2" xfId="20220" xr:uid="{00000000-0005-0000-0000-0000B14E0000}"/>
    <cellStyle name="40% - Accent1 8 2 2 2 2 2 2" xfId="20221" xr:uid="{00000000-0005-0000-0000-0000B24E0000}"/>
    <cellStyle name="40% - Accent1 8 2 2 2 2 3" xfId="20222" xr:uid="{00000000-0005-0000-0000-0000B34E0000}"/>
    <cellStyle name="40% - Accent1 8 2 2 2 2 4" xfId="20223" xr:uid="{00000000-0005-0000-0000-0000B44E0000}"/>
    <cellStyle name="40% - Accent1 8 2 2 2 3" xfId="20224" xr:uid="{00000000-0005-0000-0000-0000B54E0000}"/>
    <cellStyle name="40% - Accent1 8 2 2 2 3 2" xfId="20225" xr:uid="{00000000-0005-0000-0000-0000B64E0000}"/>
    <cellStyle name="40% - Accent1 8 2 2 2 4" xfId="20226" xr:uid="{00000000-0005-0000-0000-0000B74E0000}"/>
    <cellStyle name="40% - Accent1 8 2 2 2 4 2" xfId="20227" xr:uid="{00000000-0005-0000-0000-0000B84E0000}"/>
    <cellStyle name="40% - Accent1 8 2 2 2 5" xfId="20228" xr:uid="{00000000-0005-0000-0000-0000B94E0000}"/>
    <cellStyle name="40% - Accent1 8 2 2 2 5 2" xfId="20229" xr:uid="{00000000-0005-0000-0000-0000BA4E0000}"/>
    <cellStyle name="40% - Accent1 8 2 2 2 6" xfId="20230" xr:uid="{00000000-0005-0000-0000-0000BB4E0000}"/>
    <cellStyle name="40% - Accent1 8 2 2 2 7" xfId="20231" xr:uid="{00000000-0005-0000-0000-0000BC4E0000}"/>
    <cellStyle name="40% - Accent1 8 2 2 3" xfId="20232" xr:uid="{00000000-0005-0000-0000-0000BD4E0000}"/>
    <cellStyle name="40% - Accent1 8 2 2 3 2" xfId="20233" xr:uid="{00000000-0005-0000-0000-0000BE4E0000}"/>
    <cellStyle name="40% - Accent1 8 2 2 3 2 2" xfId="20234" xr:uid="{00000000-0005-0000-0000-0000BF4E0000}"/>
    <cellStyle name="40% - Accent1 8 2 2 3 2 2 2" xfId="20235" xr:uid="{00000000-0005-0000-0000-0000C04E0000}"/>
    <cellStyle name="40% - Accent1 8 2 2 3 2 3" xfId="20236" xr:uid="{00000000-0005-0000-0000-0000C14E0000}"/>
    <cellStyle name="40% - Accent1 8 2 2 3 2 4" xfId="20237" xr:uid="{00000000-0005-0000-0000-0000C24E0000}"/>
    <cellStyle name="40% - Accent1 8 2 2 3 3" xfId="20238" xr:uid="{00000000-0005-0000-0000-0000C34E0000}"/>
    <cellStyle name="40% - Accent1 8 2 2 3 3 2" xfId="20239" xr:uid="{00000000-0005-0000-0000-0000C44E0000}"/>
    <cellStyle name="40% - Accent1 8 2 2 3 4" xfId="20240" xr:uid="{00000000-0005-0000-0000-0000C54E0000}"/>
    <cellStyle name="40% - Accent1 8 2 2 3 4 2" xfId="20241" xr:uid="{00000000-0005-0000-0000-0000C64E0000}"/>
    <cellStyle name="40% - Accent1 8 2 2 3 5" xfId="20242" xr:uid="{00000000-0005-0000-0000-0000C74E0000}"/>
    <cellStyle name="40% - Accent1 8 2 2 3 5 2" xfId="20243" xr:uid="{00000000-0005-0000-0000-0000C84E0000}"/>
    <cellStyle name="40% - Accent1 8 2 2 3 6" xfId="20244" xr:uid="{00000000-0005-0000-0000-0000C94E0000}"/>
    <cellStyle name="40% - Accent1 8 2 2 3 7" xfId="20245" xr:uid="{00000000-0005-0000-0000-0000CA4E0000}"/>
    <cellStyle name="40% - Accent1 8 2 2 4" xfId="20246" xr:uid="{00000000-0005-0000-0000-0000CB4E0000}"/>
    <cellStyle name="40% - Accent1 8 2 2 4 2" xfId="20247" xr:uid="{00000000-0005-0000-0000-0000CC4E0000}"/>
    <cellStyle name="40% - Accent1 8 2 2 4 2 2" xfId="20248" xr:uid="{00000000-0005-0000-0000-0000CD4E0000}"/>
    <cellStyle name="40% - Accent1 8 2 2 4 2 2 2" xfId="20249" xr:uid="{00000000-0005-0000-0000-0000CE4E0000}"/>
    <cellStyle name="40% - Accent1 8 2 2 4 2 3" xfId="20250" xr:uid="{00000000-0005-0000-0000-0000CF4E0000}"/>
    <cellStyle name="40% - Accent1 8 2 2 4 2 4" xfId="20251" xr:uid="{00000000-0005-0000-0000-0000D04E0000}"/>
    <cellStyle name="40% - Accent1 8 2 2 4 3" xfId="20252" xr:uid="{00000000-0005-0000-0000-0000D14E0000}"/>
    <cellStyle name="40% - Accent1 8 2 2 4 3 2" xfId="20253" xr:uid="{00000000-0005-0000-0000-0000D24E0000}"/>
    <cellStyle name="40% - Accent1 8 2 2 4 4" xfId="20254" xr:uid="{00000000-0005-0000-0000-0000D34E0000}"/>
    <cellStyle name="40% - Accent1 8 2 2 4 4 2" xfId="20255" xr:uid="{00000000-0005-0000-0000-0000D44E0000}"/>
    <cellStyle name="40% - Accent1 8 2 2 4 5" xfId="20256" xr:uid="{00000000-0005-0000-0000-0000D54E0000}"/>
    <cellStyle name="40% - Accent1 8 2 2 4 5 2" xfId="20257" xr:uid="{00000000-0005-0000-0000-0000D64E0000}"/>
    <cellStyle name="40% - Accent1 8 2 2 4 6" xfId="20258" xr:uid="{00000000-0005-0000-0000-0000D74E0000}"/>
    <cellStyle name="40% - Accent1 8 2 2 4 7" xfId="20259" xr:uid="{00000000-0005-0000-0000-0000D84E0000}"/>
    <cellStyle name="40% - Accent1 8 2 2 5" xfId="20260" xr:uid="{00000000-0005-0000-0000-0000D94E0000}"/>
    <cellStyle name="40% - Accent1 8 2 2 5 2" xfId="20261" xr:uid="{00000000-0005-0000-0000-0000DA4E0000}"/>
    <cellStyle name="40% - Accent1 8 2 2 5 2 2" xfId="20262" xr:uid="{00000000-0005-0000-0000-0000DB4E0000}"/>
    <cellStyle name="40% - Accent1 8 2 2 5 2 2 2" xfId="20263" xr:uid="{00000000-0005-0000-0000-0000DC4E0000}"/>
    <cellStyle name="40% - Accent1 8 2 2 5 2 3" xfId="20264" xr:uid="{00000000-0005-0000-0000-0000DD4E0000}"/>
    <cellStyle name="40% - Accent1 8 2 2 5 2 4" xfId="20265" xr:uid="{00000000-0005-0000-0000-0000DE4E0000}"/>
    <cellStyle name="40% - Accent1 8 2 2 5 3" xfId="20266" xr:uid="{00000000-0005-0000-0000-0000DF4E0000}"/>
    <cellStyle name="40% - Accent1 8 2 2 5 3 2" xfId="20267" xr:uid="{00000000-0005-0000-0000-0000E04E0000}"/>
    <cellStyle name="40% - Accent1 8 2 2 5 4" xfId="20268" xr:uid="{00000000-0005-0000-0000-0000E14E0000}"/>
    <cellStyle name="40% - Accent1 8 2 2 5 4 2" xfId="20269" xr:uid="{00000000-0005-0000-0000-0000E24E0000}"/>
    <cellStyle name="40% - Accent1 8 2 2 5 5" xfId="20270" xr:uid="{00000000-0005-0000-0000-0000E34E0000}"/>
    <cellStyle name="40% - Accent1 8 2 2 5 5 2" xfId="20271" xr:uid="{00000000-0005-0000-0000-0000E44E0000}"/>
    <cellStyle name="40% - Accent1 8 2 2 5 6" xfId="20272" xr:uid="{00000000-0005-0000-0000-0000E54E0000}"/>
    <cellStyle name="40% - Accent1 8 2 2 5 7" xfId="20273" xr:uid="{00000000-0005-0000-0000-0000E64E0000}"/>
    <cellStyle name="40% - Accent1 8 2 2 6" xfId="20274" xr:uid="{00000000-0005-0000-0000-0000E74E0000}"/>
    <cellStyle name="40% - Accent1 8 2 2 6 2" xfId="20275" xr:uid="{00000000-0005-0000-0000-0000E84E0000}"/>
    <cellStyle name="40% - Accent1 8 2 2 6 2 2" xfId="20276" xr:uid="{00000000-0005-0000-0000-0000E94E0000}"/>
    <cellStyle name="40% - Accent1 8 2 2 6 2 2 2" xfId="20277" xr:uid="{00000000-0005-0000-0000-0000EA4E0000}"/>
    <cellStyle name="40% - Accent1 8 2 2 6 2 3" xfId="20278" xr:uid="{00000000-0005-0000-0000-0000EB4E0000}"/>
    <cellStyle name="40% - Accent1 8 2 2 6 2 4" xfId="20279" xr:uid="{00000000-0005-0000-0000-0000EC4E0000}"/>
    <cellStyle name="40% - Accent1 8 2 2 6 3" xfId="20280" xr:uid="{00000000-0005-0000-0000-0000ED4E0000}"/>
    <cellStyle name="40% - Accent1 8 2 2 6 3 2" xfId="20281" xr:uid="{00000000-0005-0000-0000-0000EE4E0000}"/>
    <cellStyle name="40% - Accent1 8 2 2 6 4" xfId="20282" xr:uid="{00000000-0005-0000-0000-0000EF4E0000}"/>
    <cellStyle name="40% - Accent1 8 2 2 6 4 2" xfId="20283" xr:uid="{00000000-0005-0000-0000-0000F04E0000}"/>
    <cellStyle name="40% - Accent1 8 2 2 6 5" xfId="20284" xr:uid="{00000000-0005-0000-0000-0000F14E0000}"/>
    <cellStyle name="40% - Accent1 8 2 2 6 6" xfId="20285" xr:uid="{00000000-0005-0000-0000-0000F24E0000}"/>
    <cellStyle name="40% - Accent1 8 2 2 7" xfId="20286" xr:uid="{00000000-0005-0000-0000-0000F34E0000}"/>
    <cellStyle name="40% - Accent1 8 2 2 7 2" xfId="20287" xr:uid="{00000000-0005-0000-0000-0000F44E0000}"/>
    <cellStyle name="40% - Accent1 8 2 2 7 2 2" xfId="20288" xr:uid="{00000000-0005-0000-0000-0000F54E0000}"/>
    <cellStyle name="40% - Accent1 8 2 2 7 3" xfId="20289" xr:uid="{00000000-0005-0000-0000-0000F64E0000}"/>
    <cellStyle name="40% - Accent1 8 2 2 7 4" xfId="20290" xr:uid="{00000000-0005-0000-0000-0000F74E0000}"/>
    <cellStyle name="40% - Accent1 8 2 2 8" xfId="20291" xr:uid="{00000000-0005-0000-0000-0000F84E0000}"/>
    <cellStyle name="40% - Accent1 8 2 2 8 2" xfId="20292" xr:uid="{00000000-0005-0000-0000-0000F94E0000}"/>
    <cellStyle name="40% - Accent1 8 2 2 9" xfId="20293" xr:uid="{00000000-0005-0000-0000-0000FA4E0000}"/>
    <cellStyle name="40% - Accent1 8 2 2 9 2" xfId="20294" xr:uid="{00000000-0005-0000-0000-0000FB4E0000}"/>
    <cellStyle name="40% - Accent1 8 2 3" xfId="20295" xr:uid="{00000000-0005-0000-0000-0000FC4E0000}"/>
    <cellStyle name="40% - Accent1 8 2 3 2" xfId="20296" xr:uid="{00000000-0005-0000-0000-0000FD4E0000}"/>
    <cellStyle name="40% - Accent1 8 2 3 2 2" xfId="20297" xr:uid="{00000000-0005-0000-0000-0000FE4E0000}"/>
    <cellStyle name="40% - Accent1 8 2 3 2 2 2" xfId="20298" xr:uid="{00000000-0005-0000-0000-0000FF4E0000}"/>
    <cellStyle name="40% - Accent1 8 2 3 2 3" xfId="20299" xr:uid="{00000000-0005-0000-0000-0000004F0000}"/>
    <cellStyle name="40% - Accent1 8 2 3 2 4" xfId="20300" xr:uid="{00000000-0005-0000-0000-0000014F0000}"/>
    <cellStyle name="40% - Accent1 8 2 3 3" xfId="20301" xr:uid="{00000000-0005-0000-0000-0000024F0000}"/>
    <cellStyle name="40% - Accent1 8 2 3 3 2" xfId="20302" xr:uid="{00000000-0005-0000-0000-0000034F0000}"/>
    <cellStyle name="40% - Accent1 8 2 3 4" xfId="20303" xr:uid="{00000000-0005-0000-0000-0000044F0000}"/>
    <cellStyle name="40% - Accent1 8 2 3 4 2" xfId="20304" xr:uid="{00000000-0005-0000-0000-0000054F0000}"/>
    <cellStyle name="40% - Accent1 8 2 3 5" xfId="20305" xr:uid="{00000000-0005-0000-0000-0000064F0000}"/>
    <cellStyle name="40% - Accent1 8 2 3 5 2" xfId="20306" xr:uid="{00000000-0005-0000-0000-0000074F0000}"/>
    <cellStyle name="40% - Accent1 8 2 3 6" xfId="20307" xr:uid="{00000000-0005-0000-0000-0000084F0000}"/>
    <cellStyle name="40% - Accent1 8 2 3 7" xfId="20308" xr:uid="{00000000-0005-0000-0000-0000094F0000}"/>
    <cellStyle name="40% - Accent1 8 2 4" xfId="20309" xr:uid="{00000000-0005-0000-0000-00000A4F0000}"/>
    <cellStyle name="40% - Accent1 8 2 4 2" xfId="20310" xr:uid="{00000000-0005-0000-0000-00000B4F0000}"/>
    <cellStyle name="40% - Accent1 8 2 4 2 2" xfId="20311" xr:uid="{00000000-0005-0000-0000-00000C4F0000}"/>
    <cellStyle name="40% - Accent1 8 2 4 2 2 2" xfId="20312" xr:uid="{00000000-0005-0000-0000-00000D4F0000}"/>
    <cellStyle name="40% - Accent1 8 2 4 2 3" xfId="20313" xr:uid="{00000000-0005-0000-0000-00000E4F0000}"/>
    <cellStyle name="40% - Accent1 8 2 4 2 4" xfId="20314" xr:uid="{00000000-0005-0000-0000-00000F4F0000}"/>
    <cellStyle name="40% - Accent1 8 2 4 3" xfId="20315" xr:uid="{00000000-0005-0000-0000-0000104F0000}"/>
    <cellStyle name="40% - Accent1 8 2 4 3 2" xfId="20316" xr:uid="{00000000-0005-0000-0000-0000114F0000}"/>
    <cellStyle name="40% - Accent1 8 2 4 4" xfId="20317" xr:uid="{00000000-0005-0000-0000-0000124F0000}"/>
    <cellStyle name="40% - Accent1 8 2 4 4 2" xfId="20318" xr:uid="{00000000-0005-0000-0000-0000134F0000}"/>
    <cellStyle name="40% - Accent1 8 2 4 5" xfId="20319" xr:uid="{00000000-0005-0000-0000-0000144F0000}"/>
    <cellStyle name="40% - Accent1 8 2 4 5 2" xfId="20320" xr:uid="{00000000-0005-0000-0000-0000154F0000}"/>
    <cellStyle name="40% - Accent1 8 2 4 6" xfId="20321" xr:uid="{00000000-0005-0000-0000-0000164F0000}"/>
    <cellStyle name="40% - Accent1 8 2 4 7" xfId="20322" xr:uid="{00000000-0005-0000-0000-0000174F0000}"/>
    <cellStyle name="40% - Accent1 8 2 5" xfId="20323" xr:uid="{00000000-0005-0000-0000-0000184F0000}"/>
    <cellStyle name="40% - Accent1 8 2 5 2" xfId="20324" xr:uid="{00000000-0005-0000-0000-0000194F0000}"/>
    <cellStyle name="40% - Accent1 8 2 5 2 2" xfId="20325" xr:uid="{00000000-0005-0000-0000-00001A4F0000}"/>
    <cellStyle name="40% - Accent1 8 2 5 2 2 2" xfId="20326" xr:uid="{00000000-0005-0000-0000-00001B4F0000}"/>
    <cellStyle name="40% - Accent1 8 2 5 2 3" xfId="20327" xr:uid="{00000000-0005-0000-0000-00001C4F0000}"/>
    <cellStyle name="40% - Accent1 8 2 5 2 4" xfId="20328" xr:uid="{00000000-0005-0000-0000-00001D4F0000}"/>
    <cellStyle name="40% - Accent1 8 2 5 3" xfId="20329" xr:uid="{00000000-0005-0000-0000-00001E4F0000}"/>
    <cellStyle name="40% - Accent1 8 2 5 3 2" xfId="20330" xr:uid="{00000000-0005-0000-0000-00001F4F0000}"/>
    <cellStyle name="40% - Accent1 8 2 5 4" xfId="20331" xr:uid="{00000000-0005-0000-0000-0000204F0000}"/>
    <cellStyle name="40% - Accent1 8 2 5 4 2" xfId="20332" xr:uid="{00000000-0005-0000-0000-0000214F0000}"/>
    <cellStyle name="40% - Accent1 8 2 5 5" xfId="20333" xr:uid="{00000000-0005-0000-0000-0000224F0000}"/>
    <cellStyle name="40% - Accent1 8 2 5 5 2" xfId="20334" xr:uid="{00000000-0005-0000-0000-0000234F0000}"/>
    <cellStyle name="40% - Accent1 8 2 5 6" xfId="20335" xr:uid="{00000000-0005-0000-0000-0000244F0000}"/>
    <cellStyle name="40% - Accent1 8 2 5 7" xfId="20336" xr:uid="{00000000-0005-0000-0000-0000254F0000}"/>
    <cellStyle name="40% - Accent1 8 2 6" xfId="20337" xr:uid="{00000000-0005-0000-0000-0000264F0000}"/>
    <cellStyle name="40% - Accent1 8 2 6 2" xfId="20338" xr:uid="{00000000-0005-0000-0000-0000274F0000}"/>
    <cellStyle name="40% - Accent1 8 2 6 2 2" xfId="20339" xr:uid="{00000000-0005-0000-0000-0000284F0000}"/>
    <cellStyle name="40% - Accent1 8 2 6 2 2 2" xfId="20340" xr:uid="{00000000-0005-0000-0000-0000294F0000}"/>
    <cellStyle name="40% - Accent1 8 2 6 2 3" xfId="20341" xr:uid="{00000000-0005-0000-0000-00002A4F0000}"/>
    <cellStyle name="40% - Accent1 8 2 6 2 4" xfId="20342" xr:uid="{00000000-0005-0000-0000-00002B4F0000}"/>
    <cellStyle name="40% - Accent1 8 2 6 3" xfId="20343" xr:uid="{00000000-0005-0000-0000-00002C4F0000}"/>
    <cellStyle name="40% - Accent1 8 2 6 3 2" xfId="20344" xr:uid="{00000000-0005-0000-0000-00002D4F0000}"/>
    <cellStyle name="40% - Accent1 8 2 6 4" xfId="20345" xr:uid="{00000000-0005-0000-0000-00002E4F0000}"/>
    <cellStyle name="40% - Accent1 8 2 6 4 2" xfId="20346" xr:uid="{00000000-0005-0000-0000-00002F4F0000}"/>
    <cellStyle name="40% - Accent1 8 2 6 5" xfId="20347" xr:uid="{00000000-0005-0000-0000-0000304F0000}"/>
    <cellStyle name="40% - Accent1 8 2 6 5 2" xfId="20348" xr:uid="{00000000-0005-0000-0000-0000314F0000}"/>
    <cellStyle name="40% - Accent1 8 2 6 6" xfId="20349" xr:uid="{00000000-0005-0000-0000-0000324F0000}"/>
    <cellStyle name="40% - Accent1 8 2 6 7" xfId="20350" xr:uid="{00000000-0005-0000-0000-0000334F0000}"/>
    <cellStyle name="40% - Accent1 8 2 7" xfId="20351" xr:uid="{00000000-0005-0000-0000-0000344F0000}"/>
    <cellStyle name="40% - Accent1 8 2 7 2" xfId="20352" xr:uid="{00000000-0005-0000-0000-0000354F0000}"/>
    <cellStyle name="40% - Accent1 8 2 7 2 2" xfId="20353" xr:uid="{00000000-0005-0000-0000-0000364F0000}"/>
    <cellStyle name="40% - Accent1 8 2 7 2 2 2" xfId="20354" xr:uid="{00000000-0005-0000-0000-0000374F0000}"/>
    <cellStyle name="40% - Accent1 8 2 7 2 3" xfId="20355" xr:uid="{00000000-0005-0000-0000-0000384F0000}"/>
    <cellStyle name="40% - Accent1 8 2 7 2 4" xfId="20356" xr:uid="{00000000-0005-0000-0000-0000394F0000}"/>
    <cellStyle name="40% - Accent1 8 2 7 3" xfId="20357" xr:uid="{00000000-0005-0000-0000-00003A4F0000}"/>
    <cellStyle name="40% - Accent1 8 2 7 3 2" xfId="20358" xr:uid="{00000000-0005-0000-0000-00003B4F0000}"/>
    <cellStyle name="40% - Accent1 8 2 7 4" xfId="20359" xr:uid="{00000000-0005-0000-0000-00003C4F0000}"/>
    <cellStyle name="40% - Accent1 8 2 7 4 2" xfId="20360" xr:uid="{00000000-0005-0000-0000-00003D4F0000}"/>
    <cellStyle name="40% - Accent1 8 2 7 5" xfId="20361" xr:uid="{00000000-0005-0000-0000-00003E4F0000}"/>
    <cellStyle name="40% - Accent1 8 2 7 6" xfId="20362" xr:uid="{00000000-0005-0000-0000-00003F4F0000}"/>
    <cellStyle name="40% - Accent1 8 2 8" xfId="20363" xr:uid="{00000000-0005-0000-0000-0000404F0000}"/>
    <cellStyle name="40% - Accent1 8 2 8 2" xfId="20364" xr:uid="{00000000-0005-0000-0000-0000414F0000}"/>
    <cellStyle name="40% - Accent1 8 2 8 2 2" xfId="20365" xr:uid="{00000000-0005-0000-0000-0000424F0000}"/>
    <cellStyle name="40% - Accent1 8 2 8 3" xfId="20366" xr:uid="{00000000-0005-0000-0000-0000434F0000}"/>
    <cellStyle name="40% - Accent1 8 2 8 4" xfId="20367" xr:uid="{00000000-0005-0000-0000-0000444F0000}"/>
    <cellStyle name="40% - Accent1 8 2 9" xfId="20368" xr:uid="{00000000-0005-0000-0000-0000454F0000}"/>
    <cellStyle name="40% - Accent1 8 2 9 2" xfId="20369" xr:uid="{00000000-0005-0000-0000-0000464F0000}"/>
    <cellStyle name="40% - Accent1 8 3" xfId="20370" xr:uid="{00000000-0005-0000-0000-0000474F0000}"/>
    <cellStyle name="40% - Accent1 8 3 10" xfId="20371" xr:uid="{00000000-0005-0000-0000-0000484F0000}"/>
    <cellStyle name="40% - Accent1 8 3 10 2" xfId="20372" xr:uid="{00000000-0005-0000-0000-0000494F0000}"/>
    <cellStyle name="40% - Accent1 8 3 11" xfId="20373" xr:uid="{00000000-0005-0000-0000-00004A4F0000}"/>
    <cellStyle name="40% - Accent1 8 3 12" xfId="20374" xr:uid="{00000000-0005-0000-0000-00004B4F0000}"/>
    <cellStyle name="40% - Accent1 8 3 2" xfId="20375" xr:uid="{00000000-0005-0000-0000-00004C4F0000}"/>
    <cellStyle name="40% - Accent1 8 3 2 2" xfId="20376" xr:uid="{00000000-0005-0000-0000-00004D4F0000}"/>
    <cellStyle name="40% - Accent1 8 3 2 2 2" xfId="20377" xr:uid="{00000000-0005-0000-0000-00004E4F0000}"/>
    <cellStyle name="40% - Accent1 8 3 2 2 2 2" xfId="20378" xr:uid="{00000000-0005-0000-0000-00004F4F0000}"/>
    <cellStyle name="40% - Accent1 8 3 2 2 3" xfId="20379" xr:uid="{00000000-0005-0000-0000-0000504F0000}"/>
    <cellStyle name="40% - Accent1 8 3 2 2 4" xfId="20380" xr:uid="{00000000-0005-0000-0000-0000514F0000}"/>
    <cellStyle name="40% - Accent1 8 3 2 3" xfId="20381" xr:uid="{00000000-0005-0000-0000-0000524F0000}"/>
    <cellStyle name="40% - Accent1 8 3 2 3 2" xfId="20382" xr:uid="{00000000-0005-0000-0000-0000534F0000}"/>
    <cellStyle name="40% - Accent1 8 3 2 4" xfId="20383" xr:uid="{00000000-0005-0000-0000-0000544F0000}"/>
    <cellStyle name="40% - Accent1 8 3 2 4 2" xfId="20384" xr:uid="{00000000-0005-0000-0000-0000554F0000}"/>
    <cellStyle name="40% - Accent1 8 3 2 5" xfId="20385" xr:uid="{00000000-0005-0000-0000-0000564F0000}"/>
    <cellStyle name="40% - Accent1 8 3 2 5 2" xfId="20386" xr:uid="{00000000-0005-0000-0000-0000574F0000}"/>
    <cellStyle name="40% - Accent1 8 3 2 6" xfId="20387" xr:uid="{00000000-0005-0000-0000-0000584F0000}"/>
    <cellStyle name="40% - Accent1 8 3 2 7" xfId="20388" xr:uid="{00000000-0005-0000-0000-0000594F0000}"/>
    <cellStyle name="40% - Accent1 8 3 3" xfId="20389" xr:uid="{00000000-0005-0000-0000-00005A4F0000}"/>
    <cellStyle name="40% - Accent1 8 3 3 2" xfId="20390" xr:uid="{00000000-0005-0000-0000-00005B4F0000}"/>
    <cellStyle name="40% - Accent1 8 3 3 2 2" xfId="20391" xr:uid="{00000000-0005-0000-0000-00005C4F0000}"/>
    <cellStyle name="40% - Accent1 8 3 3 2 2 2" xfId="20392" xr:uid="{00000000-0005-0000-0000-00005D4F0000}"/>
    <cellStyle name="40% - Accent1 8 3 3 2 3" xfId="20393" xr:uid="{00000000-0005-0000-0000-00005E4F0000}"/>
    <cellStyle name="40% - Accent1 8 3 3 2 4" xfId="20394" xr:uid="{00000000-0005-0000-0000-00005F4F0000}"/>
    <cellStyle name="40% - Accent1 8 3 3 3" xfId="20395" xr:uid="{00000000-0005-0000-0000-0000604F0000}"/>
    <cellStyle name="40% - Accent1 8 3 3 3 2" xfId="20396" xr:uid="{00000000-0005-0000-0000-0000614F0000}"/>
    <cellStyle name="40% - Accent1 8 3 3 4" xfId="20397" xr:uid="{00000000-0005-0000-0000-0000624F0000}"/>
    <cellStyle name="40% - Accent1 8 3 3 4 2" xfId="20398" xr:uid="{00000000-0005-0000-0000-0000634F0000}"/>
    <cellStyle name="40% - Accent1 8 3 3 5" xfId="20399" xr:uid="{00000000-0005-0000-0000-0000644F0000}"/>
    <cellStyle name="40% - Accent1 8 3 3 5 2" xfId="20400" xr:uid="{00000000-0005-0000-0000-0000654F0000}"/>
    <cellStyle name="40% - Accent1 8 3 3 6" xfId="20401" xr:uid="{00000000-0005-0000-0000-0000664F0000}"/>
    <cellStyle name="40% - Accent1 8 3 3 7" xfId="20402" xr:uid="{00000000-0005-0000-0000-0000674F0000}"/>
    <cellStyle name="40% - Accent1 8 3 4" xfId="20403" xr:uid="{00000000-0005-0000-0000-0000684F0000}"/>
    <cellStyle name="40% - Accent1 8 3 4 2" xfId="20404" xr:uid="{00000000-0005-0000-0000-0000694F0000}"/>
    <cellStyle name="40% - Accent1 8 3 4 2 2" xfId="20405" xr:uid="{00000000-0005-0000-0000-00006A4F0000}"/>
    <cellStyle name="40% - Accent1 8 3 4 2 2 2" xfId="20406" xr:uid="{00000000-0005-0000-0000-00006B4F0000}"/>
    <cellStyle name="40% - Accent1 8 3 4 2 3" xfId="20407" xr:uid="{00000000-0005-0000-0000-00006C4F0000}"/>
    <cellStyle name="40% - Accent1 8 3 4 2 4" xfId="20408" xr:uid="{00000000-0005-0000-0000-00006D4F0000}"/>
    <cellStyle name="40% - Accent1 8 3 4 3" xfId="20409" xr:uid="{00000000-0005-0000-0000-00006E4F0000}"/>
    <cellStyle name="40% - Accent1 8 3 4 3 2" xfId="20410" xr:uid="{00000000-0005-0000-0000-00006F4F0000}"/>
    <cellStyle name="40% - Accent1 8 3 4 4" xfId="20411" xr:uid="{00000000-0005-0000-0000-0000704F0000}"/>
    <cellStyle name="40% - Accent1 8 3 4 4 2" xfId="20412" xr:uid="{00000000-0005-0000-0000-0000714F0000}"/>
    <cellStyle name="40% - Accent1 8 3 4 5" xfId="20413" xr:uid="{00000000-0005-0000-0000-0000724F0000}"/>
    <cellStyle name="40% - Accent1 8 3 4 5 2" xfId="20414" xr:uid="{00000000-0005-0000-0000-0000734F0000}"/>
    <cellStyle name="40% - Accent1 8 3 4 6" xfId="20415" xr:uid="{00000000-0005-0000-0000-0000744F0000}"/>
    <cellStyle name="40% - Accent1 8 3 4 7" xfId="20416" xr:uid="{00000000-0005-0000-0000-0000754F0000}"/>
    <cellStyle name="40% - Accent1 8 3 5" xfId="20417" xr:uid="{00000000-0005-0000-0000-0000764F0000}"/>
    <cellStyle name="40% - Accent1 8 3 5 2" xfId="20418" xr:uid="{00000000-0005-0000-0000-0000774F0000}"/>
    <cellStyle name="40% - Accent1 8 3 5 2 2" xfId="20419" xr:uid="{00000000-0005-0000-0000-0000784F0000}"/>
    <cellStyle name="40% - Accent1 8 3 5 2 2 2" xfId="20420" xr:uid="{00000000-0005-0000-0000-0000794F0000}"/>
    <cellStyle name="40% - Accent1 8 3 5 2 3" xfId="20421" xr:uid="{00000000-0005-0000-0000-00007A4F0000}"/>
    <cellStyle name="40% - Accent1 8 3 5 2 4" xfId="20422" xr:uid="{00000000-0005-0000-0000-00007B4F0000}"/>
    <cellStyle name="40% - Accent1 8 3 5 3" xfId="20423" xr:uid="{00000000-0005-0000-0000-00007C4F0000}"/>
    <cellStyle name="40% - Accent1 8 3 5 3 2" xfId="20424" xr:uid="{00000000-0005-0000-0000-00007D4F0000}"/>
    <cellStyle name="40% - Accent1 8 3 5 4" xfId="20425" xr:uid="{00000000-0005-0000-0000-00007E4F0000}"/>
    <cellStyle name="40% - Accent1 8 3 5 4 2" xfId="20426" xr:uid="{00000000-0005-0000-0000-00007F4F0000}"/>
    <cellStyle name="40% - Accent1 8 3 5 5" xfId="20427" xr:uid="{00000000-0005-0000-0000-0000804F0000}"/>
    <cellStyle name="40% - Accent1 8 3 5 5 2" xfId="20428" xr:uid="{00000000-0005-0000-0000-0000814F0000}"/>
    <cellStyle name="40% - Accent1 8 3 5 6" xfId="20429" xr:uid="{00000000-0005-0000-0000-0000824F0000}"/>
    <cellStyle name="40% - Accent1 8 3 5 7" xfId="20430" xr:uid="{00000000-0005-0000-0000-0000834F0000}"/>
    <cellStyle name="40% - Accent1 8 3 6" xfId="20431" xr:uid="{00000000-0005-0000-0000-0000844F0000}"/>
    <cellStyle name="40% - Accent1 8 3 6 2" xfId="20432" xr:uid="{00000000-0005-0000-0000-0000854F0000}"/>
    <cellStyle name="40% - Accent1 8 3 6 2 2" xfId="20433" xr:uid="{00000000-0005-0000-0000-0000864F0000}"/>
    <cellStyle name="40% - Accent1 8 3 6 2 2 2" xfId="20434" xr:uid="{00000000-0005-0000-0000-0000874F0000}"/>
    <cellStyle name="40% - Accent1 8 3 6 2 3" xfId="20435" xr:uid="{00000000-0005-0000-0000-0000884F0000}"/>
    <cellStyle name="40% - Accent1 8 3 6 2 4" xfId="20436" xr:uid="{00000000-0005-0000-0000-0000894F0000}"/>
    <cellStyle name="40% - Accent1 8 3 6 3" xfId="20437" xr:uid="{00000000-0005-0000-0000-00008A4F0000}"/>
    <cellStyle name="40% - Accent1 8 3 6 3 2" xfId="20438" xr:uid="{00000000-0005-0000-0000-00008B4F0000}"/>
    <cellStyle name="40% - Accent1 8 3 6 4" xfId="20439" xr:uid="{00000000-0005-0000-0000-00008C4F0000}"/>
    <cellStyle name="40% - Accent1 8 3 6 4 2" xfId="20440" xr:uid="{00000000-0005-0000-0000-00008D4F0000}"/>
    <cellStyle name="40% - Accent1 8 3 6 5" xfId="20441" xr:uid="{00000000-0005-0000-0000-00008E4F0000}"/>
    <cellStyle name="40% - Accent1 8 3 6 6" xfId="20442" xr:uid="{00000000-0005-0000-0000-00008F4F0000}"/>
    <cellStyle name="40% - Accent1 8 3 7" xfId="20443" xr:uid="{00000000-0005-0000-0000-0000904F0000}"/>
    <cellStyle name="40% - Accent1 8 3 7 2" xfId="20444" xr:uid="{00000000-0005-0000-0000-0000914F0000}"/>
    <cellStyle name="40% - Accent1 8 3 7 2 2" xfId="20445" xr:uid="{00000000-0005-0000-0000-0000924F0000}"/>
    <cellStyle name="40% - Accent1 8 3 7 3" xfId="20446" xr:uid="{00000000-0005-0000-0000-0000934F0000}"/>
    <cellStyle name="40% - Accent1 8 3 7 4" xfId="20447" xr:uid="{00000000-0005-0000-0000-0000944F0000}"/>
    <cellStyle name="40% - Accent1 8 3 8" xfId="20448" xr:uid="{00000000-0005-0000-0000-0000954F0000}"/>
    <cellStyle name="40% - Accent1 8 3 8 2" xfId="20449" xr:uid="{00000000-0005-0000-0000-0000964F0000}"/>
    <cellStyle name="40% - Accent1 8 3 9" xfId="20450" xr:uid="{00000000-0005-0000-0000-0000974F0000}"/>
    <cellStyle name="40% - Accent1 8 3 9 2" xfId="20451" xr:uid="{00000000-0005-0000-0000-0000984F0000}"/>
    <cellStyle name="40% - Accent1 8 4" xfId="20452" xr:uid="{00000000-0005-0000-0000-0000994F0000}"/>
    <cellStyle name="40% - Accent1 8 4 2" xfId="20453" xr:uid="{00000000-0005-0000-0000-00009A4F0000}"/>
    <cellStyle name="40% - Accent1 8 4 2 2" xfId="20454" xr:uid="{00000000-0005-0000-0000-00009B4F0000}"/>
    <cellStyle name="40% - Accent1 8 4 2 2 2" xfId="20455" xr:uid="{00000000-0005-0000-0000-00009C4F0000}"/>
    <cellStyle name="40% - Accent1 8 4 2 3" xfId="20456" xr:uid="{00000000-0005-0000-0000-00009D4F0000}"/>
    <cellStyle name="40% - Accent1 8 4 2 4" xfId="20457" xr:uid="{00000000-0005-0000-0000-00009E4F0000}"/>
    <cellStyle name="40% - Accent1 8 4 3" xfId="20458" xr:uid="{00000000-0005-0000-0000-00009F4F0000}"/>
    <cellStyle name="40% - Accent1 8 4 3 2" xfId="20459" xr:uid="{00000000-0005-0000-0000-0000A04F0000}"/>
    <cellStyle name="40% - Accent1 8 4 4" xfId="20460" xr:uid="{00000000-0005-0000-0000-0000A14F0000}"/>
    <cellStyle name="40% - Accent1 8 4 4 2" xfId="20461" xr:uid="{00000000-0005-0000-0000-0000A24F0000}"/>
    <cellStyle name="40% - Accent1 8 4 5" xfId="20462" xr:uid="{00000000-0005-0000-0000-0000A34F0000}"/>
    <cellStyle name="40% - Accent1 8 4 5 2" xfId="20463" xr:uid="{00000000-0005-0000-0000-0000A44F0000}"/>
    <cellStyle name="40% - Accent1 8 4 6" xfId="20464" xr:uid="{00000000-0005-0000-0000-0000A54F0000}"/>
    <cellStyle name="40% - Accent1 8 4 7" xfId="20465" xr:uid="{00000000-0005-0000-0000-0000A64F0000}"/>
    <cellStyle name="40% - Accent1 8 5" xfId="20466" xr:uid="{00000000-0005-0000-0000-0000A74F0000}"/>
    <cellStyle name="40% - Accent1 8 5 2" xfId="20467" xr:uid="{00000000-0005-0000-0000-0000A84F0000}"/>
    <cellStyle name="40% - Accent1 8 5 2 2" xfId="20468" xr:uid="{00000000-0005-0000-0000-0000A94F0000}"/>
    <cellStyle name="40% - Accent1 8 5 2 2 2" xfId="20469" xr:uid="{00000000-0005-0000-0000-0000AA4F0000}"/>
    <cellStyle name="40% - Accent1 8 5 2 3" xfId="20470" xr:uid="{00000000-0005-0000-0000-0000AB4F0000}"/>
    <cellStyle name="40% - Accent1 8 5 2 4" xfId="20471" xr:uid="{00000000-0005-0000-0000-0000AC4F0000}"/>
    <cellStyle name="40% - Accent1 8 5 3" xfId="20472" xr:uid="{00000000-0005-0000-0000-0000AD4F0000}"/>
    <cellStyle name="40% - Accent1 8 5 3 2" xfId="20473" xr:uid="{00000000-0005-0000-0000-0000AE4F0000}"/>
    <cellStyle name="40% - Accent1 8 5 4" xfId="20474" xr:uid="{00000000-0005-0000-0000-0000AF4F0000}"/>
    <cellStyle name="40% - Accent1 8 5 4 2" xfId="20475" xr:uid="{00000000-0005-0000-0000-0000B04F0000}"/>
    <cellStyle name="40% - Accent1 8 5 5" xfId="20476" xr:uid="{00000000-0005-0000-0000-0000B14F0000}"/>
    <cellStyle name="40% - Accent1 8 5 5 2" xfId="20477" xr:uid="{00000000-0005-0000-0000-0000B24F0000}"/>
    <cellStyle name="40% - Accent1 8 5 6" xfId="20478" xr:uid="{00000000-0005-0000-0000-0000B34F0000}"/>
    <cellStyle name="40% - Accent1 8 5 7" xfId="20479" xr:uid="{00000000-0005-0000-0000-0000B44F0000}"/>
    <cellStyle name="40% - Accent1 8 6" xfId="20480" xr:uid="{00000000-0005-0000-0000-0000B54F0000}"/>
    <cellStyle name="40% - Accent1 8 6 2" xfId="20481" xr:uid="{00000000-0005-0000-0000-0000B64F0000}"/>
    <cellStyle name="40% - Accent1 8 6 2 2" xfId="20482" xr:uid="{00000000-0005-0000-0000-0000B74F0000}"/>
    <cellStyle name="40% - Accent1 8 6 2 2 2" xfId="20483" xr:uid="{00000000-0005-0000-0000-0000B84F0000}"/>
    <cellStyle name="40% - Accent1 8 6 2 3" xfId="20484" xr:uid="{00000000-0005-0000-0000-0000B94F0000}"/>
    <cellStyle name="40% - Accent1 8 6 2 4" xfId="20485" xr:uid="{00000000-0005-0000-0000-0000BA4F0000}"/>
    <cellStyle name="40% - Accent1 8 6 3" xfId="20486" xr:uid="{00000000-0005-0000-0000-0000BB4F0000}"/>
    <cellStyle name="40% - Accent1 8 6 3 2" xfId="20487" xr:uid="{00000000-0005-0000-0000-0000BC4F0000}"/>
    <cellStyle name="40% - Accent1 8 6 4" xfId="20488" xr:uid="{00000000-0005-0000-0000-0000BD4F0000}"/>
    <cellStyle name="40% - Accent1 8 6 4 2" xfId="20489" xr:uid="{00000000-0005-0000-0000-0000BE4F0000}"/>
    <cellStyle name="40% - Accent1 8 6 5" xfId="20490" xr:uid="{00000000-0005-0000-0000-0000BF4F0000}"/>
    <cellStyle name="40% - Accent1 8 6 5 2" xfId="20491" xr:uid="{00000000-0005-0000-0000-0000C04F0000}"/>
    <cellStyle name="40% - Accent1 8 6 6" xfId="20492" xr:uid="{00000000-0005-0000-0000-0000C14F0000}"/>
    <cellStyle name="40% - Accent1 8 6 7" xfId="20493" xr:uid="{00000000-0005-0000-0000-0000C24F0000}"/>
    <cellStyle name="40% - Accent1 8 7" xfId="20494" xr:uid="{00000000-0005-0000-0000-0000C34F0000}"/>
    <cellStyle name="40% - Accent1 8 7 2" xfId="20495" xr:uid="{00000000-0005-0000-0000-0000C44F0000}"/>
    <cellStyle name="40% - Accent1 8 7 2 2" xfId="20496" xr:uid="{00000000-0005-0000-0000-0000C54F0000}"/>
    <cellStyle name="40% - Accent1 8 7 2 2 2" xfId="20497" xr:uid="{00000000-0005-0000-0000-0000C64F0000}"/>
    <cellStyle name="40% - Accent1 8 7 2 3" xfId="20498" xr:uid="{00000000-0005-0000-0000-0000C74F0000}"/>
    <cellStyle name="40% - Accent1 8 7 2 4" xfId="20499" xr:uid="{00000000-0005-0000-0000-0000C84F0000}"/>
    <cellStyle name="40% - Accent1 8 7 3" xfId="20500" xr:uid="{00000000-0005-0000-0000-0000C94F0000}"/>
    <cellStyle name="40% - Accent1 8 7 3 2" xfId="20501" xr:uid="{00000000-0005-0000-0000-0000CA4F0000}"/>
    <cellStyle name="40% - Accent1 8 7 4" xfId="20502" xr:uid="{00000000-0005-0000-0000-0000CB4F0000}"/>
    <cellStyle name="40% - Accent1 8 7 4 2" xfId="20503" xr:uid="{00000000-0005-0000-0000-0000CC4F0000}"/>
    <cellStyle name="40% - Accent1 8 7 5" xfId="20504" xr:uid="{00000000-0005-0000-0000-0000CD4F0000}"/>
    <cellStyle name="40% - Accent1 8 7 5 2" xfId="20505" xr:uid="{00000000-0005-0000-0000-0000CE4F0000}"/>
    <cellStyle name="40% - Accent1 8 7 6" xfId="20506" xr:uid="{00000000-0005-0000-0000-0000CF4F0000}"/>
    <cellStyle name="40% - Accent1 8 7 7" xfId="20507" xr:uid="{00000000-0005-0000-0000-0000D04F0000}"/>
    <cellStyle name="40% - Accent1 8 8" xfId="20508" xr:uid="{00000000-0005-0000-0000-0000D14F0000}"/>
    <cellStyle name="40% - Accent1 8 8 2" xfId="20509" xr:uid="{00000000-0005-0000-0000-0000D24F0000}"/>
    <cellStyle name="40% - Accent1 8 8 2 2" xfId="20510" xr:uid="{00000000-0005-0000-0000-0000D34F0000}"/>
    <cellStyle name="40% - Accent1 8 8 2 2 2" xfId="20511" xr:uid="{00000000-0005-0000-0000-0000D44F0000}"/>
    <cellStyle name="40% - Accent1 8 8 2 3" xfId="20512" xr:uid="{00000000-0005-0000-0000-0000D54F0000}"/>
    <cellStyle name="40% - Accent1 8 8 2 4" xfId="20513" xr:uid="{00000000-0005-0000-0000-0000D64F0000}"/>
    <cellStyle name="40% - Accent1 8 8 3" xfId="20514" xr:uid="{00000000-0005-0000-0000-0000D74F0000}"/>
    <cellStyle name="40% - Accent1 8 8 3 2" xfId="20515" xr:uid="{00000000-0005-0000-0000-0000D84F0000}"/>
    <cellStyle name="40% - Accent1 8 8 4" xfId="20516" xr:uid="{00000000-0005-0000-0000-0000D94F0000}"/>
    <cellStyle name="40% - Accent1 8 8 4 2" xfId="20517" xr:uid="{00000000-0005-0000-0000-0000DA4F0000}"/>
    <cellStyle name="40% - Accent1 8 8 5" xfId="20518" xr:uid="{00000000-0005-0000-0000-0000DB4F0000}"/>
    <cellStyle name="40% - Accent1 8 8 6" xfId="20519" xr:uid="{00000000-0005-0000-0000-0000DC4F0000}"/>
    <cellStyle name="40% - Accent1 8 9" xfId="20520" xr:uid="{00000000-0005-0000-0000-0000DD4F0000}"/>
    <cellStyle name="40% - Accent1 8 9 2" xfId="20521" xr:uid="{00000000-0005-0000-0000-0000DE4F0000}"/>
    <cellStyle name="40% - Accent1 8 9 2 2" xfId="20522" xr:uid="{00000000-0005-0000-0000-0000DF4F0000}"/>
    <cellStyle name="40% - Accent1 8 9 3" xfId="20523" xr:uid="{00000000-0005-0000-0000-0000E04F0000}"/>
    <cellStyle name="40% - Accent1 8 9 4" xfId="20524" xr:uid="{00000000-0005-0000-0000-0000E14F0000}"/>
    <cellStyle name="40% - Accent1 9" xfId="20525" xr:uid="{00000000-0005-0000-0000-0000E24F0000}"/>
    <cellStyle name="40% - Accent1 9 10" xfId="20526" xr:uid="{00000000-0005-0000-0000-0000E34F0000}"/>
    <cellStyle name="40% - Accent1 9 10 2" xfId="20527" xr:uid="{00000000-0005-0000-0000-0000E44F0000}"/>
    <cellStyle name="40% - Accent1 9 11" xfId="20528" xr:uid="{00000000-0005-0000-0000-0000E54F0000}"/>
    <cellStyle name="40% - Accent1 9 11 2" xfId="20529" xr:uid="{00000000-0005-0000-0000-0000E64F0000}"/>
    <cellStyle name="40% - Accent1 9 12" xfId="20530" xr:uid="{00000000-0005-0000-0000-0000E74F0000}"/>
    <cellStyle name="40% - Accent1 9 12 2" xfId="20531" xr:uid="{00000000-0005-0000-0000-0000E84F0000}"/>
    <cellStyle name="40% - Accent1 9 13" xfId="20532" xr:uid="{00000000-0005-0000-0000-0000E94F0000}"/>
    <cellStyle name="40% - Accent1 9 14" xfId="20533" xr:uid="{00000000-0005-0000-0000-0000EA4F0000}"/>
    <cellStyle name="40% - Accent1 9 2" xfId="20534" xr:uid="{00000000-0005-0000-0000-0000EB4F0000}"/>
    <cellStyle name="40% - Accent1 9 2 10" xfId="20535" xr:uid="{00000000-0005-0000-0000-0000EC4F0000}"/>
    <cellStyle name="40% - Accent1 9 2 10 2" xfId="20536" xr:uid="{00000000-0005-0000-0000-0000ED4F0000}"/>
    <cellStyle name="40% - Accent1 9 2 11" xfId="20537" xr:uid="{00000000-0005-0000-0000-0000EE4F0000}"/>
    <cellStyle name="40% - Accent1 9 2 12" xfId="20538" xr:uid="{00000000-0005-0000-0000-0000EF4F0000}"/>
    <cellStyle name="40% - Accent1 9 2 2" xfId="20539" xr:uid="{00000000-0005-0000-0000-0000F04F0000}"/>
    <cellStyle name="40% - Accent1 9 2 2 2" xfId="20540" xr:uid="{00000000-0005-0000-0000-0000F14F0000}"/>
    <cellStyle name="40% - Accent1 9 2 2 2 2" xfId="20541" xr:uid="{00000000-0005-0000-0000-0000F24F0000}"/>
    <cellStyle name="40% - Accent1 9 2 2 2 2 2" xfId="20542" xr:uid="{00000000-0005-0000-0000-0000F34F0000}"/>
    <cellStyle name="40% - Accent1 9 2 2 2 3" xfId="20543" xr:uid="{00000000-0005-0000-0000-0000F44F0000}"/>
    <cellStyle name="40% - Accent1 9 2 2 2 4" xfId="20544" xr:uid="{00000000-0005-0000-0000-0000F54F0000}"/>
    <cellStyle name="40% - Accent1 9 2 2 3" xfId="20545" xr:uid="{00000000-0005-0000-0000-0000F64F0000}"/>
    <cellStyle name="40% - Accent1 9 2 2 3 2" xfId="20546" xr:uid="{00000000-0005-0000-0000-0000F74F0000}"/>
    <cellStyle name="40% - Accent1 9 2 2 4" xfId="20547" xr:uid="{00000000-0005-0000-0000-0000F84F0000}"/>
    <cellStyle name="40% - Accent1 9 2 2 4 2" xfId="20548" xr:uid="{00000000-0005-0000-0000-0000F94F0000}"/>
    <cellStyle name="40% - Accent1 9 2 2 5" xfId="20549" xr:uid="{00000000-0005-0000-0000-0000FA4F0000}"/>
    <cellStyle name="40% - Accent1 9 2 2 5 2" xfId="20550" xr:uid="{00000000-0005-0000-0000-0000FB4F0000}"/>
    <cellStyle name="40% - Accent1 9 2 2 6" xfId="20551" xr:uid="{00000000-0005-0000-0000-0000FC4F0000}"/>
    <cellStyle name="40% - Accent1 9 2 2 7" xfId="20552" xr:uid="{00000000-0005-0000-0000-0000FD4F0000}"/>
    <cellStyle name="40% - Accent1 9 2 3" xfId="20553" xr:uid="{00000000-0005-0000-0000-0000FE4F0000}"/>
    <cellStyle name="40% - Accent1 9 2 3 2" xfId="20554" xr:uid="{00000000-0005-0000-0000-0000FF4F0000}"/>
    <cellStyle name="40% - Accent1 9 2 3 2 2" xfId="20555" xr:uid="{00000000-0005-0000-0000-000000500000}"/>
    <cellStyle name="40% - Accent1 9 2 3 2 2 2" xfId="20556" xr:uid="{00000000-0005-0000-0000-000001500000}"/>
    <cellStyle name="40% - Accent1 9 2 3 2 3" xfId="20557" xr:uid="{00000000-0005-0000-0000-000002500000}"/>
    <cellStyle name="40% - Accent1 9 2 3 2 4" xfId="20558" xr:uid="{00000000-0005-0000-0000-000003500000}"/>
    <cellStyle name="40% - Accent1 9 2 3 3" xfId="20559" xr:uid="{00000000-0005-0000-0000-000004500000}"/>
    <cellStyle name="40% - Accent1 9 2 3 3 2" xfId="20560" xr:uid="{00000000-0005-0000-0000-000005500000}"/>
    <cellStyle name="40% - Accent1 9 2 3 4" xfId="20561" xr:uid="{00000000-0005-0000-0000-000006500000}"/>
    <cellStyle name="40% - Accent1 9 2 3 4 2" xfId="20562" xr:uid="{00000000-0005-0000-0000-000007500000}"/>
    <cellStyle name="40% - Accent1 9 2 3 5" xfId="20563" xr:uid="{00000000-0005-0000-0000-000008500000}"/>
    <cellStyle name="40% - Accent1 9 2 3 5 2" xfId="20564" xr:uid="{00000000-0005-0000-0000-000009500000}"/>
    <cellStyle name="40% - Accent1 9 2 3 6" xfId="20565" xr:uid="{00000000-0005-0000-0000-00000A500000}"/>
    <cellStyle name="40% - Accent1 9 2 3 7" xfId="20566" xr:uid="{00000000-0005-0000-0000-00000B500000}"/>
    <cellStyle name="40% - Accent1 9 2 4" xfId="20567" xr:uid="{00000000-0005-0000-0000-00000C500000}"/>
    <cellStyle name="40% - Accent1 9 2 4 2" xfId="20568" xr:uid="{00000000-0005-0000-0000-00000D500000}"/>
    <cellStyle name="40% - Accent1 9 2 4 2 2" xfId="20569" xr:uid="{00000000-0005-0000-0000-00000E500000}"/>
    <cellStyle name="40% - Accent1 9 2 4 2 2 2" xfId="20570" xr:uid="{00000000-0005-0000-0000-00000F500000}"/>
    <cellStyle name="40% - Accent1 9 2 4 2 3" xfId="20571" xr:uid="{00000000-0005-0000-0000-000010500000}"/>
    <cellStyle name="40% - Accent1 9 2 4 2 4" xfId="20572" xr:uid="{00000000-0005-0000-0000-000011500000}"/>
    <cellStyle name="40% - Accent1 9 2 4 3" xfId="20573" xr:uid="{00000000-0005-0000-0000-000012500000}"/>
    <cellStyle name="40% - Accent1 9 2 4 3 2" xfId="20574" xr:uid="{00000000-0005-0000-0000-000013500000}"/>
    <cellStyle name="40% - Accent1 9 2 4 4" xfId="20575" xr:uid="{00000000-0005-0000-0000-000014500000}"/>
    <cellStyle name="40% - Accent1 9 2 4 4 2" xfId="20576" xr:uid="{00000000-0005-0000-0000-000015500000}"/>
    <cellStyle name="40% - Accent1 9 2 4 5" xfId="20577" xr:uid="{00000000-0005-0000-0000-000016500000}"/>
    <cellStyle name="40% - Accent1 9 2 4 5 2" xfId="20578" xr:uid="{00000000-0005-0000-0000-000017500000}"/>
    <cellStyle name="40% - Accent1 9 2 4 6" xfId="20579" xr:uid="{00000000-0005-0000-0000-000018500000}"/>
    <cellStyle name="40% - Accent1 9 2 4 7" xfId="20580" xr:uid="{00000000-0005-0000-0000-000019500000}"/>
    <cellStyle name="40% - Accent1 9 2 5" xfId="20581" xr:uid="{00000000-0005-0000-0000-00001A500000}"/>
    <cellStyle name="40% - Accent1 9 2 5 2" xfId="20582" xr:uid="{00000000-0005-0000-0000-00001B500000}"/>
    <cellStyle name="40% - Accent1 9 2 5 2 2" xfId="20583" xr:uid="{00000000-0005-0000-0000-00001C500000}"/>
    <cellStyle name="40% - Accent1 9 2 5 2 2 2" xfId="20584" xr:uid="{00000000-0005-0000-0000-00001D500000}"/>
    <cellStyle name="40% - Accent1 9 2 5 2 3" xfId="20585" xr:uid="{00000000-0005-0000-0000-00001E500000}"/>
    <cellStyle name="40% - Accent1 9 2 5 2 4" xfId="20586" xr:uid="{00000000-0005-0000-0000-00001F500000}"/>
    <cellStyle name="40% - Accent1 9 2 5 3" xfId="20587" xr:uid="{00000000-0005-0000-0000-000020500000}"/>
    <cellStyle name="40% - Accent1 9 2 5 3 2" xfId="20588" xr:uid="{00000000-0005-0000-0000-000021500000}"/>
    <cellStyle name="40% - Accent1 9 2 5 4" xfId="20589" xr:uid="{00000000-0005-0000-0000-000022500000}"/>
    <cellStyle name="40% - Accent1 9 2 5 4 2" xfId="20590" xr:uid="{00000000-0005-0000-0000-000023500000}"/>
    <cellStyle name="40% - Accent1 9 2 5 5" xfId="20591" xr:uid="{00000000-0005-0000-0000-000024500000}"/>
    <cellStyle name="40% - Accent1 9 2 5 5 2" xfId="20592" xr:uid="{00000000-0005-0000-0000-000025500000}"/>
    <cellStyle name="40% - Accent1 9 2 5 6" xfId="20593" xr:uid="{00000000-0005-0000-0000-000026500000}"/>
    <cellStyle name="40% - Accent1 9 2 5 7" xfId="20594" xr:uid="{00000000-0005-0000-0000-000027500000}"/>
    <cellStyle name="40% - Accent1 9 2 6" xfId="20595" xr:uid="{00000000-0005-0000-0000-000028500000}"/>
    <cellStyle name="40% - Accent1 9 2 6 2" xfId="20596" xr:uid="{00000000-0005-0000-0000-000029500000}"/>
    <cellStyle name="40% - Accent1 9 2 6 2 2" xfId="20597" xr:uid="{00000000-0005-0000-0000-00002A500000}"/>
    <cellStyle name="40% - Accent1 9 2 6 2 2 2" xfId="20598" xr:uid="{00000000-0005-0000-0000-00002B500000}"/>
    <cellStyle name="40% - Accent1 9 2 6 2 3" xfId="20599" xr:uid="{00000000-0005-0000-0000-00002C500000}"/>
    <cellStyle name="40% - Accent1 9 2 6 2 4" xfId="20600" xr:uid="{00000000-0005-0000-0000-00002D500000}"/>
    <cellStyle name="40% - Accent1 9 2 6 3" xfId="20601" xr:uid="{00000000-0005-0000-0000-00002E500000}"/>
    <cellStyle name="40% - Accent1 9 2 6 3 2" xfId="20602" xr:uid="{00000000-0005-0000-0000-00002F500000}"/>
    <cellStyle name="40% - Accent1 9 2 6 4" xfId="20603" xr:uid="{00000000-0005-0000-0000-000030500000}"/>
    <cellStyle name="40% - Accent1 9 2 6 4 2" xfId="20604" xr:uid="{00000000-0005-0000-0000-000031500000}"/>
    <cellStyle name="40% - Accent1 9 2 6 5" xfId="20605" xr:uid="{00000000-0005-0000-0000-000032500000}"/>
    <cellStyle name="40% - Accent1 9 2 6 6" xfId="20606" xr:uid="{00000000-0005-0000-0000-000033500000}"/>
    <cellStyle name="40% - Accent1 9 2 7" xfId="20607" xr:uid="{00000000-0005-0000-0000-000034500000}"/>
    <cellStyle name="40% - Accent1 9 2 7 2" xfId="20608" xr:uid="{00000000-0005-0000-0000-000035500000}"/>
    <cellStyle name="40% - Accent1 9 2 7 2 2" xfId="20609" xr:uid="{00000000-0005-0000-0000-000036500000}"/>
    <cellStyle name="40% - Accent1 9 2 7 3" xfId="20610" xr:uid="{00000000-0005-0000-0000-000037500000}"/>
    <cellStyle name="40% - Accent1 9 2 7 4" xfId="20611" xr:uid="{00000000-0005-0000-0000-000038500000}"/>
    <cellStyle name="40% - Accent1 9 2 8" xfId="20612" xr:uid="{00000000-0005-0000-0000-000039500000}"/>
    <cellStyle name="40% - Accent1 9 2 8 2" xfId="20613" xr:uid="{00000000-0005-0000-0000-00003A500000}"/>
    <cellStyle name="40% - Accent1 9 2 9" xfId="20614" xr:uid="{00000000-0005-0000-0000-00003B500000}"/>
    <cellStyle name="40% - Accent1 9 2 9 2" xfId="20615" xr:uid="{00000000-0005-0000-0000-00003C500000}"/>
    <cellStyle name="40% - Accent1 9 3" xfId="20616" xr:uid="{00000000-0005-0000-0000-00003D500000}"/>
    <cellStyle name="40% - Accent1 9 3 2" xfId="20617" xr:uid="{00000000-0005-0000-0000-00003E500000}"/>
    <cellStyle name="40% - Accent1 9 3 2 2" xfId="20618" xr:uid="{00000000-0005-0000-0000-00003F500000}"/>
    <cellStyle name="40% - Accent1 9 3 2 2 2" xfId="20619" xr:uid="{00000000-0005-0000-0000-000040500000}"/>
    <cellStyle name="40% - Accent1 9 3 2 3" xfId="20620" xr:uid="{00000000-0005-0000-0000-000041500000}"/>
    <cellStyle name="40% - Accent1 9 3 2 4" xfId="20621" xr:uid="{00000000-0005-0000-0000-000042500000}"/>
    <cellStyle name="40% - Accent1 9 3 3" xfId="20622" xr:uid="{00000000-0005-0000-0000-000043500000}"/>
    <cellStyle name="40% - Accent1 9 3 3 2" xfId="20623" xr:uid="{00000000-0005-0000-0000-000044500000}"/>
    <cellStyle name="40% - Accent1 9 3 4" xfId="20624" xr:uid="{00000000-0005-0000-0000-000045500000}"/>
    <cellStyle name="40% - Accent1 9 3 4 2" xfId="20625" xr:uid="{00000000-0005-0000-0000-000046500000}"/>
    <cellStyle name="40% - Accent1 9 3 5" xfId="20626" xr:uid="{00000000-0005-0000-0000-000047500000}"/>
    <cellStyle name="40% - Accent1 9 3 5 2" xfId="20627" xr:uid="{00000000-0005-0000-0000-000048500000}"/>
    <cellStyle name="40% - Accent1 9 3 6" xfId="20628" xr:uid="{00000000-0005-0000-0000-000049500000}"/>
    <cellStyle name="40% - Accent1 9 3 7" xfId="20629" xr:uid="{00000000-0005-0000-0000-00004A500000}"/>
    <cellStyle name="40% - Accent1 9 4" xfId="20630" xr:uid="{00000000-0005-0000-0000-00004B500000}"/>
    <cellStyle name="40% - Accent1 9 4 2" xfId="20631" xr:uid="{00000000-0005-0000-0000-00004C500000}"/>
    <cellStyle name="40% - Accent1 9 4 2 2" xfId="20632" xr:uid="{00000000-0005-0000-0000-00004D500000}"/>
    <cellStyle name="40% - Accent1 9 4 2 2 2" xfId="20633" xr:uid="{00000000-0005-0000-0000-00004E500000}"/>
    <cellStyle name="40% - Accent1 9 4 2 3" xfId="20634" xr:uid="{00000000-0005-0000-0000-00004F500000}"/>
    <cellStyle name="40% - Accent1 9 4 2 4" xfId="20635" xr:uid="{00000000-0005-0000-0000-000050500000}"/>
    <cellStyle name="40% - Accent1 9 4 3" xfId="20636" xr:uid="{00000000-0005-0000-0000-000051500000}"/>
    <cellStyle name="40% - Accent1 9 4 3 2" xfId="20637" xr:uid="{00000000-0005-0000-0000-000052500000}"/>
    <cellStyle name="40% - Accent1 9 4 4" xfId="20638" xr:uid="{00000000-0005-0000-0000-000053500000}"/>
    <cellStyle name="40% - Accent1 9 4 4 2" xfId="20639" xr:uid="{00000000-0005-0000-0000-000054500000}"/>
    <cellStyle name="40% - Accent1 9 4 5" xfId="20640" xr:uid="{00000000-0005-0000-0000-000055500000}"/>
    <cellStyle name="40% - Accent1 9 4 5 2" xfId="20641" xr:uid="{00000000-0005-0000-0000-000056500000}"/>
    <cellStyle name="40% - Accent1 9 4 6" xfId="20642" xr:uid="{00000000-0005-0000-0000-000057500000}"/>
    <cellStyle name="40% - Accent1 9 4 7" xfId="20643" xr:uid="{00000000-0005-0000-0000-000058500000}"/>
    <cellStyle name="40% - Accent1 9 5" xfId="20644" xr:uid="{00000000-0005-0000-0000-000059500000}"/>
    <cellStyle name="40% - Accent1 9 5 2" xfId="20645" xr:uid="{00000000-0005-0000-0000-00005A500000}"/>
    <cellStyle name="40% - Accent1 9 5 2 2" xfId="20646" xr:uid="{00000000-0005-0000-0000-00005B500000}"/>
    <cellStyle name="40% - Accent1 9 5 2 2 2" xfId="20647" xr:uid="{00000000-0005-0000-0000-00005C500000}"/>
    <cellStyle name="40% - Accent1 9 5 2 3" xfId="20648" xr:uid="{00000000-0005-0000-0000-00005D500000}"/>
    <cellStyle name="40% - Accent1 9 5 2 4" xfId="20649" xr:uid="{00000000-0005-0000-0000-00005E500000}"/>
    <cellStyle name="40% - Accent1 9 5 3" xfId="20650" xr:uid="{00000000-0005-0000-0000-00005F500000}"/>
    <cellStyle name="40% - Accent1 9 5 3 2" xfId="20651" xr:uid="{00000000-0005-0000-0000-000060500000}"/>
    <cellStyle name="40% - Accent1 9 5 4" xfId="20652" xr:uid="{00000000-0005-0000-0000-000061500000}"/>
    <cellStyle name="40% - Accent1 9 5 4 2" xfId="20653" xr:uid="{00000000-0005-0000-0000-000062500000}"/>
    <cellStyle name="40% - Accent1 9 5 5" xfId="20654" xr:uid="{00000000-0005-0000-0000-000063500000}"/>
    <cellStyle name="40% - Accent1 9 5 5 2" xfId="20655" xr:uid="{00000000-0005-0000-0000-000064500000}"/>
    <cellStyle name="40% - Accent1 9 5 6" xfId="20656" xr:uid="{00000000-0005-0000-0000-000065500000}"/>
    <cellStyle name="40% - Accent1 9 5 7" xfId="20657" xr:uid="{00000000-0005-0000-0000-000066500000}"/>
    <cellStyle name="40% - Accent1 9 6" xfId="20658" xr:uid="{00000000-0005-0000-0000-000067500000}"/>
    <cellStyle name="40% - Accent1 9 6 2" xfId="20659" xr:uid="{00000000-0005-0000-0000-000068500000}"/>
    <cellStyle name="40% - Accent1 9 6 2 2" xfId="20660" xr:uid="{00000000-0005-0000-0000-000069500000}"/>
    <cellStyle name="40% - Accent1 9 6 2 2 2" xfId="20661" xr:uid="{00000000-0005-0000-0000-00006A500000}"/>
    <cellStyle name="40% - Accent1 9 6 2 3" xfId="20662" xr:uid="{00000000-0005-0000-0000-00006B500000}"/>
    <cellStyle name="40% - Accent1 9 6 2 4" xfId="20663" xr:uid="{00000000-0005-0000-0000-00006C500000}"/>
    <cellStyle name="40% - Accent1 9 6 3" xfId="20664" xr:uid="{00000000-0005-0000-0000-00006D500000}"/>
    <cellStyle name="40% - Accent1 9 6 3 2" xfId="20665" xr:uid="{00000000-0005-0000-0000-00006E500000}"/>
    <cellStyle name="40% - Accent1 9 6 4" xfId="20666" xr:uid="{00000000-0005-0000-0000-00006F500000}"/>
    <cellStyle name="40% - Accent1 9 6 4 2" xfId="20667" xr:uid="{00000000-0005-0000-0000-000070500000}"/>
    <cellStyle name="40% - Accent1 9 6 5" xfId="20668" xr:uid="{00000000-0005-0000-0000-000071500000}"/>
    <cellStyle name="40% - Accent1 9 6 5 2" xfId="20669" xr:uid="{00000000-0005-0000-0000-000072500000}"/>
    <cellStyle name="40% - Accent1 9 6 6" xfId="20670" xr:uid="{00000000-0005-0000-0000-000073500000}"/>
    <cellStyle name="40% - Accent1 9 6 7" xfId="20671" xr:uid="{00000000-0005-0000-0000-000074500000}"/>
    <cellStyle name="40% - Accent1 9 7" xfId="20672" xr:uid="{00000000-0005-0000-0000-000075500000}"/>
    <cellStyle name="40% - Accent1 9 7 2" xfId="20673" xr:uid="{00000000-0005-0000-0000-000076500000}"/>
    <cellStyle name="40% - Accent1 9 7 2 2" xfId="20674" xr:uid="{00000000-0005-0000-0000-000077500000}"/>
    <cellStyle name="40% - Accent1 9 7 2 2 2" xfId="20675" xr:uid="{00000000-0005-0000-0000-000078500000}"/>
    <cellStyle name="40% - Accent1 9 7 2 3" xfId="20676" xr:uid="{00000000-0005-0000-0000-000079500000}"/>
    <cellStyle name="40% - Accent1 9 7 2 4" xfId="20677" xr:uid="{00000000-0005-0000-0000-00007A500000}"/>
    <cellStyle name="40% - Accent1 9 7 3" xfId="20678" xr:uid="{00000000-0005-0000-0000-00007B500000}"/>
    <cellStyle name="40% - Accent1 9 7 3 2" xfId="20679" xr:uid="{00000000-0005-0000-0000-00007C500000}"/>
    <cellStyle name="40% - Accent1 9 7 4" xfId="20680" xr:uid="{00000000-0005-0000-0000-00007D500000}"/>
    <cellStyle name="40% - Accent1 9 7 4 2" xfId="20681" xr:uid="{00000000-0005-0000-0000-00007E500000}"/>
    <cellStyle name="40% - Accent1 9 7 5" xfId="20682" xr:uid="{00000000-0005-0000-0000-00007F500000}"/>
    <cellStyle name="40% - Accent1 9 7 6" xfId="20683" xr:uid="{00000000-0005-0000-0000-000080500000}"/>
    <cellStyle name="40% - Accent1 9 8" xfId="20684" xr:uid="{00000000-0005-0000-0000-000081500000}"/>
    <cellStyle name="40% - Accent1 9 8 2" xfId="20685" xr:uid="{00000000-0005-0000-0000-000082500000}"/>
    <cellStyle name="40% - Accent1 9 8 2 2" xfId="20686" xr:uid="{00000000-0005-0000-0000-000083500000}"/>
    <cellStyle name="40% - Accent1 9 8 3" xfId="20687" xr:uid="{00000000-0005-0000-0000-000084500000}"/>
    <cellStyle name="40% - Accent1 9 8 4" xfId="20688" xr:uid="{00000000-0005-0000-0000-000085500000}"/>
    <cellStyle name="40% - Accent1 9 9" xfId="20689" xr:uid="{00000000-0005-0000-0000-000086500000}"/>
    <cellStyle name="40% - Accent1 9 9 2" xfId="20690" xr:uid="{00000000-0005-0000-0000-000087500000}"/>
    <cellStyle name="40% - Accent2 10" xfId="20691" xr:uid="{00000000-0005-0000-0000-000088500000}"/>
    <cellStyle name="40% - Accent2 10 2" xfId="20692" xr:uid="{00000000-0005-0000-0000-000089500000}"/>
    <cellStyle name="40% - Accent2 10 2 2" xfId="20693" xr:uid="{00000000-0005-0000-0000-00008A500000}"/>
    <cellStyle name="40% - Accent2 10 2 2 2" xfId="20694" xr:uid="{00000000-0005-0000-0000-00008B500000}"/>
    <cellStyle name="40% - Accent2 10 2 3" xfId="20695" xr:uid="{00000000-0005-0000-0000-00008C500000}"/>
    <cellStyle name="40% - Accent2 10 3" xfId="20696" xr:uid="{00000000-0005-0000-0000-00008D500000}"/>
    <cellStyle name="40% - Accent2 10 3 2" xfId="20697" xr:uid="{00000000-0005-0000-0000-00008E500000}"/>
    <cellStyle name="40% - Accent2 10 4" xfId="20698" xr:uid="{00000000-0005-0000-0000-00008F500000}"/>
    <cellStyle name="40% - Accent2 11" xfId="20699" xr:uid="{00000000-0005-0000-0000-000090500000}"/>
    <cellStyle name="40% - Accent2 11 2" xfId="20700" xr:uid="{00000000-0005-0000-0000-000091500000}"/>
    <cellStyle name="40% - Accent2 11 2 2" xfId="20701" xr:uid="{00000000-0005-0000-0000-000092500000}"/>
    <cellStyle name="40% - Accent2 11 2 2 2" xfId="20702" xr:uid="{00000000-0005-0000-0000-000093500000}"/>
    <cellStyle name="40% - Accent2 11 2 3" xfId="20703" xr:uid="{00000000-0005-0000-0000-000094500000}"/>
    <cellStyle name="40% - Accent2 11 3" xfId="20704" xr:uid="{00000000-0005-0000-0000-000095500000}"/>
    <cellStyle name="40% - Accent2 11 3 2" xfId="20705" xr:uid="{00000000-0005-0000-0000-000096500000}"/>
    <cellStyle name="40% - Accent2 11 4" xfId="20706" xr:uid="{00000000-0005-0000-0000-000097500000}"/>
    <cellStyle name="40% - Accent2 12" xfId="20707" xr:uid="{00000000-0005-0000-0000-000098500000}"/>
    <cellStyle name="40% - Accent2 12 2" xfId="20708" xr:uid="{00000000-0005-0000-0000-000099500000}"/>
    <cellStyle name="40% - Accent2 12 2 2" xfId="20709" xr:uid="{00000000-0005-0000-0000-00009A500000}"/>
    <cellStyle name="40% - Accent2 12 2 2 2" xfId="20710" xr:uid="{00000000-0005-0000-0000-00009B500000}"/>
    <cellStyle name="40% - Accent2 12 2 3" xfId="20711" xr:uid="{00000000-0005-0000-0000-00009C500000}"/>
    <cellStyle name="40% - Accent2 12 3" xfId="20712" xr:uid="{00000000-0005-0000-0000-00009D500000}"/>
    <cellStyle name="40% - Accent2 12 3 2" xfId="20713" xr:uid="{00000000-0005-0000-0000-00009E500000}"/>
    <cellStyle name="40% - Accent2 12 4" xfId="20714" xr:uid="{00000000-0005-0000-0000-00009F500000}"/>
    <cellStyle name="40% - Accent2 13" xfId="20715" xr:uid="{00000000-0005-0000-0000-0000A0500000}"/>
    <cellStyle name="40% - Accent2 13 2" xfId="20716" xr:uid="{00000000-0005-0000-0000-0000A1500000}"/>
    <cellStyle name="40% - Accent2 13 2 2" xfId="20717" xr:uid="{00000000-0005-0000-0000-0000A2500000}"/>
    <cellStyle name="40% - Accent2 13 3" xfId="20718" xr:uid="{00000000-0005-0000-0000-0000A3500000}"/>
    <cellStyle name="40% - Accent2 14" xfId="20719" xr:uid="{00000000-0005-0000-0000-0000A4500000}"/>
    <cellStyle name="40% - Accent2 14 10" xfId="20720" xr:uid="{00000000-0005-0000-0000-0000A5500000}"/>
    <cellStyle name="40% - Accent2 14 10 2" xfId="20721" xr:uid="{00000000-0005-0000-0000-0000A6500000}"/>
    <cellStyle name="40% - Accent2 14 11" xfId="20722" xr:uid="{00000000-0005-0000-0000-0000A7500000}"/>
    <cellStyle name="40% - Accent2 14 11 2" xfId="20723" xr:uid="{00000000-0005-0000-0000-0000A8500000}"/>
    <cellStyle name="40% - Accent2 14 12" xfId="20724" xr:uid="{00000000-0005-0000-0000-0000A9500000}"/>
    <cellStyle name="40% - Accent2 14 12 2" xfId="20725" xr:uid="{00000000-0005-0000-0000-0000AA500000}"/>
    <cellStyle name="40% - Accent2 14 13" xfId="20726" xr:uid="{00000000-0005-0000-0000-0000AB500000}"/>
    <cellStyle name="40% - Accent2 14 14" xfId="20727" xr:uid="{00000000-0005-0000-0000-0000AC500000}"/>
    <cellStyle name="40% - Accent2 14 2" xfId="20728" xr:uid="{00000000-0005-0000-0000-0000AD500000}"/>
    <cellStyle name="40% - Accent2 14 2 10" xfId="20729" xr:uid="{00000000-0005-0000-0000-0000AE500000}"/>
    <cellStyle name="40% - Accent2 14 2 10 2" xfId="20730" xr:uid="{00000000-0005-0000-0000-0000AF500000}"/>
    <cellStyle name="40% - Accent2 14 2 11" xfId="20731" xr:uid="{00000000-0005-0000-0000-0000B0500000}"/>
    <cellStyle name="40% - Accent2 14 2 12" xfId="20732" xr:uid="{00000000-0005-0000-0000-0000B1500000}"/>
    <cellStyle name="40% - Accent2 14 2 2" xfId="20733" xr:uid="{00000000-0005-0000-0000-0000B2500000}"/>
    <cellStyle name="40% - Accent2 14 2 2 2" xfId="20734" xr:uid="{00000000-0005-0000-0000-0000B3500000}"/>
    <cellStyle name="40% - Accent2 14 2 2 2 2" xfId="20735" xr:uid="{00000000-0005-0000-0000-0000B4500000}"/>
    <cellStyle name="40% - Accent2 14 2 2 2 2 2" xfId="20736" xr:uid="{00000000-0005-0000-0000-0000B5500000}"/>
    <cellStyle name="40% - Accent2 14 2 2 2 3" xfId="20737" xr:uid="{00000000-0005-0000-0000-0000B6500000}"/>
    <cellStyle name="40% - Accent2 14 2 2 2 4" xfId="20738" xr:uid="{00000000-0005-0000-0000-0000B7500000}"/>
    <cellStyle name="40% - Accent2 14 2 2 3" xfId="20739" xr:uid="{00000000-0005-0000-0000-0000B8500000}"/>
    <cellStyle name="40% - Accent2 14 2 2 3 2" xfId="20740" xr:uid="{00000000-0005-0000-0000-0000B9500000}"/>
    <cellStyle name="40% - Accent2 14 2 2 4" xfId="20741" xr:uid="{00000000-0005-0000-0000-0000BA500000}"/>
    <cellStyle name="40% - Accent2 14 2 2 4 2" xfId="20742" xr:uid="{00000000-0005-0000-0000-0000BB500000}"/>
    <cellStyle name="40% - Accent2 14 2 2 5" xfId="20743" xr:uid="{00000000-0005-0000-0000-0000BC500000}"/>
    <cellStyle name="40% - Accent2 14 2 2 5 2" xfId="20744" xr:uid="{00000000-0005-0000-0000-0000BD500000}"/>
    <cellStyle name="40% - Accent2 14 2 2 6" xfId="20745" xr:uid="{00000000-0005-0000-0000-0000BE500000}"/>
    <cellStyle name="40% - Accent2 14 2 2 7" xfId="20746" xr:uid="{00000000-0005-0000-0000-0000BF500000}"/>
    <cellStyle name="40% - Accent2 14 2 3" xfId="20747" xr:uid="{00000000-0005-0000-0000-0000C0500000}"/>
    <cellStyle name="40% - Accent2 14 2 3 2" xfId="20748" xr:uid="{00000000-0005-0000-0000-0000C1500000}"/>
    <cellStyle name="40% - Accent2 14 2 3 2 2" xfId="20749" xr:uid="{00000000-0005-0000-0000-0000C2500000}"/>
    <cellStyle name="40% - Accent2 14 2 3 2 2 2" xfId="20750" xr:uid="{00000000-0005-0000-0000-0000C3500000}"/>
    <cellStyle name="40% - Accent2 14 2 3 2 3" xfId="20751" xr:uid="{00000000-0005-0000-0000-0000C4500000}"/>
    <cellStyle name="40% - Accent2 14 2 3 2 4" xfId="20752" xr:uid="{00000000-0005-0000-0000-0000C5500000}"/>
    <cellStyle name="40% - Accent2 14 2 3 3" xfId="20753" xr:uid="{00000000-0005-0000-0000-0000C6500000}"/>
    <cellStyle name="40% - Accent2 14 2 3 3 2" xfId="20754" xr:uid="{00000000-0005-0000-0000-0000C7500000}"/>
    <cellStyle name="40% - Accent2 14 2 3 4" xfId="20755" xr:uid="{00000000-0005-0000-0000-0000C8500000}"/>
    <cellStyle name="40% - Accent2 14 2 3 4 2" xfId="20756" xr:uid="{00000000-0005-0000-0000-0000C9500000}"/>
    <cellStyle name="40% - Accent2 14 2 3 5" xfId="20757" xr:uid="{00000000-0005-0000-0000-0000CA500000}"/>
    <cellStyle name="40% - Accent2 14 2 3 5 2" xfId="20758" xr:uid="{00000000-0005-0000-0000-0000CB500000}"/>
    <cellStyle name="40% - Accent2 14 2 3 6" xfId="20759" xr:uid="{00000000-0005-0000-0000-0000CC500000}"/>
    <cellStyle name="40% - Accent2 14 2 3 7" xfId="20760" xr:uid="{00000000-0005-0000-0000-0000CD500000}"/>
    <cellStyle name="40% - Accent2 14 2 4" xfId="20761" xr:uid="{00000000-0005-0000-0000-0000CE500000}"/>
    <cellStyle name="40% - Accent2 14 2 4 2" xfId="20762" xr:uid="{00000000-0005-0000-0000-0000CF500000}"/>
    <cellStyle name="40% - Accent2 14 2 4 2 2" xfId="20763" xr:uid="{00000000-0005-0000-0000-0000D0500000}"/>
    <cellStyle name="40% - Accent2 14 2 4 2 2 2" xfId="20764" xr:uid="{00000000-0005-0000-0000-0000D1500000}"/>
    <cellStyle name="40% - Accent2 14 2 4 2 3" xfId="20765" xr:uid="{00000000-0005-0000-0000-0000D2500000}"/>
    <cellStyle name="40% - Accent2 14 2 4 2 4" xfId="20766" xr:uid="{00000000-0005-0000-0000-0000D3500000}"/>
    <cellStyle name="40% - Accent2 14 2 4 3" xfId="20767" xr:uid="{00000000-0005-0000-0000-0000D4500000}"/>
    <cellStyle name="40% - Accent2 14 2 4 3 2" xfId="20768" xr:uid="{00000000-0005-0000-0000-0000D5500000}"/>
    <cellStyle name="40% - Accent2 14 2 4 4" xfId="20769" xr:uid="{00000000-0005-0000-0000-0000D6500000}"/>
    <cellStyle name="40% - Accent2 14 2 4 4 2" xfId="20770" xr:uid="{00000000-0005-0000-0000-0000D7500000}"/>
    <cellStyle name="40% - Accent2 14 2 4 5" xfId="20771" xr:uid="{00000000-0005-0000-0000-0000D8500000}"/>
    <cellStyle name="40% - Accent2 14 2 4 5 2" xfId="20772" xr:uid="{00000000-0005-0000-0000-0000D9500000}"/>
    <cellStyle name="40% - Accent2 14 2 4 6" xfId="20773" xr:uid="{00000000-0005-0000-0000-0000DA500000}"/>
    <cellStyle name="40% - Accent2 14 2 4 7" xfId="20774" xr:uid="{00000000-0005-0000-0000-0000DB500000}"/>
    <cellStyle name="40% - Accent2 14 2 5" xfId="20775" xr:uid="{00000000-0005-0000-0000-0000DC500000}"/>
    <cellStyle name="40% - Accent2 14 2 5 2" xfId="20776" xr:uid="{00000000-0005-0000-0000-0000DD500000}"/>
    <cellStyle name="40% - Accent2 14 2 5 2 2" xfId="20777" xr:uid="{00000000-0005-0000-0000-0000DE500000}"/>
    <cellStyle name="40% - Accent2 14 2 5 2 2 2" xfId="20778" xr:uid="{00000000-0005-0000-0000-0000DF500000}"/>
    <cellStyle name="40% - Accent2 14 2 5 2 3" xfId="20779" xr:uid="{00000000-0005-0000-0000-0000E0500000}"/>
    <cellStyle name="40% - Accent2 14 2 5 2 4" xfId="20780" xr:uid="{00000000-0005-0000-0000-0000E1500000}"/>
    <cellStyle name="40% - Accent2 14 2 5 3" xfId="20781" xr:uid="{00000000-0005-0000-0000-0000E2500000}"/>
    <cellStyle name="40% - Accent2 14 2 5 3 2" xfId="20782" xr:uid="{00000000-0005-0000-0000-0000E3500000}"/>
    <cellStyle name="40% - Accent2 14 2 5 4" xfId="20783" xr:uid="{00000000-0005-0000-0000-0000E4500000}"/>
    <cellStyle name="40% - Accent2 14 2 5 4 2" xfId="20784" xr:uid="{00000000-0005-0000-0000-0000E5500000}"/>
    <cellStyle name="40% - Accent2 14 2 5 5" xfId="20785" xr:uid="{00000000-0005-0000-0000-0000E6500000}"/>
    <cellStyle name="40% - Accent2 14 2 5 5 2" xfId="20786" xr:uid="{00000000-0005-0000-0000-0000E7500000}"/>
    <cellStyle name="40% - Accent2 14 2 5 6" xfId="20787" xr:uid="{00000000-0005-0000-0000-0000E8500000}"/>
    <cellStyle name="40% - Accent2 14 2 5 7" xfId="20788" xr:uid="{00000000-0005-0000-0000-0000E9500000}"/>
    <cellStyle name="40% - Accent2 14 2 6" xfId="20789" xr:uid="{00000000-0005-0000-0000-0000EA500000}"/>
    <cellStyle name="40% - Accent2 14 2 6 2" xfId="20790" xr:uid="{00000000-0005-0000-0000-0000EB500000}"/>
    <cellStyle name="40% - Accent2 14 2 6 2 2" xfId="20791" xr:uid="{00000000-0005-0000-0000-0000EC500000}"/>
    <cellStyle name="40% - Accent2 14 2 6 2 2 2" xfId="20792" xr:uid="{00000000-0005-0000-0000-0000ED500000}"/>
    <cellStyle name="40% - Accent2 14 2 6 2 3" xfId="20793" xr:uid="{00000000-0005-0000-0000-0000EE500000}"/>
    <cellStyle name="40% - Accent2 14 2 6 2 4" xfId="20794" xr:uid="{00000000-0005-0000-0000-0000EF500000}"/>
    <cellStyle name="40% - Accent2 14 2 6 3" xfId="20795" xr:uid="{00000000-0005-0000-0000-0000F0500000}"/>
    <cellStyle name="40% - Accent2 14 2 6 3 2" xfId="20796" xr:uid="{00000000-0005-0000-0000-0000F1500000}"/>
    <cellStyle name="40% - Accent2 14 2 6 4" xfId="20797" xr:uid="{00000000-0005-0000-0000-0000F2500000}"/>
    <cellStyle name="40% - Accent2 14 2 6 4 2" xfId="20798" xr:uid="{00000000-0005-0000-0000-0000F3500000}"/>
    <cellStyle name="40% - Accent2 14 2 6 5" xfId="20799" xr:uid="{00000000-0005-0000-0000-0000F4500000}"/>
    <cellStyle name="40% - Accent2 14 2 6 6" xfId="20800" xr:uid="{00000000-0005-0000-0000-0000F5500000}"/>
    <cellStyle name="40% - Accent2 14 2 7" xfId="20801" xr:uid="{00000000-0005-0000-0000-0000F6500000}"/>
    <cellStyle name="40% - Accent2 14 2 7 2" xfId="20802" xr:uid="{00000000-0005-0000-0000-0000F7500000}"/>
    <cellStyle name="40% - Accent2 14 2 7 2 2" xfId="20803" xr:uid="{00000000-0005-0000-0000-0000F8500000}"/>
    <cellStyle name="40% - Accent2 14 2 7 3" xfId="20804" xr:uid="{00000000-0005-0000-0000-0000F9500000}"/>
    <cellStyle name="40% - Accent2 14 2 7 4" xfId="20805" xr:uid="{00000000-0005-0000-0000-0000FA500000}"/>
    <cellStyle name="40% - Accent2 14 2 8" xfId="20806" xr:uid="{00000000-0005-0000-0000-0000FB500000}"/>
    <cellStyle name="40% - Accent2 14 2 8 2" xfId="20807" xr:uid="{00000000-0005-0000-0000-0000FC500000}"/>
    <cellStyle name="40% - Accent2 14 2 9" xfId="20808" xr:uid="{00000000-0005-0000-0000-0000FD500000}"/>
    <cellStyle name="40% - Accent2 14 2 9 2" xfId="20809" xr:uid="{00000000-0005-0000-0000-0000FE500000}"/>
    <cellStyle name="40% - Accent2 14 3" xfId="20810" xr:uid="{00000000-0005-0000-0000-0000FF500000}"/>
    <cellStyle name="40% - Accent2 14 3 2" xfId="20811" xr:uid="{00000000-0005-0000-0000-000000510000}"/>
    <cellStyle name="40% - Accent2 14 3 2 2" xfId="20812" xr:uid="{00000000-0005-0000-0000-000001510000}"/>
    <cellStyle name="40% - Accent2 14 3 2 2 2" xfId="20813" xr:uid="{00000000-0005-0000-0000-000002510000}"/>
    <cellStyle name="40% - Accent2 14 3 2 3" xfId="20814" xr:uid="{00000000-0005-0000-0000-000003510000}"/>
    <cellStyle name="40% - Accent2 14 3 2 4" xfId="20815" xr:uid="{00000000-0005-0000-0000-000004510000}"/>
    <cellStyle name="40% - Accent2 14 3 3" xfId="20816" xr:uid="{00000000-0005-0000-0000-000005510000}"/>
    <cellStyle name="40% - Accent2 14 3 3 2" xfId="20817" xr:uid="{00000000-0005-0000-0000-000006510000}"/>
    <cellStyle name="40% - Accent2 14 3 4" xfId="20818" xr:uid="{00000000-0005-0000-0000-000007510000}"/>
    <cellStyle name="40% - Accent2 14 3 4 2" xfId="20819" xr:uid="{00000000-0005-0000-0000-000008510000}"/>
    <cellStyle name="40% - Accent2 14 3 5" xfId="20820" xr:uid="{00000000-0005-0000-0000-000009510000}"/>
    <cellStyle name="40% - Accent2 14 3 5 2" xfId="20821" xr:uid="{00000000-0005-0000-0000-00000A510000}"/>
    <cellStyle name="40% - Accent2 14 3 6" xfId="20822" xr:uid="{00000000-0005-0000-0000-00000B510000}"/>
    <cellStyle name="40% - Accent2 14 3 7" xfId="20823" xr:uid="{00000000-0005-0000-0000-00000C510000}"/>
    <cellStyle name="40% - Accent2 14 4" xfId="20824" xr:uid="{00000000-0005-0000-0000-00000D510000}"/>
    <cellStyle name="40% - Accent2 14 4 2" xfId="20825" xr:uid="{00000000-0005-0000-0000-00000E510000}"/>
    <cellStyle name="40% - Accent2 14 4 2 2" xfId="20826" xr:uid="{00000000-0005-0000-0000-00000F510000}"/>
    <cellStyle name="40% - Accent2 14 4 2 2 2" xfId="20827" xr:uid="{00000000-0005-0000-0000-000010510000}"/>
    <cellStyle name="40% - Accent2 14 4 2 3" xfId="20828" xr:uid="{00000000-0005-0000-0000-000011510000}"/>
    <cellStyle name="40% - Accent2 14 4 2 4" xfId="20829" xr:uid="{00000000-0005-0000-0000-000012510000}"/>
    <cellStyle name="40% - Accent2 14 4 3" xfId="20830" xr:uid="{00000000-0005-0000-0000-000013510000}"/>
    <cellStyle name="40% - Accent2 14 4 3 2" xfId="20831" xr:uid="{00000000-0005-0000-0000-000014510000}"/>
    <cellStyle name="40% - Accent2 14 4 4" xfId="20832" xr:uid="{00000000-0005-0000-0000-000015510000}"/>
    <cellStyle name="40% - Accent2 14 4 4 2" xfId="20833" xr:uid="{00000000-0005-0000-0000-000016510000}"/>
    <cellStyle name="40% - Accent2 14 4 5" xfId="20834" xr:uid="{00000000-0005-0000-0000-000017510000}"/>
    <cellStyle name="40% - Accent2 14 4 5 2" xfId="20835" xr:uid="{00000000-0005-0000-0000-000018510000}"/>
    <cellStyle name="40% - Accent2 14 4 6" xfId="20836" xr:uid="{00000000-0005-0000-0000-000019510000}"/>
    <cellStyle name="40% - Accent2 14 4 7" xfId="20837" xr:uid="{00000000-0005-0000-0000-00001A510000}"/>
    <cellStyle name="40% - Accent2 14 5" xfId="20838" xr:uid="{00000000-0005-0000-0000-00001B510000}"/>
    <cellStyle name="40% - Accent2 14 5 2" xfId="20839" xr:uid="{00000000-0005-0000-0000-00001C510000}"/>
    <cellStyle name="40% - Accent2 14 5 2 2" xfId="20840" xr:uid="{00000000-0005-0000-0000-00001D510000}"/>
    <cellStyle name="40% - Accent2 14 5 2 2 2" xfId="20841" xr:uid="{00000000-0005-0000-0000-00001E510000}"/>
    <cellStyle name="40% - Accent2 14 5 2 3" xfId="20842" xr:uid="{00000000-0005-0000-0000-00001F510000}"/>
    <cellStyle name="40% - Accent2 14 5 2 4" xfId="20843" xr:uid="{00000000-0005-0000-0000-000020510000}"/>
    <cellStyle name="40% - Accent2 14 5 3" xfId="20844" xr:uid="{00000000-0005-0000-0000-000021510000}"/>
    <cellStyle name="40% - Accent2 14 5 3 2" xfId="20845" xr:uid="{00000000-0005-0000-0000-000022510000}"/>
    <cellStyle name="40% - Accent2 14 5 4" xfId="20846" xr:uid="{00000000-0005-0000-0000-000023510000}"/>
    <cellStyle name="40% - Accent2 14 5 4 2" xfId="20847" xr:uid="{00000000-0005-0000-0000-000024510000}"/>
    <cellStyle name="40% - Accent2 14 5 5" xfId="20848" xr:uid="{00000000-0005-0000-0000-000025510000}"/>
    <cellStyle name="40% - Accent2 14 5 5 2" xfId="20849" xr:uid="{00000000-0005-0000-0000-000026510000}"/>
    <cellStyle name="40% - Accent2 14 5 6" xfId="20850" xr:uid="{00000000-0005-0000-0000-000027510000}"/>
    <cellStyle name="40% - Accent2 14 5 7" xfId="20851" xr:uid="{00000000-0005-0000-0000-000028510000}"/>
    <cellStyle name="40% - Accent2 14 6" xfId="20852" xr:uid="{00000000-0005-0000-0000-000029510000}"/>
    <cellStyle name="40% - Accent2 14 6 2" xfId="20853" xr:uid="{00000000-0005-0000-0000-00002A510000}"/>
    <cellStyle name="40% - Accent2 14 6 2 2" xfId="20854" xr:uid="{00000000-0005-0000-0000-00002B510000}"/>
    <cellStyle name="40% - Accent2 14 6 2 2 2" xfId="20855" xr:uid="{00000000-0005-0000-0000-00002C510000}"/>
    <cellStyle name="40% - Accent2 14 6 2 3" xfId="20856" xr:uid="{00000000-0005-0000-0000-00002D510000}"/>
    <cellStyle name="40% - Accent2 14 6 2 4" xfId="20857" xr:uid="{00000000-0005-0000-0000-00002E510000}"/>
    <cellStyle name="40% - Accent2 14 6 3" xfId="20858" xr:uid="{00000000-0005-0000-0000-00002F510000}"/>
    <cellStyle name="40% - Accent2 14 6 3 2" xfId="20859" xr:uid="{00000000-0005-0000-0000-000030510000}"/>
    <cellStyle name="40% - Accent2 14 6 4" xfId="20860" xr:uid="{00000000-0005-0000-0000-000031510000}"/>
    <cellStyle name="40% - Accent2 14 6 4 2" xfId="20861" xr:uid="{00000000-0005-0000-0000-000032510000}"/>
    <cellStyle name="40% - Accent2 14 6 5" xfId="20862" xr:uid="{00000000-0005-0000-0000-000033510000}"/>
    <cellStyle name="40% - Accent2 14 6 5 2" xfId="20863" xr:uid="{00000000-0005-0000-0000-000034510000}"/>
    <cellStyle name="40% - Accent2 14 6 6" xfId="20864" xr:uid="{00000000-0005-0000-0000-000035510000}"/>
    <cellStyle name="40% - Accent2 14 6 7" xfId="20865" xr:uid="{00000000-0005-0000-0000-000036510000}"/>
    <cellStyle name="40% - Accent2 14 7" xfId="20866" xr:uid="{00000000-0005-0000-0000-000037510000}"/>
    <cellStyle name="40% - Accent2 14 7 2" xfId="20867" xr:uid="{00000000-0005-0000-0000-000038510000}"/>
    <cellStyle name="40% - Accent2 14 7 2 2" xfId="20868" xr:uid="{00000000-0005-0000-0000-000039510000}"/>
    <cellStyle name="40% - Accent2 14 7 2 2 2" xfId="20869" xr:uid="{00000000-0005-0000-0000-00003A510000}"/>
    <cellStyle name="40% - Accent2 14 7 2 3" xfId="20870" xr:uid="{00000000-0005-0000-0000-00003B510000}"/>
    <cellStyle name="40% - Accent2 14 7 2 4" xfId="20871" xr:uid="{00000000-0005-0000-0000-00003C510000}"/>
    <cellStyle name="40% - Accent2 14 7 3" xfId="20872" xr:uid="{00000000-0005-0000-0000-00003D510000}"/>
    <cellStyle name="40% - Accent2 14 7 3 2" xfId="20873" xr:uid="{00000000-0005-0000-0000-00003E510000}"/>
    <cellStyle name="40% - Accent2 14 7 4" xfId="20874" xr:uid="{00000000-0005-0000-0000-00003F510000}"/>
    <cellStyle name="40% - Accent2 14 7 4 2" xfId="20875" xr:uid="{00000000-0005-0000-0000-000040510000}"/>
    <cellStyle name="40% - Accent2 14 7 5" xfId="20876" xr:uid="{00000000-0005-0000-0000-000041510000}"/>
    <cellStyle name="40% - Accent2 14 7 6" xfId="20877" xr:uid="{00000000-0005-0000-0000-000042510000}"/>
    <cellStyle name="40% - Accent2 14 8" xfId="20878" xr:uid="{00000000-0005-0000-0000-000043510000}"/>
    <cellStyle name="40% - Accent2 14 8 2" xfId="20879" xr:uid="{00000000-0005-0000-0000-000044510000}"/>
    <cellStyle name="40% - Accent2 14 8 2 2" xfId="20880" xr:uid="{00000000-0005-0000-0000-000045510000}"/>
    <cellStyle name="40% - Accent2 14 8 3" xfId="20881" xr:uid="{00000000-0005-0000-0000-000046510000}"/>
    <cellStyle name="40% - Accent2 14 8 4" xfId="20882" xr:uid="{00000000-0005-0000-0000-000047510000}"/>
    <cellStyle name="40% - Accent2 14 9" xfId="20883" xr:uid="{00000000-0005-0000-0000-000048510000}"/>
    <cellStyle name="40% - Accent2 14 9 2" xfId="20884" xr:uid="{00000000-0005-0000-0000-000049510000}"/>
    <cellStyle name="40% - Accent2 15" xfId="20885" xr:uid="{00000000-0005-0000-0000-00004A510000}"/>
    <cellStyle name="40% - Accent2 15 2" xfId="20886" xr:uid="{00000000-0005-0000-0000-00004B510000}"/>
    <cellStyle name="40% - Accent2 15 2 2" xfId="20887" xr:uid="{00000000-0005-0000-0000-00004C510000}"/>
    <cellStyle name="40% - Accent2 15 3" xfId="20888" xr:uid="{00000000-0005-0000-0000-00004D510000}"/>
    <cellStyle name="40% - Accent2 16" xfId="20889" xr:uid="{00000000-0005-0000-0000-00004E510000}"/>
    <cellStyle name="40% - Accent2 16 10" xfId="20890" xr:uid="{00000000-0005-0000-0000-00004F510000}"/>
    <cellStyle name="40% - Accent2 16 10 2" xfId="20891" xr:uid="{00000000-0005-0000-0000-000050510000}"/>
    <cellStyle name="40% - Accent2 16 11" xfId="20892" xr:uid="{00000000-0005-0000-0000-000051510000}"/>
    <cellStyle name="40% - Accent2 16 11 2" xfId="20893" xr:uid="{00000000-0005-0000-0000-000052510000}"/>
    <cellStyle name="40% - Accent2 16 12" xfId="20894" xr:uid="{00000000-0005-0000-0000-000053510000}"/>
    <cellStyle name="40% - Accent2 16 12 2" xfId="20895" xr:uid="{00000000-0005-0000-0000-000054510000}"/>
    <cellStyle name="40% - Accent2 16 13" xfId="20896" xr:uid="{00000000-0005-0000-0000-000055510000}"/>
    <cellStyle name="40% - Accent2 16 14" xfId="20897" xr:uid="{00000000-0005-0000-0000-000056510000}"/>
    <cellStyle name="40% - Accent2 16 2" xfId="20898" xr:uid="{00000000-0005-0000-0000-000057510000}"/>
    <cellStyle name="40% - Accent2 16 2 10" xfId="20899" xr:uid="{00000000-0005-0000-0000-000058510000}"/>
    <cellStyle name="40% - Accent2 16 2 10 2" xfId="20900" xr:uid="{00000000-0005-0000-0000-000059510000}"/>
    <cellStyle name="40% - Accent2 16 2 11" xfId="20901" xr:uid="{00000000-0005-0000-0000-00005A510000}"/>
    <cellStyle name="40% - Accent2 16 2 12" xfId="20902" xr:uid="{00000000-0005-0000-0000-00005B510000}"/>
    <cellStyle name="40% - Accent2 16 2 2" xfId="20903" xr:uid="{00000000-0005-0000-0000-00005C510000}"/>
    <cellStyle name="40% - Accent2 16 2 2 2" xfId="20904" xr:uid="{00000000-0005-0000-0000-00005D510000}"/>
    <cellStyle name="40% - Accent2 16 2 2 2 2" xfId="20905" xr:uid="{00000000-0005-0000-0000-00005E510000}"/>
    <cellStyle name="40% - Accent2 16 2 2 2 2 2" xfId="20906" xr:uid="{00000000-0005-0000-0000-00005F510000}"/>
    <cellStyle name="40% - Accent2 16 2 2 2 3" xfId="20907" xr:uid="{00000000-0005-0000-0000-000060510000}"/>
    <cellStyle name="40% - Accent2 16 2 2 2 4" xfId="20908" xr:uid="{00000000-0005-0000-0000-000061510000}"/>
    <cellStyle name="40% - Accent2 16 2 2 3" xfId="20909" xr:uid="{00000000-0005-0000-0000-000062510000}"/>
    <cellStyle name="40% - Accent2 16 2 2 3 2" xfId="20910" xr:uid="{00000000-0005-0000-0000-000063510000}"/>
    <cellStyle name="40% - Accent2 16 2 2 4" xfId="20911" xr:uid="{00000000-0005-0000-0000-000064510000}"/>
    <cellStyle name="40% - Accent2 16 2 2 4 2" xfId="20912" xr:uid="{00000000-0005-0000-0000-000065510000}"/>
    <cellStyle name="40% - Accent2 16 2 2 5" xfId="20913" xr:uid="{00000000-0005-0000-0000-000066510000}"/>
    <cellStyle name="40% - Accent2 16 2 2 5 2" xfId="20914" xr:uid="{00000000-0005-0000-0000-000067510000}"/>
    <cellStyle name="40% - Accent2 16 2 2 6" xfId="20915" xr:uid="{00000000-0005-0000-0000-000068510000}"/>
    <cellStyle name="40% - Accent2 16 2 2 7" xfId="20916" xr:uid="{00000000-0005-0000-0000-000069510000}"/>
    <cellStyle name="40% - Accent2 16 2 3" xfId="20917" xr:uid="{00000000-0005-0000-0000-00006A510000}"/>
    <cellStyle name="40% - Accent2 16 2 3 2" xfId="20918" xr:uid="{00000000-0005-0000-0000-00006B510000}"/>
    <cellStyle name="40% - Accent2 16 2 3 2 2" xfId="20919" xr:uid="{00000000-0005-0000-0000-00006C510000}"/>
    <cellStyle name="40% - Accent2 16 2 3 2 2 2" xfId="20920" xr:uid="{00000000-0005-0000-0000-00006D510000}"/>
    <cellStyle name="40% - Accent2 16 2 3 2 3" xfId="20921" xr:uid="{00000000-0005-0000-0000-00006E510000}"/>
    <cellStyle name="40% - Accent2 16 2 3 2 4" xfId="20922" xr:uid="{00000000-0005-0000-0000-00006F510000}"/>
    <cellStyle name="40% - Accent2 16 2 3 3" xfId="20923" xr:uid="{00000000-0005-0000-0000-000070510000}"/>
    <cellStyle name="40% - Accent2 16 2 3 3 2" xfId="20924" xr:uid="{00000000-0005-0000-0000-000071510000}"/>
    <cellStyle name="40% - Accent2 16 2 3 4" xfId="20925" xr:uid="{00000000-0005-0000-0000-000072510000}"/>
    <cellStyle name="40% - Accent2 16 2 3 4 2" xfId="20926" xr:uid="{00000000-0005-0000-0000-000073510000}"/>
    <cellStyle name="40% - Accent2 16 2 3 5" xfId="20927" xr:uid="{00000000-0005-0000-0000-000074510000}"/>
    <cellStyle name="40% - Accent2 16 2 3 5 2" xfId="20928" xr:uid="{00000000-0005-0000-0000-000075510000}"/>
    <cellStyle name="40% - Accent2 16 2 3 6" xfId="20929" xr:uid="{00000000-0005-0000-0000-000076510000}"/>
    <cellStyle name="40% - Accent2 16 2 3 7" xfId="20930" xr:uid="{00000000-0005-0000-0000-000077510000}"/>
    <cellStyle name="40% - Accent2 16 2 4" xfId="20931" xr:uid="{00000000-0005-0000-0000-000078510000}"/>
    <cellStyle name="40% - Accent2 16 2 4 2" xfId="20932" xr:uid="{00000000-0005-0000-0000-000079510000}"/>
    <cellStyle name="40% - Accent2 16 2 4 2 2" xfId="20933" xr:uid="{00000000-0005-0000-0000-00007A510000}"/>
    <cellStyle name="40% - Accent2 16 2 4 2 2 2" xfId="20934" xr:uid="{00000000-0005-0000-0000-00007B510000}"/>
    <cellStyle name="40% - Accent2 16 2 4 2 3" xfId="20935" xr:uid="{00000000-0005-0000-0000-00007C510000}"/>
    <cellStyle name="40% - Accent2 16 2 4 2 4" xfId="20936" xr:uid="{00000000-0005-0000-0000-00007D510000}"/>
    <cellStyle name="40% - Accent2 16 2 4 3" xfId="20937" xr:uid="{00000000-0005-0000-0000-00007E510000}"/>
    <cellStyle name="40% - Accent2 16 2 4 3 2" xfId="20938" xr:uid="{00000000-0005-0000-0000-00007F510000}"/>
    <cellStyle name="40% - Accent2 16 2 4 4" xfId="20939" xr:uid="{00000000-0005-0000-0000-000080510000}"/>
    <cellStyle name="40% - Accent2 16 2 4 4 2" xfId="20940" xr:uid="{00000000-0005-0000-0000-000081510000}"/>
    <cellStyle name="40% - Accent2 16 2 4 5" xfId="20941" xr:uid="{00000000-0005-0000-0000-000082510000}"/>
    <cellStyle name="40% - Accent2 16 2 4 5 2" xfId="20942" xr:uid="{00000000-0005-0000-0000-000083510000}"/>
    <cellStyle name="40% - Accent2 16 2 4 6" xfId="20943" xr:uid="{00000000-0005-0000-0000-000084510000}"/>
    <cellStyle name="40% - Accent2 16 2 4 7" xfId="20944" xr:uid="{00000000-0005-0000-0000-000085510000}"/>
    <cellStyle name="40% - Accent2 16 2 5" xfId="20945" xr:uid="{00000000-0005-0000-0000-000086510000}"/>
    <cellStyle name="40% - Accent2 16 2 5 2" xfId="20946" xr:uid="{00000000-0005-0000-0000-000087510000}"/>
    <cellStyle name="40% - Accent2 16 2 5 2 2" xfId="20947" xr:uid="{00000000-0005-0000-0000-000088510000}"/>
    <cellStyle name="40% - Accent2 16 2 5 2 2 2" xfId="20948" xr:uid="{00000000-0005-0000-0000-000089510000}"/>
    <cellStyle name="40% - Accent2 16 2 5 2 3" xfId="20949" xr:uid="{00000000-0005-0000-0000-00008A510000}"/>
    <cellStyle name="40% - Accent2 16 2 5 2 4" xfId="20950" xr:uid="{00000000-0005-0000-0000-00008B510000}"/>
    <cellStyle name="40% - Accent2 16 2 5 3" xfId="20951" xr:uid="{00000000-0005-0000-0000-00008C510000}"/>
    <cellStyle name="40% - Accent2 16 2 5 3 2" xfId="20952" xr:uid="{00000000-0005-0000-0000-00008D510000}"/>
    <cellStyle name="40% - Accent2 16 2 5 4" xfId="20953" xr:uid="{00000000-0005-0000-0000-00008E510000}"/>
    <cellStyle name="40% - Accent2 16 2 5 4 2" xfId="20954" xr:uid="{00000000-0005-0000-0000-00008F510000}"/>
    <cellStyle name="40% - Accent2 16 2 5 5" xfId="20955" xr:uid="{00000000-0005-0000-0000-000090510000}"/>
    <cellStyle name="40% - Accent2 16 2 5 5 2" xfId="20956" xr:uid="{00000000-0005-0000-0000-000091510000}"/>
    <cellStyle name="40% - Accent2 16 2 5 6" xfId="20957" xr:uid="{00000000-0005-0000-0000-000092510000}"/>
    <cellStyle name="40% - Accent2 16 2 5 7" xfId="20958" xr:uid="{00000000-0005-0000-0000-000093510000}"/>
    <cellStyle name="40% - Accent2 16 2 6" xfId="20959" xr:uid="{00000000-0005-0000-0000-000094510000}"/>
    <cellStyle name="40% - Accent2 16 2 6 2" xfId="20960" xr:uid="{00000000-0005-0000-0000-000095510000}"/>
    <cellStyle name="40% - Accent2 16 2 6 2 2" xfId="20961" xr:uid="{00000000-0005-0000-0000-000096510000}"/>
    <cellStyle name="40% - Accent2 16 2 6 2 2 2" xfId="20962" xr:uid="{00000000-0005-0000-0000-000097510000}"/>
    <cellStyle name="40% - Accent2 16 2 6 2 3" xfId="20963" xr:uid="{00000000-0005-0000-0000-000098510000}"/>
    <cellStyle name="40% - Accent2 16 2 6 2 4" xfId="20964" xr:uid="{00000000-0005-0000-0000-000099510000}"/>
    <cellStyle name="40% - Accent2 16 2 6 3" xfId="20965" xr:uid="{00000000-0005-0000-0000-00009A510000}"/>
    <cellStyle name="40% - Accent2 16 2 6 3 2" xfId="20966" xr:uid="{00000000-0005-0000-0000-00009B510000}"/>
    <cellStyle name="40% - Accent2 16 2 6 4" xfId="20967" xr:uid="{00000000-0005-0000-0000-00009C510000}"/>
    <cellStyle name="40% - Accent2 16 2 6 4 2" xfId="20968" xr:uid="{00000000-0005-0000-0000-00009D510000}"/>
    <cellStyle name="40% - Accent2 16 2 6 5" xfId="20969" xr:uid="{00000000-0005-0000-0000-00009E510000}"/>
    <cellStyle name="40% - Accent2 16 2 6 6" xfId="20970" xr:uid="{00000000-0005-0000-0000-00009F510000}"/>
    <cellStyle name="40% - Accent2 16 2 7" xfId="20971" xr:uid="{00000000-0005-0000-0000-0000A0510000}"/>
    <cellStyle name="40% - Accent2 16 2 7 2" xfId="20972" xr:uid="{00000000-0005-0000-0000-0000A1510000}"/>
    <cellStyle name="40% - Accent2 16 2 7 2 2" xfId="20973" xr:uid="{00000000-0005-0000-0000-0000A2510000}"/>
    <cellStyle name="40% - Accent2 16 2 7 3" xfId="20974" xr:uid="{00000000-0005-0000-0000-0000A3510000}"/>
    <cellStyle name="40% - Accent2 16 2 7 4" xfId="20975" xr:uid="{00000000-0005-0000-0000-0000A4510000}"/>
    <cellStyle name="40% - Accent2 16 2 8" xfId="20976" xr:uid="{00000000-0005-0000-0000-0000A5510000}"/>
    <cellStyle name="40% - Accent2 16 2 8 2" xfId="20977" xr:uid="{00000000-0005-0000-0000-0000A6510000}"/>
    <cellStyle name="40% - Accent2 16 2 9" xfId="20978" xr:uid="{00000000-0005-0000-0000-0000A7510000}"/>
    <cellStyle name="40% - Accent2 16 2 9 2" xfId="20979" xr:uid="{00000000-0005-0000-0000-0000A8510000}"/>
    <cellStyle name="40% - Accent2 16 3" xfId="20980" xr:uid="{00000000-0005-0000-0000-0000A9510000}"/>
    <cellStyle name="40% - Accent2 16 3 2" xfId="20981" xr:uid="{00000000-0005-0000-0000-0000AA510000}"/>
    <cellStyle name="40% - Accent2 16 3 2 2" xfId="20982" xr:uid="{00000000-0005-0000-0000-0000AB510000}"/>
    <cellStyle name="40% - Accent2 16 3 2 2 2" xfId="20983" xr:uid="{00000000-0005-0000-0000-0000AC510000}"/>
    <cellStyle name="40% - Accent2 16 3 2 3" xfId="20984" xr:uid="{00000000-0005-0000-0000-0000AD510000}"/>
    <cellStyle name="40% - Accent2 16 3 2 4" xfId="20985" xr:uid="{00000000-0005-0000-0000-0000AE510000}"/>
    <cellStyle name="40% - Accent2 16 3 3" xfId="20986" xr:uid="{00000000-0005-0000-0000-0000AF510000}"/>
    <cellStyle name="40% - Accent2 16 3 3 2" xfId="20987" xr:uid="{00000000-0005-0000-0000-0000B0510000}"/>
    <cellStyle name="40% - Accent2 16 3 4" xfId="20988" xr:uid="{00000000-0005-0000-0000-0000B1510000}"/>
    <cellStyle name="40% - Accent2 16 3 4 2" xfId="20989" xr:uid="{00000000-0005-0000-0000-0000B2510000}"/>
    <cellStyle name="40% - Accent2 16 3 5" xfId="20990" xr:uid="{00000000-0005-0000-0000-0000B3510000}"/>
    <cellStyle name="40% - Accent2 16 3 5 2" xfId="20991" xr:uid="{00000000-0005-0000-0000-0000B4510000}"/>
    <cellStyle name="40% - Accent2 16 3 6" xfId="20992" xr:uid="{00000000-0005-0000-0000-0000B5510000}"/>
    <cellStyle name="40% - Accent2 16 3 7" xfId="20993" xr:uid="{00000000-0005-0000-0000-0000B6510000}"/>
    <cellStyle name="40% - Accent2 16 4" xfId="20994" xr:uid="{00000000-0005-0000-0000-0000B7510000}"/>
    <cellStyle name="40% - Accent2 16 4 2" xfId="20995" xr:uid="{00000000-0005-0000-0000-0000B8510000}"/>
    <cellStyle name="40% - Accent2 16 4 2 2" xfId="20996" xr:uid="{00000000-0005-0000-0000-0000B9510000}"/>
    <cellStyle name="40% - Accent2 16 4 2 2 2" xfId="20997" xr:uid="{00000000-0005-0000-0000-0000BA510000}"/>
    <cellStyle name="40% - Accent2 16 4 2 3" xfId="20998" xr:uid="{00000000-0005-0000-0000-0000BB510000}"/>
    <cellStyle name="40% - Accent2 16 4 2 4" xfId="20999" xr:uid="{00000000-0005-0000-0000-0000BC510000}"/>
    <cellStyle name="40% - Accent2 16 4 3" xfId="21000" xr:uid="{00000000-0005-0000-0000-0000BD510000}"/>
    <cellStyle name="40% - Accent2 16 4 3 2" xfId="21001" xr:uid="{00000000-0005-0000-0000-0000BE510000}"/>
    <cellStyle name="40% - Accent2 16 4 4" xfId="21002" xr:uid="{00000000-0005-0000-0000-0000BF510000}"/>
    <cellStyle name="40% - Accent2 16 4 4 2" xfId="21003" xr:uid="{00000000-0005-0000-0000-0000C0510000}"/>
    <cellStyle name="40% - Accent2 16 4 5" xfId="21004" xr:uid="{00000000-0005-0000-0000-0000C1510000}"/>
    <cellStyle name="40% - Accent2 16 4 5 2" xfId="21005" xr:uid="{00000000-0005-0000-0000-0000C2510000}"/>
    <cellStyle name="40% - Accent2 16 4 6" xfId="21006" xr:uid="{00000000-0005-0000-0000-0000C3510000}"/>
    <cellStyle name="40% - Accent2 16 4 7" xfId="21007" xr:uid="{00000000-0005-0000-0000-0000C4510000}"/>
    <cellStyle name="40% - Accent2 16 5" xfId="21008" xr:uid="{00000000-0005-0000-0000-0000C5510000}"/>
    <cellStyle name="40% - Accent2 16 5 2" xfId="21009" xr:uid="{00000000-0005-0000-0000-0000C6510000}"/>
    <cellStyle name="40% - Accent2 16 5 2 2" xfId="21010" xr:uid="{00000000-0005-0000-0000-0000C7510000}"/>
    <cellStyle name="40% - Accent2 16 5 2 2 2" xfId="21011" xr:uid="{00000000-0005-0000-0000-0000C8510000}"/>
    <cellStyle name="40% - Accent2 16 5 2 3" xfId="21012" xr:uid="{00000000-0005-0000-0000-0000C9510000}"/>
    <cellStyle name="40% - Accent2 16 5 2 4" xfId="21013" xr:uid="{00000000-0005-0000-0000-0000CA510000}"/>
    <cellStyle name="40% - Accent2 16 5 3" xfId="21014" xr:uid="{00000000-0005-0000-0000-0000CB510000}"/>
    <cellStyle name="40% - Accent2 16 5 3 2" xfId="21015" xr:uid="{00000000-0005-0000-0000-0000CC510000}"/>
    <cellStyle name="40% - Accent2 16 5 4" xfId="21016" xr:uid="{00000000-0005-0000-0000-0000CD510000}"/>
    <cellStyle name="40% - Accent2 16 5 4 2" xfId="21017" xr:uid="{00000000-0005-0000-0000-0000CE510000}"/>
    <cellStyle name="40% - Accent2 16 5 5" xfId="21018" xr:uid="{00000000-0005-0000-0000-0000CF510000}"/>
    <cellStyle name="40% - Accent2 16 5 5 2" xfId="21019" xr:uid="{00000000-0005-0000-0000-0000D0510000}"/>
    <cellStyle name="40% - Accent2 16 5 6" xfId="21020" xr:uid="{00000000-0005-0000-0000-0000D1510000}"/>
    <cellStyle name="40% - Accent2 16 5 7" xfId="21021" xr:uid="{00000000-0005-0000-0000-0000D2510000}"/>
    <cellStyle name="40% - Accent2 16 6" xfId="21022" xr:uid="{00000000-0005-0000-0000-0000D3510000}"/>
    <cellStyle name="40% - Accent2 16 6 2" xfId="21023" xr:uid="{00000000-0005-0000-0000-0000D4510000}"/>
    <cellStyle name="40% - Accent2 16 6 2 2" xfId="21024" xr:uid="{00000000-0005-0000-0000-0000D5510000}"/>
    <cellStyle name="40% - Accent2 16 6 2 2 2" xfId="21025" xr:uid="{00000000-0005-0000-0000-0000D6510000}"/>
    <cellStyle name="40% - Accent2 16 6 2 3" xfId="21026" xr:uid="{00000000-0005-0000-0000-0000D7510000}"/>
    <cellStyle name="40% - Accent2 16 6 2 4" xfId="21027" xr:uid="{00000000-0005-0000-0000-0000D8510000}"/>
    <cellStyle name="40% - Accent2 16 6 3" xfId="21028" xr:uid="{00000000-0005-0000-0000-0000D9510000}"/>
    <cellStyle name="40% - Accent2 16 6 3 2" xfId="21029" xr:uid="{00000000-0005-0000-0000-0000DA510000}"/>
    <cellStyle name="40% - Accent2 16 6 4" xfId="21030" xr:uid="{00000000-0005-0000-0000-0000DB510000}"/>
    <cellStyle name="40% - Accent2 16 6 4 2" xfId="21031" xr:uid="{00000000-0005-0000-0000-0000DC510000}"/>
    <cellStyle name="40% - Accent2 16 6 5" xfId="21032" xr:uid="{00000000-0005-0000-0000-0000DD510000}"/>
    <cellStyle name="40% - Accent2 16 6 5 2" xfId="21033" xr:uid="{00000000-0005-0000-0000-0000DE510000}"/>
    <cellStyle name="40% - Accent2 16 6 6" xfId="21034" xr:uid="{00000000-0005-0000-0000-0000DF510000}"/>
    <cellStyle name="40% - Accent2 16 6 7" xfId="21035" xr:uid="{00000000-0005-0000-0000-0000E0510000}"/>
    <cellStyle name="40% - Accent2 16 7" xfId="21036" xr:uid="{00000000-0005-0000-0000-0000E1510000}"/>
    <cellStyle name="40% - Accent2 16 7 2" xfId="21037" xr:uid="{00000000-0005-0000-0000-0000E2510000}"/>
    <cellStyle name="40% - Accent2 16 7 2 2" xfId="21038" xr:uid="{00000000-0005-0000-0000-0000E3510000}"/>
    <cellStyle name="40% - Accent2 16 7 2 2 2" xfId="21039" xr:uid="{00000000-0005-0000-0000-0000E4510000}"/>
    <cellStyle name="40% - Accent2 16 7 2 3" xfId="21040" xr:uid="{00000000-0005-0000-0000-0000E5510000}"/>
    <cellStyle name="40% - Accent2 16 7 2 4" xfId="21041" xr:uid="{00000000-0005-0000-0000-0000E6510000}"/>
    <cellStyle name="40% - Accent2 16 7 3" xfId="21042" xr:uid="{00000000-0005-0000-0000-0000E7510000}"/>
    <cellStyle name="40% - Accent2 16 7 3 2" xfId="21043" xr:uid="{00000000-0005-0000-0000-0000E8510000}"/>
    <cellStyle name="40% - Accent2 16 7 4" xfId="21044" xr:uid="{00000000-0005-0000-0000-0000E9510000}"/>
    <cellStyle name="40% - Accent2 16 7 4 2" xfId="21045" xr:uid="{00000000-0005-0000-0000-0000EA510000}"/>
    <cellStyle name="40% - Accent2 16 7 5" xfId="21046" xr:uid="{00000000-0005-0000-0000-0000EB510000}"/>
    <cellStyle name="40% - Accent2 16 7 6" xfId="21047" xr:uid="{00000000-0005-0000-0000-0000EC510000}"/>
    <cellStyle name="40% - Accent2 16 8" xfId="21048" xr:uid="{00000000-0005-0000-0000-0000ED510000}"/>
    <cellStyle name="40% - Accent2 16 8 2" xfId="21049" xr:uid="{00000000-0005-0000-0000-0000EE510000}"/>
    <cellStyle name="40% - Accent2 16 8 2 2" xfId="21050" xr:uid="{00000000-0005-0000-0000-0000EF510000}"/>
    <cellStyle name="40% - Accent2 16 8 3" xfId="21051" xr:uid="{00000000-0005-0000-0000-0000F0510000}"/>
    <cellStyle name="40% - Accent2 16 8 4" xfId="21052" xr:uid="{00000000-0005-0000-0000-0000F1510000}"/>
    <cellStyle name="40% - Accent2 16 9" xfId="21053" xr:uid="{00000000-0005-0000-0000-0000F2510000}"/>
    <cellStyle name="40% - Accent2 16 9 2" xfId="21054" xr:uid="{00000000-0005-0000-0000-0000F3510000}"/>
    <cellStyle name="40% - Accent2 17" xfId="21055" xr:uid="{00000000-0005-0000-0000-0000F4510000}"/>
    <cellStyle name="40% - Accent2 17 2" xfId="21056" xr:uid="{00000000-0005-0000-0000-0000F5510000}"/>
    <cellStyle name="40% - Accent2 18" xfId="21057" xr:uid="{00000000-0005-0000-0000-0000F6510000}"/>
    <cellStyle name="40% - Accent2 19" xfId="21058" xr:uid="{00000000-0005-0000-0000-0000F7510000}"/>
    <cellStyle name="40% - Accent2 19 2" xfId="21059" xr:uid="{00000000-0005-0000-0000-0000F8510000}"/>
    <cellStyle name="40% - Accent2 19 2 2" xfId="21060" xr:uid="{00000000-0005-0000-0000-0000F9510000}"/>
    <cellStyle name="40% - Accent2 19 2 2 2" xfId="21061" xr:uid="{00000000-0005-0000-0000-0000FA510000}"/>
    <cellStyle name="40% - Accent2 19 2 3" xfId="21062" xr:uid="{00000000-0005-0000-0000-0000FB510000}"/>
    <cellStyle name="40% - Accent2 19 2 4" xfId="21063" xr:uid="{00000000-0005-0000-0000-0000FC510000}"/>
    <cellStyle name="40% - Accent2 19 3" xfId="21064" xr:uid="{00000000-0005-0000-0000-0000FD510000}"/>
    <cellStyle name="40% - Accent2 19 3 2" xfId="21065" xr:uid="{00000000-0005-0000-0000-0000FE510000}"/>
    <cellStyle name="40% - Accent2 19 4" xfId="21066" xr:uid="{00000000-0005-0000-0000-0000FF510000}"/>
    <cellStyle name="40% - Accent2 19 4 2" xfId="21067" xr:uid="{00000000-0005-0000-0000-000000520000}"/>
    <cellStyle name="40% - Accent2 19 5" xfId="21068" xr:uid="{00000000-0005-0000-0000-000001520000}"/>
    <cellStyle name="40% - Accent2 19 5 2" xfId="21069" xr:uid="{00000000-0005-0000-0000-000002520000}"/>
    <cellStyle name="40% - Accent2 19 6" xfId="21070" xr:uid="{00000000-0005-0000-0000-000003520000}"/>
    <cellStyle name="40% - Accent2 19 7" xfId="21071" xr:uid="{00000000-0005-0000-0000-000004520000}"/>
    <cellStyle name="40% - Accent2 2" xfId="21072" xr:uid="{00000000-0005-0000-0000-000005520000}"/>
    <cellStyle name="40% - Accent2 2 10" xfId="21073" xr:uid="{00000000-0005-0000-0000-000006520000}"/>
    <cellStyle name="40% - Accent2 2 10 2" xfId="21074" xr:uid="{00000000-0005-0000-0000-000007520000}"/>
    <cellStyle name="40% - Accent2 2 11" xfId="21075" xr:uid="{00000000-0005-0000-0000-000008520000}"/>
    <cellStyle name="40% - Accent2 2 11 2" xfId="21076" xr:uid="{00000000-0005-0000-0000-000009520000}"/>
    <cellStyle name="40% - Accent2 2 12" xfId="21077" xr:uid="{00000000-0005-0000-0000-00000A520000}"/>
    <cellStyle name="40% - Accent2 2 12 2" xfId="21078" xr:uid="{00000000-0005-0000-0000-00000B520000}"/>
    <cellStyle name="40% - Accent2 2 13" xfId="21079" xr:uid="{00000000-0005-0000-0000-00000C520000}"/>
    <cellStyle name="40% - Accent2 2 13 2" xfId="21080" xr:uid="{00000000-0005-0000-0000-00000D520000}"/>
    <cellStyle name="40% - Accent2 2 14" xfId="21081" xr:uid="{00000000-0005-0000-0000-00000E520000}"/>
    <cellStyle name="40% - Accent2 2 15" xfId="21082" xr:uid="{00000000-0005-0000-0000-00000F520000}"/>
    <cellStyle name="40% - Accent2 2 2" xfId="21083" xr:uid="{00000000-0005-0000-0000-000010520000}"/>
    <cellStyle name="40% - Accent2 2 2 10" xfId="21084" xr:uid="{00000000-0005-0000-0000-000011520000}"/>
    <cellStyle name="40% - Accent2 2 2 10 2" xfId="21085" xr:uid="{00000000-0005-0000-0000-000012520000}"/>
    <cellStyle name="40% - Accent2 2 2 11" xfId="21086" xr:uid="{00000000-0005-0000-0000-000013520000}"/>
    <cellStyle name="40% - Accent2 2 2 11 2" xfId="21087" xr:uid="{00000000-0005-0000-0000-000014520000}"/>
    <cellStyle name="40% - Accent2 2 2 12" xfId="21088" xr:uid="{00000000-0005-0000-0000-000015520000}"/>
    <cellStyle name="40% - Accent2 2 2 12 2" xfId="21089" xr:uid="{00000000-0005-0000-0000-000016520000}"/>
    <cellStyle name="40% - Accent2 2 2 13" xfId="21090" xr:uid="{00000000-0005-0000-0000-000017520000}"/>
    <cellStyle name="40% - Accent2 2 2 14" xfId="21091" xr:uid="{00000000-0005-0000-0000-000018520000}"/>
    <cellStyle name="40% - Accent2 2 2 2" xfId="21092" xr:uid="{00000000-0005-0000-0000-000019520000}"/>
    <cellStyle name="40% - Accent2 2 2 2 10" xfId="21093" xr:uid="{00000000-0005-0000-0000-00001A520000}"/>
    <cellStyle name="40% - Accent2 2 2 2 10 2" xfId="21094" xr:uid="{00000000-0005-0000-0000-00001B520000}"/>
    <cellStyle name="40% - Accent2 2 2 2 11" xfId="21095" xr:uid="{00000000-0005-0000-0000-00001C520000}"/>
    <cellStyle name="40% - Accent2 2 2 2 12" xfId="21096" xr:uid="{00000000-0005-0000-0000-00001D520000}"/>
    <cellStyle name="40% - Accent2 2 2 2 2" xfId="21097" xr:uid="{00000000-0005-0000-0000-00001E520000}"/>
    <cellStyle name="40% - Accent2 2 2 2 2 2" xfId="21098" xr:uid="{00000000-0005-0000-0000-00001F520000}"/>
    <cellStyle name="40% - Accent2 2 2 2 2 2 2" xfId="21099" xr:uid="{00000000-0005-0000-0000-000020520000}"/>
    <cellStyle name="40% - Accent2 2 2 2 2 2 2 2" xfId="21100" xr:uid="{00000000-0005-0000-0000-000021520000}"/>
    <cellStyle name="40% - Accent2 2 2 2 2 2 3" xfId="21101" xr:uid="{00000000-0005-0000-0000-000022520000}"/>
    <cellStyle name="40% - Accent2 2 2 2 2 2 4" xfId="21102" xr:uid="{00000000-0005-0000-0000-000023520000}"/>
    <cellStyle name="40% - Accent2 2 2 2 2 3" xfId="21103" xr:uid="{00000000-0005-0000-0000-000024520000}"/>
    <cellStyle name="40% - Accent2 2 2 2 2 3 2" xfId="21104" xr:uid="{00000000-0005-0000-0000-000025520000}"/>
    <cellStyle name="40% - Accent2 2 2 2 2 4" xfId="21105" xr:uid="{00000000-0005-0000-0000-000026520000}"/>
    <cellStyle name="40% - Accent2 2 2 2 2 4 2" xfId="21106" xr:uid="{00000000-0005-0000-0000-000027520000}"/>
    <cellStyle name="40% - Accent2 2 2 2 2 5" xfId="21107" xr:uid="{00000000-0005-0000-0000-000028520000}"/>
    <cellStyle name="40% - Accent2 2 2 2 2 5 2" xfId="21108" xr:uid="{00000000-0005-0000-0000-000029520000}"/>
    <cellStyle name="40% - Accent2 2 2 2 2 6" xfId="21109" xr:uid="{00000000-0005-0000-0000-00002A520000}"/>
    <cellStyle name="40% - Accent2 2 2 2 2 7" xfId="21110" xr:uid="{00000000-0005-0000-0000-00002B520000}"/>
    <cellStyle name="40% - Accent2 2 2 2 3" xfId="21111" xr:uid="{00000000-0005-0000-0000-00002C520000}"/>
    <cellStyle name="40% - Accent2 2 2 2 3 2" xfId="21112" xr:uid="{00000000-0005-0000-0000-00002D520000}"/>
    <cellStyle name="40% - Accent2 2 2 2 3 2 2" xfId="21113" xr:uid="{00000000-0005-0000-0000-00002E520000}"/>
    <cellStyle name="40% - Accent2 2 2 2 3 2 2 2" xfId="21114" xr:uid="{00000000-0005-0000-0000-00002F520000}"/>
    <cellStyle name="40% - Accent2 2 2 2 3 2 3" xfId="21115" xr:uid="{00000000-0005-0000-0000-000030520000}"/>
    <cellStyle name="40% - Accent2 2 2 2 3 2 4" xfId="21116" xr:uid="{00000000-0005-0000-0000-000031520000}"/>
    <cellStyle name="40% - Accent2 2 2 2 3 3" xfId="21117" xr:uid="{00000000-0005-0000-0000-000032520000}"/>
    <cellStyle name="40% - Accent2 2 2 2 3 3 2" xfId="21118" xr:uid="{00000000-0005-0000-0000-000033520000}"/>
    <cellStyle name="40% - Accent2 2 2 2 3 4" xfId="21119" xr:uid="{00000000-0005-0000-0000-000034520000}"/>
    <cellStyle name="40% - Accent2 2 2 2 3 4 2" xfId="21120" xr:uid="{00000000-0005-0000-0000-000035520000}"/>
    <cellStyle name="40% - Accent2 2 2 2 3 5" xfId="21121" xr:uid="{00000000-0005-0000-0000-000036520000}"/>
    <cellStyle name="40% - Accent2 2 2 2 3 5 2" xfId="21122" xr:uid="{00000000-0005-0000-0000-000037520000}"/>
    <cellStyle name="40% - Accent2 2 2 2 3 6" xfId="21123" xr:uid="{00000000-0005-0000-0000-000038520000}"/>
    <cellStyle name="40% - Accent2 2 2 2 3 7" xfId="21124" xr:uid="{00000000-0005-0000-0000-000039520000}"/>
    <cellStyle name="40% - Accent2 2 2 2 4" xfId="21125" xr:uid="{00000000-0005-0000-0000-00003A520000}"/>
    <cellStyle name="40% - Accent2 2 2 2 4 2" xfId="21126" xr:uid="{00000000-0005-0000-0000-00003B520000}"/>
    <cellStyle name="40% - Accent2 2 2 2 4 2 2" xfId="21127" xr:uid="{00000000-0005-0000-0000-00003C520000}"/>
    <cellStyle name="40% - Accent2 2 2 2 4 2 2 2" xfId="21128" xr:uid="{00000000-0005-0000-0000-00003D520000}"/>
    <cellStyle name="40% - Accent2 2 2 2 4 2 3" xfId="21129" xr:uid="{00000000-0005-0000-0000-00003E520000}"/>
    <cellStyle name="40% - Accent2 2 2 2 4 2 4" xfId="21130" xr:uid="{00000000-0005-0000-0000-00003F520000}"/>
    <cellStyle name="40% - Accent2 2 2 2 4 3" xfId="21131" xr:uid="{00000000-0005-0000-0000-000040520000}"/>
    <cellStyle name="40% - Accent2 2 2 2 4 3 2" xfId="21132" xr:uid="{00000000-0005-0000-0000-000041520000}"/>
    <cellStyle name="40% - Accent2 2 2 2 4 4" xfId="21133" xr:uid="{00000000-0005-0000-0000-000042520000}"/>
    <cellStyle name="40% - Accent2 2 2 2 4 4 2" xfId="21134" xr:uid="{00000000-0005-0000-0000-000043520000}"/>
    <cellStyle name="40% - Accent2 2 2 2 4 5" xfId="21135" xr:uid="{00000000-0005-0000-0000-000044520000}"/>
    <cellStyle name="40% - Accent2 2 2 2 4 5 2" xfId="21136" xr:uid="{00000000-0005-0000-0000-000045520000}"/>
    <cellStyle name="40% - Accent2 2 2 2 4 6" xfId="21137" xr:uid="{00000000-0005-0000-0000-000046520000}"/>
    <cellStyle name="40% - Accent2 2 2 2 4 7" xfId="21138" xr:uid="{00000000-0005-0000-0000-000047520000}"/>
    <cellStyle name="40% - Accent2 2 2 2 5" xfId="21139" xr:uid="{00000000-0005-0000-0000-000048520000}"/>
    <cellStyle name="40% - Accent2 2 2 2 5 2" xfId="21140" xr:uid="{00000000-0005-0000-0000-000049520000}"/>
    <cellStyle name="40% - Accent2 2 2 2 5 2 2" xfId="21141" xr:uid="{00000000-0005-0000-0000-00004A520000}"/>
    <cellStyle name="40% - Accent2 2 2 2 5 2 2 2" xfId="21142" xr:uid="{00000000-0005-0000-0000-00004B520000}"/>
    <cellStyle name="40% - Accent2 2 2 2 5 2 3" xfId="21143" xr:uid="{00000000-0005-0000-0000-00004C520000}"/>
    <cellStyle name="40% - Accent2 2 2 2 5 2 4" xfId="21144" xr:uid="{00000000-0005-0000-0000-00004D520000}"/>
    <cellStyle name="40% - Accent2 2 2 2 5 3" xfId="21145" xr:uid="{00000000-0005-0000-0000-00004E520000}"/>
    <cellStyle name="40% - Accent2 2 2 2 5 3 2" xfId="21146" xr:uid="{00000000-0005-0000-0000-00004F520000}"/>
    <cellStyle name="40% - Accent2 2 2 2 5 4" xfId="21147" xr:uid="{00000000-0005-0000-0000-000050520000}"/>
    <cellStyle name="40% - Accent2 2 2 2 5 4 2" xfId="21148" xr:uid="{00000000-0005-0000-0000-000051520000}"/>
    <cellStyle name="40% - Accent2 2 2 2 5 5" xfId="21149" xr:uid="{00000000-0005-0000-0000-000052520000}"/>
    <cellStyle name="40% - Accent2 2 2 2 5 5 2" xfId="21150" xr:uid="{00000000-0005-0000-0000-000053520000}"/>
    <cellStyle name="40% - Accent2 2 2 2 5 6" xfId="21151" xr:uid="{00000000-0005-0000-0000-000054520000}"/>
    <cellStyle name="40% - Accent2 2 2 2 5 7" xfId="21152" xr:uid="{00000000-0005-0000-0000-000055520000}"/>
    <cellStyle name="40% - Accent2 2 2 2 6" xfId="21153" xr:uid="{00000000-0005-0000-0000-000056520000}"/>
    <cellStyle name="40% - Accent2 2 2 2 6 2" xfId="21154" xr:uid="{00000000-0005-0000-0000-000057520000}"/>
    <cellStyle name="40% - Accent2 2 2 2 6 2 2" xfId="21155" xr:uid="{00000000-0005-0000-0000-000058520000}"/>
    <cellStyle name="40% - Accent2 2 2 2 6 2 2 2" xfId="21156" xr:uid="{00000000-0005-0000-0000-000059520000}"/>
    <cellStyle name="40% - Accent2 2 2 2 6 2 3" xfId="21157" xr:uid="{00000000-0005-0000-0000-00005A520000}"/>
    <cellStyle name="40% - Accent2 2 2 2 6 2 4" xfId="21158" xr:uid="{00000000-0005-0000-0000-00005B520000}"/>
    <cellStyle name="40% - Accent2 2 2 2 6 3" xfId="21159" xr:uid="{00000000-0005-0000-0000-00005C520000}"/>
    <cellStyle name="40% - Accent2 2 2 2 6 3 2" xfId="21160" xr:uid="{00000000-0005-0000-0000-00005D520000}"/>
    <cellStyle name="40% - Accent2 2 2 2 6 4" xfId="21161" xr:uid="{00000000-0005-0000-0000-00005E520000}"/>
    <cellStyle name="40% - Accent2 2 2 2 6 4 2" xfId="21162" xr:uid="{00000000-0005-0000-0000-00005F520000}"/>
    <cellStyle name="40% - Accent2 2 2 2 6 5" xfId="21163" xr:uid="{00000000-0005-0000-0000-000060520000}"/>
    <cellStyle name="40% - Accent2 2 2 2 6 6" xfId="21164" xr:uid="{00000000-0005-0000-0000-000061520000}"/>
    <cellStyle name="40% - Accent2 2 2 2 7" xfId="21165" xr:uid="{00000000-0005-0000-0000-000062520000}"/>
    <cellStyle name="40% - Accent2 2 2 2 7 2" xfId="21166" xr:uid="{00000000-0005-0000-0000-000063520000}"/>
    <cellStyle name="40% - Accent2 2 2 2 7 2 2" xfId="21167" xr:uid="{00000000-0005-0000-0000-000064520000}"/>
    <cellStyle name="40% - Accent2 2 2 2 7 3" xfId="21168" xr:uid="{00000000-0005-0000-0000-000065520000}"/>
    <cellStyle name="40% - Accent2 2 2 2 7 4" xfId="21169" xr:uid="{00000000-0005-0000-0000-000066520000}"/>
    <cellStyle name="40% - Accent2 2 2 2 8" xfId="21170" xr:uid="{00000000-0005-0000-0000-000067520000}"/>
    <cellStyle name="40% - Accent2 2 2 2 8 2" xfId="21171" xr:uid="{00000000-0005-0000-0000-000068520000}"/>
    <cellStyle name="40% - Accent2 2 2 2 9" xfId="21172" xr:uid="{00000000-0005-0000-0000-000069520000}"/>
    <cellStyle name="40% - Accent2 2 2 2 9 2" xfId="21173" xr:uid="{00000000-0005-0000-0000-00006A520000}"/>
    <cellStyle name="40% - Accent2 2 2 3" xfId="21174" xr:uid="{00000000-0005-0000-0000-00006B520000}"/>
    <cellStyle name="40% - Accent2 2 2 3 2" xfId="21175" xr:uid="{00000000-0005-0000-0000-00006C520000}"/>
    <cellStyle name="40% - Accent2 2 2 3 2 2" xfId="21176" xr:uid="{00000000-0005-0000-0000-00006D520000}"/>
    <cellStyle name="40% - Accent2 2 2 3 2 2 2" xfId="21177" xr:uid="{00000000-0005-0000-0000-00006E520000}"/>
    <cellStyle name="40% - Accent2 2 2 3 2 3" xfId="21178" xr:uid="{00000000-0005-0000-0000-00006F520000}"/>
    <cellStyle name="40% - Accent2 2 2 3 2 4" xfId="21179" xr:uid="{00000000-0005-0000-0000-000070520000}"/>
    <cellStyle name="40% - Accent2 2 2 3 3" xfId="21180" xr:uid="{00000000-0005-0000-0000-000071520000}"/>
    <cellStyle name="40% - Accent2 2 2 3 3 2" xfId="21181" xr:uid="{00000000-0005-0000-0000-000072520000}"/>
    <cellStyle name="40% - Accent2 2 2 3 4" xfId="21182" xr:uid="{00000000-0005-0000-0000-000073520000}"/>
    <cellStyle name="40% - Accent2 2 2 3 4 2" xfId="21183" xr:uid="{00000000-0005-0000-0000-000074520000}"/>
    <cellStyle name="40% - Accent2 2 2 3 5" xfId="21184" xr:uid="{00000000-0005-0000-0000-000075520000}"/>
    <cellStyle name="40% - Accent2 2 2 3 5 2" xfId="21185" xr:uid="{00000000-0005-0000-0000-000076520000}"/>
    <cellStyle name="40% - Accent2 2 2 3 6" xfId="21186" xr:uid="{00000000-0005-0000-0000-000077520000}"/>
    <cellStyle name="40% - Accent2 2 2 3 7" xfId="21187" xr:uid="{00000000-0005-0000-0000-000078520000}"/>
    <cellStyle name="40% - Accent2 2 2 4" xfId="21188" xr:uid="{00000000-0005-0000-0000-000079520000}"/>
    <cellStyle name="40% - Accent2 2 2 4 2" xfId="21189" xr:uid="{00000000-0005-0000-0000-00007A520000}"/>
    <cellStyle name="40% - Accent2 2 2 4 2 2" xfId="21190" xr:uid="{00000000-0005-0000-0000-00007B520000}"/>
    <cellStyle name="40% - Accent2 2 2 4 2 2 2" xfId="21191" xr:uid="{00000000-0005-0000-0000-00007C520000}"/>
    <cellStyle name="40% - Accent2 2 2 4 2 3" xfId="21192" xr:uid="{00000000-0005-0000-0000-00007D520000}"/>
    <cellStyle name="40% - Accent2 2 2 4 2 4" xfId="21193" xr:uid="{00000000-0005-0000-0000-00007E520000}"/>
    <cellStyle name="40% - Accent2 2 2 4 3" xfId="21194" xr:uid="{00000000-0005-0000-0000-00007F520000}"/>
    <cellStyle name="40% - Accent2 2 2 4 3 2" xfId="21195" xr:uid="{00000000-0005-0000-0000-000080520000}"/>
    <cellStyle name="40% - Accent2 2 2 4 4" xfId="21196" xr:uid="{00000000-0005-0000-0000-000081520000}"/>
    <cellStyle name="40% - Accent2 2 2 4 4 2" xfId="21197" xr:uid="{00000000-0005-0000-0000-000082520000}"/>
    <cellStyle name="40% - Accent2 2 2 4 5" xfId="21198" xr:uid="{00000000-0005-0000-0000-000083520000}"/>
    <cellStyle name="40% - Accent2 2 2 4 5 2" xfId="21199" xr:uid="{00000000-0005-0000-0000-000084520000}"/>
    <cellStyle name="40% - Accent2 2 2 4 6" xfId="21200" xr:uid="{00000000-0005-0000-0000-000085520000}"/>
    <cellStyle name="40% - Accent2 2 2 4 7" xfId="21201" xr:uid="{00000000-0005-0000-0000-000086520000}"/>
    <cellStyle name="40% - Accent2 2 2 5" xfId="21202" xr:uid="{00000000-0005-0000-0000-000087520000}"/>
    <cellStyle name="40% - Accent2 2 2 5 2" xfId="21203" xr:uid="{00000000-0005-0000-0000-000088520000}"/>
    <cellStyle name="40% - Accent2 2 2 5 2 2" xfId="21204" xr:uid="{00000000-0005-0000-0000-000089520000}"/>
    <cellStyle name="40% - Accent2 2 2 5 2 2 2" xfId="21205" xr:uid="{00000000-0005-0000-0000-00008A520000}"/>
    <cellStyle name="40% - Accent2 2 2 5 2 3" xfId="21206" xr:uid="{00000000-0005-0000-0000-00008B520000}"/>
    <cellStyle name="40% - Accent2 2 2 5 2 4" xfId="21207" xr:uid="{00000000-0005-0000-0000-00008C520000}"/>
    <cellStyle name="40% - Accent2 2 2 5 3" xfId="21208" xr:uid="{00000000-0005-0000-0000-00008D520000}"/>
    <cellStyle name="40% - Accent2 2 2 5 3 2" xfId="21209" xr:uid="{00000000-0005-0000-0000-00008E520000}"/>
    <cellStyle name="40% - Accent2 2 2 5 4" xfId="21210" xr:uid="{00000000-0005-0000-0000-00008F520000}"/>
    <cellStyle name="40% - Accent2 2 2 5 4 2" xfId="21211" xr:uid="{00000000-0005-0000-0000-000090520000}"/>
    <cellStyle name="40% - Accent2 2 2 5 5" xfId="21212" xr:uid="{00000000-0005-0000-0000-000091520000}"/>
    <cellStyle name="40% - Accent2 2 2 5 5 2" xfId="21213" xr:uid="{00000000-0005-0000-0000-000092520000}"/>
    <cellStyle name="40% - Accent2 2 2 5 6" xfId="21214" xr:uid="{00000000-0005-0000-0000-000093520000}"/>
    <cellStyle name="40% - Accent2 2 2 5 7" xfId="21215" xr:uid="{00000000-0005-0000-0000-000094520000}"/>
    <cellStyle name="40% - Accent2 2 2 6" xfId="21216" xr:uid="{00000000-0005-0000-0000-000095520000}"/>
    <cellStyle name="40% - Accent2 2 2 6 2" xfId="21217" xr:uid="{00000000-0005-0000-0000-000096520000}"/>
    <cellStyle name="40% - Accent2 2 2 6 2 2" xfId="21218" xr:uid="{00000000-0005-0000-0000-000097520000}"/>
    <cellStyle name="40% - Accent2 2 2 6 2 2 2" xfId="21219" xr:uid="{00000000-0005-0000-0000-000098520000}"/>
    <cellStyle name="40% - Accent2 2 2 6 2 3" xfId="21220" xr:uid="{00000000-0005-0000-0000-000099520000}"/>
    <cellStyle name="40% - Accent2 2 2 6 2 4" xfId="21221" xr:uid="{00000000-0005-0000-0000-00009A520000}"/>
    <cellStyle name="40% - Accent2 2 2 6 3" xfId="21222" xr:uid="{00000000-0005-0000-0000-00009B520000}"/>
    <cellStyle name="40% - Accent2 2 2 6 3 2" xfId="21223" xr:uid="{00000000-0005-0000-0000-00009C520000}"/>
    <cellStyle name="40% - Accent2 2 2 6 4" xfId="21224" xr:uid="{00000000-0005-0000-0000-00009D520000}"/>
    <cellStyle name="40% - Accent2 2 2 6 4 2" xfId="21225" xr:uid="{00000000-0005-0000-0000-00009E520000}"/>
    <cellStyle name="40% - Accent2 2 2 6 5" xfId="21226" xr:uid="{00000000-0005-0000-0000-00009F520000}"/>
    <cellStyle name="40% - Accent2 2 2 6 5 2" xfId="21227" xr:uid="{00000000-0005-0000-0000-0000A0520000}"/>
    <cellStyle name="40% - Accent2 2 2 6 6" xfId="21228" xr:uid="{00000000-0005-0000-0000-0000A1520000}"/>
    <cellStyle name="40% - Accent2 2 2 6 7" xfId="21229" xr:uid="{00000000-0005-0000-0000-0000A2520000}"/>
    <cellStyle name="40% - Accent2 2 2 7" xfId="21230" xr:uid="{00000000-0005-0000-0000-0000A3520000}"/>
    <cellStyle name="40% - Accent2 2 2 7 2" xfId="21231" xr:uid="{00000000-0005-0000-0000-0000A4520000}"/>
    <cellStyle name="40% - Accent2 2 2 7 2 2" xfId="21232" xr:uid="{00000000-0005-0000-0000-0000A5520000}"/>
    <cellStyle name="40% - Accent2 2 2 7 2 2 2" xfId="21233" xr:uid="{00000000-0005-0000-0000-0000A6520000}"/>
    <cellStyle name="40% - Accent2 2 2 7 2 3" xfId="21234" xr:uid="{00000000-0005-0000-0000-0000A7520000}"/>
    <cellStyle name="40% - Accent2 2 2 7 2 4" xfId="21235" xr:uid="{00000000-0005-0000-0000-0000A8520000}"/>
    <cellStyle name="40% - Accent2 2 2 7 3" xfId="21236" xr:uid="{00000000-0005-0000-0000-0000A9520000}"/>
    <cellStyle name="40% - Accent2 2 2 7 3 2" xfId="21237" xr:uid="{00000000-0005-0000-0000-0000AA520000}"/>
    <cellStyle name="40% - Accent2 2 2 7 4" xfId="21238" xr:uid="{00000000-0005-0000-0000-0000AB520000}"/>
    <cellStyle name="40% - Accent2 2 2 7 4 2" xfId="21239" xr:uid="{00000000-0005-0000-0000-0000AC520000}"/>
    <cellStyle name="40% - Accent2 2 2 7 5" xfId="21240" xr:uid="{00000000-0005-0000-0000-0000AD520000}"/>
    <cellStyle name="40% - Accent2 2 2 7 6" xfId="21241" xr:uid="{00000000-0005-0000-0000-0000AE520000}"/>
    <cellStyle name="40% - Accent2 2 2 8" xfId="21242" xr:uid="{00000000-0005-0000-0000-0000AF520000}"/>
    <cellStyle name="40% - Accent2 2 2 8 2" xfId="21243" xr:uid="{00000000-0005-0000-0000-0000B0520000}"/>
    <cellStyle name="40% - Accent2 2 2 8 2 2" xfId="21244" xr:uid="{00000000-0005-0000-0000-0000B1520000}"/>
    <cellStyle name="40% - Accent2 2 2 8 3" xfId="21245" xr:uid="{00000000-0005-0000-0000-0000B2520000}"/>
    <cellStyle name="40% - Accent2 2 2 8 4" xfId="21246" xr:uid="{00000000-0005-0000-0000-0000B3520000}"/>
    <cellStyle name="40% - Accent2 2 2 9" xfId="21247" xr:uid="{00000000-0005-0000-0000-0000B4520000}"/>
    <cellStyle name="40% - Accent2 2 2 9 2" xfId="21248" xr:uid="{00000000-0005-0000-0000-0000B5520000}"/>
    <cellStyle name="40% - Accent2 2 3" xfId="21249" xr:uid="{00000000-0005-0000-0000-0000B6520000}"/>
    <cellStyle name="40% - Accent2 2 3 10" xfId="21250" xr:uid="{00000000-0005-0000-0000-0000B7520000}"/>
    <cellStyle name="40% - Accent2 2 3 10 2" xfId="21251" xr:uid="{00000000-0005-0000-0000-0000B8520000}"/>
    <cellStyle name="40% - Accent2 2 3 11" xfId="21252" xr:uid="{00000000-0005-0000-0000-0000B9520000}"/>
    <cellStyle name="40% - Accent2 2 3 12" xfId="21253" xr:uid="{00000000-0005-0000-0000-0000BA520000}"/>
    <cellStyle name="40% - Accent2 2 3 2" xfId="21254" xr:uid="{00000000-0005-0000-0000-0000BB520000}"/>
    <cellStyle name="40% - Accent2 2 3 2 2" xfId="21255" xr:uid="{00000000-0005-0000-0000-0000BC520000}"/>
    <cellStyle name="40% - Accent2 2 3 2 2 2" xfId="21256" xr:uid="{00000000-0005-0000-0000-0000BD520000}"/>
    <cellStyle name="40% - Accent2 2 3 2 2 2 2" xfId="21257" xr:uid="{00000000-0005-0000-0000-0000BE520000}"/>
    <cellStyle name="40% - Accent2 2 3 2 2 3" xfId="21258" xr:uid="{00000000-0005-0000-0000-0000BF520000}"/>
    <cellStyle name="40% - Accent2 2 3 2 2 4" xfId="21259" xr:uid="{00000000-0005-0000-0000-0000C0520000}"/>
    <cellStyle name="40% - Accent2 2 3 2 3" xfId="21260" xr:uid="{00000000-0005-0000-0000-0000C1520000}"/>
    <cellStyle name="40% - Accent2 2 3 2 3 2" xfId="21261" xr:uid="{00000000-0005-0000-0000-0000C2520000}"/>
    <cellStyle name="40% - Accent2 2 3 2 4" xfId="21262" xr:uid="{00000000-0005-0000-0000-0000C3520000}"/>
    <cellStyle name="40% - Accent2 2 3 2 4 2" xfId="21263" xr:uid="{00000000-0005-0000-0000-0000C4520000}"/>
    <cellStyle name="40% - Accent2 2 3 2 5" xfId="21264" xr:uid="{00000000-0005-0000-0000-0000C5520000}"/>
    <cellStyle name="40% - Accent2 2 3 2 5 2" xfId="21265" xr:uid="{00000000-0005-0000-0000-0000C6520000}"/>
    <cellStyle name="40% - Accent2 2 3 2 6" xfId="21266" xr:uid="{00000000-0005-0000-0000-0000C7520000}"/>
    <cellStyle name="40% - Accent2 2 3 2 7" xfId="21267" xr:uid="{00000000-0005-0000-0000-0000C8520000}"/>
    <cellStyle name="40% - Accent2 2 3 3" xfId="21268" xr:uid="{00000000-0005-0000-0000-0000C9520000}"/>
    <cellStyle name="40% - Accent2 2 3 3 2" xfId="21269" xr:uid="{00000000-0005-0000-0000-0000CA520000}"/>
    <cellStyle name="40% - Accent2 2 3 3 2 2" xfId="21270" xr:uid="{00000000-0005-0000-0000-0000CB520000}"/>
    <cellStyle name="40% - Accent2 2 3 3 2 2 2" xfId="21271" xr:uid="{00000000-0005-0000-0000-0000CC520000}"/>
    <cellStyle name="40% - Accent2 2 3 3 2 3" xfId="21272" xr:uid="{00000000-0005-0000-0000-0000CD520000}"/>
    <cellStyle name="40% - Accent2 2 3 3 2 4" xfId="21273" xr:uid="{00000000-0005-0000-0000-0000CE520000}"/>
    <cellStyle name="40% - Accent2 2 3 3 3" xfId="21274" xr:uid="{00000000-0005-0000-0000-0000CF520000}"/>
    <cellStyle name="40% - Accent2 2 3 3 3 2" xfId="21275" xr:uid="{00000000-0005-0000-0000-0000D0520000}"/>
    <cellStyle name="40% - Accent2 2 3 3 4" xfId="21276" xr:uid="{00000000-0005-0000-0000-0000D1520000}"/>
    <cellStyle name="40% - Accent2 2 3 3 4 2" xfId="21277" xr:uid="{00000000-0005-0000-0000-0000D2520000}"/>
    <cellStyle name="40% - Accent2 2 3 3 5" xfId="21278" xr:uid="{00000000-0005-0000-0000-0000D3520000}"/>
    <cellStyle name="40% - Accent2 2 3 3 5 2" xfId="21279" xr:uid="{00000000-0005-0000-0000-0000D4520000}"/>
    <cellStyle name="40% - Accent2 2 3 3 6" xfId="21280" xr:uid="{00000000-0005-0000-0000-0000D5520000}"/>
    <cellStyle name="40% - Accent2 2 3 3 7" xfId="21281" xr:uid="{00000000-0005-0000-0000-0000D6520000}"/>
    <cellStyle name="40% - Accent2 2 3 4" xfId="21282" xr:uid="{00000000-0005-0000-0000-0000D7520000}"/>
    <cellStyle name="40% - Accent2 2 3 4 2" xfId="21283" xr:uid="{00000000-0005-0000-0000-0000D8520000}"/>
    <cellStyle name="40% - Accent2 2 3 4 2 2" xfId="21284" xr:uid="{00000000-0005-0000-0000-0000D9520000}"/>
    <cellStyle name="40% - Accent2 2 3 4 2 2 2" xfId="21285" xr:uid="{00000000-0005-0000-0000-0000DA520000}"/>
    <cellStyle name="40% - Accent2 2 3 4 2 3" xfId="21286" xr:uid="{00000000-0005-0000-0000-0000DB520000}"/>
    <cellStyle name="40% - Accent2 2 3 4 2 4" xfId="21287" xr:uid="{00000000-0005-0000-0000-0000DC520000}"/>
    <cellStyle name="40% - Accent2 2 3 4 3" xfId="21288" xr:uid="{00000000-0005-0000-0000-0000DD520000}"/>
    <cellStyle name="40% - Accent2 2 3 4 3 2" xfId="21289" xr:uid="{00000000-0005-0000-0000-0000DE520000}"/>
    <cellStyle name="40% - Accent2 2 3 4 4" xfId="21290" xr:uid="{00000000-0005-0000-0000-0000DF520000}"/>
    <cellStyle name="40% - Accent2 2 3 4 4 2" xfId="21291" xr:uid="{00000000-0005-0000-0000-0000E0520000}"/>
    <cellStyle name="40% - Accent2 2 3 4 5" xfId="21292" xr:uid="{00000000-0005-0000-0000-0000E1520000}"/>
    <cellStyle name="40% - Accent2 2 3 4 5 2" xfId="21293" xr:uid="{00000000-0005-0000-0000-0000E2520000}"/>
    <cellStyle name="40% - Accent2 2 3 4 6" xfId="21294" xr:uid="{00000000-0005-0000-0000-0000E3520000}"/>
    <cellStyle name="40% - Accent2 2 3 4 7" xfId="21295" xr:uid="{00000000-0005-0000-0000-0000E4520000}"/>
    <cellStyle name="40% - Accent2 2 3 5" xfId="21296" xr:uid="{00000000-0005-0000-0000-0000E5520000}"/>
    <cellStyle name="40% - Accent2 2 3 5 2" xfId="21297" xr:uid="{00000000-0005-0000-0000-0000E6520000}"/>
    <cellStyle name="40% - Accent2 2 3 5 2 2" xfId="21298" xr:uid="{00000000-0005-0000-0000-0000E7520000}"/>
    <cellStyle name="40% - Accent2 2 3 5 2 2 2" xfId="21299" xr:uid="{00000000-0005-0000-0000-0000E8520000}"/>
    <cellStyle name="40% - Accent2 2 3 5 2 3" xfId="21300" xr:uid="{00000000-0005-0000-0000-0000E9520000}"/>
    <cellStyle name="40% - Accent2 2 3 5 2 4" xfId="21301" xr:uid="{00000000-0005-0000-0000-0000EA520000}"/>
    <cellStyle name="40% - Accent2 2 3 5 3" xfId="21302" xr:uid="{00000000-0005-0000-0000-0000EB520000}"/>
    <cellStyle name="40% - Accent2 2 3 5 3 2" xfId="21303" xr:uid="{00000000-0005-0000-0000-0000EC520000}"/>
    <cellStyle name="40% - Accent2 2 3 5 4" xfId="21304" xr:uid="{00000000-0005-0000-0000-0000ED520000}"/>
    <cellStyle name="40% - Accent2 2 3 5 4 2" xfId="21305" xr:uid="{00000000-0005-0000-0000-0000EE520000}"/>
    <cellStyle name="40% - Accent2 2 3 5 5" xfId="21306" xr:uid="{00000000-0005-0000-0000-0000EF520000}"/>
    <cellStyle name="40% - Accent2 2 3 5 5 2" xfId="21307" xr:uid="{00000000-0005-0000-0000-0000F0520000}"/>
    <cellStyle name="40% - Accent2 2 3 5 6" xfId="21308" xr:uid="{00000000-0005-0000-0000-0000F1520000}"/>
    <cellStyle name="40% - Accent2 2 3 5 7" xfId="21309" xr:uid="{00000000-0005-0000-0000-0000F2520000}"/>
    <cellStyle name="40% - Accent2 2 3 6" xfId="21310" xr:uid="{00000000-0005-0000-0000-0000F3520000}"/>
    <cellStyle name="40% - Accent2 2 3 6 2" xfId="21311" xr:uid="{00000000-0005-0000-0000-0000F4520000}"/>
    <cellStyle name="40% - Accent2 2 3 6 2 2" xfId="21312" xr:uid="{00000000-0005-0000-0000-0000F5520000}"/>
    <cellStyle name="40% - Accent2 2 3 6 2 2 2" xfId="21313" xr:uid="{00000000-0005-0000-0000-0000F6520000}"/>
    <cellStyle name="40% - Accent2 2 3 6 2 3" xfId="21314" xr:uid="{00000000-0005-0000-0000-0000F7520000}"/>
    <cellStyle name="40% - Accent2 2 3 6 2 4" xfId="21315" xr:uid="{00000000-0005-0000-0000-0000F8520000}"/>
    <cellStyle name="40% - Accent2 2 3 6 3" xfId="21316" xr:uid="{00000000-0005-0000-0000-0000F9520000}"/>
    <cellStyle name="40% - Accent2 2 3 6 3 2" xfId="21317" xr:uid="{00000000-0005-0000-0000-0000FA520000}"/>
    <cellStyle name="40% - Accent2 2 3 6 4" xfId="21318" xr:uid="{00000000-0005-0000-0000-0000FB520000}"/>
    <cellStyle name="40% - Accent2 2 3 6 4 2" xfId="21319" xr:uid="{00000000-0005-0000-0000-0000FC520000}"/>
    <cellStyle name="40% - Accent2 2 3 6 5" xfId="21320" xr:uid="{00000000-0005-0000-0000-0000FD520000}"/>
    <cellStyle name="40% - Accent2 2 3 6 6" xfId="21321" xr:uid="{00000000-0005-0000-0000-0000FE520000}"/>
    <cellStyle name="40% - Accent2 2 3 7" xfId="21322" xr:uid="{00000000-0005-0000-0000-0000FF520000}"/>
    <cellStyle name="40% - Accent2 2 3 7 2" xfId="21323" xr:uid="{00000000-0005-0000-0000-000000530000}"/>
    <cellStyle name="40% - Accent2 2 3 7 2 2" xfId="21324" xr:uid="{00000000-0005-0000-0000-000001530000}"/>
    <cellStyle name="40% - Accent2 2 3 7 3" xfId="21325" xr:uid="{00000000-0005-0000-0000-000002530000}"/>
    <cellStyle name="40% - Accent2 2 3 7 4" xfId="21326" xr:uid="{00000000-0005-0000-0000-000003530000}"/>
    <cellStyle name="40% - Accent2 2 3 8" xfId="21327" xr:uid="{00000000-0005-0000-0000-000004530000}"/>
    <cellStyle name="40% - Accent2 2 3 8 2" xfId="21328" xr:uid="{00000000-0005-0000-0000-000005530000}"/>
    <cellStyle name="40% - Accent2 2 3 9" xfId="21329" xr:uid="{00000000-0005-0000-0000-000006530000}"/>
    <cellStyle name="40% - Accent2 2 3 9 2" xfId="21330" xr:uid="{00000000-0005-0000-0000-000007530000}"/>
    <cellStyle name="40% - Accent2 2 4" xfId="21331" xr:uid="{00000000-0005-0000-0000-000008530000}"/>
    <cellStyle name="40% - Accent2 2 4 2" xfId="21332" xr:uid="{00000000-0005-0000-0000-000009530000}"/>
    <cellStyle name="40% - Accent2 2 4 2 2" xfId="21333" xr:uid="{00000000-0005-0000-0000-00000A530000}"/>
    <cellStyle name="40% - Accent2 2 4 2 2 2" xfId="21334" xr:uid="{00000000-0005-0000-0000-00000B530000}"/>
    <cellStyle name="40% - Accent2 2 4 2 3" xfId="21335" xr:uid="{00000000-0005-0000-0000-00000C530000}"/>
    <cellStyle name="40% - Accent2 2 4 2 4" xfId="21336" xr:uid="{00000000-0005-0000-0000-00000D530000}"/>
    <cellStyle name="40% - Accent2 2 4 3" xfId="21337" xr:uid="{00000000-0005-0000-0000-00000E530000}"/>
    <cellStyle name="40% - Accent2 2 4 3 2" xfId="21338" xr:uid="{00000000-0005-0000-0000-00000F530000}"/>
    <cellStyle name="40% - Accent2 2 4 4" xfId="21339" xr:uid="{00000000-0005-0000-0000-000010530000}"/>
    <cellStyle name="40% - Accent2 2 4 4 2" xfId="21340" xr:uid="{00000000-0005-0000-0000-000011530000}"/>
    <cellStyle name="40% - Accent2 2 4 5" xfId="21341" xr:uid="{00000000-0005-0000-0000-000012530000}"/>
    <cellStyle name="40% - Accent2 2 4 5 2" xfId="21342" xr:uid="{00000000-0005-0000-0000-000013530000}"/>
    <cellStyle name="40% - Accent2 2 4 6" xfId="21343" xr:uid="{00000000-0005-0000-0000-000014530000}"/>
    <cellStyle name="40% - Accent2 2 4 7" xfId="21344" xr:uid="{00000000-0005-0000-0000-000015530000}"/>
    <cellStyle name="40% - Accent2 2 5" xfId="21345" xr:uid="{00000000-0005-0000-0000-000016530000}"/>
    <cellStyle name="40% - Accent2 2 5 2" xfId="21346" xr:uid="{00000000-0005-0000-0000-000017530000}"/>
    <cellStyle name="40% - Accent2 2 5 2 2" xfId="21347" xr:uid="{00000000-0005-0000-0000-000018530000}"/>
    <cellStyle name="40% - Accent2 2 5 2 2 2" xfId="21348" xr:uid="{00000000-0005-0000-0000-000019530000}"/>
    <cellStyle name="40% - Accent2 2 5 2 3" xfId="21349" xr:uid="{00000000-0005-0000-0000-00001A530000}"/>
    <cellStyle name="40% - Accent2 2 5 2 4" xfId="21350" xr:uid="{00000000-0005-0000-0000-00001B530000}"/>
    <cellStyle name="40% - Accent2 2 5 3" xfId="21351" xr:uid="{00000000-0005-0000-0000-00001C530000}"/>
    <cellStyle name="40% - Accent2 2 5 3 2" xfId="21352" xr:uid="{00000000-0005-0000-0000-00001D530000}"/>
    <cellStyle name="40% - Accent2 2 5 4" xfId="21353" xr:uid="{00000000-0005-0000-0000-00001E530000}"/>
    <cellStyle name="40% - Accent2 2 5 4 2" xfId="21354" xr:uid="{00000000-0005-0000-0000-00001F530000}"/>
    <cellStyle name="40% - Accent2 2 5 5" xfId="21355" xr:uid="{00000000-0005-0000-0000-000020530000}"/>
    <cellStyle name="40% - Accent2 2 5 5 2" xfId="21356" xr:uid="{00000000-0005-0000-0000-000021530000}"/>
    <cellStyle name="40% - Accent2 2 5 6" xfId="21357" xr:uid="{00000000-0005-0000-0000-000022530000}"/>
    <cellStyle name="40% - Accent2 2 5 7" xfId="21358" xr:uid="{00000000-0005-0000-0000-000023530000}"/>
    <cellStyle name="40% - Accent2 2 6" xfId="21359" xr:uid="{00000000-0005-0000-0000-000024530000}"/>
    <cellStyle name="40% - Accent2 2 6 2" xfId="21360" xr:uid="{00000000-0005-0000-0000-000025530000}"/>
    <cellStyle name="40% - Accent2 2 6 2 2" xfId="21361" xr:uid="{00000000-0005-0000-0000-000026530000}"/>
    <cellStyle name="40% - Accent2 2 6 2 2 2" xfId="21362" xr:uid="{00000000-0005-0000-0000-000027530000}"/>
    <cellStyle name="40% - Accent2 2 6 2 3" xfId="21363" xr:uid="{00000000-0005-0000-0000-000028530000}"/>
    <cellStyle name="40% - Accent2 2 6 2 4" xfId="21364" xr:uid="{00000000-0005-0000-0000-000029530000}"/>
    <cellStyle name="40% - Accent2 2 6 3" xfId="21365" xr:uid="{00000000-0005-0000-0000-00002A530000}"/>
    <cellStyle name="40% - Accent2 2 6 3 2" xfId="21366" xr:uid="{00000000-0005-0000-0000-00002B530000}"/>
    <cellStyle name="40% - Accent2 2 6 4" xfId="21367" xr:uid="{00000000-0005-0000-0000-00002C530000}"/>
    <cellStyle name="40% - Accent2 2 6 4 2" xfId="21368" xr:uid="{00000000-0005-0000-0000-00002D530000}"/>
    <cellStyle name="40% - Accent2 2 6 5" xfId="21369" xr:uid="{00000000-0005-0000-0000-00002E530000}"/>
    <cellStyle name="40% - Accent2 2 6 5 2" xfId="21370" xr:uid="{00000000-0005-0000-0000-00002F530000}"/>
    <cellStyle name="40% - Accent2 2 6 6" xfId="21371" xr:uid="{00000000-0005-0000-0000-000030530000}"/>
    <cellStyle name="40% - Accent2 2 6 7" xfId="21372" xr:uid="{00000000-0005-0000-0000-000031530000}"/>
    <cellStyle name="40% - Accent2 2 7" xfId="21373" xr:uid="{00000000-0005-0000-0000-000032530000}"/>
    <cellStyle name="40% - Accent2 2 7 2" xfId="21374" xr:uid="{00000000-0005-0000-0000-000033530000}"/>
    <cellStyle name="40% - Accent2 2 7 2 2" xfId="21375" xr:uid="{00000000-0005-0000-0000-000034530000}"/>
    <cellStyle name="40% - Accent2 2 7 2 2 2" xfId="21376" xr:uid="{00000000-0005-0000-0000-000035530000}"/>
    <cellStyle name="40% - Accent2 2 7 2 3" xfId="21377" xr:uid="{00000000-0005-0000-0000-000036530000}"/>
    <cellStyle name="40% - Accent2 2 7 2 4" xfId="21378" xr:uid="{00000000-0005-0000-0000-000037530000}"/>
    <cellStyle name="40% - Accent2 2 7 3" xfId="21379" xr:uid="{00000000-0005-0000-0000-000038530000}"/>
    <cellStyle name="40% - Accent2 2 7 3 2" xfId="21380" xr:uid="{00000000-0005-0000-0000-000039530000}"/>
    <cellStyle name="40% - Accent2 2 7 4" xfId="21381" xr:uid="{00000000-0005-0000-0000-00003A530000}"/>
    <cellStyle name="40% - Accent2 2 7 4 2" xfId="21382" xr:uid="{00000000-0005-0000-0000-00003B530000}"/>
    <cellStyle name="40% - Accent2 2 7 5" xfId="21383" xr:uid="{00000000-0005-0000-0000-00003C530000}"/>
    <cellStyle name="40% - Accent2 2 7 5 2" xfId="21384" xr:uid="{00000000-0005-0000-0000-00003D530000}"/>
    <cellStyle name="40% - Accent2 2 7 6" xfId="21385" xr:uid="{00000000-0005-0000-0000-00003E530000}"/>
    <cellStyle name="40% - Accent2 2 7 7" xfId="21386" xr:uid="{00000000-0005-0000-0000-00003F530000}"/>
    <cellStyle name="40% - Accent2 2 8" xfId="21387" xr:uid="{00000000-0005-0000-0000-000040530000}"/>
    <cellStyle name="40% - Accent2 2 8 2" xfId="21388" xr:uid="{00000000-0005-0000-0000-000041530000}"/>
    <cellStyle name="40% - Accent2 2 8 2 2" xfId="21389" xr:uid="{00000000-0005-0000-0000-000042530000}"/>
    <cellStyle name="40% - Accent2 2 8 2 2 2" xfId="21390" xr:uid="{00000000-0005-0000-0000-000043530000}"/>
    <cellStyle name="40% - Accent2 2 8 2 3" xfId="21391" xr:uid="{00000000-0005-0000-0000-000044530000}"/>
    <cellStyle name="40% - Accent2 2 8 2 4" xfId="21392" xr:uid="{00000000-0005-0000-0000-000045530000}"/>
    <cellStyle name="40% - Accent2 2 8 3" xfId="21393" xr:uid="{00000000-0005-0000-0000-000046530000}"/>
    <cellStyle name="40% - Accent2 2 8 3 2" xfId="21394" xr:uid="{00000000-0005-0000-0000-000047530000}"/>
    <cellStyle name="40% - Accent2 2 8 4" xfId="21395" xr:uid="{00000000-0005-0000-0000-000048530000}"/>
    <cellStyle name="40% - Accent2 2 8 4 2" xfId="21396" xr:uid="{00000000-0005-0000-0000-000049530000}"/>
    <cellStyle name="40% - Accent2 2 8 5" xfId="21397" xr:uid="{00000000-0005-0000-0000-00004A530000}"/>
    <cellStyle name="40% - Accent2 2 8 6" xfId="21398" xr:uid="{00000000-0005-0000-0000-00004B530000}"/>
    <cellStyle name="40% - Accent2 2 9" xfId="21399" xr:uid="{00000000-0005-0000-0000-00004C530000}"/>
    <cellStyle name="40% - Accent2 2 9 2" xfId="21400" xr:uid="{00000000-0005-0000-0000-00004D530000}"/>
    <cellStyle name="40% - Accent2 2 9 2 2" xfId="21401" xr:uid="{00000000-0005-0000-0000-00004E530000}"/>
    <cellStyle name="40% - Accent2 2 9 3" xfId="21402" xr:uid="{00000000-0005-0000-0000-00004F530000}"/>
    <cellStyle name="40% - Accent2 2 9 4" xfId="21403" xr:uid="{00000000-0005-0000-0000-000050530000}"/>
    <cellStyle name="40% - Accent2 20" xfId="21404" xr:uid="{00000000-0005-0000-0000-000051530000}"/>
    <cellStyle name="40% - Accent2 20 2" xfId="21405" xr:uid="{00000000-0005-0000-0000-000052530000}"/>
    <cellStyle name="40% - Accent2 20 2 2" xfId="21406" xr:uid="{00000000-0005-0000-0000-000053530000}"/>
    <cellStyle name="40% - Accent2 20 2 2 2" xfId="21407" xr:uid="{00000000-0005-0000-0000-000054530000}"/>
    <cellStyle name="40% - Accent2 20 2 3" xfId="21408" xr:uid="{00000000-0005-0000-0000-000055530000}"/>
    <cellStyle name="40% - Accent2 20 2 4" xfId="21409" xr:uid="{00000000-0005-0000-0000-000056530000}"/>
    <cellStyle name="40% - Accent2 20 3" xfId="21410" xr:uid="{00000000-0005-0000-0000-000057530000}"/>
    <cellStyle name="40% - Accent2 20 3 2" xfId="21411" xr:uid="{00000000-0005-0000-0000-000058530000}"/>
    <cellStyle name="40% - Accent2 20 4" xfId="21412" xr:uid="{00000000-0005-0000-0000-000059530000}"/>
    <cellStyle name="40% - Accent2 20 4 2" xfId="21413" xr:uid="{00000000-0005-0000-0000-00005A530000}"/>
    <cellStyle name="40% - Accent2 20 5" xfId="21414" xr:uid="{00000000-0005-0000-0000-00005B530000}"/>
    <cellStyle name="40% - Accent2 20 5 2" xfId="21415" xr:uid="{00000000-0005-0000-0000-00005C530000}"/>
    <cellStyle name="40% - Accent2 20 6" xfId="21416" xr:uid="{00000000-0005-0000-0000-00005D530000}"/>
    <cellStyle name="40% - Accent2 20 7" xfId="21417" xr:uid="{00000000-0005-0000-0000-00005E530000}"/>
    <cellStyle name="40% - Accent2 21" xfId="21418" xr:uid="{00000000-0005-0000-0000-00005F530000}"/>
    <cellStyle name="40% - Accent2 21 2" xfId="21419" xr:uid="{00000000-0005-0000-0000-000060530000}"/>
    <cellStyle name="40% - Accent2 21 2 2" xfId="21420" xr:uid="{00000000-0005-0000-0000-000061530000}"/>
    <cellStyle name="40% - Accent2 21 2 2 2" xfId="21421" xr:uid="{00000000-0005-0000-0000-000062530000}"/>
    <cellStyle name="40% - Accent2 21 2 3" xfId="21422" xr:uid="{00000000-0005-0000-0000-000063530000}"/>
    <cellStyle name="40% - Accent2 21 2 4" xfId="21423" xr:uid="{00000000-0005-0000-0000-000064530000}"/>
    <cellStyle name="40% - Accent2 21 3" xfId="21424" xr:uid="{00000000-0005-0000-0000-000065530000}"/>
    <cellStyle name="40% - Accent2 21 3 2" xfId="21425" xr:uid="{00000000-0005-0000-0000-000066530000}"/>
    <cellStyle name="40% - Accent2 21 4" xfId="21426" xr:uid="{00000000-0005-0000-0000-000067530000}"/>
    <cellStyle name="40% - Accent2 21 4 2" xfId="21427" xr:uid="{00000000-0005-0000-0000-000068530000}"/>
    <cellStyle name="40% - Accent2 21 5" xfId="21428" xr:uid="{00000000-0005-0000-0000-000069530000}"/>
    <cellStyle name="40% - Accent2 21 5 2" xfId="21429" xr:uid="{00000000-0005-0000-0000-00006A530000}"/>
    <cellStyle name="40% - Accent2 21 6" xfId="21430" xr:uid="{00000000-0005-0000-0000-00006B530000}"/>
    <cellStyle name="40% - Accent2 21 7" xfId="21431" xr:uid="{00000000-0005-0000-0000-00006C530000}"/>
    <cellStyle name="40% - Accent2 22" xfId="21432" xr:uid="{00000000-0005-0000-0000-00006D530000}"/>
    <cellStyle name="40% - Accent2 22 2" xfId="21433" xr:uid="{00000000-0005-0000-0000-00006E530000}"/>
    <cellStyle name="40% - Accent2 22 2 2" xfId="21434" xr:uid="{00000000-0005-0000-0000-00006F530000}"/>
    <cellStyle name="40% - Accent2 22 2 2 2" xfId="21435" xr:uid="{00000000-0005-0000-0000-000070530000}"/>
    <cellStyle name="40% - Accent2 22 2 3" xfId="21436" xr:uid="{00000000-0005-0000-0000-000071530000}"/>
    <cellStyle name="40% - Accent2 22 2 4" xfId="21437" xr:uid="{00000000-0005-0000-0000-000072530000}"/>
    <cellStyle name="40% - Accent2 22 3" xfId="21438" xr:uid="{00000000-0005-0000-0000-000073530000}"/>
    <cellStyle name="40% - Accent2 22 3 2" xfId="21439" xr:uid="{00000000-0005-0000-0000-000074530000}"/>
    <cellStyle name="40% - Accent2 22 4" xfId="21440" xr:uid="{00000000-0005-0000-0000-000075530000}"/>
    <cellStyle name="40% - Accent2 22 4 2" xfId="21441" xr:uid="{00000000-0005-0000-0000-000076530000}"/>
    <cellStyle name="40% - Accent2 22 5" xfId="21442" xr:uid="{00000000-0005-0000-0000-000077530000}"/>
    <cellStyle name="40% - Accent2 22 5 2" xfId="21443" xr:uid="{00000000-0005-0000-0000-000078530000}"/>
    <cellStyle name="40% - Accent2 22 6" xfId="21444" xr:uid="{00000000-0005-0000-0000-000079530000}"/>
    <cellStyle name="40% - Accent2 22 7" xfId="21445" xr:uid="{00000000-0005-0000-0000-00007A530000}"/>
    <cellStyle name="40% - Accent2 23" xfId="21446" xr:uid="{00000000-0005-0000-0000-00007B530000}"/>
    <cellStyle name="40% - Accent2 23 2" xfId="21447" xr:uid="{00000000-0005-0000-0000-00007C530000}"/>
    <cellStyle name="40% - Accent2 23 2 2" xfId="21448" xr:uid="{00000000-0005-0000-0000-00007D530000}"/>
    <cellStyle name="40% - Accent2 23 2 2 2" xfId="21449" xr:uid="{00000000-0005-0000-0000-00007E530000}"/>
    <cellStyle name="40% - Accent2 23 2 3" xfId="21450" xr:uid="{00000000-0005-0000-0000-00007F530000}"/>
    <cellStyle name="40% - Accent2 23 2 4" xfId="21451" xr:uid="{00000000-0005-0000-0000-000080530000}"/>
    <cellStyle name="40% - Accent2 23 3" xfId="21452" xr:uid="{00000000-0005-0000-0000-000081530000}"/>
    <cellStyle name="40% - Accent2 23 3 2" xfId="21453" xr:uid="{00000000-0005-0000-0000-000082530000}"/>
    <cellStyle name="40% - Accent2 23 4" xfId="21454" xr:uid="{00000000-0005-0000-0000-000083530000}"/>
    <cellStyle name="40% - Accent2 23 4 2" xfId="21455" xr:uid="{00000000-0005-0000-0000-000084530000}"/>
    <cellStyle name="40% - Accent2 23 5" xfId="21456" xr:uid="{00000000-0005-0000-0000-000085530000}"/>
    <cellStyle name="40% - Accent2 23 6" xfId="21457" xr:uid="{00000000-0005-0000-0000-000086530000}"/>
    <cellStyle name="40% - Accent2 24" xfId="21458" xr:uid="{00000000-0005-0000-0000-000087530000}"/>
    <cellStyle name="40% - Accent2 24 2" xfId="21459" xr:uid="{00000000-0005-0000-0000-000088530000}"/>
    <cellStyle name="40% - Accent2 25" xfId="21460" xr:uid="{00000000-0005-0000-0000-000089530000}"/>
    <cellStyle name="40% - Accent2 25 2" xfId="21461" xr:uid="{00000000-0005-0000-0000-00008A530000}"/>
    <cellStyle name="40% - Accent2 26" xfId="21462" xr:uid="{00000000-0005-0000-0000-00008B530000}"/>
    <cellStyle name="40% - Accent2 26 2" xfId="21463" xr:uid="{00000000-0005-0000-0000-00008C530000}"/>
    <cellStyle name="40% - Accent2 27" xfId="21464" xr:uid="{00000000-0005-0000-0000-00008D530000}"/>
    <cellStyle name="40% - Accent2 27 2" xfId="21465" xr:uid="{00000000-0005-0000-0000-00008E530000}"/>
    <cellStyle name="40% - Accent2 28" xfId="21466" xr:uid="{00000000-0005-0000-0000-00008F530000}"/>
    <cellStyle name="40% - Accent2 28 2" xfId="21467" xr:uid="{00000000-0005-0000-0000-000090530000}"/>
    <cellStyle name="40% - Accent2 29" xfId="21468" xr:uid="{00000000-0005-0000-0000-000091530000}"/>
    <cellStyle name="40% - Accent2 3" xfId="21469" xr:uid="{00000000-0005-0000-0000-000092530000}"/>
    <cellStyle name="40% - Accent2 3 10" xfId="21470" xr:uid="{00000000-0005-0000-0000-000093530000}"/>
    <cellStyle name="40% - Accent2 3 10 2" xfId="21471" xr:uid="{00000000-0005-0000-0000-000094530000}"/>
    <cellStyle name="40% - Accent2 3 11" xfId="21472" xr:uid="{00000000-0005-0000-0000-000095530000}"/>
    <cellStyle name="40% - Accent2 3 11 2" xfId="21473" xr:uid="{00000000-0005-0000-0000-000096530000}"/>
    <cellStyle name="40% - Accent2 3 12" xfId="21474" xr:uid="{00000000-0005-0000-0000-000097530000}"/>
    <cellStyle name="40% - Accent2 3 12 2" xfId="21475" xr:uid="{00000000-0005-0000-0000-000098530000}"/>
    <cellStyle name="40% - Accent2 3 13" xfId="21476" xr:uid="{00000000-0005-0000-0000-000099530000}"/>
    <cellStyle name="40% - Accent2 3 13 2" xfId="21477" xr:uid="{00000000-0005-0000-0000-00009A530000}"/>
    <cellStyle name="40% - Accent2 3 14" xfId="21478" xr:uid="{00000000-0005-0000-0000-00009B530000}"/>
    <cellStyle name="40% - Accent2 3 15" xfId="21479" xr:uid="{00000000-0005-0000-0000-00009C530000}"/>
    <cellStyle name="40% - Accent2 3 16" xfId="21480" xr:uid="{00000000-0005-0000-0000-00009D530000}"/>
    <cellStyle name="40% - Accent2 3 2" xfId="21481" xr:uid="{00000000-0005-0000-0000-00009E530000}"/>
    <cellStyle name="40% - Accent2 3 2 10" xfId="21482" xr:uid="{00000000-0005-0000-0000-00009F530000}"/>
    <cellStyle name="40% - Accent2 3 2 10 2" xfId="21483" xr:uid="{00000000-0005-0000-0000-0000A0530000}"/>
    <cellStyle name="40% - Accent2 3 2 11" xfId="21484" xr:uid="{00000000-0005-0000-0000-0000A1530000}"/>
    <cellStyle name="40% - Accent2 3 2 11 2" xfId="21485" xr:uid="{00000000-0005-0000-0000-0000A2530000}"/>
    <cellStyle name="40% - Accent2 3 2 12" xfId="21486" xr:uid="{00000000-0005-0000-0000-0000A3530000}"/>
    <cellStyle name="40% - Accent2 3 2 12 2" xfId="21487" xr:uid="{00000000-0005-0000-0000-0000A4530000}"/>
    <cellStyle name="40% - Accent2 3 2 13" xfId="21488" xr:uid="{00000000-0005-0000-0000-0000A5530000}"/>
    <cellStyle name="40% - Accent2 3 2 14" xfId="21489" xr:uid="{00000000-0005-0000-0000-0000A6530000}"/>
    <cellStyle name="40% - Accent2 3 2 2" xfId="21490" xr:uid="{00000000-0005-0000-0000-0000A7530000}"/>
    <cellStyle name="40% - Accent2 3 2 2 10" xfId="21491" xr:uid="{00000000-0005-0000-0000-0000A8530000}"/>
    <cellStyle name="40% - Accent2 3 2 2 10 2" xfId="21492" xr:uid="{00000000-0005-0000-0000-0000A9530000}"/>
    <cellStyle name="40% - Accent2 3 2 2 11" xfId="21493" xr:uid="{00000000-0005-0000-0000-0000AA530000}"/>
    <cellStyle name="40% - Accent2 3 2 2 12" xfId="21494" xr:uid="{00000000-0005-0000-0000-0000AB530000}"/>
    <cellStyle name="40% - Accent2 3 2 2 2" xfId="21495" xr:uid="{00000000-0005-0000-0000-0000AC530000}"/>
    <cellStyle name="40% - Accent2 3 2 2 2 2" xfId="21496" xr:uid="{00000000-0005-0000-0000-0000AD530000}"/>
    <cellStyle name="40% - Accent2 3 2 2 2 2 2" xfId="21497" xr:uid="{00000000-0005-0000-0000-0000AE530000}"/>
    <cellStyle name="40% - Accent2 3 2 2 2 2 2 2" xfId="21498" xr:uid="{00000000-0005-0000-0000-0000AF530000}"/>
    <cellStyle name="40% - Accent2 3 2 2 2 2 3" xfId="21499" xr:uid="{00000000-0005-0000-0000-0000B0530000}"/>
    <cellStyle name="40% - Accent2 3 2 2 2 2 4" xfId="21500" xr:uid="{00000000-0005-0000-0000-0000B1530000}"/>
    <cellStyle name="40% - Accent2 3 2 2 2 3" xfId="21501" xr:uid="{00000000-0005-0000-0000-0000B2530000}"/>
    <cellStyle name="40% - Accent2 3 2 2 2 3 2" xfId="21502" xr:uid="{00000000-0005-0000-0000-0000B3530000}"/>
    <cellStyle name="40% - Accent2 3 2 2 2 4" xfId="21503" xr:uid="{00000000-0005-0000-0000-0000B4530000}"/>
    <cellStyle name="40% - Accent2 3 2 2 2 4 2" xfId="21504" xr:uid="{00000000-0005-0000-0000-0000B5530000}"/>
    <cellStyle name="40% - Accent2 3 2 2 2 5" xfId="21505" xr:uid="{00000000-0005-0000-0000-0000B6530000}"/>
    <cellStyle name="40% - Accent2 3 2 2 2 5 2" xfId="21506" xr:uid="{00000000-0005-0000-0000-0000B7530000}"/>
    <cellStyle name="40% - Accent2 3 2 2 2 6" xfId="21507" xr:uid="{00000000-0005-0000-0000-0000B8530000}"/>
    <cellStyle name="40% - Accent2 3 2 2 2 7" xfId="21508" xr:uid="{00000000-0005-0000-0000-0000B9530000}"/>
    <cellStyle name="40% - Accent2 3 2 2 3" xfId="21509" xr:uid="{00000000-0005-0000-0000-0000BA530000}"/>
    <cellStyle name="40% - Accent2 3 2 2 3 2" xfId="21510" xr:uid="{00000000-0005-0000-0000-0000BB530000}"/>
    <cellStyle name="40% - Accent2 3 2 2 3 2 2" xfId="21511" xr:uid="{00000000-0005-0000-0000-0000BC530000}"/>
    <cellStyle name="40% - Accent2 3 2 2 3 2 2 2" xfId="21512" xr:uid="{00000000-0005-0000-0000-0000BD530000}"/>
    <cellStyle name="40% - Accent2 3 2 2 3 2 3" xfId="21513" xr:uid="{00000000-0005-0000-0000-0000BE530000}"/>
    <cellStyle name="40% - Accent2 3 2 2 3 2 4" xfId="21514" xr:uid="{00000000-0005-0000-0000-0000BF530000}"/>
    <cellStyle name="40% - Accent2 3 2 2 3 3" xfId="21515" xr:uid="{00000000-0005-0000-0000-0000C0530000}"/>
    <cellStyle name="40% - Accent2 3 2 2 3 3 2" xfId="21516" xr:uid="{00000000-0005-0000-0000-0000C1530000}"/>
    <cellStyle name="40% - Accent2 3 2 2 3 4" xfId="21517" xr:uid="{00000000-0005-0000-0000-0000C2530000}"/>
    <cellStyle name="40% - Accent2 3 2 2 3 4 2" xfId="21518" xr:uid="{00000000-0005-0000-0000-0000C3530000}"/>
    <cellStyle name="40% - Accent2 3 2 2 3 5" xfId="21519" xr:uid="{00000000-0005-0000-0000-0000C4530000}"/>
    <cellStyle name="40% - Accent2 3 2 2 3 5 2" xfId="21520" xr:uid="{00000000-0005-0000-0000-0000C5530000}"/>
    <cellStyle name="40% - Accent2 3 2 2 3 6" xfId="21521" xr:uid="{00000000-0005-0000-0000-0000C6530000}"/>
    <cellStyle name="40% - Accent2 3 2 2 3 7" xfId="21522" xr:uid="{00000000-0005-0000-0000-0000C7530000}"/>
    <cellStyle name="40% - Accent2 3 2 2 4" xfId="21523" xr:uid="{00000000-0005-0000-0000-0000C8530000}"/>
    <cellStyle name="40% - Accent2 3 2 2 4 2" xfId="21524" xr:uid="{00000000-0005-0000-0000-0000C9530000}"/>
    <cellStyle name="40% - Accent2 3 2 2 4 2 2" xfId="21525" xr:uid="{00000000-0005-0000-0000-0000CA530000}"/>
    <cellStyle name="40% - Accent2 3 2 2 4 2 2 2" xfId="21526" xr:uid="{00000000-0005-0000-0000-0000CB530000}"/>
    <cellStyle name="40% - Accent2 3 2 2 4 2 3" xfId="21527" xr:uid="{00000000-0005-0000-0000-0000CC530000}"/>
    <cellStyle name="40% - Accent2 3 2 2 4 2 4" xfId="21528" xr:uid="{00000000-0005-0000-0000-0000CD530000}"/>
    <cellStyle name="40% - Accent2 3 2 2 4 3" xfId="21529" xr:uid="{00000000-0005-0000-0000-0000CE530000}"/>
    <cellStyle name="40% - Accent2 3 2 2 4 3 2" xfId="21530" xr:uid="{00000000-0005-0000-0000-0000CF530000}"/>
    <cellStyle name="40% - Accent2 3 2 2 4 4" xfId="21531" xr:uid="{00000000-0005-0000-0000-0000D0530000}"/>
    <cellStyle name="40% - Accent2 3 2 2 4 4 2" xfId="21532" xr:uid="{00000000-0005-0000-0000-0000D1530000}"/>
    <cellStyle name="40% - Accent2 3 2 2 4 5" xfId="21533" xr:uid="{00000000-0005-0000-0000-0000D2530000}"/>
    <cellStyle name="40% - Accent2 3 2 2 4 5 2" xfId="21534" xr:uid="{00000000-0005-0000-0000-0000D3530000}"/>
    <cellStyle name="40% - Accent2 3 2 2 4 6" xfId="21535" xr:uid="{00000000-0005-0000-0000-0000D4530000}"/>
    <cellStyle name="40% - Accent2 3 2 2 4 7" xfId="21536" xr:uid="{00000000-0005-0000-0000-0000D5530000}"/>
    <cellStyle name="40% - Accent2 3 2 2 5" xfId="21537" xr:uid="{00000000-0005-0000-0000-0000D6530000}"/>
    <cellStyle name="40% - Accent2 3 2 2 5 2" xfId="21538" xr:uid="{00000000-0005-0000-0000-0000D7530000}"/>
    <cellStyle name="40% - Accent2 3 2 2 5 2 2" xfId="21539" xr:uid="{00000000-0005-0000-0000-0000D8530000}"/>
    <cellStyle name="40% - Accent2 3 2 2 5 2 2 2" xfId="21540" xr:uid="{00000000-0005-0000-0000-0000D9530000}"/>
    <cellStyle name="40% - Accent2 3 2 2 5 2 3" xfId="21541" xr:uid="{00000000-0005-0000-0000-0000DA530000}"/>
    <cellStyle name="40% - Accent2 3 2 2 5 2 4" xfId="21542" xr:uid="{00000000-0005-0000-0000-0000DB530000}"/>
    <cellStyle name="40% - Accent2 3 2 2 5 3" xfId="21543" xr:uid="{00000000-0005-0000-0000-0000DC530000}"/>
    <cellStyle name="40% - Accent2 3 2 2 5 3 2" xfId="21544" xr:uid="{00000000-0005-0000-0000-0000DD530000}"/>
    <cellStyle name="40% - Accent2 3 2 2 5 4" xfId="21545" xr:uid="{00000000-0005-0000-0000-0000DE530000}"/>
    <cellStyle name="40% - Accent2 3 2 2 5 4 2" xfId="21546" xr:uid="{00000000-0005-0000-0000-0000DF530000}"/>
    <cellStyle name="40% - Accent2 3 2 2 5 5" xfId="21547" xr:uid="{00000000-0005-0000-0000-0000E0530000}"/>
    <cellStyle name="40% - Accent2 3 2 2 5 5 2" xfId="21548" xr:uid="{00000000-0005-0000-0000-0000E1530000}"/>
    <cellStyle name="40% - Accent2 3 2 2 5 6" xfId="21549" xr:uid="{00000000-0005-0000-0000-0000E2530000}"/>
    <cellStyle name="40% - Accent2 3 2 2 5 7" xfId="21550" xr:uid="{00000000-0005-0000-0000-0000E3530000}"/>
    <cellStyle name="40% - Accent2 3 2 2 6" xfId="21551" xr:uid="{00000000-0005-0000-0000-0000E4530000}"/>
    <cellStyle name="40% - Accent2 3 2 2 6 2" xfId="21552" xr:uid="{00000000-0005-0000-0000-0000E5530000}"/>
    <cellStyle name="40% - Accent2 3 2 2 6 2 2" xfId="21553" xr:uid="{00000000-0005-0000-0000-0000E6530000}"/>
    <cellStyle name="40% - Accent2 3 2 2 6 2 2 2" xfId="21554" xr:uid="{00000000-0005-0000-0000-0000E7530000}"/>
    <cellStyle name="40% - Accent2 3 2 2 6 2 3" xfId="21555" xr:uid="{00000000-0005-0000-0000-0000E8530000}"/>
    <cellStyle name="40% - Accent2 3 2 2 6 2 4" xfId="21556" xr:uid="{00000000-0005-0000-0000-0000E9530000}"/>
    <cellStyle name="40% - Accent2 3 2 2 6 3" xfId="21557" xr:uid="{00000000-0005-0000-0000-0000EA530000}"/>
    <cellStyle name="40% - Accent2 3 2 2 6 3 2" xfId="21558" xr:uid="{00000000-0005-0000-0000-0000EB530000}"/>
    <cellStyle name="40% - Accent2 3 2 2 6 4" xfId="21559" xr:uid="{00000000-0005-0000-0000-0000EC530000}"/>
    <cellStyle name="40% - Accent2 3 2 2 6 4 2" xfId="21560" xr:uid="{00000000-0005-0000-0000-0000ED530000}"/>
    <cellStyle name="40% - Accent2 3 2 2 6 5" xfId="21561" xr:uid="{00000000-0005-0000-0000-0000EE530000}"/>
    <cellStyle name="40% - Accent2 3 2 2 6 6" xfId="21562" xr:uid="{00000000-0005-0000-0000-0000EF530000}"/>
    <cellStyle name="40% - Accent2 3 2 2 7" xfId="21563" xr:uid="{00000000-0005-0000-0000-0000F0530000}"/>
    <cellStyle name="40% - Accent2 3 2 2 7 2" xfId="21564" xr:uid="{00000000-0005-0000-0000-0000F1530000}"/>
    <cellStyle name="40% - Accent2 3 2 2 7 2 2" xfId="21565" xr:uid="{00000000-0005-0000-0000-0000F2530000}"/>
    <cellStyle name="40% - Accent2 3 2 2 7 3" xfId="21566" xr:uid="{00000000-0005-0000-0000-0000F3530000}"/>
    <cellStyle name="40% - Accent2 3 2 2 7 4" xfId="21567" xr:uid="{00000000-0005-0000-0000-0000F4530000}"/>
    <cellStyle name="40% - Accent2 3 2 2 8" xfId="21568" xr:uid="{00000000-0005-0000-0000-0000F5530000}"/>
    <cellStyle name="40% - Accent2 3 2 2 8 2" xfId="21569" xr:uid="{00000000-0005-0000-0000-0000F6530000}"/>
    <cellStyle name="40% - Accent2 3 2 2 9" xfId="21570" xr:uid="{00000000-0005-0000-0000-0000F7530000}"/>
    <cellStyle name="40% - Accent2 3 2 2 9 2" xfId="21571" xr:uid="{00000000-0005-0000-0000-0000F8530000}"/>
    <cellStyle name="40% - Accent2 3 2 3" xfId="21572" xr:uid="{00000000-0005-0000-0000-0000F9530000}"/>
    <cellStyle name="40% - Accent2 3 2 3 2" xfId="21573" xr:uid="{00000000-0005-0000-0000-0000FA530000}"/>
    <cellStyle name="40% - Accent2 3 2 3 2 2" xfId="21574" xr:uid="{00000000-0005-0000-0000-0000FB530000}"/>
    <cellStyle name="40% - Accent2 3 2 3 2 2 2" xfId="21575" xr:uid="{00000000-0005-0000-0000-0000FC530000}"/>
    <cellStyle name="40% - Accent2 3 2 3 2 3" xfId="21576" xr:uid="{00000000-0005-0000-0000-0000FD530000}"/>
    <cellStyle name="40% - Accent2 3 2 3 2 4" xfId="21577" xr:uid="{00000000-0005-0000-0000-0000FE530000}"/>
    <cellStyle name="40% - Accent2 3 2 3 3" xfId="21578" xr:uid="{00000000-0005-0000-0000-0000FF530000}"/>
    <cellStyle name="40% - Accent2 3 2 3 3 2" xfId="21579" xr:uid="{00000000-0005-0000-0000-000000540000}"/>
    <cellStyle name="40% - Accent2 3 2 3 4" xfId="21580" xr:uid="{00000000-0005-0000-0000-000001540000}"/>
    <cellStyle name="40% - Accent2 3 2 3 4 2" xfId="21581" xr:uid="{00000000-0005-0000-0000-000002540000}"/>
    <cellStyle name="40% - Accent2 3 2 3 5" xfId="21582" xr:uid="{00000000-0005-0000-0000-000003540000}"/>
    <cellStyle name="40% - Accent2 3 2 3 5 2" xfId="21583" xr:uid="{00000000-0005-0000-0000-000004540000}"/>
    <cellStyle name="40% - Accent2 3 2 3 6" xfId="21584" xr:uid="{00000000-0005-0000-0000-000005540000}"/>
    <cellStyle name="40% - Accent2 3 2 3 7" xfId="21585" xr:uid="{00000000-0005-0000-0000-000006540000}"/>
    <cellStyle name="40% - Accent2 3 2 4" xfId="21586" xr:uid="{00000000-0005-0000-0000-000007540000}"/>
    <cellStyle name="40% - Accent2 3 2 4 2" xfId="21587" xr:uid="{00000000-0005-0000-0000-000008540000}"/>
    <cellStyle name="40% - Accent2 3 2 4 2 2" xfId="21588" xr:uid="{00000000-0005-0000-0000-000009540000}"/>
    <cellStyle name="40% - Accent2 3 2 4 2 2 2" xfId="21589" xr:uid="{00000000-0005-0000-0000-00000A540000}"/>
    <cellStyle name="40% - Accent2 3 2 4 2 3" xfId="21590" xr:uid="{00000000-0005-0000-0000-00000B540000}"/>
    <cellStyle name="40% - Accent2 3 2 4 2 4" xfId="21591" xr:uid="{00000000-0005-0000-0000-00000C540000}"/>
    <cellStyle name="40% - Accent2 3 2 4 3" xfId="21592" xr:uid="{00000000-0005-0000-0000-00000D540000}"/>
    <cellStyle name="40% - Accent2 3 2 4 3 2" xfId="21593" xr:uid="{00000000-0005-0000-0000-00000E540000}"/>
    <cellStyle name="40% - Accent2 3 2 4 4" xfId="21594" xr:uid="{00000000-0005-0000-0000-00000F540000}"/>
    <cellStyle name="40% - Accent2 3 2 4 4 2" xfId="21595" xr:uid="{00000000-0005-0000-0000-000010540000}"/>
    <cellStyle name="40% - Accent2 3 2 4 5" xfId="21596" xr:uid="{00000000-0005-0000-0000-000011540000}"/>
    <cellStyle name="40% - Accent2 3 2 4 5 2" xfId="21597" xr:uid="{00000000-0005-0000-0000-000012540000}"/>
    <cellStyle name="40% - Accent2 3 2 4 6" xfId="21598" xr:uid="{00000000-0005-0000-0000-000013540000}"/>
    <cellStyle name="40% - Accent2 3 2 4 7" xfId="21599" xr:uid="{00000000-0005-0000-0000-000014540000}"/>
    <cellStyle name="40% - Accent2 3 2 5" xfId="21600" xr:uid="{00000000-0005-0000-0000-000015540000}"/>
    <cellStyle name="40% - Accent2 3 2 5 2" xfId="21601" xr:uid="{00000000-0005-0000-0000-000016540000}"/>
    <cellStyle name="40% - Accent2 3 2 5 2 2" xfId="21602" xr:uid="{00000000-0005-0000-0000-000017540000}"/>
    <cellStyle name="40% - Accent2 3 2 5 2 2 2" xfId="21603" xr:uid="{00000000-0005-0000-0000-000018540000}"/>
    <cellStyle name="40% - Accent2 3 2 5 2 3" xfId="21604" xr:uid="{00000000-0005-0000-0000-000019540000}"/>
    <cellStyle name="40% - Accent2 3 2 5 2 4" xfId="21605" xr:uid="{00000000-0005-0000-0000-00001A540000}"/>
    <cellStyle name="40% - Accent2 3 2 5 3" xfId="21606" xr:uid="{00000000-0005-0000-0000-00001B540000}"/>
    <cellStyle name="40% - Accent2 3 2 5 3 2" xfId="21607" xr:uid="{00000000-0005-0000-0000-00001C540000}"/>
    <cellStyle name="40% - Accent2 3 2 5 4" xfId="21608" xr:uid="{00000000-0005-0000-0000-00001D540000}"/>
    <cellStyle name="40% - Accent2 3 2 5 4 2" xfId="21609" xr:uid="{00000000-0005-0000-0000-00001E540000}"/>
    <cellStyle name="40% - Accent2 3 2 5 5" xfId="21610" xr:uid="{00000000-0005-0000-0000-00001F540000}"/>
    <cellStyle name="40% - Accent2 3 2 5 5 2" xfId="21611" xr:uid="{00000000-0005-0000-0000-000020540000}"/>
    <cellStyle name="40% - Accent2 3 2 5 6" xfId="21612" xr:uid="{00000000-0005-0000-0000-000021540000}"/>
    <cellStyle name="40% - Accent2 3 2 5 7" xfId="21613" xr:uid="{00000000-0005-0000-0000-000022540000}"/>
    <cellStyle name="40% - Accent2 3 2 6" xfId="21614" xr:uid="{00000000-0005-0000-0000-000023540000}"/>
    <cellStyle name="40% - Accent2 3 2 6 2" xfId="21615" xr:uid="{00000000-0005-0000-0000-000024540000}"/>
    <cellStyle name="40% - Accent2 3 2 6 2 2" xfId="21616" xr:uid="{00000000-0005-0000-0000-000025540000}"/>
    <cellStyle name="40% - Accent2 3 2 6 2 2 2" xfId="21617" xr:uid="{00000000-0005-0000-0000-000026540000}"/>
    <cellStyle name="40% - Accent2 3 2 6 2 3" xfId="21618" xr:uid="{00000000-0005-0000-0000-000027540000}"/>
    <cellStyle name="40% - Accent2 3 2 6 2 4" xfId="21619" xr:uid="{00000000-0005-0000-0000-000028540000}"/>
    <cellStyle name="40% - Accent2 3 2 6 3" xfId="21620" xr:uid="{00000000-0005-0000-0000-000029540000}"/>
    <cellStyle name="40% - Accent2 3 2 6 3 2" xfId="21621" xr:uid="{00000000-0005-0000-0000-00002A540000}"/>
    <cellStyle name="40% - Accent2 3 2 6 4" xfId="21622" xr:uid="{00000000-0005-0000-0000-00002B540000}"/>
    <cellStyle name="40% - Accent2 3 2 6 4 2" xfId="21623" xr:uid="{00000000-0005-0000-0000-00002C540000}"/>
    <cellStyle name="40% - Accent2 3 2 6 5" xfId="21624" xr:uid="{00000000-0005-0000-0000-00002D540000}"/>
    <cellStyle name="40% - Accent2 3 2 6 5 2" xfId="21625" xr:uid="{00000000-0005-0000-0000-00002E540000}"/>
    <cellStyle name="40% - Accent2 3 2 6 6" xfId="21626" xr:uid="{00000000-0005-0000-0000-00002F540000}"/>
    <cellStyle name="40% - Accent2 3 2 6 7" xfId="21627" xr:uid="{00000000-0005-0000-0000-000030540000}"/>
    <cellStyle name="40% - Accent2 3 2 7" xfId="21628" xr:uid="{00000000-0005-0000-0000-000031540000}"/>
    <cellStyle name="40% - Accent2 3 2 7 2" xfId="21629" xr:uid="{00000000-0005-0000-0000-000032540000}"/>
    <cellStyle name="40% - Accent2 3 2 7 2 2" xfId="21630" xr:uid="{00000000-0005-0000-0000-000033540000}"/>
    <cellStyle name="40% - Accent2 3 2 7 2 2 2" xfId="21631" xr:uid="{00000000-0005-0000-0000-000034540000}"/>
    <cellStyle name="40% - Accent2 3 2 7 2 3" xfId="21632" xr:uid="{00000000-0005-0000-0000-000035540000}"/>
    <cellStyle name="40% - Accent2 3 2 7 2 4" xfId="21633" xr:uid="{00000000-0005-0000-0000-000036540000}"/>
    <cellStyle name="40% - Accent2 3 2 7 3" xfId="21634" xr:uid="{00000000-0005-0000-0000-000037540000}"/>
    <cellStyle name="40% - Accent2 3 2 7 3 2" xfId="21635" xr:uid="{00000000-0005-0000-0000-000038540000}"/>
    <cellStyle name="40% - Accent2 3 2 7 4" xfId="21636" xr:uid="{00000000-0005-0000-0000-000039540000}"/>
    <cellStyle name="40% - Accent2 3 2 7 4 2" xfId="21637" xr:uid="{00000000-0005-0000-0000-00003A540000}"/>
    <cellStyle name="40% - Accent2 3 2 7 5" xfId="21638" xr:uid="{00000000-0005-0000-0000-00003B540000}"/>
    <cellStyle name="40% - Accent2 3 2 7 6" xfId="21639" xr:uid="{00000000-0005-0000-0000-00003C540000}"/>
    <cellStyle name="40% - Accent2 3 2 8" xfId="21640" xr:uid="{00000000-0005-0000-0000-00003D540000}"/>
    <cellStyle name="40% - Accent2 3 2 8 2" xfId="21641" xr:uid="{00000000-0005-0000-0000-00003E540000}"/>
    <cellStyle name="40% - Accent2 3 2 8 2 2" xfId="21642" xr:uid="{00000000-0005-0000-0000-00003F540000}"/>
    <cellStyle name="40% - Accent2 3 2 8 3" xfId="21643" xr:uid="{00000000-0005-0000-0000-000040540000}"/>
    <cellStyle name="40% - Accent2 3 2 8 4" xfId="21644" xr:uid="{00000000-0005-0000-0000-000041540000}"/>
    <cellStyle name="40% - Accent2 3 2 9" xfId="21645" xr:uid="{00000000-0005-0000-0000-000042540000}"/>
    <cellStyle name="40% - Accent2 3 2 9 2" xfId="21646" xr:uid="{00000000-0005-0000-0000-000043540000}"/>
    <cellStyle name="40% - Accent2 3 3" xfId="21647" xr:uid="{00000000-0005-0000-0000-000044540000}"/>
    <cellStyle name="40% - Accent2 3 3 10" xfId="21648" xr:uid="{00000000-0005-0000-0000-000045540000}"/>
    <cellStyle name="40% - Accent2 3 3 10 2" xfId="21649" xr:uid="{00000000-0005-0000-0000-000046540000}"/>
    <cellStyle name="40% - Accent2 3 3 11" xfId="21650" xr:uid="{00000000-0005-0000-0000-000047540000}"/>
    <cellStyle name="40% - Accent2 3 3 12" xfId="21651" xr:uid="{00000000-0005-0000-0000-000048540000}"/>
    <cellStyle name="40% - Accent2 3 3 2" xfId="21652" xr:uid="{00000000-0005-0000-0000-000049540000}"/>
    <cellStyle name="40% - Accent2 3 3 2 2" xfId="21653" xr:uid="{00000000-0005-0000-0000-00004A540000}"/>
    <cellStyle name="40% - Accent2 3 3 2 2 2" xfId="21654" xr:uid="{00000000-0005-0000-0000-00004B540000}"/>
    <cellStyle name="40% - Accent2 3 3 2 2 2 2" xfId="21655" xr:uid="{00000000-0005-0000-0000-00004C540000}"/>
    <cellStyle name="40% - Accent2 3 3 2 2 3" xfId="21656" xr:uid="{00000000-0005-0000-0000-00004D540000}"/>
    <cellStyle name="40% - Accent2 3 3 2 2 4" xfId="21657" xr:uid="{00000000-0005-0000-0000-00004E540000}"/>
    <cellStyle name="40% - Accent2 3 3 2 3" xfId="21658" xr:uid="{00000000-0005-0000-0000-00004F540000}"/>
    <cellStyle name="40% - Accent2 3 3 2 3 2" xfId="21659" xr:uid="{00000000-0005-0000-0000-000050540000}"/>
    <cellStyle name="40% - Accent2 3 3 2 4" xfId="21660" xr:uid="{00000000-0005-0000-0000-000051540000}"/>
    <cellStyle name="40% - Accent2 3 3 2 4 2" xfId="21661" xr:uid="{00000000-0005-0000-0000-000052540000}"/>
    <cellStyle name="40% - Accent2 3 3 2 5" xfId="21662" xr:uid="{00000000-0005-0000-0000-000053540000}"/>
    <cellStyle name="40% - Accent2 3 3 2 5 2" xfId="21663" xr:uid="{00000000-0005-0000-0000-000054540000}"/>
    <cellStyle name="40% - Accent2 3 3 2 6" xfId="21664" xr:uid="{00000000-0005-0000-0000-000055540000}"/>
    <cellStyle name="40% - Accent2 3 3 2 7" xfId="21665" xr:uid="{00000000-0005-0000-0000-000056540000}"/>
    <cellStyle name="40% - Accent2 3 3 3" xfId="21666" xr:uid="{00000000-0005-0000-0000-000057540000}"/>
    <cellStyle name="40% - Accent2 3 3 3 2" xfId="21667" xr:uid="{00000000-0005-0000-0000-000058540000}"/>
    <cellStyle name="40% - Accent2 3 3 3 2 2" xfId="21668" xr:uid="{00000000-0005-0000-0000-000059540000}"/>
    <cellStyle name="40% - Accent2 3 3 3 2 2 2" xfId="21669" xr:uid="{00000000-0005-0000-0000-00005A540000}"/>
    <cellStyle name="40% - Accent2 3 3 3 2 3" xfId="21670" xr:uid="{00000000-0005-0000-0000-00005B540000}"/>
    <cellStyle name="40% - Accent2 3 3 3 2 4" xfId="21671" xr:uid="{00000000-0005-0000-0000-00005C540000}"/>
    <cellStyle name="40% - Accent2 3 3 3 3" xfId="21672" xr:uid="{00000000-0005-0000-0000-00005D540000}"/>
    <cellStyle name="40% - Accent2 3 3 3 3 2" xfId="21673" xr:uid="{00000000-0005-0000-0000-00005E540000}"/>
    <cellStyle name="40% - Accent2 3 3 3 4" xfId="21674" xr:uid="{00000000-0005-0000-0000-00005F540000}"/>
    <cellStyle name="40% - Accent2 3 3 3 4 2" xfId="21675" xr:uid="{00000000-0005-0000-0000-000060540000}"/>
    <cellStyle name="40% - Accent2 3 3 3 5" xfId="21676" xr:uid="{00000000-0005-0000-0000-000061540000}"/>
    <cellStyle name="40% - Accent2 3 3 3 5 2" xfId="21677" xr:uid="{00000000-0005-0000-0000-000062540000}"/>
    <cellStyle name="40% - Accent2 3 3 3 6" xfId="21678" xr:uid="{00000000-0005-0000-0000-000063540000}"/>
    <cellStyle name="40% - Accent2 3 3 3 7" xfId="21679" xr:uid="{00000000-0005-0000-0000-000064540000}"/>
    <cellStyle name="40% - Accent2 3 3 4" xfId="21680" xr:uid="{00000000-0005-0000-0000-000065540000}"/>
    <cellStyle name="40% - Accent2 3 3 4 2" xfId="21681" xr:uid="{00000000-0005-0000-0000-000066540000}"/>
    <cellStyle name="40% - Accent2 3 3 4 2 2" xfId="21682" xr:uid="{00000000-0005-0000-0000-000067540000}"/>
    <cellStyle name="40% - Accent2 3 3 4 2 2 2" xfId="21683" xr:uid="{00000000-0005-0000-0000-000068540000}"/>
    <cellStyle name="40% - Accent2 3 3 4 2 3" xfId="21684" xr:uid="{00000000-0005-0000-0000-000069540000}"/>
    <cellStyle name="40% - Accent2 3 3 4 2 4" xfId="21685" xr:uid="{00000000-0005-0000-0000-00006A540000}"/>
    <cellStyle name="40% - Accent2 3 3 4 3" xfId="21686" xr:uid="{00000000-0005-0000-0000-00006B540000}"/>
    <cellStyle name="40% - Accent2 3 3 4 3 2" xfId="21687" xr:uid="{00000000-0005-0000-0000-00006C540000}"/>
    <cellStyle name="40% - Accent2 3 3 4 4" xfId="21688" xr:uid="{00000000-0005-0000-0000-00006D540000}"/>
    <cellStyle name="40% - Accent2 3 3 4 4 2" xfId="21689" xr:uid="{00000000-0005-0000-0000-00006E540000}"/>
    <cellStyle name="40% - Accent2 3 3 4 5" xfId="21690" xr:uid="{00000000-0005-0000-0000-00006F540000}"/>
    <cellStyle name="40% - Accent2 3 3 4 5 2" xfId="21691" xr:uid="{00000000-0005-0000-0000-000070540000}"/>
    <cellStyle name="40% - Accent2 3 3 4 6" xfId="21692" xr:uid="{00000000-0005-0000-0000-000071540000}"/>
    <cellStyle name="40% - Accent2 3 3 4 7" xfId="21693" xr:uid="{00000000-0005-0000-0000-000072540000}"/>
    <cellStyle name="40% - Accent2 3 3 5" xfId="21694" xr:uid="{00000000-0005-0000-0000-000073540000}"/>
    <cellStyle name="40% - Accent2 3 3 5 2" xfId="21695" xr:uid="{00000000-0005-0000-0000-000074540000}"/>
    <cellStyle name="40% - Accent2 3 3 5 2 2" xfId="21696" xr:uid="{00000000-0005-0000-0000-000075540000}"/>
    <cellStyle name="40% - Accent2 3 3 5 2 2 2" xfId="21697" xr:uid="{00000000-0005-0000-0000-000076540000}"/>
    <cellStyle name="40% - Accent2 3 3 5 2 3" xfId="21698" xr:uid="{00000000-0005-0000-0000-000077540000}"/>
    <cellStyle name="40% - Accent2 3 3 5 2 4" xfId="21699" xr:uid="{00000000-0005-0000-0000-000078540000}"/>
    <cellStyle name="40% - Accent2 3 3 5 3" xfId="21700" xr:uid="{00000000-0005-0000-0000-000079540000}"/>
    <cellStyle name="40% - Accent2 3 3 5 3 2" xfId="21701" xr:uid="{00000000-0005-0000-0000-00007A540000}"/>
    <cellStyle name="40% - Accent2 3 3 5 4" xfId="21702" xr:uid="{00000000-0005-0000-0000-00007B540000}"/>
    <cellStyle name="40% - Accent2 3 3 5 4 2" xfId="21703" xr:uid="{00000000-0005-0000-0000-00007C540000}"/>
    <cellStyle name="40% - Accent2 3 3 5 5" xfId="21704" xr:uid="{00000000-0005-0000-0000-00007D540000}"/>
    <cellStyle name="40% - Accent2 3 3 5 5 2" xfId="21705" xr:uid="{00000000-0005-0000-0000-00007E540000}"/>
    <cellStyle name="40% - Accent2 3 3 5 6" xfId="21706" xr:uid="{00000000-0005-0000-0000-00007F540000}"/>
    <cellStyle name="40% - Accent2 3 3 5 7" xfId="21707" xr:uid="{00000000-0005-0000-0000-000080540000}"/>
    <cellStyle name="40% - Accent2 3 3 6" xfId="21708" xr:uid="{00000000-0005-0000-0000-000081540000}"/>
    <cellStyle name="40% - Accent2 3 3 6 2" xfId="21709" xr:uid="{00000000-0005-0000-0000-000082540000}"/>
    <cellStyle name="40% - Accent2 3 3 6 2 2" xfId="21710" xr:uid="{00000000-0005-0000-0000-000083540000}"/>
    <cellStyle name="40% - Accent2 3 3 6 2 2 2" xfId="21711" xr:uid="{00000000-0005-0000-0000-000084540000}"/>
    <cellStyle name="40% - Accent2 3 3 6 2 3" xfId="21712" xr:uid="{00000000-0005-0000-0000-000085540000}"/>
    <cellStyle name="40% - Accent2 3 3 6 2 4" xfId="21713" xr:uid="{00000000-0005-0000-0000-000086540000}"/>
    <cellStyle name="40% - Accent2 3 3 6 3" xfId="21714" xr:uid="{00000000-0005-0000-0000-000087540000}"/>
    <cellStyle name="40% - Accent2 3 3 6 3 2" xfId="21715" xr:uid="{00000000-0005-0000-0000-000088540000}"/>
    <cellStyle name="40% - Accent2 3 3 6 4" xfId="21716" xr:uid="{00000000-0005-0000-0000-000089540000}"/>
    <cellStyle name="40% - Accent2 3 3 6 4 2" xfId="21717" xr:uid="{00000000-0005-0000-0000-00008A540000}"/>
    <cellStyle name="40% - Accent2 3 3 6 5" xfId="21718" xr:uid="{00000000-0005-0000-0000-00008B540000}"/>
    <cellStyle name="40% - Accent2 3 3 6 6" xfId="21719" xr:uid="{00000000-0005-0000-0000-00008C540000}"/>
    <cellStyle name="40% - Accent2 3 3 7" xfId="21720" xr:uid="{00000000-0005-0000-0000-00008D540000}"/>
    <cellStyle name="40% - Accent2 3 3 7 2" xfId="21721" xr:uid="{00000000-0005-0000-0000-00008E540000}"/>
    <cellStyle name="40% - Accent2 3 3 7 2 2" xfId="21722" xr:uid="{00000000-0005-0000-0000-00008F540000}"/>
    <cellStyle name="40% - Accent2 3 3 7 3" xfId="21723" xr:uid="{00000000-0005-0000-0000-000090540000}"/>
    <cellStyle name="40% - Accent2 3 3 7 4" xfId="21724" xr:uid="{00000000-0005-0000-0000-000091540000}"/>
    <cellStyle name="40% - Accent2 3 3 8" xfId="21725" xr:uid="{00000000-0005-0000-0000-000092540000}"/>
    <cellStyle name="40% - Accent2 3 3 8 2" xfId="21726" xr:uid="{00000000-0005-0000-0000-000093540000}"/>
    <cellStyle name="40% - Accent2 3 3 9" xfId="21727" xr:uid="{00000000-0005-0000-0000-000094540000}"/>
    <cellStyle name="40% - Accent2 3 3 9 2" xfId="21728" xr:uid="{00000000-0005-0000-0000-000095540000}"/>
    <cellStyle name="40% - Accent2 3 4" xfId="21729" xr:uid="{00000000-0005-0000-0000-000096540000}"/>
    <cellStyle name="40% - Accent2 3 4 2" xfId="21730" xr:uid="{00000000-0005-0000-0000-000097540000}"/>
    <cellStyle name="40% - Accent2 3 4 2 2" xfId="21731" xr:uid="{00000000-0005-0000-0000-000098540000}"/>
    <cellStyle name="40% - Accent2 3 4 2 2 2" xfId="21732" xr:uid="{00000000-0005-0000-0000-000099540000}"/>
    <cellStyle name="40% - Accent2 3 4 2 3" xfId="21733" xr:uid="{00000000-0005-0000-0000-00009A540000}"/>
    <cellStyle name="40% - Accent2 3 4 2 4" xfId="21734" xr:uid="{00000000-0005-0000-0000-00009B540000}"/>
    <cellStyle name="40% - Accent2 3 4 3" xfId="21735" xr:uid="{00000000-0005-0000-0000-00009C540000}"/>
    <cellStyle name="40% - Accent2 3 4 3 2" xfId="21736" xr:uid="{00000000-0005-0000-0000-00009D540000}"/>
    <cellStyle name="40% - Accent2 3 4 4" xfId="21737" xr:uid="{00000000-0005-0000-0000-00009E540000}"/>
    <cellStyle name="40% - Accent2 3 4 4 2" xfId="21738" xr:uid="{00000000-0005-0000-0000-00009F540000}"/>
    <cellStyle name="40% - Accent2 3 4 5" xfId="21739" xr:uid="{00000000-0005-0000-0000-0000A0540000}"/>
    <cellStyle name="40% - Accent2 3 4 5 2" xfId="21740" xr:uid="{00000000-0005-0000-0000-0000A1540000}"/>
    <cellStyle name="40% - Accent2 3 4 6" xfId="21741" xr:uid="{00000000-0005-0000-0000-0000A2540000}"/>
    <cellStyle name="40% - Accent2 3 4 7" xfId="21742" xr:uid="{00000000-0005-0000-0000-0000A3540000}"/>
    <cellStyle name="40% - Accent2 3 5" xfId="21743" xr:uid="{00000000-0005-0000-0000-0000A4540000}"/>
    <cellStyle name="40% - Accent2 3 5 2" xfId="21744" xr:uid="{00000000-0005-0000-0000-0000A5540000}"/>
    <cellStyle name="40% - Accent2 3 5 2 2" xfId="21745" xr:uid="{00000000-0005-0000-0000-0000A6540000}"/>
    <cellStyle name="40% - Accent2 3 5 2 2 2" xfId="21746" xr:uid="{00000000-0005-0000-0000-0000A7540000}"/>
    <cellStyle name="40% - Accent2 3 5 2 3" xfId="21747" xr:uid="{00000000-0005-0000-0000-0000A8540000}"/>
    <cellStyle name="40% - Accent2 3 5 2 4" xfId="21748" xr:uid="{00000000-0005-0000-0000-0000A9540000}"/>
    <cellStyle name="40% - Accent2 3 5 3" xfId="21749" xr:uid="{00000000-0005-0000-0000-0000AA540000}"/>
    <cellStyle name="40% - Accent2 3 5 3 2" xfId="21750" xr:uid="{00000000-0005-0000-0000-0000AB540000}"/>
    <cellStyle name="40% - Accent2 3 5 4" xfId="21751" xr:uid="{00000000-0005-0000-0000-0000AC540000}"/>
    <cellStyle name="40% - Accent2 3 5 4 2" xfId="21752" xr:uid="{00000000-0005-0000-0000-0000AD540000}"/>
    <cellStyle name="40% - Accent2 3 5 5" xfId="21753" xr:uid="{00000000-0005-0000-0000-0000AE540000}"/>
    <cellStyle name="40% - Accent2 3 5 5 2" xfId="21754" xr:uid="{00000000-0005-0000-0000-0000AF540000}"/>
    <cellStyle name="40% - Accent2 3 5 6" xfId="21755" xr:uid="{00000000-0005-0000-0000-0000B0540000}"/>
    <cellStyle name="40% - Accent2 3 5 7" xfId="21756" xr:uid="{00000000-0005-0000-0000-0000B1540000}"/>
    <cellStyle name="40% - Accent2 3 6" xfId="21757" xr:uid="{00000000-0005-0000-0000-0000B2540000}"/>
    <cellStyle name="40% - Accent2 3 6 2" xfId="21758" xr:uid="{00000000-0005-0000-0000-0000B3540000}"/>
    <cellStyle name="40% - Accent2 3 6 2 2" xfId="21759" xr:uid="{00000000-0005-0000-0000-0000B4540000}"/>
    <cellStyle name="40% - Accent2 3 6 2 2 2" xfId="21760" xr:uid="{00000000-0005-0000-0000-0000B5540000}"/>
    <cellStyle name="40% - Accent2 3 6 2 3" xfId="21761" xr:uid="{00000000-0005-0000-0000-0000B6540000}"/>
    <cellStyle name="40% - Accent2 3 6 2 4" xfId="21762" xr:uid="{00000000-0005-0000-0000-0000B7540000}"/>
    <cellStyle name="40% - Accent2 3 6 3" xfId="21763" xr:uid="{00000000-0005-0000-0000-0000B8540000}"/>
    <cellStyle name="40% - Accent2 3 6 3 2" xfId="21764" xr:uid="{00000000-0005-0000-0000-0000B9540000}"/>
    <cellStyle name="40% - Accent2 3 6 4" xfId="21765" xr:uid="{00000000-0005-0000-0000-0000BA540000}"/>
    <cellStyle name="40% - Accent2 3 6 4 2" xfId="21766" xr:uid="{00000000-0005-0000-0000-0000BB540000}"/>
    <cellStyle name="40% - Accent2 3 6 5" xfId="21767" xr:uid="{00000000-0005-0000-0000-0000BC540000}"/>
    <cellStyle name="40% - Accent2 3 6 5 2" xfId="21768" xr:uid="{00000000-0005-0000-0000-0000BD540000}"/>
    <cellStyle name="40% - Accent2 3 6 6" xfId="21769" xr:uid="{00000000-0005-0000-0000-0000BE540000}"/>
    <cellStyle name="40% - Accent2 3 6 7" xfId="21770" xr:uid="{00000000-0005-0000-0000-0000BF540000}"/>
    <cellStyle name="40% - Accent2 3 7" xfId="21771" xr:uid="{00000000-0005-0000-0000-0000C0540000}"/>
    <cellStyle name="40% - Accent2 3 7 2" xfId="21772" xr:uid="{00000000-0005-0000-0000-0000C1540000}"/>
    <cellStyle name="40% - Accent2 3 7 2 2" xfId="21773" xr:uid="{00000000-0005-0000-0000-0000C2540000}"/>
    <cellStyle name="40% - Accent2 3 7 2 2 2" xfId="21774" xr:uid="{00000000-0005-0000-0000-0000C3540000}"/>
    <cellStyle name="40% - Accent2 3 7 2 3" xfId="21775" xr:uid="{00000000-0005-0000-0000-0000C4540000}"/>
    <cellStyle name="40% - Accent2 3 7 2 4" xfId="21776" xr:uid="{00000000-0005-0000-0000-0000C5540000}"/>
    <cellStyle name="40% - Accent2 3 7 3" xfId="21777" xr:uid="{00000000-0005-0000-0000-0000C6540000}"/>
    <cellStyle name="40% - Accent2 3 7 3 2" xfId="21778" xr:uid="{00000000-0005-0000-0000-0000C7540000}"/>
    <cellStyle name="40% - Accent2 3 7 4" xfId="21779" xr:uid="{00000000-0005-0000-0000-0000C8540000}"/>
    <cellStyle name="40% - Accent2 3 7 4 2" xfId="21780" xr:uid="{00000000-0005-0000-0000-0000C9540000}"/>
    <cellStyle name="40% - Accent2 3 7 5" xfId="21781" xr:uid="{00000000-0005-0000-0000-0000CA540000}"/>
    <cellStyle name="40% - Accent2 3 7 5 2" xfId="21782" xr:uid="{00000000-0005-0000-0000-0000CB540000}"/>
    <cellStyle name="40% - Accent2 3 7 6" xfId="21783" xr:uid="{00000000-0005-0000-0000-0000CC540000}"/>
    <cellStyle name="40% - Accent2 3 7 7" xfId="21784" xr:uid="{00000000-0005-0000-0000-0000CD540000}"/>
    <cellStyle name="40% - Accent2 3 8" xfId="21785" xr:uid="{00000000-0005-0000-0000-0000CE540000}"/>
    <cellStyle name="40% - Accent2 3 8 2" xfId="21786" xr:uid="{00000000-0005-0000-0000-0000CF540000}"/>
    <cellStyle name="40% - Accent2 3 8 2 2" xfId="21787" xr:uid="{00000000-0005-0000-0000-0000D0540000}"/>
    <cellStyle name="40% - Accent2 3 8 2 2 2" xfId="21788" xr:uid="{00000000-0005-0000-0000-0000D1540000}"/>
    <cellStyle name="40% - Accent2 3 8 2 3" xfId="21789" xr:uid="{00000000-0005-0000-0000-0000D2540000}"/>
    <cellStyle name="40% - Accent2 3 8 2 4" xfId="21790" xr:uid="{00000000-0005-0000-0000-0000D3540000}"/>
    <cellStyle name="40% - Accent2 3 8 3" xfId="21791" xr:uid="{00000000-0005-0000-0000-0000D4540000}"/>
    <cellStyle name="40% - Accent2 3 8 3 2" xfId="21792" xr:uid="{00000000-0005-0000-0000-0000D5540000}"/>
    <cellStyle name="40% - Accent2 3 8 4" xfId="21793" xr:uid="{00000000-0005-0000-0000-0000D6540000}"/>
    <cellStyle name="40% - Accent2 3 8 4 2" xfId="21794" xr:uid="{00000000-0005-0000-0000-0000D7540000}"/>
    <cellStyle name="40% - Accent2 3 8 5" xfId="21795" xr:uid="{00000000-0005-0000-0000-0000D8540000}"/>
    <cellStyle name="40% - Accent2 3 8 6" xfId="21796" xr:uid="{00000000-0005-0000-0000-0000D9540000}"/>
    <cellStyle name="40% - Accent2 3 9" xfId="21797" xr:uid="{00000000-0005-0000-0000-0000DA540000}"/>
    <cellStyle name="40% - Accent2 3 9 2" xfId="21798" xr:uid="{00000000-0005-0000-0000-0000DB540000}"/>
    <cellStyle name="40% - Accent2 3 9 2 2" xfId="21799" xr:uid="{00000000-0005-0000-0000-0000DC540000}"/>
    <cellStyle name="40% - Accent2 3 9 3" xfId="21800" xr:uid="{00000000-0005-0000-0000-0000DD540000}"/>
    <cellStyle name="40% - Accent2 3 9 4" xfId="21801" xr:uid="{00000000-0005-0000-0000-0000DE540000}"/>
    <cellStyle name="40% - Accent2 30" xfId="21802" xr:uid="{00000000-0005-0000-0000-0000DF540000}"/>
    <cellStyle name="40% - Accent2 4" xfId="21803" xr:uid="{00000000-0005-0000-0000-0000E0540000}"/>
    <cellStyle name="40% - Accent2 4 10" xfId="21804" xr:uid="{00000000-0005-0000-0000-0000E1540000}"/>
    <cellStyle name="40% - Accent2 4 10 2" xfId="21805" xr:uid="{00000000-0005-0000-0000-0000E2540000}"/>
    <cellStyle name="40% - Accent2 4 11" xfId="21806" xr:uid="{00000000-0005-0000-0000-0000E3540000}"/>
    <cellStyle name="40% - Accent2 4 11 2" xfId="21807" xr:uid="{00000000-0005-0000-0000-0000E4540000}"/>
    <cellStyle name="40% - Accent2 4 12" xfId="21808" xr:uid="{00000000-0005-0000-0000-0000E5540000}"/>
    <cellStyle name="40% - Accent2 4 12 2" xfId="21809" xr:uid="{00000000-0005-0000-0000-0000E6540000}"/>
    <cellStyle name="40% - Accent2 4 13" xfId="21810" xr:uid="{00000000-0005-0000-0000-0000E7540000}"/>
    <cellStyle name="40% - Accent2 4 13 2" xfId="21811" xr:uid="{00000000-0005-0000-0000-0000E8540000}"/>
    <cellStyle name="40% - Accent2 4 14" xfId="21812" xr:uid="{00000000-0005-0000-0000-0000E9540000}"/>
    <cellStyle name="40% - Accent2 4 15" xfId="21813" xr:uid="{00000000-0005-0000-0000-0000EA540000}"/>
    <cellStyle name="40% - Accent2 4 16" xfId="21814" xr:uid="{00000000-0005-0000-0000-0000EB540000}"/>
    <cellStyle name="40% - Accent2 4 2" xfId="21815" xr:uid="{00000000-0005-0000-0000-0000EC540000}"/>
    <cellStyle name="40% - Accent2 4 2 10" xfId="21816" xr:uid="{00000000-0005-0000-0000-0000ED540000}"/>
    <cellStyle name="40% - Accent2 4 2 10 2" xfId="21817" xr:uid="{00000000-0005-0000-0000-0000EE540000}"/>
    <cellStyle name="40% - Accent2 4 2 11" xfId="21818" xr:uid="{00000000-0005-0000-0000-0000EF540000}"/>
    <cellStyle name="40% - Accent2 4 2 11 2" xfId="21819" xr:uid="{00000000-0005-0000-0000-0000F0540000}"/>
    <cellStyle name="40% - Accent2 4 2 12" xfId="21820" xr:uid="{00000000-0005-0000-0000-0000F1540000}"/>
    <cellStyle name="40% - Accent2 4 2 12 2" xfId="21821" xr:uid="{00000000-0005-0000-0000-0000F2540000}"/>
    <cellStyle name="40% - Accent2 4 2 13" xfId="21822" xr:uid="{00000000-0005-0000-0000-0000F3540000}"/>
    <cellStyle name="40% - Accent2 4 2 14" xfId="21823" xr:uid="{00000000-0005-0000-0000-0000F4540000}"/>
    <cellStyle name="40% - Accent2 4 2 2" xfId="21824" xr:uid="{00000000-0005-0000-0000-0000F5540000}"/>
    <cellStyle name="40% - Accent2 4 2 2 10" xfId="21825" xr:uid="{00000000-0005-0000-0000-0000F6540000}"/>
    <cellStyle name="40% - Accent2 4 2 2 10 2" xfId="21826" xr:uid="{00000000-0005-0000-0000-0000F7540000}"/>
    <cellStyle name="40% - Accent2 4 2 2 11" xfId="21827" xr:uid="{00000000-0005-0000-0000-0000F8540000}"/>
    <cellStyle name="40% - Accent2 4 2 2 12" xfId="21828" xr:uid="{00000000-0005-0000-0000-0000F9540000}"/>
    <cellStyle name="40% - Accent2 4 2 2 2" xfId="21829" xr:uid="{00000000-0005-0000-0000-0000FA540000}"/>
    <cellStyle name="40% - Accent2 4 2 2 2 2" xfId="21830" xr:uid="{00000000-0005-0000-0000-0000FB540000}"/>
    <cellStyle name="40% - Accent2 4 2 2 2 2 2" xfId="21831" xr:uid="{00000000-0005-0000-0000-0000FC540000}"/>
    <cellStyle name="40% - Accent2 4 2 2 2 2 2 2" xfId="21832" xr:uid="{00000000-0005-0000-0000-0000FD540000}"/>
    <cellStyle name="40% - Accent2 4 2 2 2 2 3" xfId="21833" xr:uid="{00000000-0005-0000-0000-0000FE540000}"/>
    <cellStyle name="40% - Accent2 4 2 2 2 2 4" xfId="21834" xr:uid="{00000000-0005-0000-0000-0000FF540000}"/>
    <cellStyle name="40% - Accent2 4 2 2 2 3" xfId="21835" xr:uid="{00000000-0005-0000-0000-000000550000}"/>
    <cellStyle name="40% - Accent2 4 2 2 2 3 2" xfId="21836" xr:uid="{00000000-0005-0000-0000-000001550000}"/>
    <cellStyle name="40% - Accent2 4 2 2 2 4" xfId="21837" xr:uid="{00000000-0005-0000-0000-000002550000}"/>
    <cellStyle name="40% - Accent2 4 2 2 2 4 2" xfId="21838" xr:uid="{00000000-0005-0000-0000-000003550000}"/>
    <cellStyle name="40% - Accent2 4 2 2 2 5" xfId="21839" xr:uid="{00000000-0005-0000-0000-000004550000}"/>
    <cellStyle name="40% - Accent2 4 2 2 2 5 2" xfId="21840" xr:uid="{00000000-0005-0000-0000-000005550000}"/>
    <cellStyle name="40% - Accent2 4 2 2 2 6" xfId="21841" xr:uid="{00000000-0005-0000-0000-000006550000}"/>
    <cellStyle name="40% - Accent2 4 2 2 2 7" xfId="21842" xr:uid="{00000000-0005-0000-0000-000007550000}"/>
    <cellStyle name="40% - Accent2 4 2 2 3" xfId="21843" xr:uid="{00000000-0005-0000-0000-000008550000}"/>
    <cellStyle name="40% - Accent2 4 2 2 3 2" xfId="21844" xr:uid="{00000000-0005-0000-0000-000009550000}"/>
    <cellStyle name="40% - Accent2 4 2 2 3 2 2" xfId="21845" xr:uid="{00000000-0005-0000-0000-00000A550000}"/>
    <cellStyle name="40% - Accent2 4 2 2 3 2 2 2" xfId="21846" xr:uid="{00000000-0005-0000-0000-00000B550000}"/>
    <cellStyle name="40% - Accent2 4 2 2 3 2 3" xfId="21847" xr:uid="{00000000-0005-0000-0000-00000C550000}"/>
    <cellStyle name="40% - Accent2 4 2 2 3 2 4" xfId="21848" xr:uid="{00000000-0005-0000-0000-00000D550000}"/>
    <cellStyle name="40% - Accent2 4 2 2 3 3" xfId="21849" xr:uid="{00000000-0005-0000-0000-00000E550000}"/>
    <cellStyle name="40% - Accent2 4 2 2 3 3 2" xfId="21850" xr:uid="{00000000-0005-0000-0000-00000F550000}"/>
    <cellStyle name="40% - Accent2 4 2 2 3 4" xfId="21851" xr:uid="{00000000-0005-0000-0000-000010550000}"/>
    <cellStyle name="40% - Accent2 4 2 2 3 4 2" xfId="21852" xr:uid="{00000000-0005-0000-0000-000011550000}"/>
    <cellStyle name="40% - Accent2 4 2 2 3 5" xfId="21853" xr:uid="{00000000-0005-0000-0000-000012550000}"/>
    <cellStyle name="40% - Accent2 4 2 2 3 5 2" xfId="21854" xr:uid="{00000000-0005-0000-0000-000013550000}"/>
    <cellStyle name="40% - Accent2 4 2 2 3 6" xfId="21855" xr:uid="{00000000-0005-0000-0000-000014550000}"/>
    <cellStyle name="40% - Accent2 4 2 2 3 7" xfId="21856" xr:uid="{00000000-0005-0000-0000-000015550000}"/>
    <cellStyle name="40% - Accent2 4 2 2 4" xfId="21857" xr:uid="{00000000-0005-0000-0000-000016550000}"/>
    <cellStyle name="40% - Accent2 4 2 2 4 2" xfId="21858" xr:uid="{00000000-0005-0000-0000-000017550000}"/>
    <cellStyle name="40% - Accent2 4 2 2 4 2 2" xfId="21859" xr:uid="{00000000-0005-0000-0000-000018550000}"/>
    <cellStyle name="40% - Accent2 4 2 2 4 2 2 2" xfId="21860" xr:uid="{00000000-0005-0000-0000-000019550000}"/>
    <cellStyle name="40% - Accent2 4 2 2 4 2 3" xfId="21861" xr:uid="{00000000-0005-0000-0000-00001A550000}"/>
    <cellStyle name="40% - Accent2 4 2 2 4 2 4" xfId="21862" xr:uid="{00000000-0005-0000-0000-00001B550000}"/>
    <cellStyle name="40% - Accent2 4 2 2 4 3" xfId="21863" xr:uid="{00000000-0005-0000-0000-00001C550000}"/>
    <cellStyle name="40% - Accent2 4 2 2 4 3 2" xfId="21864" xr:uid="{00000000-0005-0000-0000-00001D550000}"/>
    <cellStyle name="40% - Accent2 4 2 2 4 4" xfId="21865" xr:uid="{00000000-0005-0000-0000-00001E550000}"/>
    <cellStyle name="40% - Accent2 4 2 2 4 4 2" xfId="21866" xr:uid="{00000000-0005-0000-0000-00001F550000}"/>
    <cellStyle name="40% - Accent2 4 2 2 4 5" xfId="21867" xr:uid="{00000000-0005-0000-0000-000020550000}"/>
    <cellStyle name="40% - Accent2 4 2 2 4 5 2" xfId="21868" xr:uid="{00000000-0005-0000-0000-000021550000}"/>
    <cellStyle name="40% - Accent2 4 2 2 4 6" xfId="21869" xr:uid="{00000000-0005-0000-0000-000022550000}"/>
    <cellStyle name="40% - Accent2 4 2 2 4 7" xfId="21870" xr:uid="{00000000-0005-0000-0000-000023550000}"/>
    <cellStyle name="40% - Accent2 4 2 2 5" xfId="21871" xr:uid="{00000000-0005-0000-0000-000024550000}"/>
    <cellStyle name="40% - Accent2 4 2 2 5 2" xfId="21872" xr:uid="{00000000-0005-0000-0000-000025550000}"/>
    <cellStyle name="40% - Accent2 4 2 2 5 2 2" xfId="21873" xr:uid="{00000000-0005-0000-0000-000026550000}"/>
    <cellStyle name="40% - Accent2 4 2 2 5 2 2 2" xfId="21874" xr:uid="{00000000-0005-0000-0000-000027550000}"/>
    <cellStyle name="40% - Accent2 4 2 2 5 2 3" xfId="21875" xr:uid="{00000000-0005-0000-0000-000028550000}"/>
    <cellStyle name="40% - Accent2 4 2 2 5 2 4" xfId="21876" xr:uid="{00000000-0005-0000-0000-000029550000}"/>
    <cellStyle name="40% - Accent2 4 2 2 5 3" xfId="21877" xr:uid="{00000000-0005-0000-0000-00002A550000}"/>
    <cellStyle name="40% - Accent2 4 2 2 5 3 2" xfId="21878" xr:uid="{00000000-0005-0000-0000-00002B550000}"/>
    <cellStyle name="40% - Accent2 4 2 2 5 4" xfId="21879" xr:uid="{00000000-0005-0000-0000-00002C550000}"/>
    <cellStyle name="40% - Accent2 4 2 2 5 4 2" xfId="21880" xr:uid="{00000000-0005-0000-0000-00002D550000}"/>
    <cellStyle name="40% - Accent2 4 2 2 5 5" xfId="21881" xr:uid="{00000000-0005-0000-0000-00002E550000}"/>
    <cellStyle name="40% - Accent2 4 2 2 5 5 2" xfId="21882" xr:uid="{00000000-0005-0000-0000-00002F550000}"/>
    <cellStyle name="40% - Accent2 4 2 2 5 6" xfId="21883" xr:uid="{00000000-0005-0000-0000-000030550000}"/>
    <cellStyle name="40% - Accent2 4 2 2 5 7" xfId="21884" xr:uid="{00000000-0005-0000-0000-000031550000}"/>
    <cellStyle name="40% - Accent2 4 2 2 6" xfId="21885" xr:uid="{00000000-0005-0000-0000-000032550000}"/>
    <cellStyle name="40% - Accent2 4 2 2 6 2" xfId="21886" xr:uid="{00000000-0005-0000-0000-000033550000}"/>
    <cellStyle name="40% - Accent2 4 2 2 6 2 2" xfId="21887" xr:uid="{00000000-0005-0000-0000-000034550000}"/>
    <cellStyle name="40% - Accent2 4 2 2 6 2 2 2" xfId="21888" xr:uid="{00000000-0005-0000-0000-000035550000}"/>
    <cellStyle name="40% - Accent2 4 2 2 6 2 3" xfId="21889" xr:uid="{00000000-0005-0000-0000-000036550000}"/>
    <cellStyle name="40% - Accent2 4 2 2 6 2 4" xfId="21890" xr:uid="{00000000-0005-0000-0000-000037550000}"/>
    <cellStyle name="40% - Accent2 4 2 2 6 3" xfId="21891" xr:uid="{00000000-0005-0000-0000-000038550000}"/>
    <cellStyle name="40% - Accent2 4 2 2 6 3 2" xfId="21892" xr:uid="{00000000-0005-0000-0000-000039550000}"/>
    <cellStyle name="40% - Accent2 4 2 2 6 4" xfId="21893" xr:uid="{00000000-0005-0000-0000-00003A550000}"/>
    <cellStyle name="40% - Accent2 4 2 2 6 4 2" xfId="21894" xr:uid="{00000000-0005-0000-0000-00003B550000}"/>
    <cellStyle name="40% - Accent2 4 2 2 6 5" xfId="21895" xr:uid="{00000000-0005-0000-0000-00003C550000}"/>
    <cellStyle name="40% - Accent2 4 2 2 6 6" xfId="21896" xr:uid="{00000000-0005-0000-0000-00003D550000}"/>
    <cellStyle name="40% - Accent2 4 2 2 7" xfId="21897" xr:uid="{00000000-0005-0000-0000-00003E550000}"/>
    <cellStyle name="40% - Accent2 4 2 2 7 2" xfId="21898" xr:uid="{00000000-0005-0000-0000-00003F550000}"/>
    <cellStyle name="40% - Accent2 4 2 2 7 2 2" xfId="21899" xr:uid="{00000000-0005-0000-0000-000040550000}"/>
    <cellStyle name="40% - Accent2 4 2 2 7 3" xfId="21900" xr:uid="{00000000-0005-0000-0000-000041550000}"/>
    <cellStyle name="40% - Accent2 4 2 2 7 4" xfId="21901" xr:uid="{00000000-0005-0000-0000-000042550000}"/>
    <cellStyle name="40% - Accent2 4 2 2 8" xfId="21902" xr:uid="{00000000-0005-0000-0000-000043550000}"/>
    <cellStyle name="40% - Accent2 4 2 2 8 2" xfId="21903" xr:uid="{00000000-0005-0000-0000-000044550000}"/>
    <cellStyle name="40% - Accent2 4 2 2 9" xfId="21904" xr:uid="{00000000-0005-0000-0000-000045550000}"/>
    <cellStyle name="40% - Accent2 4 2 2 9 2" xfId="21905" xr:uid="{00000000-0005-0000-0000-000046550000}"/>
    <cellStyle name="40% - Accent2 4 2 3" xfId="21906" xr:uid="{00000000-0005-0000-0000-000047550000}"/>
    <cellStyle name="40% - Accent2 4 2 3 2" xfId="21907" xr:uid="{00000000-0005-0000-0000-000048550000}"/>
    <cellStyle name="40% - Accent2 4 2 3 2 2" xfId="21908" xr:uid="{00000000-0005-0000-0000-000049550000}"/>
    <cellStyle name="40% - Accent2 4 2 3 2 2 2" xfId="21909" xr:uid="{00000000-0005-0000-0000-00004A550000}"/>
    <cellStyle name="40% - Accent2 4 2 3 2 3" xfId="21910" xr:uid="{00000000-0005-0000-0000-00004B550000}"/>
    <cellStyle name="40% - Accent2 4 2 3 2 4" xfId="21911" xr:uid="{00000000-0005-0000-0000-00004C550000}"/>
    <cellStyle name="40% - Accent2 4 2 3 3" xfId="21912" xr:uid="{00000000-0005-0000-0000-00004D550000}"/>
    <cellStyle name="40% - Accent2 4 2 3 3 2" xfId="21913" xr:uid="{00000000-0005-0000-0000-00004E550000}"/>
    <cellStyle name="40% - Accent2 4 2 3 4" xfId="21914" xr:uid="{00000000-0005-0000-0000-00004F550000}"/>
    <cellStyle name="40% - Accent2 4 2 3 4 2" xfId="21915" xr:uid="{00000000-0005-0000-0000-000050550000}"/>
    <cellStyle name="40% - Accent2 4 2 3 5" xfId="21916" xr:uid="{00000000-0005-0000-0000-000051550000}"/>
    <cellStyle name="40% - Accent2 4 2 3 5 2" xfId="21917" xr:uid="{00000000-0005-0000-0000-000052550000}"/>
    <cellStyle name="40% - Accent2 4 2 3 6" xfId="21918" xr:uid="{00000000-0005-0000-0000-000053550000}"/>
    <cellStyle name="40% - Accent2 4 2 3 7" xfId="21919" xr:uid="{00000000-0005-0000-0000-000054550000}"/>
    <cellStyle name="40% - Accent2 4 2 4" xfId="21920" xr:uid="{00000000-0005-0000-0000-000055550000}"/>
    <cellStyle name="40% - Accent2 4 2 4 2" xfId="21921" xr:uid="{00000000-0005-0000-0000-000056550000}"/>
    <cellStyle name="40% - Accent2 4 2 4 2 2" xfId="21922" xr:uid="{00000000-0005-0000-0000-000057550000}"/>
    <cellStyle name="40% - Accent2 4 2 4 2 2 2" xfId="21923" xr:uid="{00000000-0005-0000-0000-000058550000}"/>
    <cellStyle name="40% - Accent2 4 2 4 2 3" xfId="21924" xr:uid="{00000000-0005-0000-0000-000059550000}"/>
    <cellStyle name="40% - Accent2 4 2 4 2 4" xfId="21925" xr:uid="{00000000-0005-0000-0000-00005A550000}"/>
    <cellStyle name="40% - Accent2 4 2 4 3" xfId="21926" xr:uid="{00000000-0005-0000-0000-00005B550000}"/>
    <cellStyle name="40% - Accent2 4 2 4 3 2" xfId="21927" xr:uid="{00000000-0005-0000-0000-00005C550000}"/>
    <cellStyle name="40% - Accent2 4 2 4 4" xfId="21928" xr:uid="{00000000-0005-0000-0000-00005D550000}"/>
    <cellStyle name="40% - Accent2 4 2 4 4 2" xfId="21929" xr:uid="{00000000-0005-0000-0000-00005E550000}"/>
    <cellStyle name="40% - Accent2 4 2 4 5" xfId="21930" xr:uid="{00000000-0005-0000-0000-00005F550000}"/>
    <cellStyle name="40% - Accent2 4 2 4 5 2" xfId="21931" xr:uid="{00000000-0005-0000-0000-000060550000}"/>
    <cellStyle name="40% - Accent2 4 2 4 6" xfId="21932" xr:uid="{00000000-0005-0000-0000-000061550000}"/>
    <cellStyle name="40% - Accent2 4 2 4 7" xfId="21933" xr:uid="{00000000-0005-0000-0000-000062550000}"/>
    <cellStyle name="40% - Accent2 4 2 5" xfId="21934" xr:uid="{00000000-0005-0000-0000-000063550000}"/>
    <cellStyle name="40% - Accent2 4 2 5 2" xfId="21935" xr:uid="{00000000-0005-0000-0000-000064550000}"/>
    <cellStyle name="40% - Accent2 4 2 5 2 2" xfId="21936" xr:uid="{00000000-0005-0000-0000-000065550000}"/>
    <cellStyle name="40% - Accent2 4 2 5 2 2 2" xfId="21937" xr:uid="{00000000-0005-0000-0000-000066550000}"/>
    <cellStyle name="40% - Accent2 4 2 5 2 3" xfId="21938" xr:uid="{00000000-0005-0000-0000-000067550000}"/>
    <cellStyle name="40% - Accent2 4 2 5 2 4" xfId="21939" xr:uid="{00000000-0005-0000-0000-000068550000}"/>
    <cellStyle name="40% - Accent2 4 2 5 3" xfId="21940" xr:uid="{00000000-0005-0000-0000-000069550000}"/>
    <cellStyle name="40% - Accent2 4 2 5 3 2" xfId="21941" xr:uid="{00000000-0005-0000-0000-00006A550000}"/>
    <cellStyle name="40% - Accent2 4 2 5 4" xfId="21942" xr:uid="{00000000-0005-0000-0000-00006B550000}"/>
    <cellStyle name="40% - Accent2 4 2 5 4 2" xfId="21943" xr:uid="{00000000-0005-0000-0000-00006C550000}"/>
    <cellStyle name="40% - Accent2 4 2 5 5" xfId="21944" xr:uid="{00000000-0005-0000-0000-00006D550000}"/>
    <cellStyle name="40% - Accent2 4 2 5 5 2" xfId="21945" xr:uid="{00000000-0005-0000-0000-00006E550000}"/>
    <cellStyle name="40% - Accent2 4 2 5 6" xfId="21946" xr:uid="{00000000-0005-0000-0000-00006F550000}"/>
    <cellStyle name="40% - Accent2 4 2 5 7" xfId="21947" xr:uid="{00000000-0005-0000-0000-000070550000}"/>
    <cellStyle name="40% - Accent2 4 2 6" xfId="21948" xr:uid="{00000000-0005-0000-0000-000071550000}"/>
    <cellStyle name="40% - Accent2 4 2 6 2" xfId="21949" xr:uid="{00000000-0005-0000-0000-000072550000}"/>
    <cellStyle name="40% - Accent2 4 2 6 2 2" xfId="21950" xr:uid="{00000000-0005-0000-0000-000073550000}"/>
    <cellStyle name="40% - Accent2 4 2 6 2 2 2" xfId="21951" xr:uid="{00000000-0005-0000-0000-000074550000}"/>
    <cellStyle name="40% - Accent2 4 2 6 2 3" xfId="21952" xr:uid="{00000000-0005-0000-0000-000075550000}"/>
    <cellStyle name="40% - Accent2 4 2 6 2 4" xfId="21953" xr:uid="{00000000-0005-0000-0000-000076550000}"/>
    <cellStyle name="40% - Accent2 4 2 6 3" xfId="21954" xr:uid="{00000000-0005-0000-0000-000077550000}"/>
    <cellStyle name="40% - Accent2 4 2 6 3 2" xfId="21955" xr:uid="{00000000-0005-0000-0000-000078550000}"/>
    <cellStyle name="40% - Accent2 4 2 6 4" xfId="21956" xr:uid="{00000000-0005-0000-0000-000079550000}"/>
    <cellStyle name="40% - Accent2 4 2 6 4 2" xfId="21957" xr:uid="{00000000-0005-0000-0000-00007A550000}"/>
    <cellStyle name="40% - Accent2 4 2 6 5" xfId="21958" xr:uid="{00000000-0005-0000-0000-00007B550000}"/>
    <cellStyle name="40% - Accent2 4 2 6 5 2" xfId="21959" xr:uid="{00000000-0005-0000-0000-00007C550000}"/>
    <cellStyle name="40% - Accent2 4 2 6 6" xfId="21960" xr:uid="{00000000-0005-0000-0000-00007D550000}"/>
    <cellStyle name="40% - Accent2 4 2 6 7" xfId="21961" xr:uid="{00000000-0005-0000-0000-00007E550000}"/>
    <cellStyle name="40% - Accent2 4 2 7" xfId="21962" xr:uid="{00000000-0005-0000-0000-00007F550000}"/>
    <cellStyle name="40% - Accent2 4 2 7 2" xfId="21963" xr:uid="{00000000-0005-0000-0000-000080550000}"/>
    <cellStyle name="40% - Accent2 4 2 7 2 2" xfId="21964" xr:uid="{00000000-0005-0000-0000-000081550000}"/>
    <cellStyle name="40% - Accent2 4 2 7 2 2 2" xfId="21965" xr:uid="{00000000-0005-0000-0000-000082550000}"/>
    <cellStyle name="40% - Accent2 4 2 7 2 3" xfId="21966" xr:uid="{00000000-0005-0000-0000-000083550000}"/>
    <cellStyle name="40% - Accent2 4 2 7 2 4" xfId="21967" xr:uid="{00000000-0005-0000-0000-000084550000}"/>
    <cellStyle name="40% - Accent2 4 2 7 3" xfId="21968" xr:uid="{00000000-0005-0000-0000-000085550000}"/>
    <cellStyle name="40% - Accent2 4 2 7 3 2" xfId="21969" xr:uid="{00000000-0005-0000-0000-000086550000}"/>
    <cellStyle name="40% - Accent2 4 2 7 4" xfId="21970" xr:uid="{00000000-0005-0000-0000-000087550000}"/>
    <cellStyle name="40% - Accent2 4 2 7 4 2" xfId="21971" xr:uid="{00000000-0005-0000-0000-000088550000}"/>
    <cellStyle name="40% - Accent2 4 2 7 5" xfId="21972" xr:uid="{00000000-0005-0000-0000-000089550000}"/>
    <cellStyle name="40% - Accent2 4 2 7 6" xfId="21973" xr:uid="{00000000-0005-0000-0000-00008A550000}"/>
    <cellStyle name="40% - Accent2 4 2 8" xfId="21974" xr:uid="{00000000-0005-0000-0000-00008B550000}"/>
    <cellStyle name="40% - Accent2 4 2 8 2" xfId="21975" xr:uid="{00000000-0005-0000-0000-00008C550000}"/>
    <cellStyle name="40% - Accent2 4 2 8 2 2" xfId="21976" xr:uid="{00000000-0005-0000-0000-00008D550000}"/>
    <cellStyle name="40% - Accent2 4 2 8 3" xfId="21977" xr:uid="{00000000-0005-0000-0000-00008E550000}"/>
    <cellStyle name="40% - Accent2 4 2 8 4" xfId="21978" xr:uid="{00000000-0005-0000-0000-00008F550000}"/>
    <cellStyle name="40% - Accent2 4 2 9" xfId="21979" xr:uid="{00000000-0005-0000-0000-000090550000}"/>
    <cellStyle name="40% - Accent2 4 2 9 2" xfId="21980" xr:uid="{00000000-0005-0000-0000-000091550000}"/>
    <cellStyle name="40% - Accent2 4 3" xfId="21981" xr:uid="{00000000-0005-0000-0000-000092550000}"/>
    <cellStyle name="40% - Accent2 4 3 10" xfId="21982" xr:uid="{00000000-0005-0000-0000-000093550000}"/>
    <cellStyle name="40% - Accent2 4 3 10 2" xfId="21983" xr:uid="{00000000-0005-0000-0000-000094550000}"/>
    <cellStyle name="40% - Accent2 4 3 11" xfId="21984" xr:uid="{00000000-0005-0000-0000-000095550000}"/>
    <cellStyle name="40% - Accent2 4 3 12" xfId="21985" xr:uid="{00000000-0005-0000-0000-000096550000}"/>
    <cellStyle name="40% - Accent2 4 3 2" xfId="21986" xr:uid="{00000000-0005-0000-0000-000097550000}"/>
    <cellStyle name="40% - Accent2 4 3 2 2" xfId="21987" xr:uid="{00000000-0005-0000-0000-000098550000}"/>
    <cellStyle name="40% - Accent2 4 3 2 2 2" xfId="21988" xr:uid="{00000000-0005-0000-0000-000099550000}"/>
    <cellStyle name="40% - Accent2 4 3 2 2 2 2" xfId="21989" xr:uid="{00000000-0005-0000-0000-00009A550000}"/>
    <cellStyle name="40% - Accent2 4 3 2 2 3" xfId="21990" xr:uid="{00000000-0005-0000-0000-00009B550000}"/>
    <cellStyle name="40% - Accent2 4 3 2 2 4" xfId="21991" xr:uid="{00000000-0005-0000-0000-00009C550000}"/>
    <cellStyle name="40% - Accent2 4 3 2 3" xfId="21992" xr:uid="{00000000-0005-0000-0000-00009D550000}"/>
    <cellStyle name="40% - Accent2 4 3 2 3 2" xfId="21993" xr:uid="{00000000-0005-0000-0000-00009E550000}"/>
    <cellStyle name="40% - Accent2 4 3 2 4" xfId="21994" xr:uid="{00000000-0005-0000-0000-00009F550000}"/>
    <cellStyle name="40% - Accent2 4 3 2 4 2" xfId="21995" xr:uid="{00000000-0005-0000-0000-0000A0550000}"/>
    <cellStyle name="40% - Accent2 4 3 2 5" xfId="21996" xr:uid="{00000000-0005-0000-0000-0000A1550000}"/>
    <cellStyle name="40% - Accent2 4 3 2 5 2" xfId="21997" xr:uid="{00000000-0005-0000-0000-0000A2550000}"/>
    <cellStyle name="40% - Accent2 4 3 2 6" xfId="21998" xr:uid="{00000000-0005-0000-0000-0000A3550000}"/>
    <cellStyle name="40% - Accent2 4 3 2 7" xfId="21999" xr:uid="{00000000-0005-0000-0000-0000A4550000}"/>
    <cellStyle name="40% - Accent2 4 3 3" xfId="22000" xr:uid="{00000000-0005-0000-0000-0000A5550000}"/>
    <cellStyle name="40% - Accent2 4 3 3 2" xfId="22001" xr:uid="{00000000-0005-0000-0000-0000A6550000}"/>
    <cellStyle name="40% - Accent2 4 3 3 2 2" xfId="22002" xr:uid="{00000000-0005-0000-0000-0000A7550000}"/>
    <cellStyle name="40% - Accent2 4 3 3 2 2 2" xfId="22003" xr:uid="{00000000-0005-0000-0000-0000A8550000}"/>
    <cellStyle name="40% - Accent2 4 3 3 2 3" xfId="22004" xr:uid="{00000000-0005-0000-0000-0000A9550000}"/>
    <cellStyle name="40% - Accent2 4 3 3 2 4" xfId="22005" xr:uid="{00000000-0005-0000-0000-0000AA550000}"/>
    <cellStyle name="40% - Accent2 4 3 3 3" xfId="22006" xr:uid="{00000000-0005-0000-0000-0000AB550000}"/>
    <cellStyle name="40% - Accent2 4 3 3 3 2" xfId="22007" xr:uid="{00000000-0005-0000-0000-0000AC550000}"/>
    <cellStyle name="40% - Accent2 4 3 3 4" xfId="22008" xr:uid="{00000000-0005-0000-0000-0000AD550000}"/>
    <cellStyle name="40% - Accent2 4 3 3 4 2" xfId="22009" xr:uid="{00000000-0005-0000-0000-0000AE550000}"/>
    <cellStyle name="40% - Accent2 4 3 3 5" xfId="22010" xr:uid="{00000000-0005-0000-0000-0000AF550000}"/>
    <cellStyle name="40% - Accent2 4 3 3 5 2" xfId="22011" xr:uid="{00000000-0005-0000-0000-0000B0550000}"/>
    <cellStyle name="40% - Accent2 4 3 3 6" xfId="22012" xr:uid="{00000000-0005-0000-0000-0000B1550000}"/>
    <cellStyle name="40% - Accent2 4 3 3 7" xfId="22013" xr:uid="{00000000-0005-0000-0000-0000B2550000}"/>
    <cellStyle name="40% - Accent2 4 3 4" xfId="22014" xr:uid="{00000000-0005-0000-0000-0000B3550000}"/>
    <cellStyle name="40% - Accent2 4 3 4 2" xfId="22015" xr:uid="{00000000-0005-0000-0000-0000B4550000}"/>
    <cellStyle name="40% - Accent2 4 3 4 2 2" xfId="22016" xr:uid="{00000000-0005-0000-0000-0000B5550000}"/>
    <cellStyle name="40% - Accent2 4 3 4 2 2 2" xfId="22017" xr:uid="{00000000-0005-0000-0000-0000B6550000}"/>
    <cellStyle name="40% - Accent2 4 3 4 2 3" xfId="22018" xr:uid="{00000000-0005-0000-0000-0000B7550000}"/>
    <cellStyle name="40% - Accent2 4 3 4 2 4" xfId="22019" xr:uid="{00000000-0005-0000-0000-0000B8550000}"/>
    <cellStyle name="40% - Accent2 4 3 4 3" xfId="22020" xr:uid="{00000000-0005-0000-0000-0000B9550000}"/>
    <cellStyle name="40% - Accent2 4 3 4 3 2" xfId="22021" xr:uid="{00000000-0005-0000-0000-0000BA550000}"/>
    <cellStyle name="40% - Accent2 4 3 4 4" xfId="22022" xr:uid="{00000000-0005-0000-0000-0000BB550000}"/>
    <cellStyle name="40% - Accent2 4 3 4 4 2" xfId="22023" xr:uid="{00000000-0005-0000-0000-0000BC550000}"/>
    <cellStyle name="40% - Accent2 4 3 4 5" xfId="22024" xr:uid="{00000000-0005-0000-0000-0000BD550000}"/>
    <cellStyle name="40% - Accent2 4 3 4 5 2" xfId="22025" xr:uid="{00000000-0005-0000-0000-0000BE550000}"/>
    <cellStyle name="40% - Accent2 4 3 4 6" xfId="22026" xr:uid="{00000000-0005-0000-0000-0000BF550000}"/>
    <cellStyle name="40% - Accent2 4 3 4 7" xfId="22027" xr:uid="{00000000-0005-0000-0000-0000C0550000}"/>
    <cellStyle name="40% - Accent2 4 3 5" xfId="22028" xr:uid="{00000000-0005-0000-0000-0000C1550000}"/>
    <cellStyle name="40% - Accent2 4 3 5 2" xfId="22029" xr:uid="{00000000-0005-0000-0000-0000C2550000}"/>
    <cellStyle name="40% - Accent2 4 3 5 2 2" xfId="22030" xr:uid="{00000000-0005-0000-0000-0000C3550000}"/>
    <cellStyle name="40% - Accent2 4 3 5 2 2 2" xfId="22031" xr:uid="{00000000-0005-0000-0000-0000C4550000}"/>
    <cellStyle name="40% - Accent2 4 3 5 2 3" xfId="22032" xr:uid="{00000000-0005-0000-0000-0000C5550000}"/>
    <cellStyle name="40% - Accent2 4 3 5 2 4" xfId="22033" xr:uid="{00000000-0005-0000-0000-0000C6550000}"/>
    <cellStyle name="40% - Accent2 4 3 5 3" xfId="22034" xr:uid="{00000000-0005-0000-0000-0000C7550000}"/>
    <cellStyle name="40% - Accent2 4 3 5 3 2" xfId="22035" xr:uid="{00000000-0005-0000-0000-0000C8550000}"/>
    <cellStyle name="40% - Accent2 4 3 5 4" xfId="22036" xr:uid="{00000000-0005-0000-0000-0000C9550000}"/>
    <cellStyle name="40% - Accent2 4 3 5 4 2" xfId="22037" xr:uid="{00000000-0005-0000-0000-0000CA550000}"/>
    <cellStyle name="40% - Accent2 4 3 5 5" xfId="22038" xr:uid="{00000000-0005-0000-0000-0000CB550000}"/>
    <cellStyle name="40% - Accent2 4 3 5 5 2" xfId="22039" xr:uid="{00000000-0005-0000-0000-0000CC550000}"/>
    <cellStyle name="40% - Accent2 4 3 5 6" xfId="22040" xr:uid="{00000000-0005-0000-0000-0000CD550000}"/>
    <cellStyle name="40% - Accent2 4 3 5 7" xfId="22041" xr:uid="{00000000-0005-0000-0000-0000CE550000}"/>
    <cellStyle name="40% - Accent2 4 3 6" xfId="22042" xr:uid="{00000000-0005-0000-0000-0000CF550000}"/>
    <cellStyle name="40% - Accent2 4 3 6 2" xfId="22043" xr:uid="{00000000-0005-0000-0000-0000D0550000}"/>
    <cellStyle name="40% - Accent2 4 3 6 2 2" xfId="22044" xr:uid="{00000000-0005-0000-0000-0000D1550000}"/>
    <cellStyle name="40% - Accent2 4 3 6 2 2 2" xfId="22045" xr:uid="{00000000-0005-0000-0000-0000D2550000}"/>
    <cellStyle name="40% - Accent2 4 3 6 2 3" xfId="22046" xr:uid="{00000000-0005-0000-0000-0000D3550000}"/>
    <cellStyle name="40% - Accent2 4 3 6 2 4" xfId="22047" xr:uid="{00000000-0005-0000-0000-0000D4550000}"/>
    <cellStyle name="40% - Accent2 4 3 6 3" xfId="22048" xr:uid="{00000000-0005-0000-0000-0000D5550000}"/>
    <cellStyle name="40% - Accent2 4 3 6 3 2" xfId="22049" xr:uid="{00000000-0005-0000-0000-0000D6550000}"/>
    <cellStyle name="40% - Accent2 4 3 6 4" xfId="22050" xr:uid="{00000000-0005-0000-0000-0000D7550000}"/>
    <cellStyle name="40% - Accent2 4 3 6 4 2" xfId="22051" xr:uid="{00000000-0005-0000-0000-0000D8550000}"/>
    <cellStyle name="40% - Accent2 4 3 6 5" xfId="22052" xr:uid="{00000000-0005-0000-0000-0000D9550000}"/>
    <cellStyle name="40% - Accent2 4 3 6 6" xfId="22053" xr:uid="{00000000-0005-0000-0000-0000DA550000}"/>
    <cellStyle name="40% - Accent2 4 3 7" xfId="22054" xr:uid="{00000000-0005-0000-0000-0000DB550000}"/>
    <cellStyle name="40% - Accent2 4 3 7 2" xfId="22055" xr:uid="{00000000-0005-0000-0000-0000DC550000}"/>
    <cellStyle name="40% - Accent2 4 3 7 2 2" xfId="22056" xr:uid="{00000000-0005-0000-0000-0000DD550000}"/>
    <cellStyle name="40% - Accent2 4 3 7 3" xfId="22057" xr:uid="{00000000-0005-0000-0000-0000DE550000}"/>
    <cellStyle name="40% - Accent2 4 3 7 4" xfId="22058" xr:uid="{00000000-0005-0000-0000-0000DF550000}"/>
    <cellStyle name="40% - Accent2 4 3 8" xfId="22059" xr:uid="{00000000-0005-0000-0000-0000E0550000}"/>
    <cellStyle name="40% - Accent2 4 3 8 2" xfId="22060" xr:uid="{00000000-0005-0000-0000-0000E1550000}"/>
    <cellStyle name="40% - Accent2 4 3 9" xfId="22061" xr:uid="{00000000-0005-0000-0000-0000E2550000}"/>
    <cellStyle name="40% - Accent2 4 3 9 2" xfId="22062" xr:uid="{00000000-0005-0000-0000-0000E3550000}"/>
    <cellStyle name="40% - Accent2 4 4" xfId="22063" xr:uid="{00000000-0005-0000-0000-0000E4550000}"/>
    <cellStyle name="40% - Accent2 4 4 2" xfId="22064" xr:uid="{00000000-0005-0000-0000-0000E5550000}"/>
    <cellStyle name="40% - Accent2 4 4 2 2" xfId="22065" xr:uid="{00000000-0005-0000-0000-0000E6550000}"/>
    <cellStyle name="40% - Accent2 4 4 2 2 2" xfId="22066" xr:uid="{00000000-0005-0000-0000-0000E7550000}"/>
    <cellStyle name="40% - Accent2 4 4 2 3" xfId="22067" xr:uid="{00000000-0005-0000-0000-0000E8550000}"/>
    <cellStyle name="40% - Accent2 4 4 2 4" xfId="22068" xr:uid="{00000000-0005-0000-0000-0000E9550000}"/>
    <cellStyle name="40% - Accent2 4 4 3" xfId="22069" xr:uid="{00000000-0005-0000-0000-0000EA550000}"/>
    <cellStyle name="40% - Accent2 4 4 3 2" xfId="22070" xr:uid="{00000000-0005-0000-0000-0000EB550000}"/>
    <cellStyle name="40% - Accent2 4 4 4" xfId="22071" xr:uid="{00000000-0005-0000-0000-0000EC550000}"/>
    <cellStyle name="40% - Accent2 4 4 4 2" xfId="22072" xr:uid="{00000000-0005-0000-0000-0000ED550000}"/>
    <cellStyle name="40% - Accent2 4 4 5" xfId="22073" xr:uid="{00000000-0005-0000-0000-0000EE550000}"/>
    <cellStyle name="40% - Accent2 4 4 5 2" xfId="22074" xr:uid="{00000000-0005-0000-0000-0000EF550000}"/>
    <cellStyle name="40% - Accent2 4 4 6" xfId="22075" xr:uid="{00000000-0005-0000-0000-0000F0550000}"/>
    <cellStyle name="40% - Accent2 4 4 7" xfId="22076" xr:uid="{00000000-0005-0000-0000-0000F1550000}"/>
    <cellStyle name="40% - Accent2 4 5" xfId="22077" xr:uid="{00000000-0005-0000-0000-0000F2550000}"/>
    <cellStyle name="40% - Accent2 4 5 2" xfId="22078" xr:uid="{00000000-0005-0000-0000-0000F3550000}"/>
    <cellStyle name="40% - Accent2 4 5 2 2" xfId="22079" xr:uid="{00000000-0005-0000-0000-0000F4550000}"/>
    <cellStyle name="40% - Accent2 4 5 2 2 2" xfId="22080" xr:uid="{00000000-0005-0000-0000-0000F5550000}"/>
    <cellStyle name="40% - Accent2 4 5 2 3" xfId="22081" xr:uid="{00000000-0005-0000-0000-0000F6550000}"/>
    <cellStyle name="40% - Accent2 4 5 2 4" xfId="22082" xr:uid="{00000000-0005-0000-0000-0000F7550000}"/>
    <cellStyle name="40% - Accent2 4 5 3" xfId="22083" xr:uid="{00000000-0005-0000-0000-0000F8550000}"/>
    <cellStyle name="40% - Accent2 4 5 3 2" xfId="22084" xr:uid="{00000000-0005-0000-0000-0000F9550000}"/>
    <cellStyle name="40% - Accent2 4 5 4" xfId="22085" xr:uid="{00000000-0005-0000-0000-0000FA550000}"/>
    <cellStyle name="40% - Accent2 4 5 4 2" xfId="22086" xr:uid="{00000000-0005-0000-0000-0000FB550000}"/>
    <cellStyle name="40% - Accent2 4 5 5" xfId="22087" xr:uid="{00000000-0005-0000-0000-0000FC550000}"/>
    <cellStyle name="40% - Accent2 4 5 5 2" xfId="22088" xr:uid="{00000000-0005-0000-0000-0000FD550000}"/>
    <cellStyle name="40% - Accent2 4 5 6" xfId="22089" xr:uid="{00000000-0005-0000-0000-0000FE550000}"/>
    <cellStyle name="40% - Accent2 4 5 7" xfId="22090" xr:uid="{00000000-0005-0000-0000-0000FF550000}"/>
    <cellStyle name="40% - Accent2 4 6" xfId="22091" xr:uid="{00000000-0005-0000-0000-000000560000}"/>
    <cellStyle name="40% - Accent2 4 6 2" xfId="22092" xr:uid="{00000000-0005-0000-0000-000001560000}"/>
    <cellStyle name="40% - Accent2 4 6 2 2" xfId="22093" xr:uid="{00000000-0005-0000-0000-000002560000}"/>
    <cellStyle name="40% - Accent2 4 6 2 2 2" xfId="22094" xr:uid="{00000000-0005-0000-0000-000003560000}"/>
    <cellStyle name="40% - Accent2 4 6 2 3" xfId="22095" xr:uid="{00000000-0005-0000-0000-000004560000}"/>
    <cellStyle name="40% - Accent2 4 6 2 4" xfId="22096" xr:uid="{00000000-0005-0000-0000-000005560000}"/>
    <cellStyle name="40% - Accent2 4 6 3" xfId="22097" xr:uid="{00000000-0005-0000-0000-000006560000}"/>
    <cellStyle name="40% - Accent2 4 6 3 2" xfId="22098" xr:uid="{00000000-0005-0000-0000-000007560000}"/>
    <cellStyle name="40% - Accent2 4 6 4" xfId="22099" xr:uid="{00000000-0005-0000-0000-000008560000}"/>
    <cellStyle name="40% - Accent2 4 6 4 2" xfId="22100" xr:uid="{00000000-0005-0000-0000-000009560000}"/>
    <cellStyle name="40% - Accent2 4 6 5" xfId="22101" xr:uid="{00000000-0005-0000-0000-00000A560000}"/>
    <cellStyle name="40% - Accent2 4 6 5 2" xfId="22102" xr:uid="{00000000-0005-0000-0000-00000B560000}"/>
    <cellStyle name="40% - Accent2 4 6 6" xfId="22103" xr:uid="{00000000-0005-0000-0000-00000C560000}"/>
    <cellStyle name="40% - Accent2 4 6 7" xfId="22104" xr:uid="{00000000-0005-0000-0000-00000D560000}"/>
    <cellStyle name="40% - Accent2 4 7" xfId="22105" xr:uid="{00000000-0005-0000-0000-00000E560000}"/>
    <cellStyle name="40% - Accent2 4 7 2" xfId="22106" xr:uid="{00000000-0005-0000-0000-00000F560000}"/>
    <cellStyle name="40% - Accent2 4 7 2 2" xfId="22107" xr:uid="{00000000-0005-0000-0000-000010560000}"/>
    <cellStyle name="40% - Accent2 4 7 2 2 2" xfId="22108" xr:uid="{00000000-0005-0000-0000-000011560000}"/>
    <cellStyle name="40% - Accent2 4 7 2 3" xfId="22109" xr:uid="{00000000-0005-0000-0000-000012560000}"/>
    <cellStyle name="40% - Accent2 4 7 2 4" xfId="22110" xr:uid="{00000000-0005-0000-0000-000013560000}"/>
    <cellStyle name="40% - Accent2 4 7 3" xfId="22111" xr:uid="{00000000-0005-0000-0000-000014560000}"/>
    <cellStyle name="40% - Accent2 4 7 3 2" xfId="22112" xr:uid="{00000000-0005-0000-0000-000015560000}"/>
    <cellStyle name="40% - Accent2 4 7 4" xfId="22113" xr:uid="{00000000-0005-0000-0000-000016560000}"/>
    <cellStyle name="40% - Accent2 4 7 4 2" xfId="22114" xr:uid="{00000000-0005-0000-0000-000017560000}"/>
    <cellStyle name="40% - Accent2 4 7 5" xfId="22115" xr:uid="{00000000-0005-0000-0000-000018560000}"/>
    <cellStyle name="40% - Accent2 4 7 5 2" xfId="22116" xr:uid="{00000000-0005-0000-0000-000019560000}"/>
    <cellStyle name="40% - Accent2 4 7 6" xfId="22117" xr:uid="{00000000-0005-0000-0000-00001A560000}"/>
    <cellStyle name="40% - Accent2 4 7 7" xfId="22118" xr:uid="{00000000-0005-0000-0000-00001B560000}"/>
    <cellStyle name="40% - Accent2 4 8" xfId="22119" xr:uid="{00000000-0005-0000-0000-00001C560000}"/>
    <cellStyle name="40% - Accent2 4 8 2" xfId="22120" xr:uid="{00000000-0005-0000-0000-00001D560000}"/>
    <cellStyle name="40% - Accent2 4 8 2 2" xfId="22121" xr:uid="{00000000-0005-0000-0000-00001E560000}"/>
    <cellStyle name="40% - Accent2 4 8 2 2 2" xfId="22122" xr:uid="{00000000-0005-0000-0000-00001F560000}"/>
    <cellStyle name="40% - Accent2 4 8 2 3" xfId="22123" xr:uid="{00000000-0005-0000-0000-000020560000}"/>
    <cellStyle name="40% - Accent2 4 8 2 4" xfId="22124" xr:uid="{00000000-0005-0000-0000-000021560000}"/>
    <cellStyle name="40% - Accent2 4 8 3" xfId="22125" xr:uid="{00000000-0005-0000-0000-000022560000}"/>
    <cellStyle name="40% - Accent2 4 8 3 2" xfId="22126" xr:uid="{00000000-0005-0000-0000-000023560000}"/>
    <cellStyle name="40% - Accent2 4 8 4" xfId="22127" xr:uid="{00000000-0005-0000-0000-000024560000}"/>
    <cellStyle name="40% - Accent2 4 8 4 2" xfId="22128" xr:uid="{00000000-0005-0000-0000-000025560000}"/>
    <cellStyle name="40% - Accent2 4 8 5" xfId="22129" xr:uid="{00000000-0005-0000-0000-000026560000}"/>
    <cellStyle name="40% - Accent2 4 8 6" xfId="22130" xr:uid="{00000000-0005-0000-0000-000027560000}"/>
    <cellStyle name="40% - Accent2 4 9" xfId="22131" xr:uid="{00000000-0005-0000-0000-000028560000}"/>
    <cellStyle name="40% - Accent2 4 9 2" xfId="22132" xr:uid="{00000000-0005-0000-0000-000029560000}"/>
    <cellStyle name="40% - Accent2 4 9 2 2" xfId="22133" xr:uid="{00000000-0005-0000-0000-00002A560000}"/>
    <cellStyle name="40% - Accent2 4 9 3" xfId="22134" xr:uid="{00000000-0005-0000-0000-00002B560000}"/>
    <cellStyle name="40% - Accent2 4 9 4" xfId="22135" xr:uid="{00000000-0005-0000-0000-00002C560000}"/>
    <cellStyle name="40% - Accent2 5" xfId="22136" xr:uid="{00000000-0005-0000-0000-00002D560000}"/>
    <cellStyle name="40% - Accent2 5 10" xfId="22137" xr:uid="{00000000-0005-0000-0000-00002E560000}"/>
    <cellStyle name="40% - Accent2 5 10 2" xfId="22138" xr:uid="{00000000-0005-0000-0000-00002F560000}"/>
    <cellStyle name="40% - Accent2 5 11" xfId="22139" xr:uid="{00000000-0005-0000-0000-000030560000}"/>
    <cellStyle name="40% - Accent2 5 11 2" xfId="22140" xr:uid="{00000000-0005-0000-0000-000031560000}"/>
    <cellStyle name="40% - Accent2 5 12" xfId="22141" xr:uid="{00000000-0005-0000-0000-000032560000}"/>
    <cellStyle name="40% - Accent2 5 12 2" xfId="22142" xr:uid="{00000000-0005-0000-0000-000033560000}"/>
    <cellStyle name="40% - Accent2 5 13" xfId="22143" xr:uid="{00000000-0005-0000-0000-000034560000}"/>
    <cellStyle name="40% - Accent2 5 13 2" xfId="22144" xr:uid="{00000000-0005-0000-0000-000035560000}"/>
    <cellStyle name="40% - Accent2 5 14" xfId="22145" xr:uid="{00000000-0005-0000-0000-000036560000}"/>
    <cellStyle name="40% - Accent2 5 15" xfId="22146" xr:uid="{00000000-0005-0000-0000-000037560000}"/>
    <cellStyle name="40% - Accent2 5 2" xfId="22147" xr:uid="{00000000-0005-0000-0000-000038560000}"/>
    <cellStyle name="40% - Accent2 5 2 10" xfId="22148" xr:uid="{00000000-0005-0000-0000-000039560000}"/>
    <cellStyle name="40% - Accent2 5 2 10 2" xfId="22149" xr:uid="{00000000-0005-0000-0000-00003A560000}"/>
    <cellStyle name="40% - Accent2 5 2 11" xfId="22150" xr:uid="{00000000-0005-0000-0000-00003B560000}"/>
    <cellStyle name="40% - Accent2 5 2 11 2" xfId="22151" xr:uid="{00000000-0005-0000-0000-00003C560000}"/>
    <cellStyle name="40% - Accent2 5 2 12" xfId="22152" xr:uid="{00000000-0005-0000-0000-00003D560000}"/>
    <cellStyle name="40% - Accent2 5 2 12 2" xfId="22153" xr:uid="{00000000-0005-0000-0000-00003E560000}"/>
    <cellStyle name="40% - Accent2 5 2 13" xfId="22154" xr:uid="{00000000-0005-0000-0000-00003F560000}"/>
    <cellStyle name="40% - Accent2 5 2 14" xfId="22155" xr:uid="{00000000-0005-0000-0000-000040560000}"/>
    <cellStyle name="40% - Accent2 5 2 2" xfId="22156" xr:uid="{00000000-0005-0000-0000-000041560000}"/>
    <cellStyle name="40% - Accent2 5 2 2 10" xfId="22157" xr:uid="{00000000-0005-0000-0000-000042560000}"/>
    <cellStyle name="40% - Accent2 5 2 2 10 2" xfId="22158" xr:uid="{00000000-0005-0000-0000-000043560000}"/>
    <cellStyle name="40% - Accent2 5 2 2 11" xfId="22159" xr:uid="{00000000-0005-0000-0000-000044560000}"/>
    <cellStyle name="40% - Accent2 5 2 2 12" xfId="22160" xr:uid="{00000000-0005-0000-0000-000045560000}"/>
    <cellStyle name="40% - Accent2 5 2 2 2" xfId="22161" xr:uid="{00000000-0005-0000-0000-000046560000}"/>
    <cellStyle name="40% - Accent2 5 2 2 2 2" xfId="22162" xr:uid="{00000000-0005-0000-0000-000047560000}"/>
    <cellStyle name="40% - Accent2 5 2 2 2 2 2" xfId="22163" xr:uid="{00000000-0005-0000-0000-000048560000}"/>
    <cellStyle name="40% - Accent2 5 2 2 2 2 2 2" xfId="22164" xr:uid="{00000000-0005-0000-0000-000049560000}"/>
    <cellStyle name="40% - Accent2 5 2 2 2 2 3" xfId="22165" xr:uid="{00000000-0005-0000-0000-00004A560000}"/>
    <cellStyle name="40% - Accent2 5 2 2 2 2 4" xfId="22166" xr:uid="{00000000-0005-0000-0000-00004B560000}"/>
    <cellStyle name="40% - Accent2 5 2 2 2 3" xfId="22167" xr:uid="{00000000-0005-0000-0000-00004C560000}"/>
    <cellStyle name="40% - Accent2 5 2 2 2 3 2" xfId="22168" xr:uid="{00000000-0005-0000-0000-00004D560000}"/>
    <cellStyle name="40% - Accent2 5 2 2 2 4" xfId="22169" xr:uid="{00000000-0005-0000-0000-00004E560000}"/>
    <cellStyle name="40% - Accent2 5 2 2 2 4 2" xfId="22170" xr:uid="{00000000-0005-0000-0000-00004F560000}"/>
    <cellStyle name="40% - Accent2 5 2 2 2 5" xfId="22171" xr:uid="{00000000-0005-0000-0000-000050560000}"/>
    <cellStyle name="40% - Accent2 5 2 2 2 5 2" xfId="22172" xr:uid="{00000000-0005-0000-0000-000051560000}"/>
    <cellStyle name="40% - Accent2 5 2 2 2 6" xfId="22173" xr:uid="{00000000-0005-0000-0000-000052560000}"/>
    <cellStyle name="40% - Accent2 5 2 2 2 7" xfId="22174" xr:uid="{00000000-0005-0000-0000-000053560000}"/>
    <cellStyle name="40% - Accent2 5 2 2 3" xfId="22175" xr:uid="{00000000-0005-0000-0000-000054560000}"/>
    <cellStyle name="40% - Accent2 5 2 2 3 2" xfId="22176" xr:uid="{00000000-0005-0000-0000-000055560000}"/>
    <cellStyle name="40% - Accent2 5 2 2 3 2 2" xfId="22177" xr:uid="{00000000-0005-0000-0000-000056560000}"/>
    <cellStyle name="40% - Accent2 5 2 2 3 2 2 2" xfId="22178" xr:uid="{00000000-0005-0000-0000-000057560000}"/>
    <cellStyle name="40% - Accent2 5 2 2 3 2 3" xfId="22179" xr:uid="{00000000-0005-0000-0000-000058560000}"/>
    <cellStyle name="40% - Accent2 5 2 2 3 2 4" xfId="22180" xr:uid="{00000000-0005-0000-0000-000059560000}"/>
    <cellStyle name="40% - Accent2 5 2 2 3 3" xfId="22181" xr:uid="{00000000-0005-0000-0000-00005A560000}"/>
    <cellStyle name="40% - Accent2 5 2 2 3 3 2" xfId="22182" xr:uid="{00000000-0005-0000-0000-00005B560000}"/>
    <cellStyle name="40% - Accent2 5 2 2 3 4" xfId="22183" xr:uid="{00000000-0005-0000-0000-00005C560000}"/>
    <cellStyle name="40% - Accent2 5 2 2 3 4 2" xfId="22184" xr:uid="{00000000-0005-0000-0000-00005D560000}"/>
    <cellStyle name="40% - Accent2 5 2 2 3 5" xfId="22185" xr:uid="{00000000-0005-0000-0000-00005E560000}"/>
    <cellStyle name="40% - Accent2 5 2 2 3 5 2" xfId="22186" xr:uid="{00000000-0005-0000-0000-00005F560000}"/>
    <cellStyle name="40% - Accent2 5 2 2 3 6" xfId="22187" xr:uid="{00000000-0005-0000-0000-000060560000}"/>
    <cellStyle name="40% - Accent2 5 2 2 3 7" xfId="22188" xr:uid="{00000000-0005-0000-0000-000061560000}"/>
    <cellStyle name="40% - Accent2 5 2 2 4" xfId="22189" xr:uid="{00000000-0005-0000-0000-000062560000}"/>
    <cellStyle name="40% - Accent2 5 2 2 4 2" xfId="22190" xr:uid="{00000000-0005-0000-0000-000063560000}"/>
    <cellStyle name="40% - Accent2 5 2 2 4 2 2" xfId="22191" xr:uid="{00000000-0005-0000-0000-000064560000}"/>
    <cellStyle name="40% - Accent2 5 2 2 4 2 2 2" xfId="22192" xr:uid="{00000000-0005-0000-0000-000065560000}"/>
    <cellStyle name="40% - Accent2 5 2 2 4 2 3" xfId="22193" xr:uid="{00000000-0005-0000-0000-000066560000}"/>
    <cellStyle name="40% - Accent2 5 2 2 4 2 4" xfId="22194" xr:uid="{00000000-0005-0000-0000-000067560000}"/>
    <cellStyle name="40% - Accent2 5 2 2 4 3" xfId="22195" xr:uid="{00000000-0005-0000-0000-000068560000}"/>
    <cellStyle name="40% - Accent2 5 2 2 4 3 2" xfId="22196" xr:uid="{00000000-0005-0000-0000-000069560000}"/>
    <cellStyle name="40% - Accent2 5 2 2 4 4" xfId="22197" xr:uid="{00000000-0005-0000-0000-00006A560000}"/>
    <cellStyle name="40% - Accent2 5 2 2 4 4 2" xfId="22198" xr:uid="{00000000-0005-0000-0000-00006B560000}"/>
    <cellStyle name="40% - Accent2 5 2 2 4 5" xfId="22199" xr:uid="{00000000-0005-0000-0000-00006C560000}"/>
    <cellStyle name="40% - Accent2 5 2 2 4 5 2" xfId="22200" xr:uid="{00000000-0005-0000-0000-00006D560000}"/>
    <cellStyle name="40% - Accent2 5 2 2 4 6" xfId="22201" xr:uid="{00000000-0005-0000-0000-00006E560000}"/>
    <cellStyle name="40% - Accent2 5 2 2 4 7" xfId="22202" xr:uid="{00000000-0005-0000-0000-00006F560000}"/>
    <cellStyle name="40% - Accent2 5 2 2 5" xfId="22203" xr:uid="{00000000-0005-0000-0000-000070560000}"/>
    <cellStyle name="40% - Accent2 5 2 2 5 2" xfId="22204" xr:uid="{00000000-0005-0000-0000-000071560000}"/>
    <cellStyle name="40% - Accent2 5 2 2 5 2 2" xfId="22205" xr:uid="{00000000-0005-0000-0000-000072560000}"/>
    <cellStyle name="40% - Accent2 5 2 2 5 2 2 2" xfId="22206" xr:uid="{00000000-0005-0000-0000-000073560000}"/>
    <cellStyle name="40% - Accent2 5 2 2 5 2 3" xfId="22207" xr:uid="{00000000-0005-0000-0000-000074560000}"/>
    <cellStyle name="40% - Accent2 5 2 2 5 2 4" xfId="22208" xr:uid="{00000000-0005-0000-0000-000075560000}"/>
    <cellStyle name="40% - Accent2 5 2 2 5 3" xfId="22209" xr:uid="{00000000-0005-0000-0000-000076560000}"/>
    <cellStyle name="40% - Accent2 5 2 2 5 3 2" xfId="22210" xr:uid="{00000000-0005-0000-0000-000077560000}"/>
    <cellStyle name="40% - Accent2 5 2 2 5 4" xfId="22211" xr:uid="{00000000-0005-0000-0000-000078560000}"/>
    <cellStyle name="40% - Accent2 5 2 2 5 4 2" xfId="22212" xr:uid="{00000000-0005-0000-0000-000079560000}"/>
    <cellStyle name="40% - Accent2 5 2 2 5 5" xfId="22213" xr:uid="{00000000-0005-0000-0000-00007A560000}"/>
    <cellStyle name="40% - Accent2 5 2 2 5 5 2" xfId="22214" xr:uid="{00000000-0005-0000-0000-00007B560000}"/>
    <cellStyle name="40% - Accent2 5 2 2 5 6" xfId="22215" xr:uid="{00000000-0005-0000-0000-00007C560000}"/>
    <cellStyle name="40% - Accent2 5 2 2 5 7" xfId="22216" xr:uid="{00000000-0005-0000-0000-00007D560000}"/>
    <cellStyle name="40% - Accent2 5 2 2 6" xfId="22217" xr:uid="{00000000-0005-0000-0000-00007E560000}"/>
    <cellStyle name="40% - Accent2 5 2 2 6 2" xfId="22218" xr:uid="{00000000-0005-0000-0000-00007F560000}"/>
    <cellStyle name="40% - Accent2 5 2 2 6 2 2" xfId="22219" xr:uid="{00000000-0005-0000-0000-000080560000}"/>
    <cellStyle name="40% - Accent2 5 2 2 6 2 2 2" xfId="22220" xr:uid="{00000000-0005-0000-0000-000081560000}"/>
    <cellStyle name="40% - Accent2 5 2 2 6 2 3" xfId="22221" xr:uid="{00000000-0005-0000-0000-000082560000}"/>
    <cellStyle name="40% - Accent2 5 2 2 6 2 4" xfId="22222" xr:uid="{00000000-0005-0000-0000-000083560000}"/>
    <cellStyle name="40% - Accent2 5 2 2 6 3" xfId="22223" xr:uid="{00000000-0005-0000-0000-000084560000}"/>
    <cellStyle name="40% - Accent2 5 2 2 6 3 2" xfId="22224" xr:uid="{00000000-0005-0000-0000-000085560000}"/>
    <cellStyle name="40% - Accent2 5 2 2 6 4" xfId="22225" xr:uid="{00000000-0005-0000-0000-000086560000}"/>
    <cellStyle name="40% - Accent2 5 2 2 6 4 2" xfId="22226" xr:uid="{00000000-0005-0000-0000-000087560000}"/>
    <cellStyle name="40% - Accent2 5 2 2 6 5" xfId="22227" xr:uid="{00000000-0005-0000-0000-000088560000}"/>
    <cellStyle name="40% - Accent2 5 2 2 6 6" xfId="22228" xr:uid="{00000000-0005-0000-0000-000089560000}"/>
    <cellStyle name="40% - Accent2 5 2 2 7" xfId="22229" xr:uid="{00000000-0005-0000-0000-00008A560000}"/>
    <cellStyle name="40% - Accent2 5 2 2 7 2" xfId="22230" xr:uid="{00000000-0005-0000-0000-00008B560000}"/>
    <cellStyle name="40% - Accent2 5 2 2 7 2 2" xfId="22231" xr:uid="{00000000-0005-0000-0000-00008C560000}"/>
    <cellStyle name="40% - Accent2 5 2 2 7 3" xfId="22232" xr:uid="{00000000-0005-0000-0000-00008D560000}"/>
    <cellStyle name="40% - Accent2 5 2 2 7 4" xfId="22233" xr:uid="{00000000-0005-0000-0000-00008E560000}"/>
    <cellStyle name="40% - Accent2 5 2 2 8" xfId="22234" xr:uid="{00000000-0005-0000-0000-00008F560000}"/>
    <cellStyle name="40% - Accent2 5 2 2 8 2" xfId="22235" xr:uid="{00000000-0005-0000-0000-000090560000}"/>
    <cellStyle name="40% - Accent2 5 2 2 9" xfId="22236" xr:uid="{00000000-0005-0000-0000-000091560000}"/>
    <cellStyle name="40% - Accent2 5 2 2 9 2" xfId="22237" xr:uid="{00000000-0005-0000-0000-000092560000}"/>
    <cellStyle name="40% - Accent2 5 2 3" xfId="22238" xr:uid="{00000000-0005-0000-0000-000093560000}"/>
    <cellStyle name="40% - Accent2 5 2 3 2" xfId="22239" xr:uid="{00000000-0005-0000-0000-000094560000}"/>
    <cellStyle name="40% - Accent2 5 2 3 2 2" xfId="22240" xr:uid="{00000000-0005-0000-0000-000095560000}"/>
    <cellStyle name="40% - Accent2 5 2 3 2 2 2" xfId="22241" xr:uid="{00000000-0005-0000-0000-000096560000}"/>
    <cellStyle name="40% - Accent2 5 2 3 2 3" xfId="22242" xr:uid="{00000000-0005-0000-0000-000097560000}"/>
    <cellStyle name="40% - Accent2 5 2 3 2 4" xfId="22243" xr:uid="{00000000-0005-0000-0000-000098560000}"/>
    <cellStyle name="40% - Accent2 5 2 3 3" xfId="22244" xr:uid="{00000000-0005-0000-0000-000099560000}"/>
    <cellStyle name="40% - Accent2 5 2 3 3 2" xfId="22245" xr:uid="{00000000-0005-0000-0000-00009A560000}"/>
    <cellStyle name="40% - Accent2 5 2 3 4" xfId="22246" xr:uid="{00000000-0005-0000-0000-00009B560000}"/>
    <cellStyle name="40% - Accent2 5 2 3 4 2" xfId="22247" xr:uid="{00000000-0005-0000-0000-00009C560000}"/>
    <cellStyle name="40% - Accent2 5 2 3 5" xfId="22248" xr:uid="{00000000-0005-0000-0000-00009D560000}"/>
    <cellStyle name="40% - Accent2 5 2 3 5 2" xfId="22249" xr:uid="{00000000-0005-0000-0000-00009E560000}"/>
    <cellStyle name="40% - Accent2 5 2 3 6" xfId="22250" xr:uid="{00000000-0005-0000-0000-00009F560000}"/>
    <cellStyle name="40% - Accent2 5 2 3 7" xfId="22251" xr:uid="{00000000-0005-0000-0000-0000A0560000}"/>
    <cellStyle name="40% - Accent2 5 2 4" xfId="22252" xr:uid="{00000000-0005-0000-0000-0000A1560000}"/>
    <cellStyle name="40% - Accent2 5 2 4 2" xfId="22253" xr:uid="{00000000-0005-0000-0000-0000A2560000}"/>
    <cellStyle name="40% - Accent2 5 2 4 2 2" xfId="22254" xr:uid="{00000000-0005-0000-0000-0000A3560000}"/>
    <cellStyle name="40% - Accent2 5 2 4 2 2 2" xfId="22255" xr:uid="{00000000-0005-0000-0000-0000A4560000}"/>
    <cellStyle name="40% - Accent2 5 2 4 2 3" xfId="22256" xr:uid="{00000000-0005-0000-0000-0000A5560000}"/>
    <cellStyle name="40% - Accent2 5 2 4 2 4" xfId="22257" xr:uid="{00000000-0005-0000-0000-0000A6560000}"/>
    <cellStyle name="40% - Accent2 5 2 4 3" xfId="22258" xr:uid="{00000000-0005-0000-0000-0000A7560000}"/>
    <cellStyle name="40% - Accent2 5 2 4 3 2" xfId="22259" xr:uid="{00000000-0005-0000-0000-0000A8560000}"/>
    <cellStyle name="40% - Accent2 5 2 4 4" xfId="22260" xr:uid="{00000000-0005-0000-0000-0000A9560000}"/>
    <cellStyle name="40% - Accent2 5 2 4 4 2" xfId="22261" xr:uid="{00000000-0005-0000-0000-0000AA560000}"/>
    <cellStyle name="40% - Accent2 5 2 4 5" xfId="22262" xr:uid="{00000000-0005-0000-0000-0000AB560000}"/>
    <cellStyle name="40% - Accent2 5 2 4 5 2" xfId="22263" xr:uid="{00000000-0005-0000-0000-0000AC560000}"/>
    <cellStyle name="40% - Accent2 5 2 4 6" xfId="22264" xr:uid="{00000000-0005-0000-0000-0000AD560000}"/>
    <cellStyle name="40% - Accent2 5 2 4 7" xfId="22265" xr:uid="{00000000-0005-0000-0000-0000AE560000}"/>
    <cellStyle name="40% - Accent2 5 2 5" xfId="22266" xr:uid="{00000000-0005-0000-0000-0000AF560000}"/>
    <cellStyle name="40% - Accent2 5 2 5 2" xfId="22267" xr:uid="{00000000-0005-0000-0000-0000B0560000}"/>
    <cellStyle name="40% - Accent2 5 2 5 2 2" xfId="22268" xr:uid="{00000000-0005-0000-0000-0000B1560000}"/>
    <cellStyle name="40% - Accent2 5 2 5 2 2 2" xfId="22269" xr:uid="{00000000-0005-0000-0000-0000B2560000}"/>
    <cellStyle name="40% - Accent2 5 2 5 2 3" xfId="22270" xr:uid="{00000000-0005-0000-0000-0000B3560000}"/>
    <cellStyle name="40% - Accent2 5 2 5 2 4" xfId="22271" xr:uid="{00000000-0005-0000-0000-0000B4560000}"/>
    <cellStyle name="40% - Accent2 5 2 5 3" xfId="22272" xr:uid="{00000000-0005-0000-0000-0000B5560000}"/>
    <cellStyle name="40% - Accent2 5 2 5 3 2" xfId="22273" xr:uid="{00000000-0005-0000-0000-0000B6560000}"/>
    <cellStyle name="40% - Accent2 5 2 5 4" xfId="22274" xr:uid="{00000000-0005-0000-0000-0000B7560000}"/>
    <cellStyle name="40% - Accent2 5 2 5 4 2" xfId="22275" xr:uid="{00000000-0005-0000-0000-0000B8560000}"/>
    <cellStyle name="40% - Accent2 5 2 5 5" xfId="22276" xr:uid="{00000000-0005-0000-0000-0000B9560000}"/>
    <cellStyle name="40% - Accent2 5 2 5 5 2" xfId="22277" xr:uid="{00000000-0005-0000-0000-0000BA560000}"/>
    <cellStyle name="40% - Accent2 5 2 5 6" xfId="22278" xr:uid="{00000000-0005-0000-0000-0000BB560000}"/>
    <cellStyle name="40% - Accent2 5 2 5 7" xfId="22279" xr:uid="{00000000-0005-0000-0000-0000BC560000}"/>
    <cellStyle name="40% - Accent2 5 2 6" xfId="22280" xr:uid="{00000000-0005-0000-0000-0000BD560000}"/>
    <cellStyle name="40% - Accent2 5 2 6 2" xfId="22281" xr:uid="{00000000-0005-0000-0000-0000BE560000}"/>
    <cellStyle name="40% - Accent2 5 2 6 2 2" xfId="22282" xr:uid="{00000000-0005-0000-0000-0000BF560000}"/>
    <cellStyle name="40% - Accent2 5 2 6 2 2 2" xfId="22283" xr:uid="{00000000-0005-0000-0000-0000C0560000}"/>
    <cellStyle name="40% - Accent2 5 2 6 2 3" xfId="22284" xr:uid="{00000000-0005-0000-0000-0000C1560000}"/>
    <cellStyle name="40% - Accent2 5 2 6 2 4" xfId="22285" xr:uid="{00000000-0005-0000-0000-0000C2560000}"/>
    <cellStyle name="40% - Accent2 5 2 6 3" xfId="22286" xr:uid="{00000000-0005-0000-0000-0000C3560000}"/>
    <cellStyle name="40% - Accent2 5 2 6 3 2" xfId="22287" xr:uid="{00000000-0005-0000-0000-0000C4560000}"/>
    <cellStyle name="40% - Accent2 5 2 6 4" xfId="22288" xr:uid="{00000000-0005-0000-0000-0000C5560000}"/>
    <cellStyle name="40% - Accent2 5 2 6 4 2" xfId="22289" xr:uid="{00000000-0005-0000-0000-0000C6560000}"/>
    <cellStyle name="40% - Accent2 5 2 6 5" xfId="22290" xr:uid="{00000000-0005-0000-0000-0000C7560000}"/>
    <cellStyle name="40% - Accent2 5 2 6 5 2" xfId="22291" xr:uid="{00000000-0005-0000-0000-0000C8560000}"/>
    <cellStyle name="40% - Accent2 5 2 6 6" xfId="22292" xr:uid="{00000000-0005-0000-0000-0000C9560000}"/>
    <cellStyle name="40% - Accent2 5 2 6 7" xfId="22293" xr:uid="{00000000-0005-0000-0000-0000CA560000}"/>
    <cellStyle name="40% - Accent2 5 2 7" xfId="22294" xr:uid="{00000000-0005-0000-0000-0000CB560000}"/>
    <cellStyle name="40% - Accent2 5 2 7 2" xfId="22295" xr:uid="{00000000-0005-0000-0000-0000CC560000}"/>
    <cellStyle name="40% - Accent2 5 2 7 2 2" xfId="22296" xr:uid="{00000000-0005-0000-0000-0000CD560000}"/>
    <cellStyle name="40% - Accent2 5 2 7 2 2 2" xfId="22297" xr:uid="{00000000-0005-0000-0000-0000CE560000}"/>
    <cellStyle name="40% - Accent2 5 2 7 2 3" xfId="22298" xr:uid="{00000000-0005-0000-0000-0000CF560000}"/>
    <cellStyle name="40% - Accent2 5 2 7 2 4" xfId="22299" xr:uid="{00000000-0005-0000-0000-0000D0560000}"/>
    <cellStyle name="40% - Accent2 5 2 7 3" xfId="22300" xr:uid="{00000000-0005-0000-0000-0000D1560000}"/>
    <cellStyle name="40% - Accent2 5 2 7 3 2" xfId="22301" xr:uid="{00000000-0005-0000-0000-0000D2560000}"/>
    <cellStyle name="40% - Accent2 5 2 7 4" xfId="22302" xr:uid="{00000000-0005-0000-0000-0000D3560000}"/>
    <cellStyle name="40% - Accent2 5 2 7 4 2" xfId="22303" xr:uid="{00000000-0005-0000-0000-0000D4560000}"/>
    <cellStyle name="40% - Accent2 5 2 7 5" xfId="22304" xr:uid="{00000000-0005-0000-0000-0000D5560000}"/>
    <cellStyle name="40% - Accent2 5 2 7 6" xfId="22305" xr:uid="{00000000-0005-0000-0000-0000D6560000}"/>
    <cellStyle name="40% - Accent2 5 2 8" xfId="22306" xr:uid="{00000000-0005-0000-0000-0000D7560000}"/>
    <cellStyle name="40% - Accent2 5 2 8 2" xfId="22307" xr:uid="{00000000-0005-0000-0000-0000D8560000}"/>
    <cellStyle name="40% - Accent2 5 2 8 2 2" xfId="22308" xr:uid="{00000000-0005-0000-0000-0000D9560000}"/>
    <cellStyle name="40% - Accent2 5 2 8 3" xfId="22309" xr:uid="{00000000-0005-0000-0000-0000DA560000}"/>
    <cellStyle name="40% - Accent2 5 2 8 4" xfId="22310" xr:uid="{00000000-0005-0000-0000-0000DB560000}"/>
    <cellStyle name="40% - Accent2 5 2 9" xfId="22311" xr:uid="{00000000-0005-0000-0000-0000DC560000}"/>
    <cellStyle name="40% - Accent2 5 2 9 2" xfId="22312" xr:uid="{00000000-0005-0000-0000-0000DD560000}"/>
    <cellStyle name="40% - Accent2 5 3" xfId="22313" xr:uid="{00000000-0005-0000-0000-0000DE560000}"/>
    <cellStyle name="40% - Accent2 5 3 10" xfId="22314" xr:uid="{00000000-0005-0000-0000-0000DF560000}"/>
    <cellStyle name="40% - Accent2 5 3 10 2" xfId="22315" xr:uid="{00000000-0005-0000-0000-0000E0560000}"/>
    <cellStyle name="40% - Accent2 5 3 11" xfId="22316" xr:uid="{00000000-0005-0000-0000-0000E1560000}"/>
    <cellStyle name="40% - Accent2 5 3 12" xfId="22317" xr:uid="{00000000-0005-0000-0000-0000E2560000}"/>
    <cellStyle name="40% - Accent2 5 3 2" xfId="22318" xr:uid="{00000000-0005-0000-0000-0000E3560000}"/>
    <cellStyle name="40% - Accent2 5 3 2 2" xfId="22319" xr:uid="{00000000-0005-0000-0000-0000E4560000}"/>
    <cellStyle name="40% - Accent2 5 3 2 2 2" xfId="22320" xr:uid="{00000000-0005-0000-0000-0000E5560000}"/>
    <cellStyle name="40% - Accent2 5 3 2 2 2 2" xfId="22321" xr:uid="{00000000-0005-0000-0000-0000E6560000}"/>
    <cellStyle name="40% - Accent2 5 3 2 2 3" xfId="22322" xr:uid="{00000000-0005-0000-0000-0000E7560000}"/>
    <cellStyle name="40% - Accent2 5 3 2 2 4" xfId="22323" xr:uid="{00000000-0005-0000-0000-0000E8560000}"/>
    <cellStyle name="40% - Accent2 5 3 2 3" xfId="22324" xr:uid="{00000000-0005-0000-0000-0000E9560000}"/>
    <cellStyle name="40% - Accent2 5 3 2 3 2" xfId="22325" xr:uid="{00000000-0005-0000-0000-0000EA560000}"/>
    <cellStyle name="40% - Accent2 5 3 2 4" xfId="22326" xr:uid="{00000000-0005-0000-0000-0000EB560000}"/>
    <cellStyle name="40% - Accent2 5 3 2 4 2" xfId="22327" xr:uid="{00000000-0005-0000-0000-0000EC560000}"/>
    <cellStyle name="40% - Accent2 5 3 2 5" xfId="22328" xr:uid="{00000000-0005-0000-0000-0000ED560000}"/>
    <cellStyle name="40% - Accent2 5 3 2 5 2" xfId="22329" xr:uid="{00000000-0005-0000-0000-0000EE560000}"/>
    <cellStyle name="40% - Accent2 5 3 2 6" xfId="22330" xr:uid="{00000000-0005-0000-0000-0000EF560000}"/>
    <cellStyle name="40% - Accent2 5 3 2 7" xfId="22331" xr:uid="{00000000-0005-0000-0000-0000F0560000}"/>
    <cellStyle name="40% - Accent2 5 3 3" xfId="22332" xr:uid="{00000000-0005-0000-0000-0000F1560000}"/>
    <cellStyle name="40% - Accent2 5 3 3 2" xfId="22333" xr:uid="{00000000-0005-0000-0000-0000F2560000}"/>
    <cellStyle name="40% - Accent2 5 3 3 2 2" xfId="22334" xr:uid="{00000000-0005-0000-0000-0000F3560000}"/>
    <cellStyle name="40% - Accent2 5 3 3 2 2 2" xfId="22335" xr:uid="{00000000-0005-0000-0000-0000F4560000}"/>
    <cellStyle name="40% - Accent2 5 3 3 2 3" xfId="22336" xr:uid="{00000000-0005-0000-0000-0000F5560000}"/>
    <cellStyle name="40% - Accent2 5 3 3 2 4" xfId="22337" xr:uid="{00000000-0005-0000-0000-0000F6560000}"/>
    <cellStyle name="40% - Accent2 5 3 3 3" xfId="22338" xr:uid="{00000000-0005-0000-0000-0000F7560000}"/>
    <cellStyle name="40% - Accent2 5 3 3 3 2" xfId="22339" xr:uid="{00000000-0005-0000-0000-0000F8560000}"/>
    <cellStyle name="40% - Accent2 5 3 3 4" xfId="22340" xr:uid="{00000000-0005-0000-0000-0000F9560000}"/>
    <cellStyle name="40% - Accent2 5 3 3 4 2" xfId="22341" xr:uid="{00000000-0005-0000-0000-0000FA560000}"/>
    <cellStyle name="40% - Accent2 5 3 3 5" xfId="22342" xr:uid="{00000000-0005-0000-0000-0000FB560000}"/>
    <cellStyle name="40% - Accent2 5 3 3 5 2" xfId="22343" xr:uid="{00000000-0005-0000-0000-0000FC560000}"/>
    <cellStyle name="40% - Accent2 5 3 3 6" xfId="22344" xr:uid="{00000000-0005-0000-0000-0000FD560000}"/>
    <cellStyle name="40% - Accent2 5 3 3 7" xfId="22345" xr:uid="{00000000-0005-0000-0000-0000FE560000}"/>
    <cellStyle name="40% - Accent2 5 3 4" xfId="22346" xr:uid="{00000000-0005-0000-0000-0000FF560000}"/>
    <cellStyle name="40% - Accent2 5 3 4 2" xfId="22347" xr:uid="{00000000-0005-0000-0000-000000570000}"/>
    <cellStyle name="40% - Accent2 5 3 4 2 2" xfId="22348" xr:uid="{00000000-0005-0000-0000-000001570000}"/>
    <cellStyle name="40% - Accent2 5 3 4 2 2 2" xfId="22349" xr:uid="{00000000-0005-0000-0000-000002570000}"/>
    <cellStyle name="40% - Accent2 5 3 4 2 3" xfId="22350" xr:uid="{00000000-0005-0000-0000-000003570000}"/>
    <cellStyle name="40% - Accent2 5 3 4 2 4" xfId="22351" xr:uid="{00000000-0005-0000-0000-000004570000}"/>
    <cellStyle name="40% - Accent2 5 3 4 3" xfId="22352" xr:uid="{00000000-0005-0000-0000-000005570000}"/>
    <cellStyle name="40% - Accent2 5 3 4 3 2" xfId="22353" xr:uid="{00000000-0005-0000-0000-000006570000}"/>
    <cellStyle name="40% - Accent2 5 3 4 4" xfId="22354" xr:uid="{00000000-0005-0000-0000-000007570000}"/>
    <cellStyle name="40% - Accent2 5 3 4 4 2" xfId="22355" xr:uid="{00000000-0005-0000-0000-000008570000}"/>
    <cellStyle name="40% - Accent2 5 3 4 5" xfId="22356" xr:uid="{00000000-0005-0000-0000-000009570000}"/>
    <cellStyle name="40% - Accent2 5 3 4 5 2" xfId="22357" xr:uid="{00000000-0005-0000-0000-00000A570000}"/>
    <cellStyle name="40% - Accent2 5 3 4 6" xfId="22358" xr:uid="{00000000-0005-0000-0000-00000B570000}"/>
    <cellStyle name="40% - Accent2 5 3 4 7" xfId="22359" xr:uid="{00000000-0005-0000-0000-00000C570000}"/>
    <cellStyle name="40% - Accent2 5 3 5" xfId="22360" xr:uid="{00000000-0005-0000-0000-00000D570000}"/>
    <cellStyle name="40% - Accent2 5 3 5 2" xfId="22361" xr:uid="{00000000-0005-0000-0000-00000E570000}"/>
    <cellStyle name="40% - Accent2 5 3 5 2 2" xfId="22362" xr:uid="{00000000-0005-0000-0000-00000F570000}"/>
    <cellStyle name="40% - Accent2 5 3 5 2 2 2" xfId="22363" xr:uid="{00000000-0005-0000-0000-000010570000}"/>
    <cellStyle name="40% - Accent2 5 3 5 2 3" xfId="22364" xr:uid="{00000000-0005-0000-0000-000011570000}"/>
    <cellStyle name="40% - Accent2 5 3 5 2 4" xfId="22365" xr:uid="{00000000-0005-0000-0000-000012570000}"/>
    <cellStyle name="40% - Accent2 5 3 5 3" xfId="22366" xr:uid="{00000000-0005-0000-0000-000013570000}"/>
    <cellStyle name="40% - Accent2 5 3 5 3 2" xfId="22367" xr:uid="{00000000-0005-0000-0000-000014570000}"/>
    <cellStyle name="40% - Accent2 5 3 5 4" xfId="22368" xr:uid="{00000000-0005-0000-0000-000015570000}"/>
    <cellStyle name="40% - Accent2 5 3 5 4 2" xfId="22369" xr:uid="{00000000-0005-0000-0000-000016570000}"/>
    <cellStyle name="40% - Accent2 5 3 5 5" xfId="22370" xr:uid="{00000000-0005-0000-0000-000017570000}"/>
    <cellStyle name="40% - Accent2 5 3 5 5 2" xfId="22371" xr:uid="{00000000-0005-0000-0000-000018570000}"/>
    <cellStyle name="40% - Accent2 5 3 5 6" xfId="22372" xr:uid="{00000000-0005-0000-0000-000019570000}"/>
    <cellStyle name="40% - Accent2 5 3 5 7" xfId="22373" xr:uid="{00000000-0005-0000-0000-00001A570000}"/>
    <cellStyle name="40% - Accent2 5 3 6" xfId="22374" xr:uid="{00000000-0005-0000-0000-00001B570000}"/>
    <cellStyle name="40% - Accent2 5 3 6 2" xfId="22375" xr:uid="{00000000-0005-0000-0000-00001C570000}"/>
    <cellStyle name="40% - Accent2 5 3 6 2 2" xfId="22376" xr:uid="{00000000-0005-0000-0000-00001D570000}"/>
    <cellStyle name="40% - Accent2 5 3 6 2 2 2" xfId="22377" xr:uid="{00000000-0005-0000-0000-00001E570000}"/>
    <cellStyle name="40% - Accent2 5 3 6 2 3" xfId="22378" xr:uid="{00000000-0005-0000-0000-00001F570000}"/>
    <cellStyle name="40% - Accent2 5 3 6 2 4" xfId="22379" xr:uid="{00000000-0005-0000-0000-000020570000}"/>
    <cellStyle name="40% - Accent2 5 3 6 3" xfId="22380" xr:uid="{00000000-0005-0000-0000-000021570000}"/>
    <cellStyle name="40% - Accent2 5 3 6 3 2" xfId="22381" xr:uid="{00000000-0005-0000-0000-000022570000}"/>
    <cellStyle name="40% - Accent2 5 3 6 4" xfId="22382" xr:uid="{00000000-0005-0000-0000-000023570000}"/>
    <cellStyle name="40% - Accent2 5 3 6 4 2" xfId="22383" xr:uid="{00000000-0005-0000-0000-000024570000}"/>
    <cellStyle name="40% - Accent2 5 3 6 5" xfId="22384" xr:uid="{00000000-0005-0000-0000-000025570000}"/>
    <cellStyle name="40% - Accent2 5 3 6 6" xfId="22385" xr:uid="{00000000-0005-0000-0000-000026570000}"/>
    <cellStyle name="40% - Accent2 5 3 7" xfId="22386" xr:uid="{00000000-0005-0000-0000-000027570000}"/>
    <cellStyle name="40% - Accent2 5 3 7 2" xfId="22387" xr:uid="{00000000-0005-0000-0000-000028570000}"/>
    <cellStyle name="40% - Accent2 5 3 7 2 2" xfId="22388" xr:uid="{00000000-0005-0000-0000-000029570000}"/>
    <cellStyle name="40% - Accent2 5 3 7 3" xfId="22389" xr:uid="{00000000-0005-0000-0000-00002A570000}"/>
    <cellStyle name="40% - Accent2 5 3 7 4" xfId="22390" xr:uid="{00000000-0005-0000-0000-00002B570000}"/>
    <cellStyle name="40% - Accent2 5 3 8" xfId="22391" xr:uid="{00000000-0005-0000-0000-00002C570000}"/>
    <cellStyle name="40% - Accent2 5 3 8 2" xfId="22392" xr:uid="{00000000-0005-0000-0000-00002D570000}"/>
    <cellStyle name="40% - Accent2 5 3 9" xfId="22393" xr:uid="{00000000-0005-0000-0000-00002E570000}"/>
    <cellStyle name="40% - Accent2 5 3 9 2" xfId="22394" xr:uid="{00000000-0005-0000-0000-00002F570000}"/>
    <cellStyle name="40% - Accent2 5 4" xfId="22395" xr:uid="{00000000-0005-0000-0000-000030570000}"/>
    <cellStyle name="40% - Accent2 5 4 2" xfId="22396" xr:uid="{00000000-0005-0000-0000-000031570000}"/>
    <cellStyle name="40% - Accent2 5 4 2 2" xfId="22397" xr:uid="{00000000-0005-0000-0000-000032570000}"/>
    <cellStyle name="40% - Accent2 5 4 2 2 2" xfId="22398" xr:uid="{00000000-0005-0000-0000-000033570000}"/>
    <cellStyle name="40% - Accent2 5 4 2 3" xfId="22399" xr:uid="{00000000-0005-0000-0000-000034570000}"/>
    <cellStyle name="40% - Accent2 5 4 2 4" xfId="22400" xr:uid="{00000000-0005-0000-0000-000035570000}"/>
    <cellStyle name="40% - Accent2 5 4 3" xfId="22401" xr:uid="{00000000-0005-0000-0000-000036570000}"/>
    <cellStyle name="40% - Accent2 5 4 3 2" xfId="22402" xr:uid="{00000000-0005-0000-0000-000037570000}"/>
    <cellStyle name="40% - Accent2 5 4 4" xfId="22403" xr:uid="{00000000-0005-0000-0000-000038570000}"/>
    <cellStyle name="40% - Accent2 5 4 4 2" xfId="22404" xr:uid="{00000000-0005-0000-0000-000039570000}"/>
    <cellStyle name="40% - Accent2 5 4 5" xfId="22405" xr:uid="{00000000-0005-0000-0000-00003A570000}"/>
    <cellStyle name="40% - Accent2 5 4 5 2" xfId="22406" xr:uid="{00000000-0005-0000-0000-00003B570000}"/>
    <cellStyle name="40% - Accent2 5 4 6" xfId="22407" xr:uid="{00000000-0005-0000-0000-00003C570000}"/>
    <cellStyle name="40% - Accent2 5 4 7" xfId="22408" xr:uid="{00000000-0005-0000-0000-00003D570000}"/>
    <cellStyle name="40% - Accent2 5 5" xfId="22409" xr:uid="{00000000-0005-0000-0000-00003E570000}"/>
    <cellStyle name="40% - Accent2 5 5 2" xfId="22410" xr:uid="{00000000-0005-0000-0000-00003F570000}"/>
    <cellStyle name="40% - Accent2 5 5 2 2" xfId="22411" xr:uid="{00000000-0005-0000-0000-000040570000}"/>
    <cellStyle name="40% - Accent2 5 5 2 2 2" xfId="22412" xr:uid="{00000000-0005-0000-0000-000041570000}"/>
    <cellStyle name="40% - Accent2 5 5 2 3" xfId="22413" xr:uid="{00000000-0005-0000-0000-000042570000}"/>
    <cellStyle name="40% - Accent2 5 5 2 4" xfId="22414" xr:uid="{00000000-0005-0000-0000-000043570000}"/>
    <cellStyle name="40% - Accent2 5 5 3" xfId="22415" xr:uid="{00000000-0005-0000-0000-000044570000}"/>
    <cellStyle name="40% - Accent2 5 5 3 2" xfId="22416" xr:uid="{00000000-0005-0000-0000-000045570000}"/>
    <cellStyle name="40% - Accent2 5 5 4" xfId="22417" xr:uid="{00000000-0005-0000-0000-000046570000}"/>
    <cellStyle name="40% - Accent2 5 5 4 2" xfId="22418" xr:uid="{00000000-0005-0000-0000-000047570000}"/>
    <cellStyle name="40% - Accent2 5 5 5" xfId="22419" xr:uid="{00000000-0005-0000-0000-000048570000}"/>
    <cellStyle name="40% - Accent2 5 5 5 2" xfId="22420" xr:uid="{00000000-0005-0000-0000-000049570000}"/>
    <cellStyle name="40% - Accent2 5 5 6" xfId="22421" xr:uid="{00000000-0005-0000-0000-00004A570000}"/>
    <cellStyle name="40% - Accent2 5 5 7" xfId="22422" xr:uid="{00000000-0005-0000-0000-00004B570000}"/>
    <cellStyle name="40% - Accent2 5 6" xfId="22423" xr:uid="{00000000-0005-0000-0000-00004C570000}"/>
    <cellStyle name="40% - Accent2 5 6 2" xfId="22424" xr:uid="{00000000-0005-0000-0000-00004D570000}"/>
    <cellStyle name="40% - Accent2 5 6 2 2" xfId="22425" xr:uid="{00000000-0005-0000-0000-00004E570000}"/>
    <cellStyle name="40% - Accent2 5 6 2 2 2" xfId="22426" xr:uid="{00000000-0005-0000-0000-00004F570000}"/>
    <cellStyle name="40% - Accent2 5 6 2 3" xfId="22427" xr:uid="{00000000-0005-0000-0000-000050570000}"/>
    <cellStyle name="40% - Accent2 5 6 2 4" xfId="22428" xr:uid="{00000000-0005-0000-0000-000051570000}"/>
    <cellStyle name="40% - Accent2 5 6 3" xfId="22429" xr:uid="{00000000-0005-0000-0000-000052570000}"/>
    <cellStyle name="40% - Accent2 5 6 3 2" xfId="22430" xr:uid="{00000000-0005-0000-0000-000053570000}"/>
    <cellStyle name="40% - Accent2 5 6 4" xfId="22431" xr:uid="{00000000-0005-0000-0000-000054570000}"/>
    <cellStyle name="40% - Accent2 5 6 4 2" xfId="22432" xr:uid="{00000000-0005-0000-0000-000055570000}"/>
    <cellStyle name="40% - Accent2 5 6 5" xfId="22433" xr:uid="{00000000-0005-0000-0000-000056570000}"/>
    <cellStyle name="40% - Accent2 5 6 5 2" xfId="22434" xr:uid="{00000000-0005-0000-0000-000057570000}"/>
    <cellStyle name="40% - Accent2 5 6 6" xfId="22435" xr:uid="{00000000-0005-0000-0000-000058570000}"/>
    <cellStyle name="40% - Accent2 5 6 7" xfId="22436" xr:uid="{00000000-0005-0000-0000-000059570000}"/>
    <cellStyle name="40% - Accent2 5 7" xfId="22437" xr:uid="{00000000-0005-0000-0000-00005A570000}"/>
    <cellStyle name="40% - Accent2 5 7 2" xfId="22438" xr:uid="{00000000-0005-0000-0000-00005B570000}"/>
    <cellStyle name="40% - Accent2 5 7 2 2" xfId="22439" xr:uid="{00000000-0005-0000-0000-00005C570000}"/>
    <cellStyle name="40% - Accent2 5 7 2 2 2" xfId="22440" xr:uid="{00000000-0005-0000-0000-00005D570000}"/>
    <cellStyle name="40% - Accent2 5 7 2 3" xfId="22441" xr:uid="{00000000-0005-0000-0000-00005E570000}"/>
    <cellStyle name="40% - Accent2 5 7 2 4" xfId="22442" xr:uid="{00000000-0005-0000-0000-00005F570000}"/>
    <cellStyle name="40% - Accent2 5 7 3" xfId="22443" xr:uid="{00000000-0005-0000-0000-000060570000}"/>
    <cellStyle name="40% - Accent2 5 7 3 2" xfId="22444" xr:uid="{00000000-0005-0000-0000-000061570000}"/>
    <cellStyle name="40% - Accent2 5 7 4" xfId="22445" xr:uid="{00000000-0005-0000-0000-000062570000}"/>
    <cellStyle name="40% - Accent2 5 7 4 2" xfId="22446" xr:uid="{00000000-0005-0000-0000-000063570000}"/>
    <cellStyle name="40% - Accent2 5 7 5" xfId="22447" xr:uid="{00000000-0005-0000-0000-000064570000}"/>
    <cellStyle name="40% - Accent2 5 7 5 2" xfId="22448" xr:uid="{00000000-0005-0000-0000-000065570000}"/>
    <cellStyle name="40% - Accent2 5 7 6" xfId="22449" xr:uid="{00000000-0005-0000-0000-000066570000}"/>
    <cellStyle name="40% - Accent2 5 7 7" xfId="22450" xr:uid="{00000000-0005-0000-0000-000067570000}"/>
    <cellStyle name="40% - Accent2 5 8" xfId="22451" xr:uid="{00000000-0005-0000-0000-000068570000}"/>
    <cellStyle name="40% - Accent2 5 8 2" xfId="22452" xr:uid="{00000000-0005-0000-0000-000069570000}"/>
    <cellStyle name="40% - Accent2 5 8 2 2" xfId="22453" xr:uid="{00000000-0005-0000-0000-00006A570000}"/>
    <cellStyle name="40% - Accent2 5 8 2 2 2" xfId="22454" xr:uid="{00000000-0005-0000-0000-00006B570000}"/>
    <cellStyle name="40% - Accent2 5 8 2 3" xfId="22455" xr:uid="{00000000-0005-0000-0000-00006C570000}"/>
    <cellStyle name="40% - Accent2 5 8 2 4" xfId="22456" xr:uid="{00000000-0005-0000-0000-00006D570000}"/>
    <cellStyle name="40% - Accent2 5 8 3" xfId="22457" xr:uid="{00000000-0005-0000-0000-00006E570000}"/>
    <cellStyle name="40% - Accent2 5 8 3 2" xfId="22458" xr:uid="{00000000-0005-0000-0000-00006F570000}"/>
    <cellStyle name="40% - Accent2 5 8 4" xfId="22459" xr:uid="{00000000-0005-0000-0000-000070570000}"/>
    <cellStyle name="40% - Accent2 5 8 4 2" xfId="22460" xr:uid="{00000000-0005-0000-0000-000071570000}"/>
    <cellStyle name="40% - Accent2 5 8 5" xfId="22461" xr:uid="{00000000-0005-0000-0000-000072570000}"/>
    <cellStyle name="40% - Accent2 5 8 6" xfId="22462" xr:uid="{00000000-0005-0000-0000-000073570000}"/>
    <cellStyle name="40% - Accent2 5 9" xfId="22463" xr:uid="{00000000-0005-0000-0000-000074570000}"/>
    <cellStyle name="40% - Accent2 5 9 2" xfId="22464" xr:uid="{00000000-0005-0000-0000-000075570000}"/>
    <cellStyle name="40% - Accent2 5 9 2 2" xfId="22465" xr:uid="{00000000-0005-0000-0000-000076570000}"/>
    <cellStyle name="40% - Accent2 5 9 3" xfId="22466" xr:uid="{00000000-0005-0000-0000-000077570000}"/>
    <cellStyle name="40% - Accent2 5 9 4" xfId="22467" xr:uid="{00000000-0005-0000-0000-000078570000}"/>
    <cellStyle name="40% - Accent2 6" xfId="22468" xr:uid="{00000000-0005-0000-0000-000079570000}"/>
    <cellStyle name="40% - Accent2 6 10" xfId="22469" xr:uid="{00000000-0005-0000-0000-00007A570000}"/>
    <cellStyle name="40% - Accent2 6 10 2" xfId="22470" xr:uid="{00000000-0005-0000-0000-00007B570000}"/>
    <cellStyle name="40% - Accent2 6 11" xfId="22471" xr:uid="{00000000-0005-0000-0000-00007C570000}"/>
    <cellStyle name="40% - Accent2 6 11 2" xfId="22472" xr:uid="{00000000-0005-0000-0000-00007D570000}"/>
    <cellStyle name="40% - Accent2 6 12" xfId="22473" xr:uid="{00000000-0005-0000-0000-00007E570000}"/>
    <cellStyle name="40% - Accent2 6 12 2" xfId="22474" xr:uid="{00000000-0005-0000-0000-00007F570000}"/>
    <cellStyle name="40% - Accent2 6 13" xfId="22475" xr:uid="{00000000-0005-0000-0000-000080570000}"/>
    <cellStyle name="40% - Accent2 6 13 2" xfId="22476" xr:uid="{00000000-0005-0000-0000-000081570000}"/>
    <cellStyle name="40% - Accent2 6 14" xfId="22477" xr:uid="{00000000-0005-0000-0000-000082570000}"/>
    <cellStyle name="40% - Accent2 6 15" xfId="22478" xr:uid="{00000000-0005-0000-0000-000083570000}"/>
    <cellStyle name="40% - Accent2 6 2" xfId="22479" xr:uid="{00000000-0005-0000-0000-000084570000}"/>
    <cellStyle name="40% - Accent2 6 2 10" xfId="22480" xr:uid="{00000000-0005-0000-0000-000085570000}"/>
    <cellStyle name="40% - Accent2 6 2 10 2" xfId="22481" xr:uid="{00000000-0005-0000-0000-000086570000}"/>
    <cellStyle name="40% - Accent2 6 2 11" xfId="22482" xr:uid="{00000000-0005-0000-0000-000087570000}"/>
    <cellStyle name="40% - Accent2 6 2 11 2" xfId="22483" xr:uid="{00000000-0005-0000-0000-000088570000}"/>
    <cellStyle name="40% - Accent2 6 2 12" xfId="22484" xr:uid="{00000000-0005-0000-0000-000089570000}"/>
    <cellStyle name="40% - Accent2 6 2 12 2" xfId="22485" xr:uid="{00000000-0005-0000-0000-00008A570000}"/>
    <cellStyle name="40% - Accent2 6 2 13" xfId="22486" xr:uid="{00000000-0005-0000-0000-00008B570000}"/>
    <cellStyle name="40% - Accent2 6 2 14" xfId="22487" xr:uid="{00000000-0005-0000-0000-00008C570000}"/>
    <cellStyle name="40% - Accent2 6 2 2" xfId="22488" xr:uid="{00000000-0005-0000-0000-00008D570000}"/>
    <cellStyle name="40% - Accent2 6 2 2 10" xfId="22489" xr:uid="{00000000-0005-0000-0000-00008E570000}"/>
    <cellStyle name="40% - Accent2 6 2 2 10 2" xfId="22490" xr:uid="{00000000-0005-0000-0000-00008F570000}"/>
    <cellStyle name="40% - Accent2 6 2 2 11" xfId="22491" xr:uid="{00000000-0005-0000-0000-000090570000}"/>
    <cellStyle name="40% - Accent2 6 2 2 12" xfId="22492" xr:uid="{00000000-0005-0000-0000-000091570000}"/>
    <cellStyle name="40% - Accent2 6 2 2 2" xfId="22493" xr:uid="{00000000-0005-0000-0000-000092570000}"/>
    <cellStyle name="40% - Accent2 6 2 2 2 2" xfId="22494" xr:uid="{00000000-0005-0000-0000-000093570000}"/>
    <cellStyle name="40% - Accent2 6 2 2 2 2 2" xfId="22495" xr:uid="{00000000-0005-0000-0000-000094570000}"/>
    <cellStyle name="40% - Accent2 6 2 2 2 2 2 2" xfId="22496" xr:uid="{00000000-0005-0000-0000-000095570000}"/>
    <cellStyle name="40% - Accent2 6 2 2 2 2 3" xfId="22497" xr:uid="{00000000-0005-0000-0000-000096570000}"/>
    <cellStyle name="40% - Accent2 6 2 2 2 2 4" xfId="22498" xr:uid="{00000000-0005-0000-0000-000097570000}"/>
    <cellStyle name="40% - Accent2 6 2 2 2 3" xfId="22499" xr:uid="{00000000-0005-0000-0000-000098570000}"/>
    <cellStyle name="40% - Accent2 6 2 2 2 3 2" xfId="22500" xr:uid="{00000000-0005-0000-0000-000099570000}"/>
    <cellStyle name="40% - Accent2 6 2 2 2 4" xfId="22501" xr:uid="{00000000-0005-0000-0000-00009A570000}"/>
    <cellStyle name="40% - Accent2 6 2 2 2 4 2" xfId="22502" xr:uid="{00000000-0005-0000-0000-00009B570000}"/>
    <cellStyle name="40% - Accent2 6 2 2 2 5" xfId="22503" xr:uid="{00000000-0005-0000-0000-00009C570000}"/>
    <cellStyle name="40% - Accent2 6 2 2 2 5 2" xfId="22504" xr:uid="{00000000-0005-0000-0000-00009D570000}"/>
    <cellStyle name="40% - Accent2 6 2 2 2 6" xfId="22505" xr:uid="{00000000-0005-0000-0000-00009E570000}"/>
    <cellStyle name="40% - Accent2 6 2 2 2 7" xfId="22506" xr:uid="{00000000-0005-0000-0000-00009F570000}"/>
    <cellStyle name="40% - Accent2 6 2 2 3" xfId="22507" xr:uid="{00000000-0005-0000-0000-0000A0570000}"/>
    <cellStyle name="40% - Accent2 6 2 2 3 2" xfId="22508" xr:uid="{00000000-0005-0000-0000-0000A1570000}"/>
    <cellStyle name="40% - Accent2 6 2 2 3 2 2" xfId="22509" xr:uid="{00000000-0005-0000-0000-0000A2570000}"/>
    <cellStyle name="40% - Accent2 6 2 2 3 2 2 2" xfId="22510" xr:uid="{00000000-0005-0000-0000-0000A3570000}"/>
    <cellStyle name="40% - Accent2 6 2 2 3 2 3" xfId="22511" xr:uid="{00000000-0005-0000-0000-0000A4570000}"/>
    <cellStyle name="40% - Accent2 6 2 2 3 2 4" xfId="22512" xr:uid="{00000000-0005-0000-0000-0000A5570000}"/>
    <cellStyle name="40% - Accent2 6 2 2 3 3" xfId="22513" xr:uid="{00000000-0005-0000-0000-0000A6570000}"/>
    <cellStyle name="40% - Accent2 6 2 2 3 3 2" xfId="22514" xr:uid="{00000000-0005-0000-0000-0000A7570000}"/>
    <cellStyle name="40% - Accent2 6 2 2 3 4" xfId="22515" xr:uid="{00000000-0005-0000-0000-0000A8570000}"/>
    <cellStyle name="40% - Accent2 6 2 2 3 4 2" xfId="22516" xr:uid="{00000000-0005-0000-0000-0000A9570000}"/>
    <cellStyle name="40% - Accent2 6 2 2 3 5" xfId="22517" xr:uid="{00000000-0005-0000-0000-0000AA570000}"/>
    <cellStyle name="40% - Accent2 6 2 2 3 5 2" xfId="22518" xr:uid="{00000000-0005-0000-0000-0000AB570000}"/>
    <cellStyle name="40% - Accent2 6 2 2 3 6" xfId="22519" xr:uid="{00000000-0005-0000-0000-0000AC570000}"/>
    <cellStyle name="40% - Accent2 6 2 2 3 7" xfId="22520" xr:uid="{00000000-0005-0000-0000-0000AD570000}"/>
    <cellStyle name="40% - Accent2 6 2 2 4" xfId="22521" xr:uid="{00000000-0005-0000-0000-0000AE570000}"/>
    <cellStyle name="40% - Accent2 6 2 2 4 2" xfId="22522" xr:uid="{00000000-0005-0000-0000-0000AF570000}"/>
    <cellStyle name="40% - Accent2 6 2 2 4 2 2" xfId="22523" xr:uid="{00000000-0005-0000-0000-0000B0570000}"/>
    <cellStyle name="40% - Accent2 6 2 2 4 2 2 2" xfId="22524" xr:uid="{00000000-0005-0000-0000-0000B1570000}"/>
    <cellStyle name="40% - Accent2 6 2 2 4 2 3" xfId="22525" xr:uid="{00000000-0005-0000-0000-0000B2570000}"/>
    <cellStyle name="40% - Accent2 6 2 2 4 2 4" xfId="22526" xr:uid="{00000000-0005-0000-0000-0000B3570000}"/>
    <cellStyle name="40% - Accent2 6 2 2 4 3" xfId="22527" xr:uid="{00000000-0005-0000-0000-0000B4570000}"/>
    <cellStyle name="40% - Accent2 6 2 2 4 3 2" xfId="22528" xr:uid="{00000000-0005-0000-0000-0000B5570000}"/>
    <cellStyle name="40% - Accent2 6 2 2 4 4" xfId="22529" xr:uid="{00000000-0005-0000-0000-0000B6570000}"/>
    <cellStyle name="40% - Accent2 6 2 2 4 4 2" xfId="22530" xr:uid="{00000000-0005-0000-0000-0000B7570000}"/>
    <cellStyle name="40% - Accent2 6 2 2 4 5" xfId="22531" xr:uid="{00000000-0005-0000-0000-0000B8570000}"/>
    <cellStyle name="40% - Accent2 6 2 2 4 5 2" xfId="22532" xr:uid="{00000000-0005-0000-0000-0000B9570000}"/>
    <cellStyle name="40% - Accent2 6 2 2 4 6" xfId="22533" xr:uid="{00000000-0005-0000-0000-0000BA570000}"/>
    <cellStyle name="40% - Accent2 6 2 2 4 7" xfId="22534" xr:uid="{00000000-0005-0000-0000-0000BB570000}"/>
    <cellStyle name="40% - Accent2 6 2 2 5" xfId="22535" xr:uid="{00000000-0005-0000-0000-0000BC570000}"/>
    <cellStyle name="40% - Accent2 6 2 2 5 2" xfId="22536" xr:uid="{00000000-0005-0000-0000-0000BD570000}"/>
    <cellStyle name="40% - Accent2 6 2 2 5 2 2" xfId="22537" xr:uid="{00000000-0005-0000-0000-0000BE570000}"/>
    <cellStyle name="40% - Accent2 6 2 2 5 2 2 2" xfId="22538" xr:uid="{00000000-0005-0000-0000-0000BF570000}"/>
    <cellStyle name="40% - Accent2 6 2 2 5 2 3" xfId="22539" xr:uid="{00000000-0005-0000-0000-0000C0570000}"/>
    <cellStyle name="40% - Accent2 6 2 2 5 2 4" xfId="22540" xr:uid="{00000000-0005-0000-0000-0000C1570000}"/>
    <cellStyle name="40% - Accent2 6 2 2 5 3" xfId="22541" xr:uid="{00000000-0005-0000-0000-0000C2570000}"/>
    <cellStyle name="40% - Accent2 6 2 2 5 3 2" xfId="22542" xr:uid="{00000000-0005-0000-0000-0000C3570000}"/>
    <cellStyle name="40% - Accent2 6 2 2 5 4" xfId="22543" xr:uid="{00000000-0005-0000-0000-0000C4570000}"/>
    <cellStyle name="40% - Accent2 6 2 2 5 4 2" xfId="22544" xr:uid="{00000000-0005-0000-0000-0000C5570000}"/>
    <cellStyle name="40% - Accent2 6 2 2 5 5" xfId="22545" xr:uid="{00000000-0005-0000-0000-0000C6570000}"/>
    <cellStyle name="40% - Accent2 6 2 2 5 5 2" xfId="22546" xr:uid="{00000000-0005-0000-0000-0000C7570000}"/>
    <cellStyle name="40% - Accent2 6 2 2 5 6" xfId="22547" xr:uid="{00000000-0005-0000-0000-0000C8570000}"/>
    <cellStyle name="40% - Accent2 6 2 2 5 7" xfId="22548" xr:uid="{00000000-0005-0000-0000-0000C9570000}"/>
    <cellStyle name="40% - Accent2 6 2 2 6" xfId="22549" xr:uid="{00000000-0005-0000-0000-0000CA570000}"/>
    <cellStyle name="40% - Accent2 6 2 2 6 2" xfId="22550" xr:uid="{00000000-0005-0000-0000-0000CB570000}"/>
    <cellStyle name="40% - Accent2 6 2 2 6 2 2" xfId="22551" xr:uid="{00000000-0005-0000-0000-0000CC570000}"/>
    <cellStyle name="40% - Accent2 6 2 2 6 2 2 2" xfId="22552" xr:uid="{00000000-0005-0000-0000-0000CD570000}"/>
    <cellStyle name="40% - Accent2 6 2 2 6 2 3" xfId="22553" xr:uid="{00000000-0005-0000-0000-0000CE570000}"/>
    <cellStyle name="40% - Accent2 6 2 2 6 2 4" xfId="22554" xr:uid="{00000000-0005-0000-0000-0000CF570000}"/>
    <cellStyle name="40% - Accent2 6 2 2 6 3" xfId="22555" xr:uid="{00000000-0005-0000-0000-0000D0570000}"/>
    <cellStyle name="40% - Accent2 6 2 2 6 3 2" xfId="22556" xr:uid="{00000000-0005-0000-0000-0000D1570000}"/>
    <cellStyle name="40% - Accent2 6 2 2 6 4" xfId="22557" xr:uid="{00000000-0005-0000-0000-0000D2570000}"/>
    <cellStyle name="40% - Accent2 6 2 2 6 4 2" xfId="22558" xr:uid="{00000000-0005-0000-0000-0000D3570000}"/>
    <cellStyle name="40% - Accent2 6 2 2 6 5" xfId="22559" xr:uid="{00000000-0005-0000-0000-0000D4570000}"/>
    <cellStyle name="40% - Accent2 6 2 2 6 6" xfId="22560" xr:uid="{00000000-0005-0000-0000-0000D5570000}"/>
    <cellStyle name="40% - Accent2 6 2 2 7" xfId="22561" xr:uid="{00000000-0005-0000-0000-0000D6570000}"/>
    <cellStyle name="40% - Accent2 6 2 2 7 2" xfId="22562" xr:uid="{00000000-0005-0000-0000-0000D7570000}"/>
    <cellStyle name="40% - Accent2 6 2 2 7 2 2" xfId="22563" xr:uid="{00000000-0005-0000-0000-0000D8570000}"/>
    <cellStyle name="40% - Accent2 6 2 2 7 3" xfId="22564" xr:uid="{00000000-0005-0000-0000-0000D9570000}"/>
    <cellStyle name="40% - Accent2 6 2 2 7 4" xfId="22565" xr:uid="{00000000-0005-0000-0000-0000DA570000}"/>
    <cellStyle name="40% - Accent2 6 2 2 8" xfId="22566" xr:uid="{00000000-0005-0000-0000-0000DB570000}"/>
    <cellStyle name="40% - Accent2 6 2 2 8 2" xfId="22567" xr:uid="{00000000-0005-0000-0000-0000DC570000}"/>
    <cellStyle name="40% - Accent2 6 2 2 9" xfId="22568" xr:uid="{00000000-0005-0000-0000-0000DD570000}"/>
    <cellStyle name="40% - Accent2 6 2 2 9 2" xfId="22569" xr:uid="{00000000-0005-0000-0000-0000DE570000}"/>
    <cellStyle name="40% - Accent2 6 2 3" xfId="22570" xr:uid="{00000000-0005-0000-0000-0000DF570000}"/>
    <cellStyle name="40% - Accent2 6 2 3 2" xfId="22571" xr:uid="{00000000-0005-0000-0000-0000E0570000}"/>
    <cellStyle name="40% - Accent2 6 2 3 2 2" xfId="22572" xr:uid="{00000000-0005-0000-0000-0000E1570000}"/>
    <cellStyle name="40% - Accent2 6 2 3 2 2 2" xfId="22573" xr:uid="{00000000-0005-0000-0000-0000E2570000}"/>
    <cellStyle name="40% - Accent2 6 2 3 2 3" xfId="22574" xr:uid="{00000000-0005-0000-0000-0000E3570000}"/>
    <cellStyle name="40% - Accent2 6 2 3 2 4" xfId="22575" xr:uid="{00000000-0005-0000-0000-0000E4570000}"/>
    <cellStyle name="40% - Accent2 6 2 3 3" xfId="22576" xr:uid="{00000000-0005-0000-0000-0000E5570000}"/>
    <cellStyle name="40% - Accent2 6 2 3 3 2" xfId="22577" xr:uid="{00000000-0005-0000-0000-0000E6570000}"/>
    <cellStyle name="40% - Accent2 6 2 3 4" xfId="22578" xr:uid="{00000000-0005-0000-0000-0000E7570000}"/>
    <cellStyle name="40% - Accent2 6 2 3 4 2" xfId="22579" xr:uid="{00000000-0005-0000-0000-0000E8570000}"/>
    <cellStyle name="40% - Accent2 6 2 3 5" xfId="22580" xr:uid="{00000000-0005-0000-0000-0000E9570000}"/>
    <cellStyle name="40% - Accent2 6 2 3 5 2" xfId="22581" xr:uid="{00000000-0005-0000-0000-0000EA570000}"/>
    <cellStyle name="40% - Accent2 6 2 3 6" xfId="22582" xr:uid="{00000000-0005-0000-0000-0000EB570000}"/>
    <cellStyle name="40% - Accent2 6 2 3 7" xfId="22583" xr:uid="{00000000-0005-0000-0000-0000EC570000}"/>
    <cellStyle name="40% - Accent2 6 2 4" xfId="22584" xr:uid="{00000000-0005-0000-0000-0000ED570000}"/>
    <cellStyle name="40% - Accent2 6 2 4 2" xfId="22585" xr:uid="{00000000-0005-0000-0000-0000EE570000}"/>
    <cellStyle name="40% - Accent2 6 2 4 2 2" xfId="22586" xr:uid="{00000000-0005-0000-0000-0000EF570000}"/>
    <cellStyle name="40% - Accent2 6 2 4 2 2 2" xfId="22587" xr:uid="{00000000-0005-0000-0000-0000F0570000}"/>
    <cellStyle name="40% - Accent2 6 2 4 2 3" xfId="22588" xr:uid="{00000000-0005-0000-0000-0000F1570000}"/>
    <cellStyle name="40% - Accent2 6 2 4 2 4" xfId="22589" xr:uid="{00000000-0005-0000-0000-0000F2570000}"/>
    <cellStyle name="40% - Accent2 6 2 4 3" xfId="22590" xr:uid="{00000000-0005-0000-0000-0000F3570000}"/>
    <cellStyle name="40% - Accent2 6 2 4 3 2" xfId="22591" xr:uid="{00000000-0005-0000-0000-0000F4570000}"/>
    <cellStyle name="40% - Accent2 6 2 4 4" xfId="22592" xr:uid="{00000000-0005-0000-0000-0000F5570000}"/>
    <cellStyle name="40% - Accent2 6 2 4 4 2" xfId="22593" xr:uid="{00000000-0005-0000-0000-0000F6570000}"/>
    <cellStyle name="40% - Accent2 6 2 4 5" xfId="22594" xr:uid="{00000000-0005-0000-0000-0000F7570000}"/>
    <cellStyle name="40% - Accent2 6 2 4 5 2" xfId="22595" xr:uid="{00000000-0005-0000-0000-0000F8570000}"/>
    <cellStyle name="40% - Accent2 6 2 4 6" xfId="22596" xr:uid="{00000000-0005-0000-0000-0000F9570000}"/>
    <cellStyle name="40% - Accent2 6 2 4 7" xfId="22597" xr:uid="{00000000-0005-0000-0000-0000FA570000}"/>
    <cellStyle name="40% - Accent2 6 2 5" xfId="22598" xr:uid="{00000000-0005-0000-0000-0000FB570000}"/>
    <cellStyle name="40% - Accent2 6 2 5 2" xfId="22599" xr:uid="{00000000-0005-0000-0000-0000FC570000}"/>
    <cellStyle name="40% - Accent2 6 2 5 2 2" xfId="22600" xr:uid="{00000000-0005-0000-0000-0000FD570000}"/>
    <cellStyle name="40% - Accent2 6 2 5 2 2 2" xfId="22601" xr:uid="{00000000-0005-0000-0000-0000FE570000}"/>
    <cellStyle name="40% - Accent2 6 2 5 2 3" xfId="22602" xr:uid="{00000000-0005-0000-0000-0000FF570000}"/>
    <cellStyle name="40% - Accent2 6 2 5 2 4" xfId="22603" xr:uid="{00000000-0005-0000-0000-000000580000}"/>
    <cellStyle name="40% - Accent2 6 2 5 3" xfId="22604" xr:uid="{00000000-0005-0000-0000-000001580000}"/>
    <cellStyle name="40% - Accent2 6 2 5 3 2" xfId="22605" xr:uid="{00000000-0005-0000-0000-000002580000}"/>
    <cellStyle name="40% - Accent2 6 2 5 4" xfId="22606" xr:uid="{00000000-0005-0000-0000-000003580000}"/>
    <cellStyle name="40% - Accent2 6 2 5 4 2" xfId="22607" xr:uid="{00000000-0005-0000-0000-000004580000}"/>
    <cellStyle name="40% - Accent2 6 2 5 5" xfId="22608" xr:uid="{00000000-0005-0000-0000-000005580000}"/>
    <cellStyle name="40% - Accent2 6 2 5 5 2" xfId="22609" xr:uid="{00000000-0005-0000-0000-000006580000}"/>
    <cellStyle name="40% - Accent2 6 2 5 6" xfId="22610" xr:uid="{00000000-0005-0000-0000-000007580000}"/>
    <cellStyle name="40% - Accent2 6 2 5 7" xfId="22611" xr:uid="{00000000-0005-0000-0000-000008580000}"/>
    <cellStyle name="40% - Accent2 6 2 6" xfId="22612" xr:uid="{00000000-0005-0000-0000-000009580000}"/>
    <cellStyle name="40% - Accent2 6 2 6 2" xfId="22613" xr:uid="{00000000-0005-0000-0000-00000A580000}"/>
    <cellStyle name="40% - Accent2 6 2 6 2 2" xfId="22614" xr:uid="{00000000-0005-0000-0000-00000B580000}"/>
    <cellStyle name="40% - Accent2 6 2 6 2 2 2" xfId="22615" xr:uid="{00000000-0005-0000-0000-00000C580000}"/>
    <cellStyle name="40% - Accent2 6 2 6 2 3" xfId="22616" xr:uid="{00000000-0005-0000-0000-00000D580000}"/>
    <cellStyle name="40% - Accent2 6 2 6 2 4" xfId="22617" xr:uid="{00000000-0005-0000-0000-00000E580000}"/>
    <cellStyle name="40% - Accent2 6 2 6 3" xfId="22618" xr:uid="{00000000-0005-0000-0000-00000F580000}"/>
    <cellStyle name="40% - Accent2 6 2 6 3 2" xfId="22619" xr:uid="{00000000-0005-0000-0000-000010580000}"/>
    <cellStyle name="40% - Accent2 6 2 6 4" xfId="22620" xr:uid="{00000000-0005-0000-0000-000011580000}"/>
    <cellStyle name="40% - Accent2 6 2 6 4 2" xfId="22621" xr:uid="{00000000-0005-0000-0000-000012580000}"/>
    <cellStyle name="40% - Accent2 6 2 6 5" xfId="22622" xr:uid="{00000000-0005-0000-0000-000013580000}"/>
    <cellStyle name="40% - Accent2 6 2 6 5 2" xfId="22623" xr:uid="{00000000-0005-0000-0000-000014580000}"/>
    <cellStyle name="40% - Accent2 6 2 6 6" xfId="22624" xr:uid="{00000000-0005-0000-0000-000015580000}"/>
    <cellStyle name="40% - Accent2 6 2 6 7" xfId="22625" xr:uid="{00000000-0005-0000-0000-000016580000}"/>
    <cellStyle name="40% - Accent2 6 2 7" xfId="22626" xr:uid="{00000000-0005-0000-0000-000017580000}"/>
    <cellStyle name="40% - Accent2 6 2 7 2" xfId="22627" xr:uid="{00000000-0005-0000-0000-000018580000}"/>
    <cellStyle name="40% - Accent2 6 2 7 2 2" xfId="22628" xr:uid="{00000000-0005-0000-0000-000019580000}"/>
    <cellStyle name="40% - Accent2 6 2 7 2 2 2" xfId="22629" xr:uid="{00000000-0005-0000-0000-00001A580000}"/>
    <cellStyle name="40% - Accent2 6 2 7 2 3" xfId="22630" xr:uid="{00000000-0005-0000-0000-00001B580000}"/>
    <cellStyle name="40% - Accent2 6 2 7 2 4" xfId="22631" xr:uid="{00000000-0005-0000-0000-00001C580000}"/>
    <cellStyle name="40% - Accent2 6 2 7 3" xfId="22632" xr:uid="{00000000-0005-0000-0000-00001D580000}"/>
    <cellStyle name="40% - Accent2 6 2 7 3 2" xfId="22633" xr:uid="{00000000-0005-0000-0000-00001E580000}"/>
    <cellStyle name="40% - Accent2 6 2 7 4" xfId="22634" xr:uid="{00000000-0005-0000-0000-00001F580000}"/>
    <cellStyle name="40% - Accent2 6 2 7 4 2" xfId="22635" xr:uid="{00000000-0005-0000-0000-000020580000}"/>
    <cellStyle name="40% - Accent2 6 2 7 5" xfId="22636" xr:uid="{00000000-0005-0000-0000-000021580000}"/>
    <cellStyle name="40% - Accent2 6 2 7 6" xfId="22637" xr:uid="{00000000-0005-0000-0000-000022580000}"/>
    <cellStyle name="40% - Accent2 6 2 8" xfId="22638" xr:uid="{00000000-0005-0000-0000-000023580000}"/>
    <cellStyle name="40% - Accent2 6 2 8 2" xfId="22639" xr:uid="{00000000-0005-0000-0000-000024580000}"/>
    <cellStyle name="40% - Accent2 6 2 8 2 2" xfId="22640" xr:uid="{00000000-0005-0000-0000-000025580000}"/>
    <cellStyle name="40% - Accent2 6 2 8 3" xfId="22641" xr:uid="{00000000-0005-0000-0000-000026580000}"/>
    <cellStyle name="40% - Accent2 6 2 8 4" xfId="22642" xr:uid="{00000000-0005-0000-0000-000027580000}"/>
    <cellStyle name="40% - Accent2 6 2 9" xfId="22643" xr:uid="{00000000-0005-0000-0000-000028580000}"/>
    <cellStyle name="40% - Accent2 6 2 9 2" xfId="22644" xr:uid="{00000000-0005-0000-0000-000029580000}"/>
    <cellStyle name="40% - Accent2 6 3" xfId="22645" xr:uid="{00000000-0005-0000-0000-00002A580000}"/>
    <cellStyle name="40% - Accent2 6 3 10" xfId="22646" xr:uid="{00000000-0005-0000-0000-00002B580000}"/>
    <cellStyle name="40% - Accent2 6 3 10 2" xfId="22647" xr:uid="{00000000-0005-0000-0000-00002C580000}"/>
    <cellStyle name="40% - Accent2 6 3 11" xfId="22648" xr:uid="{00000000-0005-0000-0000-00002D580000}"/>
    <cellStyle name="40% - Accent2 6 3 12" xfId="22649" xr:uid="{00000000-0005-0000-0000-00002E580000}"/>
    <cellStyle name="40% - Accent2 6 3 2" xfId="22650" xr:uid="{00000000-0005-0000-0000-00002F580000}"/>
    <cellStyle name="40% - Accent2 6 3 2 2" xfId="22651" xr:uid="{00000000-0005-0000-0000-000030580000}"/>
    <cellStyle name="40% - Accent2 6 3 2 2 2" xfId="22652" xr:uid="{00000000-0005-0000-0000-000031580000}"/>
    <cellStyle name="40% - Accent2 6 3 2 2 2 2" xfId="22653" xr:uid="{00000000-0005-0000-0000-000032580000}"/>
    <cellStyle name="40% - Accent2 6 3 2 2 3" xfId="22654" xr:uid="{00000000-0005-0000-0000-000033580000}"/>
    <cellStyle name="40% - Accent2 6 3 2 2 4" xfId="22655" xr:uid="{00000000-0005-0000-0000-000034580000}"/>
    <cellStyle name="40% - Accent2 6 3 2 3" xfId="22656" xr:uid="{00000000-0005-0000-0000-000035580000}"/>
    <cellStyle name="40% - Accent2 6 3 2 3 2" xfId="22657" xr:uid="{00000000-0005-0000-0000-000036580000}"/>
    <cellStyle name="40% - Accent2 6 3 2 4" xfId="22658" xr:uid="{00000000-0005-0000-0000-000037580000}"/>
    <cellStyle name="40% - Accent2 6 3 2 4 2" xfId="22659" xr:uid="{00000000-0005-0000-0000-000038580000}"/>
    <cellStyle name="40% - Accent2 6 3 2 5" xfId="22660" xr:uid="{00000000-0005-0000-0000-000039580000}"/>
    <cellStyle name="40% - Accent2 6 3 2 5 2" xfId="22661" xr:uid="{00000000-0005-0000-0000-00003A580000}"/>
    <cellStyle name="40% - Accent2 6 3 2 6" xfId="22662" xr:uid="{00000000-0005-0000-0000-00003B580000}"/>
    <cellStyle name="40% - Accent2 6 3 2 7" xfId="22663" xr:uid="{00000000-0005-0000-0000-00003C580000}"/>
    <cellStyle name="40% - Accent2 6 3 3" xfId="22664" xr:uid="{00000000-0005-0000-0000-00003D580000}"/>
    <cellStyle name="40% - Accent2 6 3 3 2" xfId="22665" xr:uid="{00000000-0005-0000-0000-00003E580000}"/>
    <cellStyle name="40% - Accent2 6 3 3 2 2" xfId="22666" xr:uid="{00000000-0005-0000-0000-00003F580000}"/>
    <cellStyle name="40% - Accent2 6 3 3 2 2 2" xfId="22667" xr:uid="{00000000-0005-0000-0000-000040580000}"/>
    <cellStyle name="40% - Accent2 6 3 3 2 3" xfId="22668" xr:uid="{00000000-0005-0000-0000-000041580000}"/>
    <cellStyle name="40% - Accent2 6 3 3 2 4" xfId="22669" xr:uid="{00000000-0005-0000-0000-000042580000}"/>
    <cellStyle name="40% - Accent2 6 3 3 3" xfId="22670" xr:uid="{00000000-0005-0000-0000-000043580000}"/>
    <cellStyle name="40% - Accent2 6 3 3 3 2" xfId="22671" xr:uid="{00000000-0005-0000-0000-000044580000}"/>
    <cellStyle name="40% - Accent2 6 3 3 4" xfId="22672" xr:uid="{00000000-0005-0000-0000-000045580000}"/>
    <cellStyle name="40% - Accent2 6 3 3 4 2" xfId="22673" xr:uid="{00000000-0005-0000-0000-000046580000}"/>
    <cellStyle name="40% - Accent2 6 3 3 5" xfId="22674" xr:uid="{00000000-0005-0000-0000-000047580000}"/>
    <cellStyle name="40% - Accent2 6 3 3 5 2" xfId="22675" xr:uid="{00000000-0005-0000-0000-000048580000}"/>
    <cellStyle name="40% - Accent2 6 3 3 6" xfId="22676" xr:uid="{00000000-0005-0000-0000-000049580000}"/>
    <cellStyle name="40% - Accent2 6 3 3 7" xfId="22677" xr:uid="{00000000-0005-0000-0000-00004A580000}"/>
    <cellStyle name="40% - Accent2 6 3 4" xfId="22678" xr:uid="{00000000-0005-0000-0000-00004B580000}"/>
    <cellStyle name="40% - Accent2 6 3 4 2" xfId="22679" xr:uid="{00000000-0005-0000-0000-00004C580000}"/>
    <cellStyle name="40% - Accent2 6 3 4 2 2" xfId="22680" xr:uid="{00000000-0005-0000-0000-00004D580000}"/>
    <cellStyle name="40% - Accent2 6 3 4 2 2 2" xfId="22681" xr:uid="{00000000-0005-0000-0000-00004E580000}"/>
    <cellStyle name="40% - Accent2 6 3 4 2 3" xfId="22682" xr:uid="{00000000-0005-0000-0000-00004F580000}"/>
    <cellStyle name="40% - Accent2 6 3 4 2 4" xfId="22683" xr:uid="{00000000-0005-0000-0000-000050580000}"/>
    <cellStyle name="40% - Accent2 6 3 4 3" xfId="22684" xr:uid="{00000000-0005-0000-0000-000051580000}"/>
    <cellStyle name="40% - Accent2 6 3 4 3 2" xfId="22685" xr:uid="{00000000-0005-0000-0000-000052580000}"/>
    <cellStyle name="40% - Accent2 6 3 4 4" xfId="22686" xr:uid="{00000000-0005-0000-0000-000053580000}"/>
    <cellStyle name="40% - Accent2 6 3 4 4 2" xfId="22687" xr:uid="{00000000-0005-0000-0000-000054580000}"/>
    <cellStyle name="40% - Accent2 6 3 4 5" xfId="22688" xr:uid="{00000000-0005-0000-0000-000055580000}"/>
    <cellStyle name="40% - Accent2 6 3 4 5 2" xfId="22689" xr:uid="{00000000-0005-0000-0000-000056580000}"/>
    <cellStyle name="40% - Accent2 6 3 4 6" xfId="22690" xr:uid="{00000000-0005-0000-0000-000057580000}"/>
    <cellStyle name="40% - Accent2 6 3 4 7" xfId="22691" xr:uid="{00000000-0005-0000-0000-000058580000}"/>
    <cellStyle name="40% - Accent2 6 3 5" xfId="22692" xr:uid="{00000000-0005-0000-0000-000059580000}"/>
    <cellStyle name="40% - Accent2 6 3 5 2" xfId="22693" xr:uid="{00000000-0005-0000-0000-00005A580000}"/>
    <cellStyle name="40% - Accent2 6 3 5 2 2" xfId="22694" xr:uid="{00000000-0005-0000-0000-00005B580000}"/>
    <cellStyle name="40% - Accent2 6 3 5 2 2 2" xfId="22695" xr:uid="{00000000-0005-0000-0000-00005C580000}"/>
    <cellStyle name="40% - Accent2 6 3 5 2 3" xfId="22696" xr:uid="{00000000-0005-0000-0000-00005D580000}"/>
    <cellStyle name="40% - Accent2 6 3 5 2 4" xfId="22697" xr:uid="{00000000-0005-0000-0000-00005E580000}"/>
    <cellStyle name="40% - Accent2 6 3 5 3" xfId="22698" xr:uid="{00000000-0005-0000-0000-00005F580000}"/>
    <cellStyle name="40% - Accent2 6 3 5 3 2" xfId="22699" xr:uid="{00000000-0005-0000-0000-000060580000}"/>
    <cellStyle name="40% - Accent2 6 3 5 4" xfId="22700" xr:uid="{00000000-0005-0000-0000-000061580000}"/>
    <cellStyle name="40% - Accent2 6 3 5 4 2" xfId="22701" xr:uid="{00000000-0005-0000-0000-000062580000}"/>
    <cellStyle name="40% - Accent2 6 3 5 5" xfId="22702" xr:uid="{00000000-0005-0000-0000-000063580000}"/>
    <cellStyle name="40% - Accent2 6 3 5 5 2" xfId="22703" xr:uid="{00000000-0005-0000-0000-000064580000}"/>
    <cellStyle name="40% - Accent2 6 3 5 6" xfId="22704" xr:uid="{00000000-0005-0000-0000-000065580000}"/>
    <cellStyle name="40% - Accent2 6 3 5 7" xfId="22705" xr:uid="{00000000-0005-0000-0000-000066580000}"/>
    <cellStyle name="40% - Accent2 6 3 6" xfId="22706" xr:uid="{00000000-0005-0000-0000-000067580000}"/>
    <cellStyle name="40% - Accent2 6 3 6 2" xfId="22707" xr:uid="{00000000-0005-0000-0000-000068580000}"/>
    <cellStyle name="40% - Accent2 6 3 6 2 2" xfId="22708" xr:uid="{00000000-0005-0000-0000-000069580000}"/>
    <cellStyle name="40% - Accent2 6 3 6 2 2 2" xfId="22709" xr:uid="{00000000-0005-0000-0000-00006A580000}"/>
    <cellStyle name="40% - Accent2 6 3 6 2 3" xfId="22710" xr:uid="{00000000-0005-0000-0000-00006B580000}"/>
    <cellStyle name="40% - Accent2 6 3 6 2 4" xfId="22711" xr:uid="{00000000-0005-0000-0000-00006C580000}"/>
    <cellStyle name="40% - Accent2 6 3 6 3" xfId="22712" xr:uid="{00000000-0005-0000-0000-00006D580000}"/>
    <cellStyle name="40% - Accent2 6 3 6 3 2" xfId="22713" xr:uid="{00000000-0005-0000-0000-00006E580000}"/>
    <cellStyle name="40% - Accent2 6 3 6 4" xfId="22714" xr:uid="{00000000-0005-0000-0000-00006F580000}"/>
    <cellStyle name="40% - Accent2 6 3 6 4 2" xfId="22715" xr:uid="{00000000-0005-0000-0000-000070580000}"/>
    <cellStyle name="40% - Accent2 6 3 6 5" xfId="22716" xr:uid="{00000000-0005-0000-0000-000071580000}"/>
    <cellStyle name="40% - Accent2 6 3 6 6" xfId="22717" xr:uid="{00000000-0005-0000-0000-000072580000}"/>
    <cellStyle name="40% - Accent2 6 3 7" xfId="22718" xr:uid="{00000000-0005-0000-0000-000073580000}"/>
    <cellStyle name="40% - Accent2 6 3 7 2" xfId="22719" xr:uid="{00000000-0005-0000-0000-000074580000}"/>
    <cellStyle name="40% - Accent2 6 3 7 2 2" xfId="22720" xr:uid="{00000000-0005-0000-0000-000075580000}"/>
    <cellStyle name="40% - Accent2 6 3 7 3" xfId="22721" xr:uid="{00000000-0005-0000-0000-000076580000}"/>
    <cellStyle name="40% - Accent2 6 3 7 4" xfId="22722" xr:uid="{00000000-0005-0000-0000-000077580000}"/>
    <cellStyle name="40% - Accent2 6 3 8" xfId="22723" xr:uid="{00000000-0005-0000-0000-000078580000}"/>
    <cellStyle name="40% - Accent2 6 3 8 2" xfId="22724" xr:uid="{00000000-0005-0000-0000-000079580000}"/>
    <cellStyle name="40% - Accent2 6 3 9" xfId="22725" xr:uid="{00000000-0005-0000-0000-00007A580000}"/>
    <cellStyle name="40% - Accent2 6 3 9 2" xfId="22726" xr:uid="{00000000-0005-0000-0000-00007B580000}"/>
    <cellStyle name="40% - Accent2 6 4" xfId="22727" xr:uid="{00000000-0005-0000-0000-00007C580000}"/>
    <cellStyle name="40% - Accent2 6 4 2" xfId="22728" xr:uid="{00000000-0005-0000-0000-00007D580000}"/>
    <cellStyle name="40% - Accent2 6 4 2 2" xfId="22729" xr:uid="{00000000-0005-0000-0000-00007E580000}"/>
    <cellStyle name="40% - Accent2 6 4 2 2 2" xfId="22730" xr:uid="{00000000-0005-0000-0000-00007F580000}"/>
    <cellStyle name="40% - Accent2 6 4 2 3" xfId="22731" xr:uid="{00000000-0005-0000-0000-000080580000}"/>
    <cellStyle name="40% - Accent2 6 4 2 4" xfId="22732" xr:uid="{00000000-0005-0000-0000-000081580000}"/>
    <cellStyle name="40% - Accent2 6 4 3" xfId="22733" xr:uid="{00000000-0005-0000-0000-000082580000}"/>
    <cellStyle name="40% - Accent2 6 4 3 2" xfId="22734" xr:uid="{00000000-0005-0000-0000-000083580000}"/>
    <cellStyle name="40% - Accent2 6 4 4" xfId="22735" xr:uid="{00000000-0005-0000-0000-000084580000}"/>
    <cellStyle name="40% - Accent2 6 4 4 2" xfId="22736" xr:uid="{00000000-0005-0000-0000-000085580000}"/>
    <cellStyle name="40% - Accent2 6 4 5" xfId="22737" xr:uid="{00000000-0005-0000-0000-000086580000}"/>
    <cellStyle name="40% - Accent2 6 4 5 2" xfId="22738" xr:uid="{00000000-0005-0000-0000-000087580000}"/>
    <cellStyle name="40% - Accent2 6 4 6" xfId="22739" xr:uid="{00000000-0005-0000-0000-000088580000}"/>
    <cellStyle name="40% - Accent2 6 4 7" xfId="22740" xr:uid="{00000000-0005-0000-0000-000089580000}"/>
    <cellStyle name="40% - Accent2 6 5" xfId="22741" xr:uid="{00000000-0005-0000-0000-00008A580000}"/>
    <cellStyle name="40% - Accent2 6 5 2" xfId="22742" xr:uid="{00000000-0005-0000-0000-00008B580000}"/>
    <cellStyle name="40% - Accent2 6 5 2 2" xfId="22743" xr:uid="{00000000-0005-0000-0000-00008C580000}"/>
    <cellStyle name="40% - Accent2 6 5 2 2 2" xfId="22744" xr:uid="{00000000-0005-0000-0000-00008D580000}"/>
    <cellStyle name="40% - Accent2 6 5 2 3" xfId="22745" xr:uid="{00000000-0005-0000-0000-00008E580000}"/>
    <cellStyle name="40% - Accent2 6 5 2 4" xfId="22746" xr:uid="{00000000-0005-0000-0000-00008F580000}"/>
    <cellStyle name="40% - Accent2 6 5 3" xfId="22747" xr:uid="{00000000-0005-0000-0000-000090580000}"/>
    <cellStyle name="40% - Accent2 6 5 3 2" xfId="22748" xr:uid="{00000000-0005-0000-0000-000091580000}"/>
    <cellStyle name="40% - Accent2 6 5 4" xfId="22749" xr:uid="{00000000-0005-0000-0000-000092580000}"/>
    <cellStyle name="40% - Accent2 6 5 4 2" xfId="22750" xr:uid="{00000000-0005-0000-0000-000093580000}"/>
    <cellStyle name="40% - Accent2 6 5 5" xfId="22751" xr:uid="{00000000-0005-0000-0000-000094580000}"/>
    <cellStyle name="40% - Accent2 6 5 5 2" xfId="22752" xr:uid="{00000000-0005-0000-0000-000095580000}"/>
    <cellStyle name="40% - Accent2 6 5 6" xfId="22753" xr:uid="{00000000-0005-0000-0000-000096580000}"/>
    <cellStyle name="40% - Accent2 6 5 7" xfId="22754" xr:uid="{00000000-0005-0000-0000-000097580000}"/>
    <cellStyle name="40% - Accent2 6 6" xfId="22755" xr:uid="{00000000-0005-0000-0000-000098580000}"/>
    <cellStyle name="40% - Accent2 6 6 2" xfId="22756" xr:uid="{00000000-0005-0000-0000-000099580000}"/>
    <cellStyle name="40% - Accent2 6 6 2 2" xfId="22757" xr:uid="{00000000-0005-0000-0000-00009A580000}"/>
    <cellStyle name="40% - Accent2 6 6 2 2 2" xfId="22758" xr:uid="{00000000-0005-0000-0000-00009B580000}"/>
    <cellStyle name="40% - Accent2 6 6 2 3" xfId="22759" xr:uid="{00000000-0005-0000-0000-00009C580000}"/>
    <cellStyle name="40% - Accent2 6 6 2 4" xfId="22760" xr:uid="{00000000-0005-0000-0000-00009D580000}"/>
    <cellStyle name="40% - Accent2 6 6 3" xfId="22761" xr:uid="{00000000-0005-0000-0000-00009E580000}"/>
    <cellStyle name="40% - Accent2 6 6 3 2" xfId="22762" xr:uid="{00000000-0005-0000-0000-00009F580000}"/>
    <cellStyle name="40% - Accent2 6 6 4" xfId="22763" xr:uid="{00000000-0005-0000-0000-0000A0580000}"/>
    <cellStyle name="40% - Accent2 6 6 4 2" xfId="22764" xr:uid="{00000000-0005-0000-0000-0000A1580000}"/>
    <cellStyle name="40% - Accent2 6 6 5" xfId="22765" xr:uid="{00000000-0005-0000-0000-0000A2580000}"/>
    <cellStyle name="40% - Accent2 6 6 5 2" xfId="22766" xr:uid="{00000000-0005-0000-0000-0000A3580000}"/>
    <cellStyle name="40% - Accent2 6 6 6" xfId="22767" xr:uid="{00000000-0005-0000-0000-0000A4580000}"/>
    <cellStyle name="40% - Accent2 6 6 7" xfId="22768" xr:uid="{00000000-0005-0000-0000-0000A5580000}"/>
    <cellStyle name="40% - Accent2 6 7" xfId="22769" xr:uid="{00000000-0005-0000-0000-0000A6580000}"/>
    <cellStyle name="40% - Accent2 6 7 2" xfId="22770" xr:uid="{00000000-0005-0000-0000-0000A7580000}"/>
    <cellStyle name="40% - Accent2 6 7 2 2" xfId="22771" xr:uid="{00000000-0005-0000-0000-0000A8580000}"/>
    <cellStyle name="40% - Accent2 6 7 2 2 2" xfId="22772" xr:uid="{00000000-0005-0000-0000-0000A9580000}"/>
    <cellStyle name="40% - Accent2 6 7 2 3" xfId="22773" xr:uid="{00000000-0005-0000-0000-0000AA580000}"/>
    <cellStyle name="40% - Accent2 6 7 2 4" xfId="22774" xr:uid="{00000000-0005-0000-0000-0000AB580000}"/>
    <cellStyle name="40% - Accent2 6 7 3" xfId="22775" xr:uid="{00000000-0005-0000-0000-0000AC580000}"/>
    <cellStyle name="40% - Accent2 6 7 3 2" xfId="22776" xr:uid="{00000000-0005-0000-0000-0000AD580000}"/>
    <cellStyle name="40% - Accent2 6 7 4" xfId="22777" xr:uid="{00000000-0005-0000-0000-0000AE580000}"/>
    <cellStyle name="40% - Accent2 6 7 4 2" xfId="22778" xr:uid="{00000000-0005-0000-0000-0000AF580000}"/>
    <cellStyle name="40% - Accent2 6 7 5" xfId="22779" xr:uid="{00000000-0005-0000-0000-0000B0580000}"/>
    <cellStyle name="40% - Accent2 6 7 5 2" xfId="22780" xr:uid="{00000000-0005-0000-0000-0000B1580000}"/>
    <cellStyle name="40% - Accent2 6 7 6" xfId="22781" xr:uid="{00000000-0005-0000-0000-0000B2580000}"/>
    <cellStyle name="40% - Accent2 6 7 7" xfId="22782" xr:uid="{00000000-0005-0000-0000-0000B3580000}"/>
    <cellStyle name="40% - Accent2 6 8" xfId="22783" xr:uid="{00000000-0005-0000-0000-0000B4580000}"/>
    <cellStyle name="40% - Accent2 6 8 2" xfId="22784" xr:uid="{00000000-0005-0000-0000-0000B5580000}"/>
    <cellStyle name="40% - Accent2 6 8 2 2" xfId="22785" xr:uid="{00000000-0005-0000-0000-0000B6580000}"/>
    <cellStyle name="40% - Accent2 6 8 2 2 2" xfId="22786" xr:uid="{00000000-0005-0000-0000-0000B7580000}"/>
    <cellStyle name="40% - Accent2 6 8 2 3" xfId="22787" xr:uid="{00000000-0005-0000-0000-0000B8580000}"/>
    <cellStyle name="40% - Accent2 6 8 2 4" xfId="22788" xr:uid="{00000000-0005-0000-0000-0000B9580000}"/>
    <cellStyle name="40% - Accent2 6 8 3" xfId="22789" xr:uid="{00000000-0005-0000-0000-0000BA580000}"/>
    <cellStyle name="40% - Accent2 6 8 3 2" xfId="22790" xr:uid="{00000000-0005-0000-0000-0000BB580000}"/>
    <cellStyle name="40% - Accent2 6 8 4" xfId="22791" xr:uid="{00000000-0005-0000-0000-0000BC580000}"/>
    <cellStyle name="40% - Accent2 6 8 4 2" xfId="22792" xr:uid="{00000000-0005-0000-0000-0000BD580000}"/>
    <cellStyle name="40% - Accent2 6 8 5" xfId="22793" xr:uid="{00000000-0005-0000-0000-0000BE580000}"/>
    <cellStyle name="40% - Accent2 6 8 6" xfId="22794" xr:uid="{00000000-0005-0000-0000-0000BF580000}"/>
    <cellStyle name="40% - Accent2 6 9" xfId="22795" xr:uid="{00000000-0005-0000-0000-0000C0580000}"/>
    <cellStyle name="40% - Accent2 6 9 2" xfId="22796" xr:uid="{00000000-0005-0000-0000-0000C1580000}"/>
    <cellStyle name="40% - Accent2 6 9 2 2" xfId="22797" xr:uid="{00000000-0005-0000-0000-0000C2580000}"/>
    <cellStyle name="40% - Accent2 6 9 3" xfId="22798" xr:uid="{00000000-0005-0000-0000-0000C3580000}"/>
    <cellStyle name="40% - Accent2 6 9 4" xfId="22799" xr:uid="{00000000-0005-0000-0000-0000C4580000}"/>
    <cellStyle name="40% - Accent2 7" xfId="22800" xr:uid="{00000000-0005-0000-0000-0000C5580000}"/>
    <cellStyle name="40% - Accent2 7 10" xfId="22801" xr:uid="{00000000-0005-0000-0000-0000C6580000}"/>
    <cellStyle name="40% - Accent2 7 10 2" xfId="22802" xr:uid="{00000000-0005-0000-0000-0000C7580000}"/>
    <cellStyle name="40% - Accent2 7 11" xfId="22803" xr:uid="{00000000-0005-0000-0000-0000C8580000}"/>
    <cellStyle name="40% - Accent2 7 11 2" xfId="22804" xr:uid="{00000000-0005-0000-0000-0000C9580000}"/>
    <cellStyle name="40% - Accent2 7 12" xfId="22805" xr:uid="{00000000-0005-0000-0000-0000CA580000}"/>
    <cellStyle name="40% - Accent2 7 12 2" xfId="22806" xr:uid="{00000000-0005-0000-0000-0000CB580000}"/>
    <cellStyle name="40% - Accent2 7 13" xfId="22807" xr:uid="{00000000-0005-0000-0000-0000CC580000}"/>
    <cellStyle name="40% - Accent2 7 13 2" xfId="22808" xr:uid="{00000000-0005-0000-0000-0000CD580000}"/>
    <cellStyle name="40% - Accent2 7 14" xfId="22809" xr:uid="{00000000-0005-0000-0000-0000CE580000}"/>
    <cellStyle name="40% - Accent2 7 15" xfId="22810" xr:uid="{00000000-0005-0000-0000-0000CF580000}"/>
    <cellStyle name="40% - Accent2 7 2" xfId="22811" xr:uid="{00000000-0005-0000-0000-0000D0580000}"/>
    <cellStyle name="40% - Accent2 7 2 10" xfId="22812" xr:uid="{00000000-0005-0000-0000-0000D1580000}"/>
    <cellStyle name="40% - Accent2 7 2 10 2" xfId="22813" xr:uid="{00000000-0005-0000-0000-0000D2580000}"/>
    <cellStyle name="40% - Accent2 7 2 11" xfId="22814" xr:uid="{00000000-0005-0000-0000-0000D3580000}"/>
    <cellStyle name="40% - Accent2 7 2 11 2" xfId="22815" xr:uid="{00000000-0005-0000-0000-0000D4580000}"/>
    <cellStyle name="40% - Accent2 7 2 12" xfId="22816" xr:uid="{00000000-0005-0000-0000-0000D5580000}"/>
    <cellStyle name="40% - Accent2 7 2 12 2" xfId="22817" xr:uid="{00000000-0005-0000-0000-0000D6580000}"/>
    <cellStyle name="40% - Accent2 7 2 13" xfId="22818" xr:uid="{00000000-0005-0000-0000-0000D7580000}"/>
    <cellStyle name="40% - Accent2 7 2 14" xfId="22819" xr:uid="{00000000-0005-0000-0000-0000D8580000}"/>
    <cellStyle name="40% - Accent2 7 2 2" xfId="22820" xr:uid="{00000000-0005-0000-0000-0000D9580000}"/>
    <cellStyle name="40% - Accent2 7 2 2 10" xfId="22821" xr:uid="{00000000-0005-0000-0000-0000DA580000}"/>
    <cellStyle name="40% - Accent2 7 2 2 10 2" xfId="22822" xr:uid="{00000000-0005-0000-0000-0000DB580000}"/>
    <cellStyle name="40% - Accent2 7 2 2 11" xfId="22823" xr:uid="{00000000-0005-0000-0000-0000DC580000}"/>
    <cellStyle name="40% - Accent2 7 2 2 12" xfId="22824" xr:uid="{00000000-0005-0000-0000-0000DD580000}"/>
    <cellStyle name="40% - Accent2 7 2 2 2" xfId="22825" xr:uid="{00000000-0005-0000-0000-0000DE580000}"/>
    <cellStyle name="40% - Accent2 7 2 2 2 2" xfId="22826" xr:uid="{00000000-0005-0000-0000-0000DF580000}"/>
    <cellStyle name="40% - Accent2 7 2 2 2 2 2" xfId="22827" xr:uid="{00000000-0005-0000-0000-0000E0580000}"/>
    <cellStyle name="40% - Accent2 7 2 2 2 2 2 2" xfId="22828" xr:uid="{00000000-0005-0000-0000-0000E1580000}"/>
    <cellStyle name="40% - Accent2 7 2 2 2 2 3" xfId="22829" xr:uid="{00000000-0005-0000-0000-0000E2580000}"/>
    <cellStyle name="40% - Accent2 7 2 2 2 2 4" xfId="22830" xr:uid="{00000000-0005-0000-0000-0000E3580000}"/>
    <cellStyle name="40% - Accent2 7 2 2 2 3" xfId="22831" xr:uid="{00000000-0005-0000-0000-0000E4580000}"/>
    <cellStyle name="40% - Accent2 7 2 2 2 3 2" xfId="22832" xr:uid="{00000000-0005-0000-0000-0000E5580000}"/>
    <cellStyle name="40% - Accent2 7 2 2 2 4" xfId="22833" xr:uid="{00000000-0005-0000-0000-0000E6580000}"/>
    <cellStyle name="40% - Accent2 7 2 2 2 4 2" xfId="22834" xr:uid="{00000000-0005-0000-0000-0000E7580000}"/>
    <cellStyle name="40% - Accent2 7 2 2 2 5" xfId="22835" xr:uid="{00000000-0005-0000-0000-0000E8580000}"/>
    <cellStyle name="40% - Accent2 7 2 2 2 5 2" xfId="22836" xr:uid="{00000000-0005-0000-0000-0000E9580000}"/>
    <cellStyle name="40% - Accent2 7 2 2 2 6" xfId="22837" xr:uid="{00000000-0005-0000-0000-0000EA580000}"/>
    <cellStyle name="40% - Accent2 7 2 2 2 7" xfId="22838" xr:uid="{00000000-0005-0000-0000-0000EB580000}"/>
    <cellStyle name="40% - Accent2 7 2 2 3" xfId="22839" xr:uid="{00000000-0005-0000-0000-0000EC580000}"/>
    <cellStyle name="40% - Accent2 7 2 2 3 2" xfId="22840" xr:uid="{00000000-0005-0000-0000-0000ED580000}"/>
    <cellStyle name="40% - Accent2 7 2 2 3 2 2" xfId="22841" xr:uid="{00000000-0005-0000-0000-0000EE580000}"/>
    <cellStyle name="40% - Accent2 7 2 2 3 2 2 2" xfId="22842" xr:uid="{00000000-0005-0000-0000-0000EF580000}"/>
    <cellStyle name="40% - Accent2 7 2 2 3 2 3" xfId="22843" xr:uid="{00000000-0005-0000-0000-0000F0580000}"/>
    <cellStyle name="40% - Accent2 7 2 2 3 2 4" xfId="22844" xr:uid="{00000000-0005-0000-0000-0000F1580000}"/>
    <cellStyle name="40% - Accent2 7 2 2 3 3" xfId="22845" xr:uid="{00000000-0005-0000-0000-0000F2580000}"/>
    <cellStyle name="40% - Accent2 7 2 2 3 3 2" xfId="22846" xr:uid="{00000000-0005-0000-0000-0000F3580000}"/>
    <cellStyle name="40% - Accent2 7 2 2 3 4" xfId="22847" xr:uid="{00000000-0005-0000-0000-0000F4580000}"/>
    <cellStyle name="40% - Accent2 7 2 2 3 4 2" xfId="22848" xr:uid="{00000000-0005-0000-0000-0000F5580000}"/>
    <cellStyle name="40% - Accent2 7 2 2 3 5" xfId="22849" xr:uid="{00000000-0005-0000-0000-0000F6580000}"/>
    <cellStyle name="40% - Accent2 7 2 2 3 5 2" xfId="22850" xr:uid="{00000000-0005-0000-0000-0000F7580000}"/>
    <cellStyle name="40% - Accent2 7 2 2 3 6" xfId="22851" xr:uid="{00000000-0005-0000-0000-0000F8580000}"/>
    <cellStyle name="40% - Accent2 7 2 2 3 7" xfId="22852" xr:uid="{00000000-0005-0000-0000-0000F9580000}"/>
    <cellStyle name="40% - Accent2 7 2 2 4" xfId="22853" xr:uid="{00000000-0005-0000-0000-0000FA580000}"/>
    <cellStyle name="40% - Accent2 7 2 2 4 2" xfId="22854" xr:uid="{00000000-0005-0000-0000-0000FB580000}"/>
    <cellStyle name="40% - Accent2 7 2 2 4 2 2" xfId="22855" xr:uid="{00000000-0005-0000-0000-0000FC580000}"/>
    <cellStyle name="40% - Accent2 7 2 2 4 2 2 2" xfId="22856" xr:uid="{00000000-0005-0000-0000-0000FD580000}"/>
    <cellStyle name="40% - Accent2 7 2 2 4 2 3" xfId="22857" xr:uid="{00000000-0005-0000-0000-0000FE580000}"/>
    <cellStyle name="40% - Accent2 7 2 2 4 2 4" xfId="22858" xr:uid="{00000000-0005-0000-0000-0000FF580000}"/>
    <cellStyle name="40% - Accent2 7 2 2 4 3" xfId="22859" xr:uid="{00000000-0005-0000-0000-000000590000}"/>
    <cellStyle name="40% - Accent2 7 2 2 4 3 2" xfId="22860" xr:uid="{00000000-0005-0000-0000-000001590000}"/>
    <cellStyle name="40% - Accent2 7 2 2 4 4" xfId="22861" xr:uid="{00000000-0005-0000-0000-000002590000}"/>
    <cellStyle name="40% - Accent2 7 2 2 4 4 2" xfId="22862" xr:uid="{00000000-0005-0000-0000-000003590000}"/>
    <cellStyle name="40% - Accent2 7 2 2 4 5" xfId="22863" xr:uid="{00000000-0005-0000-0000-000004590000}"/>
    <cellStyle name="40% - Accent2 7 2 2 4 5 2" xfId="22864" xr:uid="{00000000-0005-0000-0000-000005590000}"/>
    <cellStyle name="40% - Accent2 7 2 2 4 6" xfId="22865" xr:uid="{00000000-0005-0000-0000-000006590000}"/>
    <cellStyle name="40% - Accent2 7 2 2 4 7" xfId="22866" xr:uid="{00000000-0005-0000-0000-000007590000}"/>
    <cellStyle name="40% - Accent2 7 2 2 5" xfId="22867" xr:uid="{00000000-0005-0000-0000-000008590000}"/>
    <cellStyle name="40% - Accent2 7 2 2 5 2" xfId="22868" xr:uid="{00000000-0005-0000-0000-000009590000}"/>
    <cellStyle name="40% - Accent2 7 2 2 5 2 2" xfId="22869" xr:uid="{00000000-0005-0000-0000-00000A590000}"/>
    <cellStyle name="40% - Accent2 7 2 2 5 2 2 2" xfId="22870" xr:uid="{00000000-0005-0000-0000-00000B590000}"/>
    <cellStyle name="40% - Accent2 7 2 2 5 2 3" xfId="22871" xr:uid="{00000000-0005-0000-0000-00000C590000}"/>
    <cellStyle name="40% - Accent2 7 2 2 5 2 4" xfId="22872" xr:uid="{00000000-0005-0000-0000-00000D590000}"/>
    <cellStyle name="40% - Accent2 7 2 2 5 3" xfId="22873" xr:uid="{00000000-0005-0000-0000-00000E590000}"/>
    <cellStyle name="40% - Accent2 7 2 2 5 3 2" xfId="22874" xr:uid="{00000000-0005-0000-0000-00000F590000}"/>
    <cellStyle name="40% - Accent2 7 2 2 5 4" xfId="22875" xr:uid="{00000000-0005-0000-0000-000010590000}"/>
    <cellStyle name="40% - Accent2 7 2 2 5 4 2" xfId="22876" xr:uid="{00000000-0005-0000-0000-000011590000}"/>
    <cellStyle name="40% - Accent2 7 2 2 5 5" xfId="22877" xr:uid="{00000000-0005-0000-0000-000012590000}"/>
    <cellStyle name="40% - Accent2 7 2 2 5 5 2" xfId="22878" xr:uid="{00000000-0005-0000-0000-000013590000}"/>
    <cellStyle name="40% - Accent2 7 2 2 5 6" xfId="22879" xr:uid="{00000000-0005-0000-0000-000014590000}"/>
    <cellStyle name="40% - Accent2 7 2 2 5 7" xfId="22880" xr:uid="{00000000-0005-0000-0000-000015590000}"/>
    <cellStyle name="40% - Accent2 7 2 2 6" xfId="22881" xr:uid="{00000000-0005-0000-0000-000016590000}"/>
    <cellStyle name="40% - Accent2 7 2 2 6 2" xfId="22882" xr:uid="{00000000-0005-0000-0000-000017590000}"/>
    <cellStyle name="40% - Accent2 7 2 2 6 2 2" xfId="22883" xr:uid="{00000000-0005-0000-0000-000018590000}"/>
    <cellStyle name="40% - Accent2 7 2 2 6 2 2 2" xfId="22884" xr:uid="{00000000-0005-0000-0000-000019590000}"/>
    <cellStyle name="40% - Accent2 7 2 2 6 2 3" xfId="22885" xr:uid="{00000000-0005-0000-0000-00001A590000}"/>
    <cellStyle name="40% - Accent2 7 2 2 6 2 4" xfId="22886" xr:uid="{00000000-0005-0000-0000-00001B590000}"/>
    <cellStyle name="40% - Accent2 7 2 2 6 3" xfId="22887" xr:uid="{00000000-0005-0000-0000-00001C590000}"/>
    <cellStyle name="40% - Accent2 7 2 2 6 3 2" xfId="22888" xr:uid="{00000000-0005-0000-0000-00001D590000}"/>
    <cellStyle name="40% - Accent2 7 2 2 6 4" xfId="22889" xr:uid="{00000000-0005-0000-0000-00001E590000}"/>
    <cellStyle name="40% - Accent2 7 2 2 6 4 2" xfId="22890" xr:uid="{00000000-0005-0000-0000-00001F590000}"/>
    <cellStyle name="40% - Accent2 7 2 2 6 5" xfId="22891" xr:uid="{00000000-0005-0000-0000-000020590000}"/>
    <cellStyle name="40% - Accent2 7 2 2 6 6" xfId="22892" xr:uid="{00000000-0005-0000-0000-000021590000}"/>
    <cellStyle name="40% - Accent2 7 2 2 7" xfId="22893" xr:uid="{00000000-0005-0000-0000-000022590000}"/>
    <cellStyle name="40% - Accent2 7 2 2 7 2" xfId="22894" xr:uid="{00000000-0005-0000-0000-000023590000}"/>
    <cellStyle name="40% - Accent2 7 2 2 7 2 2" xfId="22895" xr:uid="{00000000-0005-0000-0000-000024590000}"/>
    <cellStyle name="40% - Accent2 7 2 2 7 3" xfId="22896" xr:uid="{00000000-0005-0000-0000-000025590000}"/>
    <cellStyle name="40% - Accent2 7 2 2 7 4" xfId="22897" xr:uid="{00000000-0005-0000-0000-000026590000}"/>
    <cellStyle name="40% - Accent2 7 2 2 8" xfId="22898" xr:uid="{00000000-0005-0000-0000-000027590000}"/>
    <cellStyle name="40% - Accent2 7 2 2 8 2" xfId="22899" xr:uid="{00000000-0005-0000-0000-000028590000}"/>
    <cellStyle name="40% - Accent2 7 2 2 9" xfId="22900" xr:uid="{00000000-0005-0000-0000-000029590000}"/>
    <cellStyle name="40% - Accent2 7 2 2 9 2" xfId="22901" xr:uid="{00000000-0005-0000-0000-00002A590000}"/>
    <cellStyle name="40% - Accent2 7 2 3" xfId="22902" xr:uid="{00000000-0005-0000-0000-00002B590000}"/>
    <cellStyle name="40% - Accent2 7 2 3 2" xfId="22903" xr:uid="{00000000-0005-0000-0000-00002C590000}"/>
    <cellStyle name="40% - Accent2 7 2 3 2 2" xfId="22904" xr:uid="{00000000-0005-0000-0000-00002D590000}"/>
    <cellStyle name="40% - Accent2 7 2 3 2 2 2" xfId="22905" xr:uid="{00000000-0005-0000-0000-00002E590000}"/>
    <cellStyle name="40% - Accent2 7 2 3 2 3" xfId="22906" xr:uid="{00000000-0005-0000-0000-00002F590000}"/>
    <cellStyle name="40% - Accent2 7 2 3 2 4" xfId="22907" xr:uid="{00000000-0005-0000-0000-000030590000}"/>
    <cellStyle name="40% - Accent2 7 2 3 3" xfId="22908" xr:uid="{00000000-0005-0000-0000-000031590000}"/>
    <cellStyle name="40% - Accent2 7 2 3 3 2" xfId="22909" xr:uid="{00000000-0005-0000-0000-000032590000}"/>
    <cellStyle name="40% - Accent2 7 2 3 4" xfId="22910" xr:uid="{00000000-0005-0000-0000-000033590000}"/>
    <cellStyle name="40% - Accent2 7 2 3 4 2" xfId="22911" xr:uid="{00000000-0005-0000-0000-000034590000}"/>
    <cellStyle name="40% - Accent2 7 2 3 5" xfId="22912" xr:uid="{00000000-0005-0000-0000-000035590000}"/>
    <cellStyle name="40% - Accent2 7 2 3 5 2" xfId="22913" xr:uid="{00000000-0005-0000-0000-000036590000}"/>
    <cellStyle name="40% - Accent2 7 2 3 6" xfId="22914" xr:uid="{00000000-0005-0000-0000-000037590000}"/>
    <cellStyle name="40% - Accent2 7 2 3 7" xfId="22915" xr:uid="{00000000-0005-0000-0000-000038590000}"/>
    <cellStyle name="40% - Accent2 7 2 4" xfId="22916" xr:uid="{00000000-0005-0000-0000-000039590000}"/>
    <cellStyle name="40% - Accent2 7 2 4 2" xfId="22917" xr:uid="{00000000-0005-0000-0000-00003A590000}"/>
    <cellStyle name="40% - Accent2 7 2 4 2 2" xfId="22918" xr:uid="{00000000-0005-0000-0000-00003B590000}"/>
    <cellStyle name="40% - Accent2 7 2 4 2 2 2" xfId="22919" xr:uid="{00000000-0005-0000-0000-00003C590000}"/>
    <cellStyle name="40% - Accent2 7 2 4 2 3" xfId="22920" xr:uid="{00000000-0005-0000-0000-00003D590000}"/>
    <cellStyle name="40% - Accent2 7 2 4 2 4" xfId="22921" xr:uid="{00000000-0005-0000-0000-00003E590000}"/>
    <cellStyle name="40% - Accent2 7 2 4 3" xfId="22922" xr:uid="{00000000-0005-0000-0000-00003F590000}"/>
    <cellStyle name="40% - Accent2 7 2 4 3 2" xfId="22923" xr:uid="{00000000-0005-0000-0000-000040590000}"/>
    <cellStyle name="40% - Accent2 7 2 4 4" xfId="22924" xr:uid="{00000000-0005-0000-0000-000041590000}"/>
    <cellStyle name="40% - Accent2 7 2 4 4 2" xfId="22925" xr:uid="{00000000-0005-0000-0000-000042590000}"/>
    <cellStyle name="40% - Accent2 7 2 4 5" xfId="22926" xr:uid="{00000000-0005-0000-0000-000043590000}"/>
    <cellStyle name="40% - Accent2 7 2 4 5 2" xfId="22927" xr:uid="{00000000-0005-0000-0000-000044590000}"/>
    <cellStyle name="40% - Accent2 7 2 4 6" xfId="22928" xr:uid="{00000000-0005-0000-0000-000045590000}"/>
    <cellStyle name="40% - Accent2 7 2 4 7" xfId="22929" xr:uid="{00000000-0005-0000-0000-000046590000}"/>
    <cellStyle name="40% - Accent2 7 2 5" xfId="22930" xr:uid="{00000000-0005-0000-0000-000047590000}"/>
    <cellStyle name="40% - Accent2 7 2 5 2" xfId="22931" xr:uid="{00000000-0005-0000-0000-000048590000}"/>
    <cellStyle name="40% - Accent2 7 2 5 2 2" xfId="22932" xr:uid="{00000000-0005-0000-0000-000049590000}"/>
    <cellStyle name="40% - Accent2 7 2 5 2 2 2" xfId="22933" xr:uid="{00000000-0005-0000-0000-00004A590000}"/>
    <cellStyle name="40% - Accent2 7 2 5 2 3" xfId="22934" xr:uid="{00000000-0005-0000-0000-00004B590000}"/>
    <cellStyle name="40% - Accent2 7 2 5 2 4" xfId="22935" xr:uid="{00000000-0005-0000-0000-00004C590000}"/>
    <cellStyle name="40% - Accent2 7 2 5 3" xfId="22936" xr:uid="{00000000-0005-0000-0000-00004D590000}"/>
    <cellStyle name="40% - Accent2 7 2 5 3 2" xfId="22937" xr:uid="{00000000-0005-0000-0000-00004E590000}"/>
    <cellStyle name="40% - Accent2 7 2 5 4" xfId="22938" xr:uid="{00000000-0005-0000-0000-00004F590000}"/>
    <cellStyle name="40% - Accent2 7 2 5 4 2" xfId="22939" xr:uid="{00000000-0005-0000-0000-000050590000}"/>
    <cellStyle name="40% - Accent2 7 2 5 5" xfId="22940" xr:uid="{00000000-0005-0000-0000-000051590000}"/>
    <cellStyle name="40% - Accent2 7 2 5 5 2" xfId="22941" xr:uid="{00000000-0005-0000-0000-000052590000}"/>
    <cellStyle name="40% - Accent2 7 2 5 6" xfId="22942" xr:uid="{00000000-0005-0000-0000-000053590000}"/>
    <cellStyle name="40% - Accent2 7 2 5 7" xfId="22943" xr:uid="{00000000-0005-0000-0000-000054590000}"/>
    <cellStyle name="40% - Accent2 7 2 6" xfId="22944" xr:uid="{00000000-0005-0000-0000-000055590000}"/>
    <cellStyle name="40% - Accent2 7 2 6 2" xfId="22945" xr:uid="{00000000-0005-0000-0000-000056590000}"/>
    <cellStyle name="40% - Accent2 7 2 6 2 2" xfId="22946" xr:uid="{00000000-0005-0000-0000-000057590000}"/>
    <cellStyle name="40% - Accent2 7 2 6 2 2 2" xfId="22947" xr:uid="{00000000-0005-0000-0000-000058590000}"/>
    <cellStyle name="40% - Accent2 7 2 6 2 3" xfId="22948" xr:uid="{00000000-0005-0000-0000-000059590000}"/>
    <cellStyle name="40% - Accent2 7 2 6 2 4" xfId="22949" xr:uid="{00000000-0005-0000-0000-00005A590000}"/>
    <cellStyle name="40% - Accent2 7 2 6 3" xfId="22950" xr:uid="{00000000-0005-0000-0000-00005B590000}"/>
    <cellStyle name="40% - Accent2 7 2 6 3 2" xfId="22951" xr:uid="{00000000-0005-0000-0000-00005C590000}"/>
    <cellStyle name="40% - Accent2 7 2 6 4" xfId="22952" xr:uid="{00000000-0005-0000-0000-00005D590000}"/>
    <cellStyle name="40% - Accent2 7 2 6 4 2" xfId="22953" xr:uid="{00000000-0005-0000-0000-00005E590000}"/>
    <cellStyle name="40% - Accent2 7 2 6 5" xfId="22954" xr:uid="{00000000-0005-0000-0000-00005F590000}"/>
    <cellStyle name="40% - Accent2 7 2 6 5 2" xfId="22955" xr:uid="{00000000-0005-0000-0000-000060590000}"/>
    <cellStyle name="40% - Accent2 7 2 6 6" xfId="22956" xr:uid="{00000000-0005-0000-0000-000061590000}"/>
    <cellStyle name="40% - Accent2 7 2 6 7" xfId="22957" xr:uid="{00000000-0005-0000-0000-000062590000}"/>
    <cellStyle name="40% - Accent2 7 2 7" xfId="22958" xr:uid="{00000000-0005-0000-0000-000063590000}"/>
    <cellStyle name="40% - Accent2 7 2 7 2" xfId="22959" xr:uid="{00000000-0005-0000-0000-000064590000}"/>
    <cellStyle name="40% - Accent2 7 2 7 2 2" xfId="22960" xr:uid="{00000000-0005-0000-0000-000065590000}"/>
    <cellStyle name="40% - Accent2 7 2 7 2 2 2" xfId="22961" xr:uid="{00000000-0005-0000-0000-000066590000}"/>
    <cellStyle name="40% - Accent2 7 2 7 2 3" xfId="22962" xr:uid="{00000000-0005-0000-0000-000067590000}"/>
    <cellStyle name="40% - Accent2 7 2 7 2 4" xfId="22963" xr:uid="{00000000-0005-0000-0000-000068590000}"/>
    <cellStyle name="40% - Accent2 7 2 7 3" xfId="22964" xr:uid="{00000000-0005-0000-0000-000069590000}"/>
    <cellStyle name="40% - Accent2 7 2 7 3 2" xfId="22965" xr:uid="{00000000-0005-0000-0000-00006A590000}"/>
    <cellStyle name="40% - Accent2 7 2 7 4" xfId="22966" xr:uid="{00000000-0005-0000-0000-00006B590000}"/>
    <cellStyle name="40% - Accent2 7 2 7 4 2" xfId="22967" xr:uid="{00000000-0005-0000-0000-00006C590000}"/>
    <cellStyle name="40% - Accent2 7 2 7 5" xfId="22968" xr:uid="{00000000-0005-0000-0000-00006D590000}"/>
    <cellStyle name="40% - Accent2 7 2 7 6" xfId="22969" xr:uid="{00000000-0005-0000-0000-00006E590000}"/>
    <cellStyle name="40% - Accent2 7 2 8" xfId="22970" xr:uid="{00000000-0005-0000-0000-00006F590000}"/>
    <cellStyle name="40% - Accent2 7 2 8 2" xfId="22971" xr:uid="{00000000-0005-0000-0000-000070590000}"/>
    <cellStyle name="40% - Accent2 7 2 8 2 2" xfId="22972" xr:uid="{00000000-0005-0000-0000-000071590000}"/>
    <cellStyle name="40% - Accent2 7 2 8 3" xfId="22973" xr:uid="{00000000-0005-0000-0000-000072590000}"/>
    <cellStyle name="40% - Accent2 7 2 8 4" xfId="22974" xr:uid="{00000000-0005-0000-0000-000073590000}"/>
    <cellStyle name="40% - Accent2 7 2 9" xfId="22975" xr:uid="{00000000-0005-0000-0000-000074590000}"/>
    <cellStyle name="40% - Accent2 7 2 9 2" xfId="22976" xr:uid="{00000000-0005-0000-0000-000075590000}"/>
    <cellStyle name="40% - Accent2 7 3" xfId="22977" xr:uid="{00000000-0005-0000-0000-000076590000}"/>
    <cellStyle name="40% - Accent2 7 3 10" xfId="22978" xr:uid="{00000000-0005-0000-0000-000077590000}"/>
    <cellStyle name="40% - Accent2 7 3 10 2" xfId="22979" xr:uid="{00000000-0005-0000-0000-000078590000}"/>
    <cellStyle name="40% - Accent2 7 3 11" xfId="22980" xr:uid="{00000000-0005-0000-0000-000079590000}"/>
    <cellStyle name="40% - Accent2 7 3 12" xfId="22981" xr:uid="{00000000-0005-0000-0000-00007A590000}"/>
    <cellStyle name="40% - Accent2 7 3 2" xfId="22982" xr:uid="{00000000-0005-0000-0000-00007B590000}"/>
    <cellStyle name="40% - Accent2 7 3 2 2" xfId="22983" xr:uid="{00000000-0005-0000-0000-00007C590000}"/>
    <cellStyle name="40% - Accent2 7 3 2 2 2" xfId="22984" xr:uid="{00000000-0005-0000-0000-00007D590000}"/>
    <cellStyle name="40% - Accent2 7 3 2 2 2 2" xfId="22985" xr:uid="{00000000-0005-0000-0000-00007E590000}"/>
    <cellStyle name="40% - Accent2 7 3 2 2 3" xfId="22986" xr:uid="{00000000-0005-0000-0000-00007F590000}"/>
    <cellStyle name="40% - Accent2 7 3 2 2 4" xfId="22987" xr:uid="{00000000-0005-0000-0000-000080590000}"/>
    <cellStyle name="40% - Accent2 7 3 2 3" xfId="22988" xr:uid="{00000000-0005-0000-0000-000081590000}"/>
    <cellStyle name="40% - Accent2 7 3 2 3 2" xfId="22989" xr:uid="{00000000-0005-0000-0000-000082590000}"/>
    <cellStyle name="40% - Accent2 7 3 2 4" xfId="22990" xr:uid="{00000000-0005-0000-0000-000083590000}"/>
    <cellStyle name="40% - Accent2 7 3 2 4 2" xfId="22991" xr:uid="{00000000-0005-0000-0000-000084590000}"/>
    <cellStyle name="40% - Accent2 7 3 2 5" xfId="22992" xr:uid="{00000000-0005-0000-0000-000085590000}"/>
    <cellStyle name="40% - Accent2 7 3 2 5 2" xfId="22993" xr:uid="{00000000-0005-0000-0000-000086590000}"/>
    <cellStyle name="40% - Accent2 7 3 2 6" xfId="22994" xr:uid="{00000000-0005-0000-0000-000087590000}"/>
    <cellStyle name="40% - Accent2 7 3 2 7" xfId="22995" xr:uid="{00000000-0005-0000-0000-000088590000}"/>
    <cellStyle name="40% - Accent2 7 3 3" xfId="22996" xr:uid="{00000000-0005-0000-0000-000089590000}"/>
    <cellStyle name="40% - Accent2 7 3 3 2" xfId="22997" xr:uid="{00000000-0005-0000-0000-00008A590000}"/>
    <cellStyle name="40% - Accent2 7 3 3 2 2" xfId="22998" xr:uid="{00000000-0005-0000-0000-00008B590000}"/>
    <cellStyle name="40% - Accent2 7 3 3 2 2 2" xfId="22999" xr:uid="{00000000-0005-0000-0000-00008C590000}"/>
    <cellStyle name="40% - Accent2 7 3 3 2 3" xfId="23000" xr:uid="{00000000-0005-0000-0000-00008D590000}"/>
    <cellStyle name="40% - Accent2 7 3 3 2 4" xfId="23001" xr:uid="{00000000-0005-0000-0000-00008E590000}"/>
    <cellStyle name="40% - Accent2 7 3 3 3" xfId="23002" xr:uid="{00000000-0005-0000-0000-00008F590000}"/>
    <cellStyle name="40% - Accent2 7 3 3 3 2" xfId="23003" xr:uid="{00000000-0005-0000-0000-000090590000}"/>
    <cellStyle name="40% - Accent2 7 3 3 4" xfId="23004" xr:uid="{00000000-0005-0000-0000-000091590000}"/>
    <cellStyle name="40% - Accent2 7 3 3 4 2" xfId="23005" xr:uid="{00000000-0005-0000-0000-000092590000}"/>
    <cellStyle name="40% - Accent2 7 3 3 5" xfId="23006" xr:uid="{00000000-0005-0000-0000-000093590000}"/>
    <cellStyle name="40% - Accent2 7 3 3 5 2" xfId="23007" xr:uid="{00000000-0005-0000-0000-000094590000}"/>
    <cellStyle name="40% - Accent2 7 3 3 6" xfId="23008" xr:uid="{00000000-0005-0000-0000-000095590000}"/>
    <cellStyle name="40% - Accent2 7 3 3 7" xfId="23009" xr:uid="{00000000-0005-0000-0000-000096590000}"/>
    <cellStyle name="40% - Accent2 7 3 4" xfId="23010" xr:uid="{00000000-0005-0000-0000-000097590000}"/>
    <cellStyle name="40% - Accent2 7 3 4 2" xfId="23011" xr:uid="{00000000-0005-0000-0000-000098590000}"/>
    <cellStyle name="40% - Accent2 7 3 4 2 2" xfId="23012" xr:uid="{00000000-0005-0000-0000-000099590000}"/>
    <cellStyle name="40% - Accent2 7 3 4 2 2 2" xfId="23013" xr:uid="{00000000-0005-0000-0000-00009A590000}"/>
    <cellStyle name="40% - Accent2 7 3 4 2 3" xfId="23014" xr:uid="{00000000-0005-0000-0000-00009B590000}"/>
    <cellStyle name="40% - Accent2 7 3 4 2 4" xfId="23015" xr:uid="{00000000-0005-0000-0000-00009C590000}"/>
    <cellStyle name="40% - Accent2 7 3 4 3" xfId="23016" xr:uid="{00000000-0005-0000-0000-00009D590000}"/>
    <cellStyle name="40% - Accent2 7 3 4 3 2" xfId="23017" xr:uid="{00000000-0005-0000-0000-00009E590000}"/>
    <cellStyle name="40% - Accent2 7 3 4 4" xfId="23018" xr:uid="{00000000-0005-0000-0000-00009F590000}"/>
    <cellStyle name="40% - Accent2 7 3 4 4 2" xfId="23019" xr:uid="{00000000-0005-0000-0000-0000A0590000}"/>
    <cellStyle name="40% - Accent2 7 3 4 5" xfId="23020" xr:uid="{00000000-0005-0000-0000-0000A1590000}"/>
    <cellStyle name="40% - Accent2 7 3 4 5 2" xfId="23021" xr:uid="{00000000-0005-0000-0000-0000A2590000}"/>
    <cellStyle name="40% - Accent2 7 3 4 6" xfId="23022" xr:uid="{00000000-0005-0000-0000-0000A3590000}"/>
    <cellStyle name="40% - Accent2 7 3 4 7" xfId="23023" xr:uid="{00000000-0005-0000-0000-0000A4590000}"/>
    <cellStyle name="40% - Accent2 7 3 5" xfId="23024" xr:uid="{00000000-0005-0000-0000-0000A5590000}"/>
    <cellStyle name="40% - Accent2 7 3 5 2" xfId="23025" xr:uid="{00000000-0005-0000-0000-0000A6590000}"/>
    <cellStyle name="40% - Accent2 7 3 5 2 2" xfId="23026" xr:uid="{00000000-0005-0000-0000-0000A7590000}"/>
    <cellStyle name="40% - Accent2 7 3 5 2 2 2" xfId="23027" xr:uid="{00000000-0005-0000-0000-0000A8590000}"/>
    <cellStyle name="40% - Accent2 7 3 5 2 3" xfId="23028" xr:uid="{00000000-0005-0000-0000-0000A9590000}"/>
    <cellStyle name="40% - Accent2 7 3 5 2 4" xfId="23029" xr:uid="{00000000-0005-0000-0000-0000AA590000}"/>
    <cellStyle name="40% - Accent2 7 3 5 3" xfId="23030" xr:uid="{00000000-0005-0000-0000-0000AB590000}"/>
    <cellStyle name="40% - Accent2 7 3 5 3 2" xfId="23031" xr:uid="{00000000-0005-0000-0000-0000AC590000}"/>
    <cellStyle name="40% - Accent2 7 3 5 4" xfId="23032" xr:uid="{00000000-0005-0000-0000-0000AD590000}"/>
    <cellStyle name="40% - Accent2 7 3 5 4 2" xfId="23033" xr:uid="{00000000-0005-0000-0000-0000AE590000}"/>
    <cellStyle name="40% - Accent2 7 3 5 5" xfId="23034" xr:uid="{00000000-0005-0000-0000-0000AF590000}"/>
    <cellStyle name="40% - Accent2 7 3 5 5 2" xfId="23035" xr:uid="{00000000-0005-0000-0000-0000B0590000}"/>
    <cellStyle name="40% - Accent2 7 3 5 6" xfId="23036" xr:uid="{00000000-0005-0000-0000-0000B1590000}"/>
    <cellStyle name="40% - Accent2 7 3 5 7" xfId="23037" xr:uid="{00000000-0005-0000-0000-0000B2590000}"/>
    <cellStyle name="40% - Accent2 7 3 6" xfId="23038" xr:uid="{00000000-0005-0000-0000-0000B3590000}"/>
    <cellStyle name="40% - Accent2 7 3 6 2" xfId="23039" xr:uid="{00000000-0005-0000-0000-0000B4590000}"/>
    <cellStyle name="40% - Accent2 7 3 6 2 2" xfId="23040" xr:uid="{00000000-0005-0000-0000-0000B5590000}"/>
    <cellStyle name="40% - Accent2 7 3 6 2 2 2" xfId="23041" xr:uid="{00000000-0005-0000-0000-0000B6590000}"/>
    <cellStyle name="40% - Accent2 7 3 6 2 3" xfId="23042" xr:uid="{00000000-0005-0000-0000-0000B7590000}"/>
    <cellStyle name="40% - Accent2 7 3 6 2 4" xfId="23043" xr:uid="{00000000-0005-0000-0000-0000B8590000}"/>
    <cellStyle name="40% - Accent2 7 3 6 3" xfId="23044" xr:uid="{00000000-0005-0000-0000-0000B9590000}"/>
    <cellStyle name="40% - Accent2 7 3 6 3 2" xfId="23045" xr:uid="{00000000-0005-0000-0000-0000BA590000}"/>
    <cellStyle name="40% - Accent2 7 3 6 4" xfId="23046" xr:uid="{00000000-0005-0000-0000-0000BB590000}"/>
    <cellStyle name="40% - Accent2 7 3 6 4 2" xfId="23047" xr:uid="{00000000-0005-0000-0000-0000BC590000}"/>
    <cellStyle name="40% - Accent2 7 3 6 5" xfId="23048" xr:uid="{00000000-0005-0000-0000-0000BD590000}"/>
    <cellStyle name="40% - Accent2 7 3 6 6" xfId="23049" xr:uid="{00000000-0005-0000-0000-0000BE590000}"/>
    <cellStyle name="40% - Accent2 7 3 7" xfId="23050" xr:uid="{00000000-0005-0000-0000-0000BF590000}"/>
    <cellStyle name="40% - Accent2 7 3 7 2" xfId="23051" xr:uid="{00000000-0005-0000-0000-0000C0590000}"/>
    <cellStyle name="40% - Accent2 7 3 7 2 2" xfId="23052" xr:uid="{00000000-0005-0000-0000-0000C1590000}"/>
    <cellStyle name="40% - Accent2 7 3 7 3" xfId="23053" xr:uid="{00000000-0005-0000-0000-0000C2590000}"/>
    <cellStyle name="40% - Accent2 7 3 7 4" xfId="23054" xr:uid="{00000000-0005-0000-0000-0000C3590000}"/>
    <cellStyle name="40% - Accent2 7 3 8" xfId="23055" xr:uid="{00000000-0005-0000-0000-0000C4590000}"/>
    <cellStyle name="40% - Accent2 7 3 8 2" xfId="23056" xr:uid="{00000000-0005-0000-0000-0000C5590000}"/>
    <cellStyle name="40% - Accent2 7 3 9" xfId="23057" xr:uid="{00000000-0005-0000-0000-0000C6590000}"/>
    <cellStyle name="40% - Accent2 7 3 9 2" xfId="23058" xr:uid="{00000000-0005-0000-0000-0000C7590000}"/>
    <cellStyle name="40% - Accent2 7 4" xfId="23059" xr:uid="{00000000-0005-0000-0000-0000C8590000}"/>
    <cellStyle name="40% - Accent2 7 4 2" xfId="23060" xr:uid="{00000000-0005-0000-0000-0000C9590000}"/>
    <cellStyle name="40% - Accent2 7 4 2 2" xfId="23061" xr:uid="{00000000-0005-0000-0000-0000CA590000}"/>
    <cellStyle name="40% - Accent2 7 4 2 2 2" xfId="23062" xr:uid="{00000000-0005-0000-0000-0000CB590000}"/>
    <cellStyle name="40% - Accent2 7 4 2 3" xfId="23063" xr:uid="{00000000-0005-0000-0000-0000CC590000}"/>
    <cellStyle name="40% - Accent2 7 4 2 4" xfId="23064" xr:uid="{00000000-0005-0000-0000-0000CD590000}"/>
    <cellStyle name="40% - Accent2 7 4 3" xfId="23065" xr:uid="{00000000-0005-0000-0000-0000CE590000}"/>
    <cellStyle name="40% - Accent2 7 4 3 2" xfId="23066" xr:uid="{00000000-0005-0000-0000-0000CF590000}"/>
    <cellStyle name="40% - Accent2 7 4 4" xfId="23067" xr:uid="{00000000-0005-0000-0000-0000D0590000}"/>
    <cellStyle name="40% - Accent2 7 4 4 2" xfId="23068" xr:uid="{00000000-0005-0000-0000-0000D1590000}"/>
    <cellStyle name="40% - Accent2 7 4 5" xfId="23069" xr:uid="{00000000-0005-0000-0000-0000D2590000}"/>
    <cellStyle name="40% - Accent2 7 4 5 2" xfId="23070" xr:uid="{00000000-0005-0000-0000-0000D3590000}"/>
    <cellStyle name="40% - Accent2 7 4 6" xfId="23071" xr:uid="{00000000-0005-0000-0000-0000D4590000}"/>
    <cellStyle name="40% - Accent2 7 4 7" xfId="23072" xr:uid="{00000000-0005-0000-0000-0000D5590000}"/>
    <cellStyle name="40% - Accent2 7 5" xfId="23073" xr:uid="{00000000-0005-0000-0000-0000D6590000}"/>
    <cellStyle name="40% - Accent2 7 5 2" xfId="23074" xr:uid="{00000000-0005-0000-0000-0000D7590000}"/>
    <cellStyle name="40% - Accent2 7 5 2 2" xfId="23075" xr:uid="{00000000-0005-0000-0000-0000D8590000}"/>
    <cellStyle name="40% - Accent2 7 5 2 2 2" xfId="23076" xr:uid="{00000000-0005-0000-0000-0000D9590000}"/>
    <cellStyle name="40% - Accent2 7 5 2 3" xfId="23077" xr:uid="{00000000-0005-0000-0000-0000DA590000}"/>
    <cellStyle name="40% - Accent2 7 5 2 4" xfId="23078" xr:uid="{00000000-0005-0000-0000-0000DB590000}"/>
    <cellStyle name="40% - Accent2 7 5 3" xfId="23079" xr:uid="{00000000-0005-0000-0000-0000DC590000}"/>
    <cellStyle name="40% - Accent2 7 5 3 2" xfId="23080" xr:uid="{00000000-0005-0000-0000-0000DD590000}"/>
    <cellStyle name="40% - Accent2 7 5 4" xfId="23081" xr:uid="{00000000-0005-0000-0000-0000DE590000}"/>
    <cellStyle name="40% - Accent2 7 5 4 2" xfId="23082" xr:uid="{00000000-0005-0000-0000-0000DF590000}"/>
    <cellStyle name="40% - Accent2 7 5 5" xfId="23083" xr:uid="{00000000-0005-0000-0000-0000E0590000}"/>
    <cellStyle name="40% - Accent2 7 5 5 2" xfId="23084" xr:uid="{00000000-0005-0000-0000-0000E1590000}"/>
    <cellStyle name="40% - Accent2 7 5 6" xfId="23085" xr:uid="{00000000-0005-0000-0000-0000E2590000}"/>
    <cellStyle name="40% - Accent2 7 5 7" xfId="23086" xr:uid="{00000000-0005-0000-0000-0000E3590000}"/>
    <cellStyle name="40% - Accent2 7 6" xfId="23087" xr:uid="{00000000-0005-0000-0000-0000E4590000}"/>
    <cellStyle name="40% - Accent2 7 6 2" xfId="23088" xr:uid="{00000000-0005-0000-0000-0000E5590000}"/>
    <cellStyle name="40% - Accent2 7 6 2 2" xfId="23089" xr:uid="{00000000-0005-0000-0000-0000E6590000}"/>
    <cellStyle name="40% - Accent2 7 6 2 2 2" xfId="23090" xr:uid="{00000000-0005-0000-0000-0000E7590000}"/>
    <cellStyle name="40% - Accent2 7 6 2 3" xfId="23091" xr:uid="{00000000-0005-0000-0000-0000E8590000}"/>
    <cellStyle name="40% - Accent2 7 6 2 4" xfId="23092" xr:uid="{00000000-0005-0000-0000-0000E9590000}"/>
    <cellStyle name="40% - Accent2 7 6 3" xfId="23093" xr:uid="{00000000-0005-0000-0000-0000EA590000}"/>
    <cellStyle name="40% - Accent2 7 6 3 2" xfId="23094" xr:uid="{00000000-0005-0000-0000-0000EB590000}"/>
    <cellStyle name="40% - Accent2 7 6 4" xfId="23095" xr:uid="{00000000-0005-0000-0000-0000EC590000}"/>
    <cellStyle name="40% - Accent2 7 6 4 2" xfId="23096" xr:uid="{00000000-0005-0000-0000-0000ED590000}"/>
    <cellStyle name="40% - Accent2 7 6 5" xfId="23097" xr:uid="{00000000-0005-0000-0000-0000EE590000}"/>
    <cellStyle name="40% - Accent2 7 6 5 2" xfId="23098" xr:uid="{00000000-0005-0000-0000-0000EF590000}"/>
    <cellStyle name="40% - Accent2 7 6 6" xfId="23099" xr:uid="{00000000-0005-0000-0000-0000F0590000}"/>
    <cellStyle name="40% - Accent2 7 6 7" xfId="23100" xr:uid="{00000000-0005-0000-0000-0000F1590000}"/>
    <cellStyle name="40% - Accent2 7 7" xfId="23101" xr:uid="{00000000-0005-0000-0000-0000F2590000}"/>
    <cellStyle name="40% - Accent2 7 7 2" xfId="23102" xr:uid="{00000000-0005-0000-0000-0000F3590000}"/>
    <cellStyle name="40% - Accent2 7 7 2 2" xfId="23103" xr:uid="{00000000-0005-0000-0000-0000F4590000}"/>
    <cellStyle name="40% - Accent2 7 7 2 2 2" xfId="23104" xr:uid="{00000000-0005-0000-0000-0000F5590000}"/>
    <cellStyle name="40% - Accent2 7 7 2 3" xfId="23105" xr:uid="{00000000-0005-0000-0000-0000F6590000}"/>
    <cellStyle name="40% - Accent2 7 7 2 4" xfId="23106" xr:uid="{00000000-0005-0000-0000-0000F7590000}"/>
    <cellStyle name="40% - Accent2 7 7 3" xfId="23107" xr:uid="{00000000-0005-0000-0000-0000F8590000}"/>
    <cellStyle name="40% - Accent2 7 7 3 2" xfId="23108" xr:uid="{00000000-0005-0000-0000-0000F9590000}"/>
    <cellStyle name="40% - Accent2 7 7 4" xfId="23109" xr:uid="{00000000-0005-0000-0000-0000FA590000}"/>
    <cellStyle name="40% - Accent2 7 7 4 2" xfId="23110" xr:uid="{00000000-0005-0000-0000-0000FB590000}"/>
    <cellStyle name="40% - Accent2 7 7 5" xfId="23111" xr:uid="{00000000-0005-0000-0000-0000FC590000}"/>
    <cellStyle name="40% - Accent2 7 7 5 2" xfId="23112" xr:uid="{00000000-0005-0000-0000-0000FD590000}"/>
    <cellStyle name="40% - Accent2 7 7 6" xfId="23113" xr:uid="{00000000-0005-0000-0000-0000FE590000}"/>
    <cellStyle name="40% - Accent2 7 7 7" xfId="23114" xr:uid="{00000000-0005-0000-0000-0000FF590000}"/>
    <cellStyle name="40% - Accent2 7 8" xfId="23115" xr:uid="{00000000-0005-0000-0000-0000005A0000}"/>
    <cellStyle name="40% - Accent2 7 8 2" xfId="23116" xr:uid="{00000000-0005-0000-0000-0000015A0000}"/>
    <cellStyle name="40% - Accent2 7 8 2 2" xfId="23117" xr:uid="{00000000-0005-0000-0000-0000025A0000}"/>
    <cellStyle name="40% - Accent2 7 8 2 2 2" xfId="23118" xr:uid="{00000000-0005-0000-0000-0000035A0000}"/>
    <cellStyle name="40% - Accent2 7 8 2 3" xfId="23119" xr:uid="{00000000-0005-0000-0000-0000045A0000}"/>
    <cellStyle name="40% - Accent2 7 8 2 4" xfId="23120" xr:uid="{00000000-0005-0000-0000-0000055A0000}"/>
    <cellStyle name="40% - Accent2 7 8 3" xfId="23121" xr:uid="{00000000-0005-0000-0000-0000065A0000}"/>
    <cellStyle name="40% - Accent2 7 8 3 2" xfId="23122" xr:uid="{00000000-0005-0000-0000-0000075A0000}"/>
    <cellStyle name="40% - Accent2 7 8 4" xfId="23123" xr:uid="{00000000-0005-0000-0000-0000085A0000}"/>
    <cellStyle name="40% - Accent2 7 8 4 2" xfId="23124" xr:uid="{00000000-0005-0000-0000-0000095A0000}"/>
    <cellStyle name="40% - Accent2 7 8 5" xfId="23125" xr:uid="{00000000-0005-0000-0000-00000A5A0000}"/>
    <cellStyle name="40% - Accent2 7 8 6" xfId="23126" xr:uid="{00000000-0005-0000-0000-00000B5A0000}"/>
    <cellStyle name="40% - Accent2 7 9" xfId="23127" xr:uid="{00000000-0005-0000-0000-00000C5A0000}"/>
    <cellStyle name="40% - Accent2 7 9 2" xfId="23128" xr:uid="{00000000-0005-0000-0000-00000D5A0000}"/>
    <cellStyle name="40% - Accent2 7 9 2 2" xfId="23129" xr:uid="{00000000-0005-0000-0000-00000E5A0000}"/>
    <cellStyle name="40% - Accent2 7 9 3" xfId="23130" xr:uid="{00000000-0005-0000-0000-00000F5A0000}"/>
    <cellStyle name="40% - Accent2 7 9 4" xfId="23131" xr:uid="{00000000-0005-0000-0000-0000105A0000}"/>
    <cellStyle name="40% - Accent2 8" xfId="23132" xr:uid="{00000000-0005-0000-0000-0000115A0000}"/>
    <cellStyle name="40% - Accent2 8 10" xfId="23133" xr:uid="{00000000-0005-0000-0000-0000125A0000}"/>
    <cellStyle name="40% - Accent2 8 10 2" xfId="23134" xr:uid="{00000000-0005-0000-0000-0000135A0000}"/>
    <cellStyle name="40% - Accent2 8 11" xfId="23135" xr:uid="{00000000-0005-0000-0000-0000145A0000}"/>
    <cellStyle name="40% - Accent2 8 11 2" xfId="23136" xr:uid="{00000000-0005-0000-0000-0000155A0000}"/>
    <cellStyle name="40% - Accent2 8 12" xfId="23137" xr:uid="{00000000-0005-0000-0000-0000165A0000}"/>
    <cellStyle name="40% - Accent2 8 12 2" xfId="23138" xr:uid="{00000000-0005-0000-0000-0000175A0000}"/>
    <cellStyle name="40% - Accent2 8 13" xfId="23139" xr:uid="{00000000-0005-0000-0000-0000185A0000}"/>
    <cellStyle name="40% - Accent2 8 13 2" xfId="23140" xr:uid="{00000000-0005-0000-0000-0000195A0000}"/>
    <cellStyle name="40% - Accent2 8 14" xfId="23141" xr:uid="{00000000-0005-0000-0000-00001A5A0000}"/>
    <cellStyle name="40% - Accent2 8 15" xfId="23142" xr:uid="{00000000-0005-0000-0000-00001B5A0000}"/>
    <cellStyle name="40% - Accent2 8 2" xfId="23143" xr:uid="{00000000-0005-0000-0000-00001C5A0000}"/>
    <cellStyle name="40% - Accent2 8 2 10" xfId="23144" xr:uid="{00000000-0005-0000-0000-00001D5A0000}"/>
    <cellStyle name="40% - Accent2 8 2 10 2" xfId="23145" xr:uid="{00000000-0005-0000-0000-00001E5A0000}"/>
    <cellStyle name="40% - Accent2 8 2 11" xfId="23146" xr:uid="{00000000-0005-0000-0000-00001F5A0000}"/>
    <cellStyle name="40% - Accent2 8 2 11 2" xfId="23147" xr:uid="{00000000-0005-0000-0000-0000205A0000}"/>
    <cellStyle name="40% - Accent2 8 2 12" xfId="23148" xr:uid="{00000000-0005-0000-0000-0000215A0000}"/>
    <cellStyle name="40% - Accent2 8 2 12 2" xfId="23149" xr:uid="{00000000-0005-0000-0000-0000225A0000}"/>
    <cellStyle name="40% - Accent2 8 2 13" xfId="23150" xr:uid="{00000000-0005-0000-0000-0000235A0000}"/>
    <cellStyle name="40% - Accent2 8 2 14" xfId="23151" xr:uid="{00000000-0005-0000-0000-0000245A0000}"/>
    <cellStyle name="40% - Accent2 8 2 2" xfId="23152" xr:uid="{00000000-0005-0000-0000-0000255A0000}"/>
    <cellStyle name="40% - Accent2 8 2 2 10" xfId="23153" xr:uid="{00000000-0005-0000-0000-0000265A0000}"/>
    <cellStyle name="40% - Accent2 8 2 2 10 2" xfId="23154" xr:uid="{00000000-0005-0000-0000-0000275A0000}"/>
    <cellStyle name="40% - Accent2 8 2 2 11" xfId="23155" xr:uid="{00000000-0005-0000-0000-0000285A0000}"/>
    <cellStyle name="40% - Accent2 8 2 2 12" xfId="23156" xr:uid="{00000000-0005-0000-0000-0000295A0000}"/>
    <cellStyle name="40% - Accent2 8 2 2 2" xfId="23157" xr:uid="{00000000-0005-0000-0000-00002A5A0000}"/>
    <cellStyle name="40% - Accent2 8 2 2 2 2" xfId="23158" xr:uid="{00000000-0005-0000-0000-00002B5A0000}"/>
    <cellStyle name="40% - Accent2 8 2 2 2 2 2" xfId="23159" xr:uid="{00000000-0005-0000-0000-00002C5A0000}"/>
    <cellStyle name="40% - Accent2 8 2 2 2 2 2 2" xfId="23160" xr:uid="{00000000-0005-0000-0000-00002D5A0000}"/>
    <cellStyle name="40% - Accent2 8 2 2 2 2 3" xfId="23161" xr:uid="{00000000-0005-0000-0000-00002E5A0000}"/>
    <cellStyle name="40% - Accent2 8 2 2 2 2 4" xfId="23162" xr:uid="{00000000-0005-0000-0000-00002F5A0000}"/>
    <cellStyle name="40% - Accent2 8 2 2 2 3" xfId="23163" xr:uid="{00000000-0005-0000-0000-0000305A0000}"/>
    <cellStyle name="40% - Accent2 8 2 2 2 3 2" xfId="23164" xr:uid="{00000000-0005-0000-0000-0000315A0000}"/>
    <cellStyle name="40% - Accent2 8 2 2 2 4" xfId="23165" xr:uid="{00000000-0005-0000-0000-0000325A0000}"/>
    <cellStyle name="40% - Accent2 8 2 2 2 4 2" xfId="23166" xr:uid="{00000000-0005-0000-0000-0000335A0000}"/>
    <cellStyle name="40% - Accent2 8 2 2 2 5" xfId="23167" xr:uid="{00000000-0005-0000-0000-0000345A0000}"/>
    <cellStyle name="40% - Accent2 8 2 2 2 5 2" xfId="23168" xr:uid="{00000000-0005-0000-0000-0000355A0000}"/>
    <cellStyle name="40% - Accent2 8 2 2 2 6" xfId="23169" xr:uid="{00000000-0005-0000-0000-0000365A0000}"/>
    <cellStyle name="40% - Accent2 8 2 2 2 7" xfId="23170" xr:uid="{00000000-0005-0000-0000-0000375A0000}"/>
    <cellStyle name="40% - Accent2 8 2 2 3" xfId="23171" xr:uid="{00000000-0005-0000-0000-0000385A0000}"/>
    <cellStyle name="40% - Accent2 8 2 2 3 2" xfId="23172" xr:uid="{00000000-0005-0000-0000-0000395A0000}"/>
    <cellStyle name="40% - Accent2 8 2 2 3 2 2" xfId="23173" xr:uid="{00000000-0005-0000-0000-00003A5A0000}"/>
    <cellStyle name="40% - Accent2 8 2 2 3 2 2 2" xfId="23174" xr:uid="{00000000-0005-0000-0000-00003B5A0000}"/>
    <cellStyle name="40% - Accent2 8 2 2 3 2 3" xfId="23175" xr:uid="{00000000-0005-0000-0000-00003C5A0000}"/>
    <cellStyle name="40% - Accent2 8 2 2 3 2 4" xfId="23176" xr:uid="{00000000-0005-0000-0000-00003D5A0000}"/>
    <cellStyle name="40% - Accent2 8 2 2 3 3" xfId="23177" xr:uid="{00000000-0005-0000-0000-00003E5A0000}"/>
    <cellStyle name="40% - Accent2 8 2 2 3 3 2" xfId="23178" xr:uid="{00000000-0005-0000-0000-00003F5A0000}"/>
    <cellStyle name="40% - Accent2 8 2 2 3 4" xfId="23179" xr:uid="{00000000-0005-0000-0000-0000405A0000}"/>
    <cellStyle name="40% - Accent2 8 2 2 3 4 2" xfId="23180" xr:uid="{00000000-0005-0000-0000-0000415A0000}"/>
    <cellStyle name="40% - Accent2 8 2 2 3 5" xfId="23181" xr:uid="{00000000-0005-0000-0000-0000425A0000}"/>
    <cellStyle name="40% - Accent2 8 2 2 3 5 2" xfId="23182" xr:uid="{00000000-0005-0000-0000-0000435A0000}"/>
    <cellStyle name="40% - Accent2 8 2 2 3 6" xfId="23183" xr:uid="{00000000-0005-0000-0000-0000445A0000}"/>
    <cellStyle name="40% - Accent2 8 2 2 3 7" xfId="23184" xr:uid="{00000000-0005-0000-0000-0000455A0000}"/>
    <cellStyle name="40% - Accent2 8 2 2 4" xfId="23185" xr:uid="{00000000-0005-0000-0000-0000465A0000}"/>
    <cellStyle name="40% - Accent2 8 2 2 4 2" xfId="23186" xr:uid="{00000000-0005-0000-0000-0000475A0000}"/>
    <cellStyle name="40% - Accent2 8 2 2 4 2 2" xfId="23187" xr:uid="{00000000-0005-0000-0000-0000485A0000}"/>
    <cellStyle name="40% - Accent2 8 2 2 4 2 2 2" xfId="23188" xr:uid="{00000000-0005-0000-0000-0000495A0000}"/>
    <cellStyle name="40% - Accent2 8 2 2 4 2 3" xfId="23189" xr:uid="{00000000-0005-0000-0000-00004A5A0000}"/>
    <cellStyle name="40% - Accent2 8 2 2 4 2 4" xfId="23190" xr:uid="{00000000-0005-0000-0000-00004B5A0000}"/>
    <cellStyle name="40% - Accent2 8 2 2 4 3" xfId="23191" xr:uid="{00000000-0005-0000-0000-00004C5A0000}"/>
    <cellStyle name="40% - Accent2 8 2 2 4 3 2" xfId="23192" xr:uid="{00000000-0005-0000-0000-00004D5A0000}"/>
    <cellStyle name="40% - Accent2 8 2 2 4 4" xfId="23193" xr:uid="{00000000-0005-0000-0000-00004E5A0000}"/>
    <cellStyle name="40% - Accent2 8 2 2 4 4 2" xfId="23194" xr:uid="{00000000-0005-0000-0000-00004F5A0000}"/>
    <cellStyle name="40% - Accent2 8 2 2 4 5" xfId="23195" xr:uid="{00000000-0005-0000-0000-0000505A0000}"/>
    <cellStyle name="40% - Accent2 8 2 2 4 5 2" xfId="23196" xr:uid="{00000000-0005-0000-0000-0000515A0000}"/>
    <cellStyle name="40% - Accent2 8 2 2 4 6" xfId="23197" xr:uid="{00000000-0005-0000-0000-0000525A0000}"/>
    <cellStyle name="40% - Accent2 8 2 2 4 7" xfId="23198" xr:uid="{00000000-0005-0000-0000-0000535A0000}"/>
    <cellStyle name="40% - Accent2 8 2 2 5" xfId="23199" xr:uid="{00000000-0005-0000-0000-0000545A0000}"/>
    <cellStyle name="40% - Accent2 8 2 2 5 2" xfId="23200" xr:uid="{00000000-0005-0000-0000-0000555A0000}"/>
    <cellStyle name="40% - Accent2 8 2 2 5 2 2" xfId="23201" xr:uid="{00000000-0005-0000-0000-0000565A0000}"/>
    <cellStyle name="40% - Accent2 8 2 2 5 2 2 2" xfId="23202" xr:uid="{00000000-0005-0000-0000-0000575A0000}"/>
    <cellStyle name="40% - Accent2 8 2 2 5 2 3" xfId="23203" xr:uid="{00000000-0005-0000-0000-0000585A0000}"/>
    <cellStyle name="40% - Accent2 8 2 2 5 2 4" xfId="23204" xr:uid="{00000000-0005-0000-0000-0000595A0000}"/>
    <cellStyle name="40% - Accent2 8 2 2 5 3" xfId="23205" xr:uid="{00000000-0005-0000-0000-00005A5A0000}"/>
    <cellStyle name="40% - Accent2 8 2 2 5 3 2" xfId="23206" xr:uid="{00000000-0005-0000-0000-00005B5A0000}"/>
    <cellStyle name="40% - Accent2 8 2 2 5 4" xfId="23207" xr:uid="{00000000-0005-0000-0000-00005C5A0000}"/>
    <cellStyle name="40% - Accent2 8 2 2 5 4 2" xfId="23208" xr:uid="{00000000-0005-0000-0000-00005D5A0000}"/>
    <cellStyle name="40% - Accent2 8 2 2 5 5" xfId="23209" xr:uid="{00000000-0005-0000-0000-00005E5A0000}"/>
    <cellStyle name="40% - Accent2 8 2 2 5 5 2" xfId="23210" xr:uid="{00000000-0005-0000-0000-00005F5A0000}"/>
    <cellStyle name="40% - Accent2 8 2 2 5 6" xfId="23211" xr:uid="{00000000-0005-0000-0000-0000605A0000}"/>
    <cellStyle name="40% - Accent2 8 2 2 5 7" xfId="23212" xr:uid="{00000000-0005-0000-0000-0000615A0000}"/>
    <cellStyle name="40% - Accent2 8 2 2 6" xfId="23213" xr:uid="{00000000-0005-0000-0000-0000625A0000}"/>
    <cellStyle name="40% - Accent2 8 2 2 6 2" xfId="23214" xr:uid="{00000000-0005-0000-0000-0000635A0000}"/>
    <cellStyle name="40% - Accent2 8 2 2 6 2 2" xfId="23215" xr:uid="{00000000-0005-0000-0000-0000645A0000}"/>
    <cellStyle name="40% - Accent2 8 2 2 6 2 2 2" xfId="23216" xr:uid="{00000000-0005-0000-0000-0000655A0000}"/>
    <cellStyle name="40% - Accent2 8 2 2 6 2 3" xfId="23217" xr:uid="{00000000-0005-0000-0000-0000665A0000}"/>
    <cellStyle name="40% - Accent2 8 2 2 6 2 4" xfId="23218" xr:uid="{00000000-0005-0000-0000-0000675A0000}"/>
    <cellStyle name="40% - Accent2 8 2 2 6 3" xfId="23219" xr:uid="{00000000-0005-0000-0000-0000685A0000}"/>
    <cellStyle name="40% - Accent2 8 2 2 6 3 2" xfId="23220" xr:uid="{00000000-0005-0000-0000-0000695A0000}"/>
    <cellStyle name="40% - Accent2 8 2 2 6 4" xfId="23221" xr:uid="{00000000-0005-0000-0000-00006A5A0000}"/>
    <cellStyle name="40% - Accent2 8 2 2 6 4 2" xfId="23222" xr:uid="{00000000-0005-0000-0000-00006B5A0000}"/>
    <cellStyle name="40% - Accent2 8 2 2 6 5" xfId="23223" xr:uid="{00000000-0005-0000-0000-00006C5A0000}"/>
    <cellStyle name="40% - Accent2 8 2 2 6 6" xfId="23224" xr:uid="{00000000-0005-0000-0000-00006D5A0000}"/>
    <cellStyle name="40% - Accent2 8 2 2 7" xfId="23225" xr:uid="{00000000-0005-0000-0000-00006E5A0000}"/>
    <cellStyle name="40% - Accent2 8 2 2 7 2" xfId="23226" xr:uid="{00000000-0005-0000-0000-00006F5A0000}"/>
    <cellStyle name="40% - Accent2 8 2 2 7 2 2" xfId="23227" xr:uid="{00000000-0005-0000-0000-0000705A0000}"/>
    <cellStyle name="40% - Accent2 8 2 2 7 3" xfId="23228" xr:uid="{00000000-0005-0000-0000-0000715A0000}"/>
    <cellStyle name="40% - Accent2 8 2 2 7 4" xfId="23229" xr:uid="{00000000-0005-0000-0000-0000725A0000}"/>
    <cellStyle name="40% - Accent2 8 2 2 8" xfId="23230" xr:uid="{00000000-0005-0000-0000-0000735A0000}"/>
    <cellStyle name="40% - Accent2 8 2 2 8 2" xfId="23231" xr:uid="{00000000-0005-0000-0000-0000745A0000}"/>
    <cellStyle name="40% - Accent2 8 2 2 9" xfId="23232" xr:uid="{00000000-0005-0000-0000-0000755A0000}"/>
    <cellStyle name="40% - Accent2 8 2 2 9 2" xfId="23233" xr:uid="{00000000-0005-0000-0000-0000765A0000}"/>
    <cellStyle name="40% - Accent2 8 2 3" xfId="23234" xr:uid="{00000000-0005-0000-0000-0000775A0000}"/>
    <cellStyle name="40% - Accent2 8 2 3 2" xfId="23235" xr:uid="{00000000-0005-0000-0000-0000785A0000}"/>
    <cellStyle name="40% - Accent2 8 2 3 2 2" xfId="23236" xr:uid="{00000000-0005-0000-0000-0000795A0000}"/>
    <cellStyle name="40% - Accent2 8 2 3 2 2 2" xfId="23237" xr:uid="{00000000-0005-0000-0000-00007A5A0000}"/>
    <cellStyle name="40% - Accent2 8 2 3 2 3" xfId="23238" xr:uid="{00000000-0005-0000-0000-00007B5A0000}"/>
    <cellStyle name="40% - Accent2 8 2 3 2 4" xfId="23239" xr:uid="{00000000-0005-0000-0000-00007C5A0000}"/>
    <cellStyle name="40% - Accent2 8 2 3 3" xfId="23240" xr:uid="{00000000-0005-0000-0000-00007D5A0000}"/>
    <cellStyle name="40% - Accent2 8 2 3 3 2" xfId="23241" xr:uid="{00000000-0005-0000-0000-00007E5A0000}"/>
    <cellStyle name="40% - Accent2 8 2 3 4" xfId="23242" xr:uid="{00000000-0005-0000-0000-00007F5A0000}"/>
    <cellStyle name="40% - Accent2 8 2 3 4 2" xfId="23243" xr:uid="{00000000-0005-0000-0000-0000805A0000}"/>
    <cellStyle name="40% - Accent2 8 2 3 5" xfId="23244" xr:uid="{00000000-0005-0000-0000-0000815A0000}"/>
    <cellStyle name="40% - Accent2 8 2 3 5 2" xfId="23245" xr:uid="{00000000-0005-0000-0000-0000825A0000}"/>
    <cellStyle name="40% - Accent2 8 2 3 6" xfId="23246" xr:uid="{00000000-0005-0000-0000-0000835A0000}"/>
    <cellStyle name="40% - Accent2 8 2 3 7" xfId="23247" xr:uid="{00000000-0005-0000-0000-0000845A0000}"/>
    <cellStyle name="40% - Accent2 8 2 4" xfId="23248" xr:uid="{00000000-0005-0000-0000-0000855A0000}"/>
    <cellStyle name="40% - Accent2 8 2 4 2" xfId="23249" xr:uid="{00000000-0005-0000-0000-0000865A0000}"/>
    <cellStyle name="40% - Accent2 8 2 4 2 2" xfId="23250" xr:uid="{00000000-0005-0000-0000-0000875A0000}"/>
    <cellStyle name="40% - Accent2 8 2 4 2 2 2" xfId="23251" xr:uid="{00000000-0005-0000-0000-0000885A0000}"/>
    <cellStyle name="40% - Accent2 8 2 4 2 3" xfId="23252" xr:uid="{00000000-0005-0000-0000-0000895A0000}"/>
    <cellStyle name="40% - Accent2 8 2 4 2 4" xfId="23253" xr:uid="{00000000-0005-0000-0000-00008A5A0000}"/>
    <cellStyle name="40% - Accent2 8 2 4 3" xfId="23254" xr:uid="{00000000-0005-0000-0000-00008B5A0000}"/>
    <cellStyle name="40% - Accent2 8 2 4 3 2" xfId="23255" xr:uid="{00000000-0005-0000-0000-00008C5A0000}"/>
    <cellStyle name="40% - Accent2 8 2 4 4" xfId="23256" xr:uid="{00000000-0005-0000-0000-00008D5A0000}"/>
    <cellStyle name="40% - Accent2 8 2 4 4 2" xfId="23257" xr:uid="{00000000-0005-0000-0000-00008E5A0000}"/>
    <cellStyle name="40% - Accent2 8 2 4 5" xfId="23258" xr:uid="{00000000-0005-0000-0000-00008F5A0000}"/>
    <cellStyle name="40% - Accent2 8 2 4 5 2" xfId="23259" xr:uid="{00000000-0005-0000-0000-0000905A0000}"/>
    <cellStyle name="40% - Accent2 8 2 4 6" xfId="23260" xr:uid="{00000000-0005-0000-0000-0000915A0000}"/>
    <cellStyle name="40% - Accent2 8 2 4 7" xfId="23261" xr:uid="{00000000-0005-0000-0000-0000925A0000}"/>
    <cellStyle name="40% - Accent2 8 2 5" xfId="23262" xr:uid="{00000000-0005-0000-0000-0000935A0000}"/>
    <cellStyle name="40% - Accent2 8 2 5 2" xfId="23263" xr:uid="{00000000-0005-0000-0000-0000945A0000}"/>
    <cellStyle name="40% - Accent2 8 2 5 2 2" xfId="23264" xr:uid="{00000000-0005-0000-0000-0000955A0000}"/>
    <cellStyle name="40% - Accent2 8 2 5 2 2 2" xfId="23265" xr:uid="{00000000-0005-0000-0000-0000965A0000}"/>
    <cellStyle name="40% - Accent2 8 2 5 2 3" xfId="23266" xr:uid="{00000000-0005-0000-0000-0000975A0000}"/>
    <cellStyle name="40% - Accent2 8 2 5 2 4" xfId="23267" xr:uid="{00000000-0005-0000-0000-0000985A0000}"/>
    <cellStyle name="40% - Accent2 8 2 5 3" xfId="23268" xr:uid="{00000000-0005-0000-0000-0000995A0000}"/>
    <cellStyle name="40% - Accent2 8 2 5 3 2" xfId="23269" xr:uid="{00000000-0005-0000-0000-00009A5A0000}"/>
    <cellStyle name="40% - Accent2 8 2 5 4" xfId="23270" xr:uid="{00000000-0005-0000-0000-00009B5A0000}"/>
    <cellStyle name="40% - Accent2 8 2 5 4 2" xfId="23271" xr:uid="{00000000-0005-0000-0000-00009C5A0000}"/>
    <cellStyle name="40% - Accent2 8 2 5 5" xfId="23272" xr:uid="{00000000-0005-0000-0000-00009D5A0000}"/>
    <cellStyle name="40% - Accent2 8 2 5 5 2" xfId="23273" xr:uid="{00000000-0005-0000-0000-00009E5A0000}"/>
    <cellStyle name="40% - Accent2 8 2 5 6" xfId="23274" xr:uid="{00000000-0005-0000-0000-00009F5A0000}"/>
    <cellStyle name="40% - Accent2 8 2 5 7" xfId="23275" xr:uid="{00000000-0005-0000-0000-0000A05A0000}"/>
    <cellStyle name="40% - Accent2 8 2 6" xfId="23276" xr:uid="{00000000-0005-0000-0000-0000A15A0000}"/>
    <cellStyle name="40% - Accent2 8 2 6 2" xfId="23277" xr:uid="{00000000-0005-0000-0000-0000A25A0000}"/>
    <cellStyle name="40% - Accent2 8 2 6 2 2" xfId="23278" xr:uid="{00000000-0005-0000-0000-0000A35A0000}"/>
    <cellStyle name="40% - Accent2 8 2 6 2 2 2" xfId="23279" xr:uid="{00000000-0005-0000-0000-0000A45A0000}"/>
    <cellStyle name="40% - Accent2 8 2 6 2 3" xfId="23280" xr:uid="{00000000-0005-0000-0000-0000A55A0000}"/>
    <cellStyle name="40% - Accent2 8 2 6 2 4" xfId="23281" xr:uid="{00000000-0005-0000-0000-0000A65A0000}"/>
    <cellStyle name="40% - Accent2 8 2 6 3" xfId="23282" xr:uid="{00000000-0005-0000-0000-0000A75A0000}"/>
    <cellStyle name="40% - Accent2 8 2 6 3 2" xfId="23283" xr:uid="{00000000-0005-0000-0000-0000A85A0000}"/>
    <cellStyle name="40% - Accent2 8 2 6 4" xfId="23284" xr:uid="{00000000-0005-0000-0000-0000A95A0000}"/>
    <cellStyle name="40% - Accent2 8 2 6 4 2" xfId="23285" xr:uid="{00000000-0005-0000-0000-0000AA5A0000}"/>
    <cellStyle name="40% - Accent2 8 2 6 5" xfId="23286" xr:uid="{00000000-0005-0000-0000-0000AB5A0000}"/>
    <cellStyle name="40% - Accent2 8 2 6 5 2" xfId="23287" xr:uid="{00000000-0005-0000-0000-0000AC5A0000}"/>
    <cellStyle name="40% - Accent2 8 2 6 6" xfId="23288" xr:uid="{00000000-0005-0000-0000-0000AD5A0000}"/>
    <cellStyle name="40% - Accent2 8 2 6 7" xfId="23289" xr:uid="{00000000-0005-0000-0000-0000AE5A0000}"/>
    <cellStyle name="40% - Accent2 8 2 7" xfId="23290" xr:uid="{00000000-0005-0000-0000-0000AF5A0000}"/>
    <cellStyle name="40% - Accent2 8 2 7 2" xfId="23291" xr:uid="{00000000-0005-0000-0000-0000B05A0000}"/>
    <cellStyle name="40% - Accent2 8 2 7 2 2" xfId="23292" xr:uid="{00000000-0005-0000-0000-0000B15A0000}"/>
    <cellStyle name="40% - Accent2 8 2 7 2 2 2" xfId="23293" xr:uid="{00000000-0005-0000-0000-0000B25A0000}"/>
    <cellStyle name="40% - Accent2 8 2 7 2 3" xfId="23294" xr:uid="{00000000-0005-0000-0000-0000B35A0000}"/>
    <cellStyle name="40% - Accent2 8 2 7 2 4" xfId="23295" xr:uid="{00000000-0005-0000-0000-0000B45A0000}"/>
    <cellStyle name="40% - Accent2 8 2 7 3" xfId="23296" xr:uid="{00000000-0005-0000-0000-0000B55A0000}"/>
    <cellStyle name="40% - Accent2 8 2 7 3 2" xfId="23297" xr:uid="{00000000-0005-0000-0000-0000B65A0000}"/>
    <cellStyle name="40% - Accent2 8 2 7 4" xfId="23298" xr:uid="{00000000-0005-0000-0000-0000B75A0000}"/>
    <cellStyle name="40% - Accent2 8 2 7 4 2" xfId="23299" xr:uid="{00000000-0005-0000-0000-0000B85A0000}"/>
    <cellStyle name="40% - Accent2 8 2 7 5" xfId="23300" xr:uid="{00000000-0005-0000-0000-0000B95A0000}"/>
    <cellStyle name="40% - Accent2 8 2 7 6" xfId="23301" xr:uid="{00000000-0005-0000-0000-0000BA5A0000}"/>
    <cellStyle name="40% - Accent2 8 2 8" xfId="23302" xr:uid="{00000000-0005-0000-0000-0000BB5A0000}"/>
    <cellStyle name="40% - Accent2 8 2 8 2" xfId="23303" xr:uid="{00000000-0005-0000-0000-0000BC5A0000}"/>
    <cellStyle name="40% - Accent2 8 2 8 2 2" xfId="23304" xr:uid="{00000000-0005-0000-0000-0000BD5A0000}"/>
    <cellStyle name="40% - Accent2 8 2 8 3" xfId="23305" xr:uid="{00000000-0005-0000-0000-0000BE5A0000}"/>
    <cellStyle name="40% - Accent2 8 2 8 4" xfId="23306" xr:uid="{00000000-0005-0000-0000-0000BF5A0000}"/>
    <cellStyle name="40% - Accent2 8 2 9" xfId="23307" xr:uid="{00000000-0005-0000-0000-0000C05A0000}"/>
    <cellStyle name="40% - Accent2 8 2 9 2" xfId="23308" xr:uid="{00000000-0005-0000-0000-0000C15A0000}"/>
    <cellStyle name="40% - Accent2 8 3" xfId="23309" xr:uid="{00000000-0005-0000-0000-0000C25A0000}"/>
    <cellStyle name="40% - Accent2 8 3 10" xfId="23310" xr:uid="{00000000-0005-0000-0000-0000C35A0000}"/>
    <cellStyle name="40% - Accent2 8 3 10 2" xfId="23311" xr:uid="{00000000-0005-0000-0000-0000C45A0000}"/>
    <cellStyle name="40% - Accent2 8 3 11" xfId="23312" xr:uid="{00000000-0005-0000-0000-0000C55A0000}"/>
    <cellStyle name="40% - Accent2 8 3 12" xfId="23313" xr:uid="{00000000-0005-0000-0000-0000C65A0000}"/>
    <cellStyle name="40% - Accent2 8 3 2" xfId="23314" xr:uid="{00000000-0005-0000-0000-0000C75A0000}"/>
    <cellStyle name="40% - Accent2 8 3 2 2" xfId="23315" xr:uid="{00000000-0005-0000-0000-0000C85A0000}"/>
    <cellStyle name="40% - Accent2 8 3 2 2 2" xfId="23316" xr:uid="{00000000-0005-0000-0000-0000C95A0000}"/>
    <cellStyle name="40% - Accent2 8 3 2 2 2 2" xfId="23317" xr:uid="{00000000-0005-0000-0000-0000CA5A0000}"/>
    <cellStyle name="40% - Accent2 8 3 2 2 3" xfId="23318" xr:uid="{00000000-0005-0000-0000-0000CB5A0000}"/>
    <cellStyle name="40% - Accent2 8 3 2 2 4" xfId="23319" xr:uid="{00000000-0005-0000-0000-0000CC5A0000}"/>
    <cellStyle name="40% - Accent2 8 3 2 3" xfId="23320" xr:uid="{00000000-0005-0000-0000-0000CD5A0000}"/>
    <cellStyle name="40% - Accent2 8 3 2 3 2" xfId="23321" xr:uid="{00000000-0005-0000-0000-0000CE5A0000}"/>
    <cellStyle name="40% - Accent2 8 3 2 4" xfId="23322" xr:uid="{00000000-0005-0000-0000-0000CF5A0000}"/>
    <cellStyle name="40% - Accent2 8 3 2 4 2" xfId="23323" xr:uid="{00000000-0005-0000-0000-0000D05A0000}"/>
    <cellStyle name="40% - Accent2 8 3 2 5" xfId="23324" xr:uid="{00000000-0005-0000-0000-0000D15A0000}"/>
    <cellStyle name="40% - Accent2 8 3 2 5 2" xfId="23325" xr:uid="{00000000-0005-0000-0000-0000D25A0000}"/>
    <cellStyle name="40% - Accent2 8 3 2 6" xfId="23326" xr:uid="{00000000-0005-0000-0000-0000D35A0000}"/>
    <cellStyle name="40% - Accent2 8 3 2 7" xfId="23327" xr:uid="{00000000-0005-0000-0000-0000D45A0000}"/>
    <cellStyle name="40% - Accent2 8 3 3" xfId="23328" xr:uid="{00000000-0005-0000-0000-0000D55A0000}"/>
    <cellStyle name="40% - Accent2 8 3 3 2" xfId="23329" xr:uid="{00000000-0005-0000-0000-0000D65A0000}"/>
    <cellStyle name="40% - Accent2 8 3 3 2 2" xfId="23330" xr:uid="{00000000-0005-0000-0000-0000D75A0000}"/>
    <cellStyle name="40% - Accent2 8 3 3 2 2 2" xfId="23331" xr:uid="{00000000-0005-0000-0000-0000D85A0000}"/>
    <cellStyle name="40% - Accent2 8 3 3 2 3" xfId="23332" xr:uid="{00000000-0005-0000-0000-0000D95A0000}"/>
    <cellStyle name="40% - Accent2 8 3 3 2 4" xfId="23333" xr:uid="{00000000-0005-0000-0000-0000DA5A0000}"/>
    <cellStyle name="40% - Accent2 8 3 3 3" xfId="23334" xr:uid="{00000000-0005-0000-0000-0000DB5A0000}"/>
    <cellStyle name="40% - Accent2 8 3 3 3 2" xfId="23335" xr:uid="{00000000-0005-0000-0000-0000DC5A0000}"/>
    <cellStyle name="40% - Accent2 8 3 3 4" xfId="23336" xr:uid="{00000000-0005-0000-0000-0000DD5A0000}"/>
    <cellStyle name="40% - Accent2 8 3 3 4 2" xfId="23337" xr:uid="{00000000-0005-0000-0000-0000DE5A0000}"/>
    <cellStyle name="40% - Accent2 8 3 3 5" xfId="23338" xr:uid="{00000000-0005-0000-0000-0000DF5A0000}"/>
    <cellStyle name="40% - Accent2 8 3 3 5 2" xfId="23339" xr:uid="{00000000-0005-0000-0000-0000E05A0000}"/>
    <cellStyle name="40% - Accent2 8 3 3 6" xfId="23340" xr:uid="{00000000-0005-0000-0000-0000E15A0000}"/>
    <cellStyle name="40% - Accent2 8 3 3 7" xfId="23341" xr:uid="{00000000-0005-0000-0000-0000E25A0000}"/>
    <cellStyle name="40% - Accent2 8 3 4" xfId="23342" xr:uid="{00000000-0005-0000-0000-0000E35A0000}"/>
    <cellStyle name="40% - Accent2 8 3 4 2" xfId="23343" xr:uid="{00000000-0005-0000-0000-0000E45A0000}"/>
    <cellStyle name="40% - Accent2 8 3 4 2 2" xfId="23344" xr:uid="{00000000-0005-0000-0000-0000E55A0000}"/>
    <cellStyle name="40% - Accent2 8 3 4 2 2 2" xfId="23345" xr:uid="{00000000-0005-0000-0000-0000E65A0000}"/>
    <cellStyle name="40% - Accent2 8 3 4 2 3" xfId="23346" xr:uid="{00000000-0005-0000-0000-0000E75A0000}"/>
    <cellStyle name="40% - Accent2 8 3 4 2 4" xfId="23347" xr:uid="{00000000-0005-0000-0000-0000E85A0000}"/>
    <cellStyle name="40% - Accent2 8 3 4 3" xfId="23348" xr:uid="{00000000-0005-0000-0000-0000E95A0000}"/>
    <cellStyle name="40% - Accent2 8 3 4 3 2" xfId="23349" xr:uid="{00000000-0005-0000-0000-0000EA5A0000}"/>
    <cellStyle name="40% - Accent2 8 3 4 4" xfId="23350" xr:uid="{00000000-0005-0000-0000-0000EB5A0000}"/>
    <cellStyle name="40% - Accent2 8 3 4 4 2" xfId="23351" xr:uid="{00000000-0005-0000-0000-0000EC5A0000}"/>
    <cellStyle name="40% - Accent2 8 3 4 5" xfId="23352" xr:uid="{00000000-0005-0000-0000-0000ED5A0000}"/>
    <cellStyle name="40% - Accent2 8 3 4 5 2" xfId="23353" xr:uid="{00000000-0005-0000-0000-0000EE5A0000}"/>
    <cellStyle name="40% - Accent2 8 3 4 6" xfId="23354" xr:uid="{00000000-0005-0000-0000-0000EF5A0000}"/>
    <cellStyle name="40% - Accent2 8 3 4 7" xfId="23355" xr:uid="{00000000-0005-0000-0000-0000F05A0000}"/>
    <cellStyle name="40% - Accent2 8 3 5" xfId="23356" xr:uid="{00000000-0005-0000-0000-0000F15A0000}"/>
    <cellStyle name="40% - Accent2 8 3 5 2" xfId="23357" xr:uid="{00000000-0005-0000-0000-0000F25A0000}"/>
    <cellStyle name="40% - Accent2 8 3 5 2 2" xfId="23358" xr:uid="{00000000-0005-0000-0000-0000F35A0000}"/>
    <cellStyle name="40% - Accent2 8 3 5 2 2 2" xfId="23359" xr:uid="{00000000-0005-0000-0000-0000F45A0000}"/>
    <cellStyle name="40% - Accent2 8 3 5 2 3" xfId="23360" xr:uid="{00000000-0005-0000-0000-0000F55A0000}"/>
    <cellStyle name="40% - Accent2 8 3 5 2 4" xfId="23361" xr:uid="{00000000-0005-0000-0000-0000F65A0000}"/>
    <cellStyle name="40% - Accent2 8 3 5 3" xfId="23362" xr:uid="{00000000-0005-0000-0000-0000F75A0000}"/>
    <cellStyle name="40% - Accent2 8 3 5 3 2" xfId="23363" xr:uid="{00000000-0005-0000-0000-0000F85A0000}"/>
    <cellStyle name="40% - Accent2 8 3 5 4" xfId="23364" xr:uid="{00000000-0005-0000-0000-0000F95A0000}"/>
    <cellStyle name="40% - Accent2 8 3 5 4 2" xfId="23365" xr:uid="{00000000-0005-0000-0000-0000FA5A0000}"/>
    <cellStyle name="40% - Accent2 8 3 5 5" xfId="23366" xr:uid="{00000000-0005-0000-0000-0000FB5A0000}"/>
    <cellStyle name="40% - Accent2 8 3 5 5 2" xfId="23367" xr:uid="{00000000-0005-0000-0000-0000FC5A0000}"/>
    <cellStyle name="40% - Accent2 8 3 5 6" xfId="23368" xr:uid="{00000000-0005-0000-0000-0000FD5A0000}"/>
    <cellStyle name="40% - Accent2 8 3 5 7" xfId="23369" xr:uid="{00000000-0005-0000-0000-0000FE5A0000}"/>
    <cellStyle name="40% - Accent2 8 3 6" xfId="23370" xr:uid="{00000000-0005-0000-0000-0000FF5A0000}"/>
    <cellStyle name="40% - Accent2 8 3 6 2" xfId="23371" xr:uid="{00000000-0005-0000-0000-0000005B0000}"/>
    <cellStyle name="40% - Accent2 8 3 6 2 2" xfId="23372" xr:uid="{00000000-0005-0000-0000-0000015B0000}"/>
    <cellStyle name="40% - Accent2 8 3 6 2 2 2" xfId="23373" xr:uid="{00000000-0005-0000-0000-0000025B0000}"/>
    <cellStyle name="40% - Accent2 8 3 6 2 3" xfId="23374" xr:uid="{00000000-0005-0000-0000-0000035B0000}"/>
    <cellStyle name="40% - Accent2 8 3 6 2 4" xfId="23375" xr:uid="{00000000-0005-0000-0000-0000045B0000}"/>
    <cellStyle name="40% - Accent2 8 3 6 3" xfId="23376" xr:uid="{00000000-0005-0000-0000-0000055B0000}"/>
    <cellStyle name="40% - Accent2 8 3 6 3 2" xfId="23377" xr:uid="{00000000-0005-0000-0000-0000065B0000}"/>
    <cellStyle name="40% - Accent2 8 3 6 4" xfId="23378" xr:uid="{00000000-0005-0000-0000-0000075B0000}"/>
    <cellStyle name="40% - Accent2 8 3 6 4 2" xfId="23379" xr:uid="{00000000-0005-0000-0000-0000085B0000}"/>
    <cellStyle name="40% - Accent2 8 3 6 5" xfId="23380" xr:uid="{00000000-0005-0000-0000-0000095B0000}"/>
    <cellStyle name="40% - Accent2 8 3 6 6" xfId="23381" xr:uid="{00000000-0005-0000-0000-00000A5B0000}"/>
    <cellStyle name="40% - Accent2 8 3 7" xfId="23382" xr:uid="{00000000-0005-0000-0000-00000B5B0000}"/>
    <cellStyle name="40% - Accent2 8 3 7 2" xfId="23383" xr:uid="{00000000-0005-0000-0000-00000C5B0000}"/>
    <cellStyle name="40% - Accent2 8 3 7 2 2" xfId="23384" xr:uid="{00000000-0005-0000-0000-00000D5B0000}"/>
    <cellStyle name="40% - Accent2 8 3 7 3" xfId="23385" xr:uid="{00000000-0005-0000-0000-00000E5B0000}"/>
    <cellStyle name="40% - Accent2 8 3 7 4" xfId="23386" xr:uid="{00000000-0005-0000-0000-00000F5B0000}"/>
    <cellStyle name="40% - Accent2 8 3 8" xfId="23387" xr:uid="{00000000-0005-0000-0000-0000105B0000}"/>
    <cellStyle name="40% - Accent2 8 3 8 2" xfId="23388" xr:uid="{00000000-0005-0000-0000-0000115B0000}"/>
    <cellStyle name="40% - Accent2 8 3 9" xfId="23389" xr:uid="{00000000-0005-0000-0000-0000125B0000}"/>
    <cellStyle name="40% - Accent2 8 3 9 2" xfId="23390" xr:uid="{00000000-0005-0000-0000-0000135B0000}"/>
    <cellStyle name="40% - Accent2 8 4" xfId="23391" xr:uid="{00000000-0005-0000-0000-0000145B0000}"/>
    <cellStyle name="40% - Accent2 8 4 2" xfId="23392" xr:uid="{00000000-0005-0000-0000-0000155B0000}"/>
    <cellStyle name="40% - Accent2 8 4 2 2" xfId="23393" xr:uid="{00000000-0005-0000-0000-0000165B0000}"/>
    <cellStyle name="40% - Accent2 8 4 2 2 2" xfId="23394" xr:uid="{00000000-0005-0000-0000-0000175B0000}"/>
    <cellStyle name="40% - Accent2 8 4 2 3" xfId="23395" xr:uid="{00000000-0005-0000-0000-0000185B0000}"/>
    <cellStyle name="40% - Accent2 8 4 2 4" xfId="23396" xr:uid="{00000000-0005-0000-0000-0000195B0000}"/>
    <cellStyle name="40% - Accent2 8 4 3" xfId="23397" xr:uid="{00000000-0005-0000-0000-00001A5B0000}"/>
    <cellStyle name="40% - Accent2 8 4 3 2" xfId="23398" xr:uid="{00000000-0005-0000-0000-00001B5B0000}"/>
    <cellStyle name="40% - Accent2 8 4 4" xfId="23399" xr:uid="{00000000-0005-0000-0000-00001C5B0000}"/>
    <cellStyle name="40% - Accent2 8 4 4 2" xfId="23400" xr:uid="{00000000-0005-0000-0000-00001D5B0000}"/>
    <cellStyle name="40% - Accent2 8 4 5" xfId="23401" xr:uid="{00000000-0005-0000-0000-00001E5B0000}"/>
    <cellStyle name="40% - Accent2 8 4 5 2" xfId="23402" xr:uid="{00000000-0005-0000-0000-00001F5B0000}"/>
    <cellStyle name="40% - Accent2 8 4 6" xfId="23403" xr:uid="{00000000-0005-0000-0000-0000205B0000}"/>
    <cellStyle name="40% - Accent2 8 4 7" xfId="23404" xr:uid="{00000000-0005-0000-0000-0000215B0000}"/>
    <cellStyle name="40% - Accent2 8 5" xfId="23405" xr:uid="{00000000-0005-0000-0000-0000225B0000}"/>
    <cellStyle name="40% - Accent2 8 5 2" xfId="23406" xr:uid="{00000000-0005-0000-0000-0000235B0000}"/>
    <cellStyle name="40% - Accent2 8 5 2 2" xfId="23407" xr:uid="{00000000-0005-0000-0000-0000245B0000}"/>
    <cellStyle name="40% - Accent2 8 5 2 2 2" xfId="23408" xr:uid="{00000000-0005-0000-0000-0000255B0000}"/>
    <cellStyle name="40% - Accent2 8 5 2 3" xfId="23409" xr:uid="{00000000-0005-0000-0000-0000265B0000}"/>
    <cellStyle name="40% - Accent2 8 5 2 4" xfId="23410" xr:uid="{00000000-0005-0000-0000-0000275B0000}"/>
    <cellStyle name="40% - Accent2 8 5 3" xfId="23411" xr:uid="{00000000-0005-0000-0000-0000285B0000}"/>
    <cellStyle name="40% - Accent2 8 5 3 2" xfId="23412" xr:uid="{00000000-0005-0000-0000-0000295B0000}"/>
    <cellStyle name="40% - Accent2 8 5 4" xfId="23413" xr:uid="{00000000-0005-0000-0000-00002A5B0000}"/>
    <cellStyle name="40% - Accent2 8 5 4 2" xfId="23414" xr:uid="{00000000-0005-0000-0000-00002B5B0000}"/>
    <cellStyle name="40% - Accent2 8 5 5" xfId="23415" xr:uid="{00000000-0005-0000-0000-00002C5B0000}"/>
    <cellStyle name="40% - Accent2 8 5 5 2" xfId="23416" xr:uid="{00000000-0005-0000-0000-00002D5B0000}"/>
    <cellStyle name="40% - Accent2 8 5 6" xfId="23417" xr:uid="{00000000-0005-0000-0000-00002E5B0000}"/>
    <cellStyle name="40% - Accent2 8 5 7" xfId="23418" xr:uid="{00000000-0005-0000-0000-00002F5B0000}"/>
    <cellStyle name="40% - Accent2 8 6" xfId="23419" xr:uid="{00000000-0005-0000-0000-0000305B0000}"/>
    <cellStyle name="40% - Accent2 8 6 2" xfId="23420" xr:uid="{00000000-0005-0000-0000-0000315B0000}"/>
    <cellStyle name="40% - Accent2 8 6 2 2" xfId="23421" xr:uid="{00000000-0005-0000-0000-0000325B0000}"/>
    <cellStyle name="40% - Accent2 8 6 2 2 2" xfId="23422" xr:uid="{00000000-0005-0000-0000-0000335B0000}"/>
    <cellStyle name="40% - Accent2 8 6 2 3" xfId="23423" xr:uid="{00000000-0005-0000-0000-0000345B0000}"/>
    <cellStyle name="40% - Accent2 8 6 2 4" xfId="23424" xr:uid="{00000000-0005-0000-0000-0000355B0000}"/>
    <cellStyle name="40% - Accent2 8 6 3" xfId="23425" xr:uid="{00000000-0005-0000-0000-0000365B0000}"/>
    <cellStyle name="40% - Accent2 8 6 3 2" xfId="23426" xr:uid="{00000000-0005-0000-0000-0000375B0000}"/>
    <cellStyle name="40% - Accent2 8 6 4" xfId="23427" xr:uid="{00000000-0005-0000-0000-0000385B0000}"/>
    <cellStyle name="40% - Accent2 8 6 4 2" xfId="23428" xr:uid="{00000000-0005-0000-0000-0000395B0000}"/>
    <cellStyle name="40% - Accent2 8 6 5" xfId="23429" xr:uid="{00000000-0005-0000-0000-00003A5B0000}"/>
    <cellStyle name="40% - Accent2 8 6 5 2" xfId="23430" xr:uid="{00000000-0005-0000-0000-00003B5B0000}"/>
    <cellStyle name="40% - Accent2 8 6 6" xfId="23431" xr:uid="{00000000-0005-0000-0000-00003C5B0000}"/>
    <cellStyle name="40% - Accent2 8 6 7" xfId="23432" xr:uid="{00000000-0005-0000-0000-00003D5B0000}"/>
    <cellStyle name="40% - Accent2 8 7" xfId="23433" xr:uid="{00000000-0005-0000-0000-00003E5B0000}"/>
    <cellStyle name="40% - Accent2 8 7 2" xfId="23434" xr:uid="{00000000-0005-0000-0000-00003F5B0000}"/>
    <cellStyle name="40% - Accent2 8 7 2 2" xfId="23435" xr:uid="{00000000-0005-0000-0000-0000405B0000}"/>
    <cellStyle name="40% - Accent2 8 7 2 2 2" xfId="23436" xr:uid="{00000000-0005-0000-0000-0000415B0000}"/>
    <cellStyle name="40% - Accent2 8 7 2 3" xfId="23437" xr:uid="{00000000-0005-0000-0000-0000425B0000}"/>
    <cellStyle name="40% - Accent2 8 7 2 4" xfId="23438" xr:uid="{00000000-0005-0000-0000-0000435B0000}"/>
    <cellStyle name="40% - Accent2 8 7 3" xfId="23439" xr:uid="{00000000-0005-0000-0000-0000445B0000}"/>
    <cellStyle name="40% - Accent2 8 7 3 2" xfId="23440" xr:uid="{00000000-0005-0000-0000-0000455B0000}"/>
    <cellStyle name="40% - Accent2 8 7 4" xfId="23441" xr:uid="{00000000-0005-0000-0000-0000465B0000}"/>
    <cellStyle name="40% - Accent2 8 7 4 2" xfId="23442" xr:uid="{00000000-0005-0000-0000-0000475B0000}"/>
    <cellStyle name="40% - Accent2 8 7 5" xfId="23443" xr:uid="{00000000-0005-0000-0000-0000485B0000}"/>
    <cellStyle name="40% - Accent2 8 7 5 2" xfId="23444" xr:uid="{00000000-0005-0000-0000-0000495B0000}"/>
    <cellStyle name="40% - Accent2 8 7 6" xfId="23445" xr:uid="{00000000-0005-0000-0000-00004A5B0000}"/>
    <cellStyle name="40% - Accent2 8 7 7" xfId="23446" xr:uid="{00000000-0005-0000-0000-00004B5B0000}"/>
    <cellStyle name="40% - Accent2 8 8" xfId="23447" xr:uid="{00000000-0005-0000-0000-00004C5B0000}"/>
    <cellStyle name="40% - Accent2 8 8 2" xfId="23448" xr:uid="{00000000-0005-0000-0000-00004D5B0000}"/>
    <cellStyle name="40% - Accent2 8 8 2 2" xfId="23449" xr:uid="{00000000-0005-0000-0000-00004E5B0000}"/>
    <cellStyle name="40% - Accent2 8 8 2 2 2" xfId="23450" xr:uid="{00000000-0005-0000-0000-00004F5B0000}"/>
    <cellStyle name="40% - Accent2 8 8 2 3" xfId="23451" xr:uid="{00000000-0005-0000-0000-0000505B0000}"/>
    <cellStyle name="40% - Accent2 8 8 2 4" xfId="23452" xr:uid="{00000000-0005-0000-0000-0000515B0000}"/>
    <cellStyle name="40% - Accent2 8 8 3" xfId="23453" xr:uid="{00000000-0005-0000-0000-0000525B0000}"/>
    <cellStyle name="40% - Accent2 8 8 3 2" xfId="23454" xr:uid="{00000000-0005-0000-0000-0000535B0000}"/>
    <cellStyle name="40% - Accent2 8 8 4" xfId="23455" xr:uid="{00000000-0005-0000-0000-0000545B0000}"/>
    <cellStyle name="40% - Accent2 8 8 4 2" xfId="23456" xr:uid="{00000000-0005-0000-0000-0000555B0000}"/>
    <cellStyle name="40% - Accent2 8 8 5" xfId="23457" xr:uid="{00000000-0005-0000-0000-0000565B0000}"/>
    <cellStyle name="40% - Accent2 8 8 6" xfId="23458" xr:uid="{00000000-0005-0000-0000-0000575B0000}"/>
    <cellStyle name="40% - Accent2 8 9" xfId="23459" xr:uid="{00000000-0005-0000-0000-0000585B0000}"/>
    <cellStyle name="40% - Accent2 8 9 2" xfId="23460" xr:uid="{00000000-0005-0000-0000-0000595B0000}"/>
    <cellStyle name="40% - Accent2 8 9 2 2" xfId="23461" xr:uid="{00000000-0005-0000-0000-00005A5B0000}"/>
    <cellStyle name="40% - Accent2 8 9 3" xfId="23462" xr:uid="{00000000-0005-0000-0000-00005B5B0000}"/>
    <cellStyle name="40% - Accent2 8 9 4" xfId="23463" xr:uid="{00000000-0005-0000-0000-00005C5B0000}"/>
    <cellStyle name="40% - Accent2 9" xfId="23464" xr:uid="{00000000-0005-0000-0000-00005D5B0000}"/>
    <cellStyle name="40% - Accent2 9 10" xfId="23465" xr:uid="{00000000-0005-0000-0000-00005E5B0000}"/>
    <cellStyle name="40% - Accent2 9 10 2" xfId="23466" xr:uid="{00000000-0005-0000-0000-00005F5B0000}"/>
    <cellStyle name="40% - Accent2 9 11" xfId="23467" xr:uid="{00000000-0005-0000-0000-0000605B0000}"/>
    <cellStyle name="40% - Accent2 9 11 2" xfId="23468" xr:uid="{00000000-0005-0000-0000-0000615B0000}"/>
    <cellStyle name="40% - Accent2 9 12" xfId="23469" xr:uid="{00000000-0005-0000-0000-0000625B0000}"/>
    <cellStyle name="40% - Accent2 9 12 2" xfId="23470" xr:uid="{00000000-0005-0000-0000-0000635B0000}"/>
    <cellStyle name="40% - Accent2 9 13" xfId="23471" xr:uid="{00000000-0005-0000-0000-0000645B0000}"/>
    <cellStyle name="40% - Accent2 9 14" xfId="23472" xr:uid="{00000000-0005-0000-0000-0000655B0000}"/>
    <cellStyle name="40% - Accent2 9 2" xfId="23473" xr:uid="{00000000-0005-0000-0000-0000665B0000}"/>
    <cellStyle name="40% - Accent2 9 2 10" xfId="23474" xr:uid="{00000000-0005-0000-0000-0000675B0000}"/>
    <cellStyle name="40% - Accent2 9 2 10 2" xfId="23475" xr:uid="{00000000-0005-0000-0000-0000685B0000}"/>
    <cellStyle name="40% - Accent2 9 2 11" xfId="23476" xr:uid="{00000000-0005-0000-0000-0000695B0000}"/>
    <cellStyle name="40% - Accent2 9 2 12" xfId="23477" xr:uid="{00000000-0005-0000-0000-00006A5B0000}"/>
    <cellStyle name="40% - Accent2 9 2 2" xfId="23478" xr:uid="{00000000-0005-0000-0000-00006B5B0000}"/>
    <cellStyle name="40% - Accent2 9 2 2 2" xfId="23479" xr:uid="{00000000-0005-0000-0000-00006C5B0000}"/>
    <cellStyle name="40% - Accent2 9 2 2 2 2" xfId="23480" xr:uid="{00000000-0005-0000-0000-00006D5B0000}"/>
    <cellStyle name="40% - Accent2 9 2 2 2 2 2" xfId="23481" xr:uid="{00000000-0005-0000-0000-00006E5B0000}"/>
    <cellStyle name="40% - Accent2 9 2 2 2 3" xfId="23482" xr:uid="{00000000-0005-0000-0000-00006F5B0000}"/>
    <cellStyle name="40% - Accent2 9 2 2 2 4" xfId="23483" xr:uid="{00000000-0005-0000-0000-0000705B0000}"/>
    <cellStyle name="40% - Accent2 9 2 2 3" xfId="23484" xr:uid="{00000000-0005-0000-0000-0000715B0000}"/>
    <cellStyle name="40% - Accent2 9 2 2 3 2" xfId="23485" xr:uid="{00000000-0005-0000-0000-0000725B0000}"/>
    <cellStyle name="40% - Accent2 9 2 2 4" xfId="23486" xr:uid="{00000000-0005-0000-0000-0000735B0000}"/>
    <cellStyle name="40% - Accent2 9 2 2 4 2" xfId="23487" xr:uid="{00000000-0005-0000-0000-0000745B0000}"/>
    <cellStyle name="40% - Accent2 9 2 2 5" xfId="23488" xr:uid="{00000000-0005-0000-0000-0000755B0000}"/>
    <cellStyle name="40% - Accent2 9 2 2 5 2" xfId="23489" xr:uid="{00000000-0005-0000-0000-0000765B0000}"/>
    <cellStyle name="40% - Accent2 9 2 2 6" xfId="23490" xr:uid="{00000000-0005-0000-0000-0000775B0000}"/>
    <cellStyle name="40% - Accent2 9 2 2 7" xfId="23491" xr:uid="{00000000-0005-0000-0000-0000785B0000}"/>
    <cellStyle name="40% - Accent2 9 2 3" xfId="23492" xr:uid="{00000000-0005-0000-0000-0000795B0000}"/>
    <cellStyle name="40% - Accent2 9 2 3 2" xfId="23493" xr:uid="{00000000-0005-0000-0000-00007A5B0000}"/>
    <cellStyle name="40% - Accent2 9 2 3 2 2" xfId="23494" xr:uid="{00000000-0005-0000-0000-00007B5B0000}"/>
    <cellStyle name="40% - Accent2 9 2 3 2 2 2" xfId="23495" xr:uid="{00000000-0005-0000-0000-00007C5B0000}"/>
    <cellStyle name="40% - Accent2 9 2 3 2 3" xfId="23496" xr:uid="{00000000-0005-0000-0000-00007D5B0000}"/>
    <cellStyle name="40% - Accent2 9 2 3 2 4" xfId="23497" xr:uid="{00000000-0005-0000-0000-00007E5B0000}"/>
    <cellStyle name="40% - Accent2 9 2 3 3" xfId="23498" xr:uid="{00000000-0005-0000-0000-00007F5B0000}"/>
    <cellStyle name="40% - Accent2 9 2 3 3 2" xfId="23499" xr:uid="{00000000-0005-0000-0000-0000805B0000}"/>
    <cellStyle name="40% - Accent2 9 2 3 4" xfId="23500" xr:uid="{00000000-0005-0000-0000-0000815B0000}"/>
    <cellStyle name="40% - Accent2 9 2 3 4 2" xfId="23501" xr:uid="{00000000-0005-0000-0000-0000825B0000}"/>
    <cellStyle name="40% - Accent2 9 2 3 5" xfId="23502" xr:uid="{00000000-0005-0000-0000-0000835B0000}"/>
    <cellStyle name="40% - Accent2 9 2 3 5 2" xfId="23503" xr:uid="{00000000-0005-0000-0000-0000845B0000}"/>
    <cellStyle name="40% - Accent2 9 2 3 6" xfId="23504" xr:uid="{00000000-0005-0000-0000-0000855B0000}"/>
    <cellStyle name="40% - Accent2 9 2 3 7" xfId="23505" xr:uid="{00000000-0005-0000-0000-0000865B0000}"/>
    <cellStyle name="40% - Accent2 9 2 4" xfId="23506" xr:uid="{00000000-0005-0000-0000-0000875B0000}"/>
    <cellStyle name="40% - Accent2 9 2 4 2" xfId="23507" xr:uid="{00000000-0005-0000-0000-0000885B0000}"/>
    <cellStyle name="40% - Accent2 9 2 4 2 2" xfId="23508" xr:uid="{00000000-0005-0000-0000-0000895B0000}"/>
    <cellStyle name="40% - Accent2 9 2 4 2 2 2" xfId="23509" xr:uid="{00000000-0005-0000-0000-00008A5B0000}"/>
    <cellStyle name="40% - Accent2 9 2 4 2 3" xfId="23510" xr:uid="{00000000-0005-0000-0000-00008B5B0000}"/>
    <cellStyle name="40% - Accent2 9 2 4 2 4" xfId="23511" xr:uid="{00000000-0005-0000-0000-00008C5B0000}"/>
    <cellStyle name="40% - Accent2 9 2 4 3" xfId="23512" xr:uid="{00000000-0005-0000-0000-00008D5B0000}"/>
    <cellStyle name="40% - Accent2 9 2 4 3 2" xfId="23513" xr:uid="{00000000-0005-0000-0000-00008E5B0000}"/>
    <cellStyle name="40% - Accent2 9 2 4 4" xfId="23514" xr:uid="{00000000-0005-0000-0000-00008F5B0000}"/>
    <cellStyle name="40% - Accent2 9 2 4 4 2" xfId="23515" xr:uid="{00000000-0005-0000-0000-0000905B0000}"/>
    <cellStyle name="40% - Accent2 9 2 4 5" xfId="23516" xr:uid="{00000000-0005-0000-0000-0000915B0000}"/>
    <cellStyle name="40% - Accent2 9 2 4 5 2" xfId="23517" xr:uid="{00000000-0005-0000-0000-0000925B0000}"/>
    <cellStyle name="40% - Accent2 9 2 4 6" xfId="23518" xr:uid="{00000000-0005-0000-0000-0000935B0000}"/>
    <cellStyle name="40% - Accent2 9 2 4 7" xfId="23519" xr:uid="{00000000-0005-0000-0000-0000945B0000}"/>
    <cellStyle name="40% - Accent2 9 2 5" xfId="23520" xr:uid="{00000000-0005-0000-0000-0000955B0000}"/>
    <cellStyle name="40% - Accent2 9 2 5 2" xfId="23521" xr:uid="{00000000-0005-0000-0000-0000965B0000}"/>
    <cellStyle name="40% - Accent2 9 2 5 2 2" xfId="23522" xr:uid="{00000000-0005-0000-0000-0000975B0000}"/>
    <cellStyle name="40% - Accent2 9 2 5 2 2 2" xfId="23523" xr:uid="{00000000-0005-0000-0000-0000985B0000}"/>
    <cellStyle name="40% - Accent2 9 2 5 2 3" xfId="23524" xr:uid="{00000000-0005-0000-0000-0000995B0000}"/>
    <cellStyle name="40% - Accent2 9 2 5 2 4" xfId="23525" xr:uid="{00000000-0005-0000-0000-00009A5B0000}"/>
    <cellStyle name="40% - Accent2 9 2 5 3" xfId="23526" xr:uid="{00000000-0005-0000-0000-00009B5B0000}"/>
    <cellStyle name="40% - Accent2 9 2 5 3 2" xfId="23527" xr:uid="{00000000-0005-0000-0000-00009C5B0000}"/>
    <cellStyle name="40% - Accent2 9 2 5 4" xfId="23528" xr:uid="{00000000-0005-0000-0000-00009D5B0000}"/>
    <cellStyle name="40% - Accent2 9 2 5 4 2" xfId="23529" xr:uid="{00000000-0005-0000-0000-00009E5B0000}"/>
    <cellStyle name="40% - Accent2 9 2 5 5" xfId="23530" xr:uid="{00000000-0005-0000-0000-00009F5B0000}"/>
    <cellStyle name="40% - Accent2 9 2 5 5 2" xfId="23531" xr:uid="{00000000-0005-0000-0000-0000A05B0000}"/>
    <cellStyle name="40% - Accent2 9 2 5 6" xfId="23532" xr:uid="{00000000-0005-0000-0000-0000A15B0000}"/>
    <cellStyle name="40% - Accent2 9 2 5 7" xfId="23533" xr:uid="{00000000-0005-0000-0000-0000A25B0000}"/>
    <cellStyle name="40% - Accent2 9 2 6" xfId="23534" xr:uid="{00000000-0005-0000-0000-0000A35B0000}"/>
    <cellStyle name="40% - Accent2 9 2 6 2" xfId="23535" xr:uid="{00000000-0005-0000-0000-0000A45B0000}"/>
    <cellStyle name="40% - Accent2 9 2 6 2 2" xfId="23536" xr:uid="{00000000-0005-0000-0000-0000A55B0000}"/>
    <cellStyle name="40% - Accent2 9 2 6 2 2 2" xfId="23537" xr:uid="{00000000-0005-0000-0000-0000A65B0000}"/>
    <cellStyle name="40% - Accent2 9 2 6 2 3" xfId="23538" xr:uid="{00000000-0005-0000-0000-0000A75B0000}"/>
    <cellStyle name="40% - Accent2 9 2 6 2 4" xfId="23539" xr:uid="{00000000-0005-0000-0000-0000A85B0000}"/>
    <cellStyle name="40% - Accent2 9 2 6 3" xfId="23540" xr:uid="{00000000-0005-0000-0000-0000A95B0000}"/>
    <cellStyle name="40% - Accent2 9 2 6 3 2" xfId="23541" xr:uid="{00000000-0005-0000-0000-0000AA5B0000}"/>
    <cellStyle name="40% - Accent2 9 2 6 4" xfId="23542" xr:uid="{00000000-0005-0000-0000-0000AB5B0000}"/>
    <cellStyle name="40% - Accent2 9 2 6 4 2" xfId="23543" xr:uid="{00000000-0005-0000-0000-0000AC5B0000}"/>
    <cellStyle name="40% - Accent2 9 2 6 5" xfId="23544" xr:uid="{00000000-0005-0000-0000-0000AD5B0000}"/>
    <cellStyle name="40% - Accent2 9 2 6 6" xfId="23545" xr:uid="{00000000-0005-0000-0000-0000AE5B0000}"/>
    <cellStyle name="40% - Accent2 9 2 7" xfId="23546" xr:uid="{00000000-0005-0000-0000-0000AF5B0000}"/>
    <cellStyle name="40% - Accent2 9 2 7 2" xfId="23547" xr:uid="{00000000-0005-0000-0000-0000B05B0000}"/>
    <cellStyle name="40% - Accent2 9 2 7 2 2" xfId="23548" xr:uid="{00000000-0005-0000-0000-0000B15B0000}"/>
    <cellStyle name="40% - Accent2 9 2 7 3" xfId="23549" xr:uid="{00000000-0005-0000-0000-0000B25B0000}"/>
    <cellStyle name="40% - Accent2 9 2 7 4" xfId="23550" xr:uid="{00000000-0005-0000-0000-0000B35B0000}"/>
    <cellStyle name="40% - Accent2 9 2 8" xfId="23551" xr:uid="{00000000-0005-0000-0000-0000B45B0000}"/>
    <cellStyle name="40% - Accent2 9 2 8 2" xfId="23552" xr:uid="{00000000-0005-0000-0000-0000B55B0000}"/>
    <cellStyle name="40% - Accent2 9 2 9" xfId="23553" xr:uid="{00000000-0005-0000-0000-0000B65B0000}"/>
    <cellStyle name="40% - Accent2 9 2 9 2" xfId="23554" xr:uid="{00000000-0005-0000-0000-0000B75B0000}"/>
    <cellStyle name="40% - Accent2 9 3" xfId="23555" xr:uid="{00000000-0005-0000-0000-0000B85B0000}"/>
    <cellStyle name="40% - Accent2 9 3 2" xfId="23556" xr:uid="{00000000-0005-0000-0000-0000B95B0000}"/>
    <cellStyle name="40% - Accent2 9 3 2 2" xfId="23557" xr:uid="{00000000-0005-0000-0000-0000BA5B0000}"/>
    <cellStyle name="40% - Accent2 9 3 2 2 2" xfId="23558" xr:uid="{00000000-0005-0000-0000-0000BB5B0000}"/>
    <cellStyle name="40% - Accent2 9 3 2 3" xfId="23559" xr:uid="{00000000-0005-0000-0000-0000BC5B0000}"/>
    <cellStyle name="40% - Accent2 9 3 2 4" xfId="23560" xr:uid="{00000000-0005-0000-0000-0000BD5B0000}"/>
    <cellStyle name="40% - Accent2 9 3 3" xfId="23561" xr:uid="{00000000-0005-0000-0000-0000BE5B0000}"/>
    <cellStyle name="40% - Accent2 9 3 3 2" xfId="23562" xr:uid="{00000000-0005-0000-0000-0000BF5B0000}"/>
    <cellStyle name="40% - Accent2 9 3 4" xfId="23563" xr:uid="{00000000-0005-0000-0000-0000C05B0000}"/>
    <cellStyle name="40% - Accent2 9 3 4 2" xfId="23564" xr:uid="{00000000-0005-0000-0000-0000C15B0000}"/>
    <cellStyle name="40% - Accent2 9 3 5" xfId="23565" xr:uid="{00000000-0005-0000-0000-0000C25B0000}"/>
    <cellStyle name="40% - Accent2 9 3 5 2" xfId="23566" xr:uid="{00000000-0005-0000-0000-0000C35B0000}"/>
    <cellStyle name="40% - Accent2 9 3 6" xfId="23567" xr:uid="{00000000-0005-0000-0000-0000C45B0000}"/>
    <cellStyle name="40% - Accent2 9 3 7" xfId="23568" xr:uid="{00000000-0005-0000-0000-0000C55B0000}"/>
    <cellStyle name="40% - Accent2 9 4" xfId="23569" xr:uid="{00000000-0005-0000-0000-0000C65B0000}"/>
    <cellStyle name="40% - Accent2 9 4 2" xfId="23570" xr:uid="{00000000-0005-0000-0000-0000C75B0000}"/>
    <cellStyle name="40% - Accent2 9 4 2 2" xfId="23571" xr:uid="{00000000-0005-0000-0000-0000C85B0000}"/>
    <cellStyle name="40% - Accent2 9 4 2 2 2" xfId="23572" xr:uid="{00000000-0005-0000-0000-0000C95B0000}"/>
    <cellStyle name="40% - Accent2 9 4 2 3" xfId="23573" xr:uid="{00000000-0005-0000-0000-0000CA5B0000}"/>
    <cellStyle name="40% - Accent2 9 4 2 4" xfId="23574" xr:uid="{00000000-0005-0000-0000-0000CB5B0000}"/>
    <cellStyle name="40% - Accent2 9 4 3" xfId="23575" xr:uid="{00000000-0005-0000-0000-0000CC5B0000}"/>
    <cellStyle name="40% - Accent2 9 4 3 2" xfId="23576" xr:uid="{00000000-0005-0000-0000-0000CD5B0000}"/>
    <cellStyle name="40% - Accent2 9 4 4" xfId="23577" xr:uid="{00000000-0005-0000-0000-0000CE5B0000}"/>
    <cellStyle name="40% - Accent2 9 4 4 2" xfId="23578" xr:uid="{00000000-0005-0000-0000-0000CF5B0000}"/>
    <cellStyle name="40% - Accent2 9 4 5" xfId="23579" xr:uid="{00000000-0005-0000-0000-0000D05B0000}"/>
    <cellStyle name="40% - Accent2 9 4 5 2" xfId="23580" xr:uid="{00000000-0005-0000-0000-0000D15B0000}"/>
    <cellStyle name="40% - Accent2 9 4 6" xfId="23581" xr:uid="{00000000-0005-0000-0000-0000D25B0000}"/>
    <cellStyle name="40% - Accent2 9 4 7" xfId="23582" xr:uid="{00000000-0005-0000-0000-0000D35B0000}"/>
    <cellStyle name="40% - Accent2 9 5" xfId="23583" xr:uid="{00000000-0005-0000-0000-0000D45B0000}"/>
    <cellStyle name="40% - Accent2 9 5 2" xfId="23584" xr:uid="{00000000-0005-0000-0000-0000D55B0000}"/>
    <cellStyle name="40% - Accent2 9 5 2 2" xfId="23585" xr:uid="{00000000-0005-0000-0000-0000D65B0000}"/>
    <cellStyle name="40% - Accent2 9 5 2 2 2" xfId="23586" xr:uid="{00000000-0005-0000-0000-0000D75B0000}"/>
    <cellStyle name="40% - Accent2 9 5 2 3" xfId="23587" xr:uid="{00000000-0005-0000-0000-0000D85B0000}"/>
    <cellStyle name="40% - Accent2 9 5 2 4" xfId="23588" xr:uid="{00000000-0005-0000-0000-0000D95B0000}"/>
    <cellStyle name="40% - Accent2 9 5 3" xfId="23589" xr:uid="{00000000-0005-0000-0000-0000DA5B0000}"/>
    <cellStyle name="40% - Accent2 9 5 3 2" xfId="23590" xr:uid="{00000000-0005-0000-0000-0000DB5B0000}"/>
    <cellStyle name="40% - Accent2 9 5 4" xfId="23591" xr:uid="{00000000-0005-0000-0000-0000DC5B0000}"/>
    <cellStyle name="40% - Accent2 9 5 4 2" xfId="23592" xr:uid="{00000000-0005-0000-0000-0000DD5B0000}"/>
    <cellStyle name="40% - Accent2 9 5 5" xfId="23593" xr:uid="{00000000-0005-0000-0000-0000DE5B0000}"/>
    <cellStyle name="40% - Accent2 9 5 5 2" xfId="23594" xr:uid="{00000000-0005-0000-0000-0000DF5B0000}"/>
    <cellStyle name="40% - Accent2 9 5 6" xfId="23595" xr:uid="{00000000-0005-0000-0000-0000E05B0000}"/>
    <cellStyle name="40% - Accent2 9 5 7" xfId="23596" xr:uid="{00000000-0005-0000-0000-0000E15B0000}"/>
    <cellStyle name="40% - Accent2 9 6" xfId="23597" xr:uid="{00000000-0005-0000-0000-0000E25B0000}"/>
    <cellStyle name="40% - Accent2 9 6 2" xfId="23598" xr:uid="{00000000-0005-0000-0000-0000E35B0000}"/>
    <cellStyle name="40% - Accent2 9 6 2 2" xfId="23599" xr:uid="{00000000-0005-0000-0000-0000E45B0000}"/>
    <cellStyle name="40% - Accent2 9 6 2 2 2" xfId="23600" xr:uid="{00000000-0005-0000-0000-0000E55B0000}"/>
    <cellStyle name="40% - Accent2 9 6 2 3" xfId="23601" xr:uid="{00000000-0005-0000-0000-0000E65B0000}"/>
    <cellStyle name="40% - Accent2 9 6 2 4" xfId="23602" xr:uid="{00000000-0005-0000-0000-0000E75B0000}"/>
    <cellStyle name="40% - Accent2 9 6 3" xfId="23603" xr:uid="{00000000-0005-0000-0000-0000E85B0000}"/>
    <cellStyle name="40% - Accent2 9 6 3 2" xfId="23604" xr:uid="{00000000-0005-0000-0000-0000E95B0000}"/>
    <cellStyle name="40% - Accent2 9 6 4" xfId="23605" xr:uid="{00000000-0005-0000-0000-0000EA5B0000}"/>
    <cellStyle name="40% - Accent2 9 6 4 2" xfId="23606" xr:uid="{00000000-0005-0000-0000-0000EB5B0000}"/>
    <cellStyle name="40% - Accent2 9 6 5" xfId="23607" xr:uid="{00000000-0005-0000-0000-0000EC5B0000}"/>
    <cellStyle name="40% - Accent2 9 6 5 2" xfId="23608" xr:uid="{00000000-0005-0000-0000-0000ED5B0000}"/>
    <cellStyle name="40% - Accent2 9 6 6" xfId="23609" xr:uid="{00000000-0005-0000-0000-0000EE5B0000}"/>
    <cellStyle name="40% - Accent2 9 6 7" xfId="23610" xr:uid="{00000000-0005-0000-0000-0000EF5B0000}"/>
    <cellStyle name="40% - Accent2 9 7" xfId="23611" xr:uid="{00000000-0005-0000-0000-0000F05B0000}"/>
    <cellStyle name="40% - Accent2 9 7 2" xfId="23612" xr:uid="{00000000-0005-0000-0000-0000F15B0000}"/>
    <cellStyle name="40% - Accent2 9 7 2 2" xfId="23613" xr:uid="{00000000-0005-0000-0000-0000F25B0000}"/>
    <cellStyle name="40% - Accent2 9 7 2 2 2" xfId="23614" xr:uid="{00000000-0005-0000-0000-0000F35B0000}"/>
    <cellStyle name="40% - Accent2 9 7 2 3" xfId="23615" xr:uid="{00000000-0005-0000-0000-0000F45B0000}"/>
    <cellStyle name="40% - Accent2 9 7 2 4" xfId="23616" xr:uid="{00000000-0005-0000-0000-0000F55B0000}"/>
    <cellStyle name="40% - Accent2 9 7 3" xfId="23617" xr:uid="{00000000-0005-0000-0000-0000F65B0000}"/>
    <cellStyle name="40% - Accent2 9 7 3 2" xfId="23618" xr:uid="{00000000-0005-0000-0000-0000F75B0000}"/>
    <cellStyle name="40% - Accent2 9 7 4" xfId="23619" xr:uid="{00000000-0005-0000-0000-0000F85B0000}"/>
    <cellStyle name="40% - Accent2 9 7 4 2" xfId="23620" xr:uid="{00000000-0005-0000-0000-0000F95B0000}"/>
    <cellStyle name="40% - Accent2 9 7 5" xfId="23621" xr:uid="{00000000-0005-0000-0000-0000FA5B0000}"/>
    <cellStyle name="40% - Accent2 9 7 6" xfId="23622" xr:uid="{00000000-0005-0000-0000-0000FB5B0000}"/>
    <cellStyle name="40% - Accent2 9 8" xfId="23623" xr:uid="{00000000-0005-0000-0000-0000FC5B0000}"/>
    <cellStyle name="40% - Accent2 9 8 2" xfId="23624" xr:uid="{00000000-0005-0000-0000-0000FD5B0000}"/>
    <cellStyle name="40% - Accent2 9 8 2 2" xfId="23625" xr:uid="{00000000-0005-0000-0000-0000FE5B0000}"/>
    <cellStyle name="40% - Accent2 9 8 3" xfId="23626" xr:uid="{00000000-0005-0000-0000-0000FF5B0000}"/>
    <cellStyle name="40% - Accent2 9 8 4" xfId="23627" xr:uid="{00000000-0005-0000-0000-0000005C0000}"/>
    <cellStyle name="40% - Accent2 9 9" xfId="23628" xr:uid="{00000000-0005-0000-0000-0000015C0000}"/>
    <cellStyle name="40% - Accent2 9 9 2" xfId="23629" xr:uid="{00000000-0005-0000-0000-0000025C0000}"/>
    <cellStyle name="40% - Accent3 10" xfId="23630" xr:uid="{00000000-0005-0000-0000-0000035C0000}"/>
    <cellStyle name="40% - Accent3 10 2" xfId="23631" xr:uid="{00000000-0005-0000-0000-0000045C0000}"/>
    <cellStyle name="40% - Accent3 10 2 2" xfId="23632" xr:uid="{00000000-0005-0000-0000-0000055C0000}"/>
    <cellStyle name="40% - Accent3 10 2 2 2" xfId="23633" xr:uid="{00000000-0005-0000-0000-0000065C0000}"/>
    <cellStyle name="40% - Accent3 10 2 3" xfId="23634" xr:uid="{00000000-0005-0000-0000-0000075C0000}"/>
    <cellStyle name="40% - Accent3 10 3" xfId="23635" xr:uid="{00000000-0005-0000-0000-0000085C0000}"/>
    <cellStyle name="40% - Accent3 10 3 2" xfId="23636" xr:uid="{00000000-0005-0000-0000-0000095C0000}"/>
    <cellStyle name="40% - Accent3 10 4" xfId="23637" xr:uid="{00000000-0005-0000-0000-00000A5C0000}"/>
    <cellStyle name="40% - Accent3 11" xfId="23638" xr:uid="{00000000-0005-0000-0000-00000B5C0000}"/>
    <cellStyle name="40% - Accent3 11 2" xfId="23639" xr:uid="{00000000-0005-0000-0000-00000C5C0000}"/>
    <cellStyle name="40% - Accent3 11 2 2" xfId="23640" xr:uid="{00000000-0005-0000-0000-00000D5C0000}"/>
    <cellStyle name="40% - Accent3 11 2 2 2" xfId="23641" xr:uid="{00000000-0005-0000-0000-00000E5C0000}"/>
    <cellStyle name="40% - Accent3 11 2 3" xfId="23642" xr:uid="{00000000-0005-0000-0000-00000F5C0000}"/>
    <cellStyle name="40% - Accent3 11 3" xfId="23643" xr:uid="{00000000-0005-0000-0000-0000105C0000}"/>
    <cellStyle name="40% - Accent3 11 3 2" xfId="23644" xr:uid="{00000000-0005-0000-0000-0000115C0000}"/>
    <cellStyle name="40% - Accent3 11 4" xfId="23645" xr:uid="{00000000-0005-0000-0000-0000125C0000}"/>
    <cellStyle name="40% - Accent3 12" xfId="23646" xr:uid="{00000000-0005-0000-0000-0000135C0000}"/>
    <cellStyle name="40% - Accent3 12 2" xfId="23647" xr:uid="{00000000-0005-0000-0000-0000145C0000}"/>
    <cellStyle name="40% - Accent3 12 2 2" xfId="23648" xr:uid="{00000000-0005-0000-0000-0000155C0000}"/>
    <cellStyle name="40% - Accent3 12 2 2 2" xfId="23649" xr:uid="{00000000-0005-0000-0000-0000165C0000}"/>
    <cellStyle name="40% - Accent3 12 2 3" xfId="23650" xr:uid="{00000000-0005-0000-0000-0000175C0000}"/>
    <cellStyle name="40% - Accent3 12 3" xfId="23651" xr:uid="{00000000-0005-0000-0000-0000185C0000}"/>
    <cellStyle name="40% - Accent3 12 3 2" xfId="23652" xr:uid="{00000000-0005-0000-0000-0000195C0000}"/>
    <cellStyle name="40% - Accent3 12 4" xfId="23653" xr:uid="{00000000-0005-0000-0000-00001A5C0000}"/>
    <cellStyle name="40% - Accent3 13" xfId="23654" xr:uid="{00000000-0005-0000-0000-00001B5C0000}"/>
    <cellStyle name="40% - Accent3 13 2" xfId="23655" xr:uid="{00000000-0005-0000-0000-00001C5C0000}"/>
    <cellStyle name="40% - Accent3 13 2 2" xfId="23656" xr:uid="{00000000-0005-0000-0000-00001D5C0000}"/>
    <cellStyle name="40% - Accent3 13 3" xfId="23657" xr:uid="{00000000-0005-0000-0000-00001E5C0000}"/>
    <cellStyle name="40% - Accent3 14" xfId="23658" xr:uid="{00000000-0005-0000-0000-00001F5C0000}"/>
    <cellStyle name="40% - Accent3 14 10" xfId="23659" xr:uid="{00000000-0005-0000-0000-0000205C0000}"/>
    <cellStyle name="40% - Accent3 14 10 2" xfId="23660" xr:uid="{00000000-0005-0000-0000-0000215C0000}"/>
    <cellStyle name="40% - Accent3 14 11" xfId="23661" xr:uid="{00000000-0005-0000-0000-0000225C0000}"/>
    <cellStyle name="40% - Accent3 14 11 2" xfId="23662" xr:uid="{00000000-0005-0000-0000-0000235C0000}"/>
    <cellStyle name="40% - Accent3 14 12" xfId="23663" xr:uid="{00000000-0005-0000-0000-0000245C0000}"/>
    <cellStyle name="40% - Accent3 14 12 2" xfId="23664" xr:uid="{00000000-0005-0000-0000-0000255C0000}"/>
    <cellStyle name="40% - Accent3 14 13" xfId="23665" xr:uid="{00000000-0005-0000-0000-0000265C0000}"/>
    <cellStyle name="40% - Accent3 14 14" xfId="23666" xr:uid="{00000000-0005-0000-0000-0000275C0000}"/>
    <cellStyle name="40% - Accent3 14 2" xfId="23667" xr:uid="{00000000-0005-0000-0000-0000285C0000}"/>
    <cellStyle name="40% - Accent3 14 2 10" xfId="23668" xr:uid="{00000000-0005-0000-0000-0000295C0000}"/>
    <cellStyle name="40% - Accent3 14 2 10 2" xfId="23669" xr:uid="{00000000-0005-0000-0000-00002A5C0000}"/>
    <cellStyle name="40% - Accent3 14 2 11" xfId="23670" xr:uid="{00000000-0005-0000-0000-00002B5C0000}"/>
    <cellStyle name="40% - Accent3 14 2 12" xfId="23671" xr:uid="{00000000-0005-0000-0000-00002C5C0000}"/>
    <cellStyle name="40% - Accent3 14 2 2" xfId="23672" xr:uid="{00000000-0005-0000-0000-00002D5C0000}"/>
    <cellStyle name="40% - Accent3 14 2 2 2" xfId="23673" xr:uid="{00000000-0005-0000-0000-00002E5C0000}"/>
    <cellStyle name="40% - Accent3 14 2 2 2 2" xfId="23674" xr:uid="{00000000-0005-0000-0000-00002F5C0000}"/>
    <cellStyle name="40% - Accent3 14 2 2 2 2 2" xfId="23675" xr:uid="{00000000-0005-0000-0000-0000305C0000}"/>
    <cellStyle name="40% - Accent3 14 2 2 2 3" xfId="23676" xr:uid="{00000000-0005-0000-0000-0000315C0000}"/>
    <cellStyle name="40% - Accent3 14 2 2 2 4" xfId="23677" xr:uid="{00000000-0005-0000-0000-0000325C0000}"/>
    <cellStyle name="40% - Accent3 14 2 2 3" xfId="23678" xr:uid="{00000000-0005-0000-0000-0000335C0000}"/>
    <cellStyle name="40% - Accent3 14 2 2 3 2" xfId="23679" xr:uid="{00000000-0005-0000-0000-0000345C0000}"/>
    <cellStyle name="40% - Accent3 14 2 2 4" xfId="23680" xr:uid="{00000000-0005-0000-0000-0000355C0000}"/>
    <cellStyle name="40% - Accent3 14 2 2 4 2" xfId="23681" xr:uid="{00000000-0005-0000-0000-0000365C0000}"/>
    <cellStyle name="40% - Accent3 14 2 2 5" xfId="23682" xr:uid="{00000000-0005-0000-0000-0000375C0000}"/>
    <cellStyle name="40% - Accent3 14 2 2 5 2" xfId="23683" xr:uid="{00000000-0005-0000-0000-0000385C0000}"/>
    <cellStyle name="40% - Accent3 14 2 2 6" xfId="23684" xr:uid="{00000000-0005-0000-0000-0000395C0000}"/>
    <cellStyle name="40% - Accent3 14 2 2 7" xfId="23685" xr:uid="{00000000-0005-0000-0000-00003A5C0000}"/>
    <cellStyle name="40% - Accent3 14 2 3" xfId="23686" xr:uid="{00000000-0005-0000-0000-00003B5C0000}"/>
    <cellStyle name="40% - Accent3 14 2 3 2" xfId="23687" xr:uid="{00000000-0005-0000-0000-00003C5C0000}"/>
    <cellStyle name="40% - Accent3 14 2 3 2 2" xfId="23688" xr:uid="{00000000-0005-0000-0000-00003D5C0000}"/>
    <cellStyle name="40% - Accent3 14 2 3 2 2 2" xfId="23689" xr:uid="{00000000-0005-0000-0000-00003E5C0000}"/>
    <cellStyle name="40% - Accent3 14 2 3 2 3" xfId="23690" xr:uid="{00000000-0005-0000-0000-00003F5C0000}"/>
    <cellStyle name="40% - Accent3 14 2 3 2 4" xfId="23691" xr:uid="{00000000-0005-0000-0000-0000405C0000}"/>
    <cellStyle name="40% - Accent3 14 2 3 3" xfId="23692" xr:uid="{00000000-0005-0000-0000-0000415C0000}"/>
    <cellStyle name="40% - Accent3 14 2 3 3 2" xfId="23693" xr:uid="{00000000-0005-0000-0000-0000425C0000}"/>
    <cellStyle name="40% - Accent3 14 2 3 4" xfId="23694" xr:uid="{00000000-0005-0000-0000-0000435C0000}"/>
    <cellStyle name="40% - Accent3 14 2 3 4 2" xfId="23695" xr:uid="{00000000-0005-0000-0000-0000445C0000}"/>
    <cellStyle name="40% - Accent3 14 2 3 5" xfId="23696" xr:uid="{00000000-0005-0000-0000-0000455C0000}"/>
    <cellStyle name="40% - Accent3 14 2 3 5 2" xfId="23697" xr:uid="{00000000-0005-0000-0000-0000465C0000}"/>
    <cellStyle name="40% - Accent3 14 2 3 6" xfId="23698" xr:uid="{00000000-0005-0000-0000-0000475C0000}"/>
    <cellStyle name="40% - Accent3 14 2 3 7" xfId="23699" xr:uid="{00000000-0005-0000-0000-0000485C0000}"/>
    <cellStyle name="40% - Accent3 14 2 4" xfId="23700" xr:uid="{00000000-0005-0000-0000-0000495C0000}"/>
    <cellStyle name="40% - Accent3 14 2 4 2" xfId="23701" xr:uid="{00000000-0005-0000-0000-00004A5C0000}"/>
    <cellStyle name="40% - Accent3 14 2 4 2 2" xfId="23702" xr:uid="{00000000-0005-0000-0000-00004B5C0000}"/>
    <cellStyle name="40% - Accent3 14 2 4 2 2 2" xfId="23703" xr:uid="{00000000-0005-0000-0000-00004C5C0000}"/>
    <cellStyle name="40% - Accent3 14 2 4 2 3" xfId="23704" xr:uid="{00000000-0005-0000-0000-00004D5C0000}"/>
    <cellStyle name="40% - Accent3 14 2 4 2 4" xfId="23705" xr:uid="{00000000-0005-0000-0000-00004E5C0000}"/>
    <cellStyle name="40% - Accent3 14 2 4 3" xfId="23706" xr:uid="{00000000-0005-0000-0000-00004F5C0000}"/>
    <cellStyle name="40% - Accent3 14 2 4 3 2" xfId="23707" xr:uid="{00000000-0005-0000-0000-0000505C0000}"/>
    <cellStyle name="40% - Accent3 14 2 4 4" xfId="23708" xr:uid="{00000000-0005-0000-0000-0000515C0000}"/>
    <cellStyle name="40% - Accent3 14 2 4 4 2" xfId="23709" xr:uid="{00000000-0005-0000-0000-0000525C0000}"/>
    <cellStyle name="40% - Accent3 14 2 4 5" xfId="23710" xr:uid="{00000000-0005-0000-0000-0000535C0000}"/>
    <cellStyle name="40% - Accent3 14 2 4 5 2" xfId="23711" xr:uid="{00000000-0005-0000-0000-0000545C0000}"/>
    <cellStyle name="40% - Accent3 14 2 4 6" xfId="23712" xr:uid="{00000000-0005-0000-0000-0000555C0000}"/>
    <cellStyle name="40% - Accent3 14 2 4 7" xfId="23713" xr:uid="{00000000-0005-0000-0000-0000565C0000}"/>
    <cellStyle name="40% - Accent3 14 2 5" xfId="23714" xr:uid="{00000000-0005-0000-0000-0000575C0000}"/>
    <cellStyle name="40% - Accent3 14 2 5 2" xfId="23715" xr:uid="{00000000-0005-0000-0000-0000585C0000}"/>
    <cellStyle name="40% - Accent3 14 2 5 2 2" xfId="23716" xr:uid="{00000000-0005-0000-0000-0000595C0000}"/>
    <cellStyle name="40% - Accent3 14 2 5 2 2 2" xfId="23717" xr:uid="{00000000-0005-0000-0000-00005A5C0000}"/>
    <cellStyle name="40% - Accent3 14 2 5 2 3" xfId="23718" xr:uid="{00000000-0005-0000-0000-00005B5C0000}"/>
    <cellStyle name="40% - Accent3 14 2 5 2 4" xfId="23719" xr:uid="{00000000-0005-0000-0000-00005C5C0000}"/>
    <cellStyle name="40% - Accent3 14 2 5 3" xfId="23720" xr:uid="{00000000-0005-0000-0000-00005D5C0000}"/>
    <cellStyle name="40% - Accent3 14 2 5 3 2" xfId="23721" xr:uid="{00000000-0005-0000-0000-00005E5C0000}"/>
    <cellStyle name="40% - Accent3 14 2 5 4" xfId="23722" xr:uid="{00000000-0005-0000-0000-00005F5C0000}"/>
    <cellStyle name="40% - Accent3 14 2 5 4 2" xfId="23723" xr:uid="{00000000-0005-0000-0000-0000605C0000}"/>
    <cellStyle name="40% - Accent3 14 2 5 5" xfId="23724" xr:uid="{00000000-0005-0000-0000-0000615C0000}"/>
    <cellStyle name="40% - Accent3 14 2 5 5 2" xfId="23725" xr:uid="{00000000-0005-0000-0000-0000625C0000}"/>
    <cellStyle name="40% - Accent3 14 2 5 6" xfId="23726" xr:uid="{00000000-0005-0000-0000-0000635C0000}"/>
    <cellStyle name="40% - Accent3 14 2 5 7" xfId="23727" xr:uid="{00000000-0005-0000-0000-0000645C0000}"/>
    <cellStyle name="40% - Accent3 14 2 6" xfId="23728" xr:uid="{00000000-0005-0000-0000-0000655C0000}"/>
    <cellStyle name="40% - Accent3 14 2 6 2" xfId="23729" xr:uid="{00000000-0005-0000-0000-0000665C0000}"/>
    <cellStyle name="40% - Accent3 14 2 6 2 2" xfId="23730" xr:uid="{00000000-0005-0000-0000-0000675C0000}"/>
    <cellStyle name="40% - Accent3 14 2 6 2 2 2" xfId="23731" xr:uid="{00000000-0005-0000-0000-0000685C0000}"/>
    <cellStyle name="40% - Accent3 14 2 6 2 3" xfId="23732" xr:uid="{00000000-0005-0000-0000-0000695C0000}"/>
    <cellStyle name="40% - Accent3 14 2 6 2 4" xfId="23733" xr:uid="{00000000-0005-0000-0000-00006A5C0000}"/>
    <cellStyle name="40% - Accent3 14 2 6 3" xfId="23734" xr:uid="{00000000-0005-0000-0000-00006B5C0000}"/>
    <cellStyle name="40% - Accent3 14 2 6 3 2" xfId="23735" xr:uid="{00000000-0005-0000-0000-00006C5C0000}"/>
    <cellStyle name="40% - Accent3 14 2 6 4" xfId="23736" xr:uid="{00000000-0005-0000-0000-00006D5C0000}"/>
    <cellStyle name="40% - Accent3 14 2 6 4 2" xfId="23737" xr:uid="{00000000-0005-0000-0000-00006E5C0000}"/>
    <cellStyle name="40% - Accent3 14 2 6 5" xfId="23738" xr:uid="{00000000-0005-0000-0000-00006F5C0000}"/>
    <cellStyle name="40% - Accent3 14 2 6 6" xfId="23739" xr:uid="{00000000-0005-0000-0000-0000705C0000}"/>
    <cellStyle name="40% - Accent3 14 2 7" xfId="23740" xr:uid="{00000000-0005-0000-0000-0000715C0000}"/>
    <cellStyle name="40% - Accent3 14 2 7 2" xfId="23741" xr:uid="{00000000-0005-0000-0000-0000725C0000}"/>
    <cellStyle name="40% - Accent3 14 2 7 2 2" xfId="23742" xr:uid="{00000000-0005-0000-0000-0000735C0000}"/>
    <cellStyle name="40% - Accent3 14 2 7 3" xfId="23743" xr:uid="{00000000-0005-0000-0000-0000745C0000}"/>
    <cellStyle name="40% - Accent3 14 2 7 4" xfId="23744" xr:uid="{00000000-0005-0000-0000-0000755C0000}"/>
    <cellStyle name="40% - Accent3 14 2 8" xfId="23745" xr:uid="{00000000-0005-0000-0000-0000765C0000}"/>
    <cellStyle name="40% - Accent3 14 2 8 2" xfId="23746" xr:uid="{00000000-0005-0000-0000-0000775C0000}"/>
    <cellStyle name="40% - Accent3 14 2 9" xfId="23747" xr:uid="{00000000-0005-0000-0000-0000785C0000}"/>
    <cellStyle name="40% - Accent3 14 2 9 2" xfId="23748" xr:uid="{00000000-0005-0000-0000-0000795C0000}"/>
    <cellStyle name="40% - Accent3 14 3" xfId="23749" xr:uid="{00000000-0005-0000-0000-00007A5C0000}"/>
    <cellStyle name="40% - Accent3 14 3 2" xfId="23750" xr:uid="{00000000-0005-0000-0000-00007B5C0000}"/>
    <cellStyle name="40% - Accent3 14 3 2 2" xfId="23751" xr:uid="{00000000-0005-0000-0000-00007C5C0000}"/>
    <cellStyle name="40% - Accent3 14 3 2 2 2" xfId="23752" xr:uid="{00000000-0005-0000-0000-00007D5C0000}"/>
    <cellStyle name="40% - Accent3 14 3 2 3" xfId="23753" xr:uid="{00000000-0005-0000-0000-00007E5C0000}"/>
    <cellStyle name="40% - Accent3 14 3 2 4" xfId="23754" xr:uid="{00000000-0005-0000-0000-00007F5C0000}"/>
    <cellStyle name="40% - Accent3 14 3 3" xfId="23755" xr:uid="{00000000-0005-0000-0000-0000805C0000}"/>
    <cellStyle name="40% - Accent3 14 3 3 2" xfId="23756" xr:uid="{00000000-0005-0000-0000-0000815C0000}"/>
    <cellStyle name="40% - Accent3 14 3 4" xfId="23757" xr:uid="{00000000-0005-0000-0000-0000825C0000}"/>
    <cellStyle name="40% - Accent3 14 3 4 2" xfId="23758" xr:uid="{00000000-0005-0000-0000-0000835C0000}"/>
    <cellStyle name="40% - Accent3 14 3 5" xfId="23759" xr:uid="{00000000-0005-0000-0000-0000845C0000}"/>
    <cellStyle name="40% - Accent3 14 3 5 2" xfId="23760" xr:uid="{00000000-0005-0000-0000-0000855C0000}"/>
    <cellStyle name="40% - Accent3 14 3 6" xfId="23761" xr:uid="{00000000-0005-0000-0000-0000865C0000}"/>
    <cellStyle name="40% - Accent3 14 3 7" xfId="23762" xr:uid="{00000000-0005-0000-0000-0000875C0000}"/>
    <cellStyle name="40% - Accent3 14 4" xfId="23763" xr:uid="{00000000-0005-0000-0000-0000885C0000}"/>
    <cellStyle name="40% - Accent3 14 4 2" xfId="23764" xr:uid="{00000000-0005-0000-0000-0000895C0000}"/>
    <cellStyle name="40% - Accent3 14 4 2 2" xfId="23765" xr:uid="{00000000-0005-0000-0000-00008A5C0000}"/>
    <cellStyle name="40% - Accent3 14 4 2 2 2" xfId="23766" xr:uid="{00000000-0005-0000-0000-00008B5C0000}"/>
    <cellStyle name="40% - Accent3 14 4 2 3" xfId="23767" xr:uid="{00000000-0005-0000-0000-00008C5C0000}"/>
    <cellStyle name="40% - Accent3 14 4 2 4" xfId="23768" xr:uid="{00000000-0005-0000-0000-00008D5C0000}"/>
    <cellStyle name="40% - Accent3 14 4 3" xfId="23769" xr:uid="{00000000-0005-0000-0000-00008E5C0000}"/>
    <cellStyle name="40% - Accent3 14 4 3 2" xfId="23770" xr:uid="{00000000-0005-0000-0000-00008F5C0000}"/>
    <cellStyle name="40% - Accent3 14 4 4" xfId="23771" xr:uid="{00000000-0005-0000-0000-0000905C0000}"/>
    <cellStyle name="40% - Accent3 14 4 4 2" xfId="23772" xr:uid="{00000000-0005-0000-0000-0000915C0000}"/>
    <cellStyle name="40% - Accent3 14 4 5" xfId="23773" xr:uid="{00000000-0005-0000-0000-0000925C0000}"/>
    <cellStyle name="40% - Accent3 14 4 5 2" xfId="23774" xr:uid="{00000000-0005-0000-0000-0000935C0000}"/>
    <cellStyle name="40% - Accent3 14 4 6" xfId="23775" xr:uid="{00000000-0005-0000-0000-0000945C0000}"/>
    <cellStyle name="40% - Accent3 14 4 7" xfId="23776" xr:uid="{00000000-0005-0000-0000-0000955C0000}"/>
    <cellStyle name="40% - Accent3 14 5" xfId="23777" xr:uid="{00000000-0005-0000-0000-0000965C0000}"/>
    <cellStyle name="40% - Accent3 14 5 2" xfId="23778" xr:uid="{00000000-0005-0000-0000-0000975C0000}"/>
    <cellStyle name="40% - Accent3 14 5 2 2" xfId="23779" xr:uid="{00000000-0005-0000-0000-0000985C0000}"/>
    <cellStyle name="40% - Accent3 14 5 2 2 2" xfId="23780" xr:uid="{00000000-0005-0000-0000-0000995C0000}"/>
    <cellStyle name="40% - Accent3 14 5 2 3" xfId="23781" xr:uid="{00000000-0005-0000-0000-00009A5C0000}"/>
    <cellStyle name="40% - Accent3 14 5 2 4" xfId="23782" xr:uid="{00000000-0005-0000-0000-00009B5C0000}"/>
    <cellStyle name="40% - Accent3 14 5 3" xfId="23783" xr:uid="{00000000-0005-0000-0000-00009C5C0000}"/>
    <cellStyle name="40% - Accent3 14 5 3 2" xfId="23784" xr:uid="{00000000-0005-0000-0000-00009D5C0000}"/>
    <cellStyle name="40% - Accent3 14 5 4" xfId="23785" xr:uid="{00000000-0005-0000-0000-00009E5C0000}"/>
    <cellStyle name="40% - Accent3 14 5 4 2" xfId="23786" xr:uid="{00000000-0005-0000-0000-00009F5C0000}"/>
    <cellStyle name="40% - Accent3 14 5 5" xfId="23787" xr:uid="{00000000-0005-0000-0000-0000A05C0000}"/>
    <cellStyle name="40% - Accent3 14 5 5 2" xfId="23788" xr:uid="{00000000-0005-0000-0000-0000A15C0000}"/>
    <cellStyle name="40% - Accent3 14 5 6" xfId="23789" xr:uid="{00000000-0005-0000-0000-0000A25C0000}"/>
    <cellStyle name="40% - Accent3 14 5 7" xfId="23790" xr:uid="{00000000-0005-0000-0000-0000A35C0000}"/>
    <cellStyle name="40% - Accent3 14 6" xfId="23791" xr:uid="{00000000-0005-0000-0000-0000A45C0000}"/>
    <cellStyle name="40% - Accent3 14 6 2" xfId="23792" xr:uid="{00000000-0005-0000-0000-0000A55C0000}"/>
    <cellStyle name="40% - Accent3 14 6 2 2" xfId="23793" xr:uid="{00000000-0005-0000-0000-0000A65C0000}"/>
    <cellStyle name="40% - Accent3 14 6 2 2 2" xfId="23794" xr:uid="{00000000-0005-0000-0000-0000A75C0000}"/>
    <cellStyle name="40% - Accent3 14 6 2 3" xfId="23795" xr:uid="{00000000-0005-0000-0000-0000A85C0000}"/>
    <cellStyle name="40% - Accent3 14 6 2 4" xfId="23796" xr:uid="{00000000-0005-0000-0000-0000A95C0000}"/>
    <cellStyle name="40% - Accent3 14 6 3" xfId="23797" xr:uid="{00000000-0005-0000-0000-0000AA5C0000}"/>
    <cellStyle name="40% - Accent3 14 6 3 2" xfId="23798" xr:uid="{00000000-0005-0000-0000-0000AB5C0000}"/>
    <cellStyle name="40% - Accent3 14 6 4" xfId="23799" xr:uid="{00000000-0005-0000-0000-0000AC5C0000}"/>
    <cellStyle name="40% - Accent3 14 6 4 2" xfId="23800" xr:uid="{00000000-0005-0000-0000-0000AD5C0000}"/>
    <cellStyle name="40% - Accent3 14 6 5" xfId="23801" xr:uid="{00000000-0005-0000-0000-0000AE5C0000}"/>
    <cellStyle name="40% - Accent3 14 6 5 2" xfId="23802" xr:uid="{00000000-0005-0000-0000-0000AF5C0000}"/>
    <cellStyle name="40% - Accent3 14 6 6" xfId="23803" xr:uid="{00000000-0005-0000-0000-0000B05C0000}"/>
    <cellStyle name="40% - Accent3 14 6 7" xfId="23804" xr:uid="{00000000-0005-0000-0000-0000B15C0000}"/>
    <cellStyle name="40% - Accent3 14 7" xfId="23805" xr:uid="{00000000-0005-0000-0000-0000B25C0000}"/>
    <cellStyle name="40% - Accent3 14 7 2" xfId="23806" xr:uid="{00000000-0005-0000-0000-0000B35C0000}"/>
    <cellStyle name="40% - Accent3 14 7 2 2" xfId="23807" xr:uid="{00000000-0005-0000-0000-0000B45C0000}"/>
    <cellStyle name="40% - Accent3 14 7 2 2 2" xfId="23808" xr:uid="{00000000-0005-0000-0000-0000B55C0000}"/>
    <cellStyle name="40% - Accent3 14 7 2 3" xfId="23809" xr:uid="{00000000-0005-0000-0000-0000B65C0000}"/>
    <cellStyle name="40% - Accent3 14 7 2 4" xfId="23810" xr:uid="{00000000-0005-0000-0000-0000B75C0000}"/>
    <cellStyle name="40% - Accent3 14 7 3" xfId="23811" xr:uid="{00000000-0005-0000-0000-0000B85C0000}"/>
    <cellStyle name="40% - Accent3 14 7 3 2" xfId="23812" xr:uid="{00000000-0005-0000-0000-0000B95C0000}"/>
    <cellStyle name="40% - Accent3 14 7 4" xfId="23813" xr:uid="{00000000-0005-0000-0000-0000BA5C0000}"/>
    <cellStyle name="40% - Accent3 14 7 4 2" xfId="23814" xr:uid="{00000000-0005-0000-0000-0000BB5C0000}"/>
    <cellStyle name="40% - Accent3 14 7 5" xfId="23815" xr:uid="{00000000-0005-0000-0000-0000BC5C0000}"/>
    <cellStyle name="40% - Accent3 14 7 6" xfId="23816" xr:uid="{00000000-0005-0000-0000-0000BD5C0000}"/>
    <cellStyle name="40% - Accent3 14 8" xfId="23817" xr:uid="{00000000-0005-0000-0000-0000BE5C0000}"/>
    <cellStyle name="40% - Accent3 14 8 2" xfId="23818" xr:uid="{00000000-0005-0000-0000-0000BF5C0000}"/>
    <cellStyle name="40% - Accent3 14 8 2 2" xfId="23819" xr:uid="{00000000-0005-0000-0000-0000C05C0000}"/>
    <cellStyle name="40% - Accent3 14 8 3" xfId="23820" xr:uid="{00000000-0005-0000-0000-0000C15C0000}"/>
    <cellStyle name="40% - Accent3 14 8 4" xfId="23821" xr:uid="{00000000-0005-0000-0000-0000C25C0000}"/>
    <cellStyle name="40% - Accent3 14 9" xfId="23822" xr:uid="{00000000-0005-0000-0000-0000C35C0000}"/>
    <cellStyle name="40% - Accent3 14 9 2" xfId="23823" xr:uid="{00000000-0005-0000-0000-0000C45C0000}"/>
    <cellStyle name="40% - Accent3 15" xfId="23824" xr:uid="{00000000-0005-0000-0000-0000C55C0000}"/>
    <cellStyle name="40% - Accent3 15 2" xfId="23825" xr:uid="{00000000-0005-0000-0000-0000C65C0000}"/>
    <cellStyle name="40% - Accent3 15 2 2" xfId="23826" xr:uid="{00000000-0005-0000-0000-0000C75C0000}"/>
    <cellStyle name="40% - Accent3 15 3" xfId="23827" xr:uid="{00000000-0005-0000-0000-0000C85C0000}"/>
    <cellStyle name="40% - Accent3 16" xfId="23828" xr:uid="{00000000-0005-0000-0000-0000C95C0000}"/>
    <cellStyle name="40% - Accent3 16 10" xfId="23829" xr:uid="{00000000-0005-0000-0000-0000CA5C0000}"/>
    <cellStyle name="40% - Accent3 16 10 2" xfId="23830" xr:uid="{00000000-0005-0000-0000-0000CB5C0000}"/>
    <cellStyle name="40% - Accent3 16 11" xfId="23831" xr:uid="{00000000-0005-0000-0000-0000CC5C0000}"/>
    <cellStyle name="40% - Accent3 16 11 2" xfId="23832" xr:uid="{00000000-0005-0000-0000-0000CD5C0000}"/>
    <cellStyle name="40% - Accent3 16 12" xfId="23833" xr:uid="{00000000-0005-0000-0000-0000CE5C0000}"/>
    <cellStyle name="40% - Accent3 16 12 2" xfId="23834" xr:uid="{00000000-0005-0000-0000-0000CF5C0000}"/>
    <cellStyle name="40% - Accent3 16 13" xfId="23835" xr:uid="{00000000-0005-0000-0000-0000D05C0000}"/>
    <cellStyle name="40% - Accent3 16 14" xfId="23836" xr:uid="{00000000-0005-0000-0000-0000D15C0000}"/>
    <cellStyle name="40% - Accent3 16 2" xfId="23837" xr:uid="{00000000-0005-0000-0000-0000D25C0000}"/>
    <cellStyle name="40% - Accent3 16 2 10" xfId="23838" xr:uid="{00000000-0005-0000-0000-0000D35C0000}"/>
    <cellStyle name="40% - Accent3 16 2 10 2" xfId="23839" xr:uid="{00000000-0005-0000-0000-0000D45C0000}"/>
    <cellStyle name="40% - Accent3 16 2 11" xfId="23840" xr:uid="{00000000-0005-0000-0000-0000D55C0000}"/>
    <cellStyle name="40% - Accent3 16 2 12" xfId="23841" xr:uid="{00000000-0005-0000-0000-0000D65C0000}"/>
    <cellStyle name="40% - Accent3 16 2 2" xfId="23842" xr:uid="{00000000-0005-0000-0000-0000D75C0000}"/>
    <cellStyle name="40% - Accent3 16 2 2 2" xfId="23843" xr:uid="{00000000-0005-0000-0000-0000D85C0000}"/>
    <cellStyle name="40% - Accent3 16 2 2 2 2" xfId="23844" xr:uid="{00000000-0005-0000-0000-0000D95C0000}"/>
    <cellStyle name="40% - Accent3 16 2 2 2 2 2" xfId="23845" xr:uid="{00000000-0005-0000-0000-0000DA5C0000}"/>
    <cellStyle name="40% - Accent3 16 2 2 2 3" xfId="23846" xr:uid="{00000000-0005-0000-0000-0000DB5C0000}"/>
    <cellStyle name="40% - Accent3 16 2 2 2 4" xfId="23847" xr:uid="{00000000-0005-0000-0000-0000DC5C0000}"/>
    <cellStyle name="40% - Accent3 16 2 2 3" xfId="23848" xr:uid="{00000000-0005-0000-0000-0000DD5C0000}"/>
    <cellStyle name="40% - Accent3 16 2 2 3 2" xfId="23849" xr:uid="{00000000-0005-0000-0000-0000DE5C0000}"/>
    <cellStyle name="40% - Accent3 16 2 2 4" xfId="23850" xr:uid="{00000000-0005-0000-0000-0000DF5C0000}"/>
    <cellStyle name="40% - Accent3 16 2 2 4 2" xfId="23851" xr:uid="{00000000-0005-0000-0000-0000E05C0000}"/>
    <cellStyle name="40% - Accent3 16 2 2 5" xfId="23852" xr:uid="{00000000-0005-0000-0000-0000E15C0000}"/>
    <cellStyle name="40% - Accent3 16 2 2 5 2" xfId="23853" xr:uid="{00000000-0005-0000-0000-0000E25C0000}"/>
    <cellStyle name="40% - Accent3 16 2 2 6" xfId="23854" xr:uid="{00000000-0005-0000-0000-0000E35C0000}"/>
    <cellStyle name="40% - Accent3 16 2 2 7" xfId="23855" xr:uid="{00000000-0005-0000-0000-0000E45C0000}"/>
    <cellStyle name="40% - Accent3 16 2 3" xfId="23856" xr:uid="{00000000-0005-0000-0000-0000E55C0000}"/>
    <cellStyle name="40% - Accent3 16 2 3 2" xfId="23857" xr:uid="{00000000-0005-0000-0000-0000E65C0000}"/>
    <cellStyle name="40% - Accent3 16 2 3 2 2" xfId="23858" xr:uid="{00000000-0005-0000-0000-0000E75C0000}"/>
    <cellStyle name="40% - Accent3 16 2 3 2 2 2" xfId="23859" xr:uid="{00000000-0005-0000-0000-0000E85C0000}"/>
    <cellStyle name="40% - Accent3 16 2 3 2 3" xfId="23860" xr:uid="{00000000-0005-0000-0000-0000E95C0000}"/>
    <cellStyle name="40% - Accent3 16 2 3 2 4" xfId="23861" xr:uid="{00000000-0005-0000-0000-0000EA5C0000}"/>
    <cellStyle name="40% - Accent3 16 2 3 3" xfId="23862" xr:uid="{00000000-0005-0000-0000-0000EB5C0000}"/>
    <cellStyle name="40% - Accent3 16 2 3 3 2" xfId="23863" xr:uid="{00000000-0005-0000-0000-0000EC5C0000}"/>
    <cellStyle name="40% - Accent3 16 2 3 4" xfId="23864" xr:uid="{00000000-0005-0000-0000-0000ED5C0000}"/>
    <cellStyle name="40% - Accent3 16 2 3 4 2" xfId="23865" xr:uid="{00000000-0005-0000-0000-0000EE5C0000}"/>
    <cellStyle name="40% - Accent3 16 2 3 5" xfId="23866" xr:uid="{00000000-0005-0000-0000-0000EF5C0000}"/>
    <cellStyle name="40% - Accent3 16 2 3 5 2" xfId="23867" xr:uid="{00000000-0005-0000-0000-0000F05C0000}"/>
    <cellStyle name="40% - Accent3 16 2 3 6" xfId="23868" xr:uid="{00000000-0005-0000-0000-0000F15C0000}"/>
    <cellStyle name="40% - Accent3 16 2 3 7" xfId="23869" xr:uid="{00000000-0005-0000-0000-0000F25C0000}"/>
    <cellStyle name="40% - Accent3 16 2 4" xfId="23870" xr:uid="{00000000-0005-0000-0000-0000F35C0000}"/>
    <cellStyle name="40% - Accent3 16 2 4 2" xfId="23871" xr:uid="{00000000-0005-0000-0000-0000F45C0000}"/>
    <cellStyle name="40% - Accent3 16 2 4 2 2" xfId="23872" xr:uid="{00000000-0005-0000-0000-0000F55C0000}"/>
    <cellStyle name="40% - Accent3 16 2 4 2 2 2" xfId="23873" xr:uid="{00000000-0005-0000-0000-0000F65C0000}"/>
    <cellStyle name="40% - Accent3 16 2 4 2 3" xfId="23874" xr:uid="{00000000-0005-0000-0000-0000F75C0000}"/>
    <cellStyle name="40% - Accent3 16 2 4 2 4" xfId="23875" xr:uid="{00000000-0005-0000-0000-0000F85C0000}"/>
    <cellStyle name="40% - Accent3 16 2 4 3" xfId="23876" xr:uid="{00000000-0005-0000-0000-0000F95C0000}"/>
    <cellStyle name="40% - Accent3 16 2 4 3 2" xfId="23877" xr:uid="{00000000-0005-0000-0000-0000FA5C0000}"/>
    <cellStyle name="40% - Accent3 16 2 4 4" xfId="23878" xr:uid="{00000000-0005-0000-0000-0000FB5C0000}"/>
    <cellStyle name="40% - Accent3 16 2 4 4 2" xfId="23879" xr:uid="{00000000-0005-0000-0000-0000FC5C0000}"/>
    <cellStyle name="40% - Accent3 16 2 4 5" xfId="23880" xr:uid="{00000000-0005-0000-0000-0000FD5C0000}"/>
    <cellStyle name="40% - Accent3 16 2 4 5 2" xfId="23881" xr:uid="{00000000-0005-0000-0000-0000FE5C0000}"/>
    <cellStyle name="40% - Accent3 16 2 4 6" xfId="23882" xr:uid="{00000000-0005-0000-0000-0000FF5C0000}"/>
    <cellStyle name="40% - Accent3 16 2 4 7" xfId="23883" xr:uid="{00000000-0005-0000-0000-0000005D0000}"/>
    <cellStyle name="40% - Accent3 16 2 5" xfId="23884" xr:uid="{00000000-0005-0000-0000-0000015D0000}"/>
    <cellStyle name="40% - Accent3 16 2 5 2" xfId="23885" xr:uid="{00000000-0005-0000-0000-0000025D0000}"/>
    <cellStyle name="40% - Accent3 16 2 5 2 2" xfId="23886" xr:uid="{00000000-0005-0000-0000-0000035D0000}"/>
    <cellStyle name="40% - Accent3 16 2 5 2 2 2" xfId="23887" xr:uid="{00000000-0005-0000-0000-0000045D0000}"/>
    <cellStyle name="40% - Accent3 16 2 5 2 3" xfId="23888" xr:uid="{00000000-0005-0000-0000-0000055D0000}"/>
    <cellStyle name="40% - Accent3 16 2 5 2 4" xfId="23889" xr:uid="{00000000-0005-0000-0000-0000065D0000}"/>
    <cellStyle name="40% - Accent3 16 2 5 3" xfId="23890" xr:uid="{00000000-0005-0000-0000-0000075D0000}"/>
    <cellStyle name="40% - Accent3 16 2 5 3 2" xfId="23891" xr:uid="{00000000-0005-0000-0000-0000085D0000}"/>
    <cellStyle name="40% - Accent3 16 2 5 4" xfId="23892" xr:uid="{00000000-0005-0000-0000-0000095D0000}"/>
    <cellStyle name="40% - Accent3 16 2 5 4 2" xfId="23893" xr:uid="{00000000-0005-0000-0000-00000A5D0000}"/>
    <cellStyle name="40% - Accent3 16 2 5 5" xfId="23894" xr:uid="{00000000-0005-0000-0000-00000B5D0000}"/>
    <cellStyle name="40% - Accent3 16 2 5 5 2" xfId="23895" xr:uid="{00000000-0005-0000-0000-00000C5D0000}"/>
    <cellStyle name="40% - Accent3 16 2 5 6" xfId="23896" xr:uid="{00000000-0005-0000-0000-00000D5D0000}"/>
    <cellStyle name="40% - Accent3 16 2 5 7" xfId="23897" xr:uid="{00000000-0005-0000-0000-00000E5D0000}"/>
    <cellStyle name="40% - Accent3 16 2 6" xfId="23898" xr:uid="{00000000-0005-0000-0000-00000F5D0000}"/>
    <cellStyle name="40% - Accent3 16 2 6 2" xfId="23899" xr:uid="{00000000-0005-0000-0000-0000105D0000}"/>
    <cellStyle name="40% - Accent3 16 2 6 2 2" xfId="23900" xr:uid="{00000000-0005-0000-0000-0000115D0000}"/>
    <cellStyle name="40% - Accent3 16 2 6 2 2 2" xfId="23901" xr:uid="{00000000-0005-0000-0000-0000125D0000}"/>
    <cellStyle name="40% - Accent3 16 2 6 2 3" xfId="23902" xr:uid="{00000000-0005-0000-0000-0000135D0000}"/>
    <cellStyle name="40% - Accent3 16 2 6 2 4" xfId="23903" xr:uid="{00000000-0005-0000-0000-0000145D0000}"/>
    <cellStyle name="40% - Accent3 16 2 6 3" xfId="23904" xr:uid="{00000000-0005-0000-0000-0000155D0000}"/>
    <cellStyle name="40% - Accent3 16 2 6 3 2" xfId="23905" xr:uid="{00000000-0005-0000-0000-0000165D0000}"/>
    <cellStyle name="40% - Accent3 16 2 6 4" xfId="23906" xr:uid="{00000000-0005-0000-0000-0000175D0000}"/>
    <cellStyle name="40% - Accent3 16 2 6 4 2" xfId="23907" xr:uid="{00000000-0005-0000-0000-0000185D0000}"/>
    <cellStyle name="40% - Accent3 16 2 6 5" xfId="23908" xr:uid="{00000000-0005-0000-0000-0000195D0000}"/>
    <cellStyle name="40% - Accent3 16 2 6 6" xfId="23909" xr:uid="{00000000-0005-0000-0000-00001A5D0000}"/>
    <cellStyle name="40% - Accent3 16 2 7" xfId="23910" xr:uid="{00000000-0005-0000-0000-00001B5D0000}"/>
    <cellStyle name="40% - Accent3 16 2 7 2" xfId="23911" xr:uid="{00000000-0005-0000-0000-00001C5D0000}"/>
    <cellStyle name="40% - Accent3 16 2 7 2 2" xfId="23912" xr:uid="{00000000-0005-0000-0000-00001D5D0000}"/>
    <cellStyle name="40% - Accent3 16 2 7 3" xfId="23913" xr:uid="{00000000-0005-0000-0000-00001E5D0000}"/>
    <cellStyle name="40% - Accent3 16 2 7 4" xfId="23914" xr:uid="{00000000-0005-0000-0000-00001F5D0000}"/>
    <cellStyle name="40% - Accent3 16 2 8" xfId="23915" xr:uid="{00000000-0005-0000-0000-0000205D0000}"/>
    <cellStyle name="40% - Accent3 16 2 8 2" xfId="23916" xr:uid="{00000000-0005-0000-0000-0000215D0000}"/>
    <cellStyle name="40% - Accent3 16 2 9" xfId="23917" xr:uid="{00000000-0005-0000-0000-0000225D0000}"/>
    <cellStyle name="40% - Accent3 16 2 9 2" xfId="23918" xr:uid="{00000000-0005-0000-0000-0000235D0000}"/>
    <cellStyle name="40% - Accent3 16 3" xfId="23919" xr:uid="{00000000-0005-0000-0000-0000245D0000}"/>
    <cellStyle name="40% - Accent3 16 3 2" xfId="23920" xr:uid="{00000000-0005-0000-0000-0000255D0000}"/>
    <cellStyle name="40% - Accent3 16 3 2 2" xfId="23921" xr:uid="{00000000-0005-0000-0000-0000265D0000}"/>
    <cellStyle name="40% - Accent3 16 3 2 2 2" xfId="23922" xr:uid="{00000000-0005-0000-0000-0000275D0000}"/>
    <cellStyle name="40% - Accent3 16 3 2 3" xfId="23923" xr:uid="{00000000-0005-0000-0000-0000285D0000}"/>
    <cellStyle name="40% - Accent3 16 3 2 4" xfId="23924" xr:uid="{00000000-0005-0000-0000-0000295D0000}"/>
    <cellStyle name="40% - Accent3 16 3 3" xfId="23925" xr:uid="{00000000-0005-0000-0000-00002A5D0000}"/>
    <cellStyle name="40% - Accent3 16 3 3 2" xfId="23926" xr:uid="{00000000-0005-0000-0000-00002B5D0000}"/>
    <cellStyle name="40% - Accent3 16 3 4" xfId="23927" xr:uid="{00000000-0005-0000-0000-00002C5D0000}"/>
    <cellStyle name="40% - Accent3 16 3 4 2" xfId="23928" xr:uid="{00000000-0005-0000-0000-00002D5D0000}"/>
    <cellStyle name="40% - Accent3 16 3 5" xfId="23929" xr:uid="{00000000-0005-0000-0000-00002E5D0000}"/>
    <cellStyle name="40% - Accent3 16 3 5 2" xfId="23930" xr:uid="{00000000-0005-0000-0000-00002F5D0000}"/>
    <cellStyle name="40% - Accent3 16 3 6" xfId="23931" xr:uid="{00000000-0005-0000-0000-0000305D0000}"/>
    <cellStyle name="40% - Accent3 16 3 7" xfId="23932" xr:uid="{00000000-0005-0000-0000-0000315D0000}"/>
    <cellStyle name="40% - Accent3 16 4" xfId="23933" xr:uid="{00000000-0005-0000-0000-0000325D0000}"/>
    <cellStyle name="40% - Accent3 16 4 2" xfId="23934" xr:uid="{00000000-0005-0000-0000-0000335D0000}"/>
    <cellStyle name="40% - Accent3 16 4 2 2" xfId="23935" xr:uid="{00000000-0005-0000-0000-0000345D0000}"/>
    <cellStyle name="40% - Accent3 16 4 2 2 2" xfId="23936" xr:uid="{00000000-0005-0000-0000-0000355D0000}"/>
    <cellStyle name="40% - Accent3 16 4 2 3" xfId="23937" xr:uid="{00000000-0005-0000-0000-0000365D0000}"/>
    <cellStyle name="40% - Accent3 16 4 2 4" xfId="23938" xr:uid="{00000000-0005-0000-0000-0000375D0000}"/>
    <cellStyle name="40% - Accent3 16 4 3" xfId="23939" xr:uid="{00000000-0005-0000-0000-0000385D0000}"/>
    <cellStyle name="40% - Accent3 16 4 3 2" xfId="23940" xr:uid="{00000000-0005-0000-0000-0000395D0000}"/>
    <cellStyle name="40% - Accent3 16 4 4" xfId="23941" xr:uid="{00000000-0005-0000-0000-00003A5D0000}"/>
    <cellStyle name="40% - Accent3 16 4 4 2" xfId="23942" xr:uid="{00000000-0005-0000-0000-00003B5D0000}"/>
    <cellStyle name="40% - Accent3 16 4 5" xfId="23943" xr:uid="{00000000-0005-0000-0000-00003C5D0000}"/>
    <cellStyle name="40% - Accent3 16 4 5 2" xfId="23944" xr:uid="{00000000-0005-0000-0000-00003D5D0000}"/>
    <cellStyle name="40% - Accent3 16 4 6" xfId="23945" xr:uid="{00000000-0005-0000-0000-00003E5D0000}"/>
    <cellStyle name="40% - Accent3 16 4 7" xfId="23946" xr:uid="{00000000-0005-0000-0000-00003F5D0000}"/>
    <cellStyle name="40% - Accent3 16 5" xfId="23947" xr:uid="{00000000-0005-0000-0000-0000405D0000}"/>
    <cellStyle name="40% - Accent3 16 5 2" xfId="23948" xr:uid="{00000000-0005-0000-0000-0000415D0000}"/>
    <cellStyle name="40% - Accent3 16 5 2 2" xfId="23949" xr:uid="{00000000-0005-0000-0000-0000425D0000}"/>
    <cellStyle name="40% - Accent3 16 5 2 2 2" xfId="23950" xr:uid="{00000000-0005-0000-0000-0000435D0000}"/>
    <cellStyle name="40% - Accent3 16 5 2 3" xfId="23951" xr:uid="{00000000-0005-0000-0000-0000445D0000}"/>
    <cellStyle name="40% - Accent3 16 5 2 4" xfId="23952" xr:uid="{00000000-0005-0000-0000-0000455D0000}"/>
    <cellStyle name="40% - Accent3 16 5 3" xfId="23953" xr:uid="{00000000-0005-0000-0000-0000465D0000}"/>
    <cellStyle name="40% - Accent3 16 5 3 2" xfId="23954" xr:uid="{00000000-0005-0000-0000-0000475D0000}"/>
    <cellStyle name="40% - Accent3 16 5 4" xfId="23955" xr:uid="{00000000-0005-0000-0000-0000485D0000}"/>
    <cellStyle name="40% - Accent3 16 5 4 2" xfId="23956" xr:uid="{00000000-0005-0000-0000-0000495D0000}"/>
    <cellStyle name="40% - Accent3 16 5 5" xfId="23957" xr:uid="{00000000-0005-0000-0000-00004A5D0000}"/>
    <cellStyle name="40% - Accent3 16 5 5 2" xfId="23958" xr:uid="{00000000-0005-0000-0000-00004B5D0000}"/>
    <cellStyle name="40% - Accent3 16 5 6" xfId="23959" xr:uid="{00000000-0005-0000-0000-00004C5D0000}"/>
    <cellStyle name="40% - Accent3 16 5 7" xfId="23960" xr:uid="{00000000-0005-0000-0000-00004D5D0000}"/>
    <cellStyle name="40% - Accent3 16 6" xfId="23961" xr:uid="{00000000-0005-0000-0000-00004E5D0000}"/>
    <cellStyle name="40% - Accent3 16 6 2" xfId="23962" xr:uid="{00000000-0005-0000-0000-00004F5D0000}"/>
    <cellStyle name="40% - Accent3 16 6 2 2" xfId="23963" xr:uid="{00000000-0005-0000-0000-0000505D0000}"/>
    <cellStyle name="40% - Accent3 16 6 2 2 2" xfId="23964" xr:uid="{00000000-0005-0000-0000-0000515D0000}"/>
    <cellStyle name="40% - Accent3 16 6 2 3" xfId="23965" xr:uid="{00000000-0005-0000-0000-0000525D0000}"/>
    <cellStyle name="40% - Accent3 16 6 2 4" xfId="23966" xr:uid="{00000000-0005-0000-0000-0000535D0000}"/>
    <cellStyle name="40% - Accent3 16 6 3" xfId="23967" xr:uid="{00000000-0005-0000-0000-0000545D0000}"/>
    <cellStyle name="40% - Accent3 16 6 3 2" xfId="23968" xr:uid="{00000000-0005-0000-0000-0000555D0000}"/>
    <cellStyle name="40% - Accent3 16 6 4" xfId="23969" xr:uid="{00000000-0005-0000-0000-0000565D0000}"/>
    <cellStyle name="40% - Accent3 16 6 4 2" xfId="23970" xr:uid="{00000000-0005-0000-0000-0000575D0000}"/>
    <cellStyle name="40% - Accent3 16 6 5" xfId="23971" xr:uid="{00000000-0005-0000-0000-0000585D0000}"/>
    <cellStyle name="40% - Accent3 16 6 5 2" xfId="23972" xr:uid="{00000000-0005-0000-0000-0000595D0000}"/>
    <cellStyle name="40% - Accent3 16 6 6" xfId="23973" xr:uid="{00000000-0005-0000-0000-00005A5D0000}"/>
    <cellStyle name="40% - Accent3 16 6 7" xfId="23974" xr:uid="{00000000-0005-0000-0000-00005B5D0000}"/>
    <cellStyle name="40% - Accent3 16 7" xfId="23975" xr:uid="{00000000-0005-0000-0000-00005C5D0000}"/>
    <cellStyle name="40% - Accent3 16 7 2" xfId="23976" xr:uid="{00000000-0005-0000-0000-00005D5D0000}"/>
    <cellStyle name="40% - Accent3 16 7 2 2" xfId="23977" xr:uid="{00000000-0005-0000-0000-00005E5D0000}"/>
    <cellStyle name="40% - Accent3 16 7 2 2 2" xfId="23978" xr:uid="{00000000-0005-0000-0000-00005F5D0000}"/>
    <cellStyle name="40% - Accent3 16 7 2 3" xfId="23979" xr:uid="{00000000-0005-0000-0000-0000605D0000}"/>
    <cellStyle name="40% - Accent3 16 7 2 4" xfId="23980" xr:uid="{00000000-0005-0000-0000-0000615D0000}"/>
    <cellStyle name="40% - Accent3 16 7 3" xfId="23981" xr:uid="{00000000-0005-0000-0000-0000625D0000}"/>
    <cellStyle name="40% - Accent3 16 7 3 2" xfId="23982" xr:uid="{00000000-0005-0000-0000-0000635D0000}"/>
    <cellStyle name="40% - Accent3 16 7 4" xfId="23983" xr:uid="{00000000-0005-0000-0000-0000645D0000}"/>
    <cellStyle name="40% - Accent3 16 7 4 2" xfId="23984" xr:uid="{00000000-0005-0000-0000-0000655D0000}"/>
    <cellStyle name="40% - Accent3 16 7 5" xfId="23985" xr:uid="{00000000-0005-0000-0000-0000665D0000}"/>
    <cellStyle name="40% - Accent3 16 7 6" xfId="23986" xr:uid="{00000000-0005-0000-0000-0000675D0000}"/>
    <cellStyle name="40% - Accent3 16 8" xfId="23987" xr:uid="{00000000-0005-0000-0000-0000685D0000}"/>
    <cellStyle name="40% - Accent3 16 8 2" xfId="23988" xr:uid="{00000000-0005-0000-0000-0000695D0000}"/>
    <cellStyle name="40% - Accent3 16 8 2 2" xfId="23989" xr:uid="{00000000-0005-0000-0000-00006A5D0000}"/>
    <cellStyle name="40% - Accent3 16 8 3" xfId="23990" xr:uid="{00000000-0005-0000-0000-00006B5D0000}"/>
    <cellStyle name="40% - Accent3 16 8 4" xfId="23991" xr:uid="{00000000-0005-0000-0000-00006C5D0000}"/>
    <cellStyle name="40% - Accent3 16 9" xfId="23992" xr:uid="{00000000-0005-0000-0000-00006D5D0000}"/>
    <cellStyle name="40% - Accent3 16 9 2" xfId="23993" xr:uid="{00000000-0005-0000-0000-00006E5D0000}"/>
    <cellStyle name="40% - Accent3 17" xfId="23994" xr:uid="{00000000-0005-0000-0000-00006F5D0000}"/>
    <cellStyle name="40% - Accent3 17 2" xfId="23995" xr:uid="{00000000-0005-0000-0000-0000705D0000}"/>
    <cellStyle name="40% - Accent3 18" xfId="23996" xr:uid="{00000000-0005-0000-0000-0000715D0000}"/>
    <cellStyle name="40% - Accent3 19" xfId="23997" xr:uid="{00000000-0005-0000-0000-0000725D0000}"/>
    <cellStyle name="40% - Accent3 19 2" xfId="23998" xr:uid="{00000000-0005-0000-0000-0000735D0000}"/>
    <cellStyle name="40% - Accent3 19 2 2" xfId="23999" xr:uid="{00000000-0005-0000-0000-0000745D0000}"/>
    <cellStyle name="40% - Accent3 19 2 2 2" xfId="24000" xr:uid="{00000000-0005-0000-0000-0000755D0000}"/>
    <cellStyle name="40% - Accent3 19 2 3" xfId="24001" xr:uid="{00000000-0005-0000-0000-0000765D0000}"/>
    <cellStyle name="40% - Accent3 19 2 4" xfId="24002" xr:uid="{00000000-0005-0000-0000-0000775D0000}"/>
    <cellStyle name="40% - Accent3 19 3" xfId="24003" xr:uid="{00000000-0005-0000-0000-0000785D0000}"/>
    <cellStyle name="40% - Accent3 19 3 2" xfId="24004" xr:uid="{00000000-0005-0000-0000-0000795D0000}"/>
    <cellStyle name="40% - Accent3 19 4" xfId="24005" xr:uid="{00000000-0005-0000-0000-00007A5D0000}"/>
    <cellStyle name="40% - Accent3 19 4 2" xfId="24006" xr:uid="{00000000-0005-0000-0000-00007B5D0000}"/>
    <cellStyle name="40% - Accent3 19 5" xfId="24007" xr:uid="{00000000-0005-0000-0000-00007C5D0000}"/>
    <cellStyle name="40% - Accent3 19 5 2" xfId="24008" xr:uid="{00000000-0005-0000-0000-00007D5D0000}"/>
    <cellStyle name="40% - Accent3 19 6" xfId="24009" xr:uid="{00000000-0005-0000-0000-00007E5D0000}"/>
    <cellStyle name="40% - Accent3 19 7" xfId="24010" xr:uid="{00000000-0005-0000-0000-00007F5D0000}"/>
    <cellStyle name="40% - Accent3 2" xfId="24011" xr:uid="{00000000-0005-0000-0000-0000805D0000}"/>
    <cellStyle name="40% - Accent3 2 10" xfId="24012" xr:uid="{00000000-0005-0000-0000-0000815D0000}"/>
    <cellStyle name="40% - Accent3 2 10 2" xfId="24013" xr:uid="{00000000-0005-0000-0000-0000825D0000}"/>
    <cellStyle name="40% - Accent3 2 11" xfId="24014" xr:uid="{00000000-0005-0000-0000-0000835D0000}"/>
    <cellStyle name="40% - Accent3 2 11 2" xfId="24015" xr:uid="{00000000-0005-0000-0000-0000845D0000}"/>
    <cellStyle name="40% - Accent3 2 12" xfId="24016" xr:uid="{00000000-0005-0000-0000-0000855D0000}"/>
    <cellStyle name="40% - Accent3 2 12 2" xfId="24017" xr:uid="{00000000-0005-0000-0000-0000865D0000}"/>
    <cellStyle name="40% - Accent3 2 13" xfId="24018" xr:uid="{00000000-0005-0000-0000-0000875D0000}"/>
    <cellStyle name="40% - Accent3 2 13 2" xfId="24019" xr:uid="{00000000-0005-0000-0000-0000885D0000}"/>
    <cellStyle name="40% - Accent3 2 14" xfId="24020" xr:uid="{00000000-0005-0000-0000-0000895D0000}"/>
    <cellStyle name="40% - Accent3 2 15" xfId="24021" xr:uid="{00000000-0005-0000-0000-00008A5D0000}"/>
    <cellStyle name="40% - Accent3 2 2" xfId="24022" xr:uid="{00000000-0005-0000-0000-00008B5D0000}"/>
    <cellStyle name="40% - Accent3 2 2 10" xfId="24023" xr:uid="{00000000-0005-0000-0000-00008C5D0000}"/>
    <cellStyle name="40% - Accent3 2 2 10 2" xfId="24024" xr:uid="{00000000-0005-0000-0000-00008D5D0000}"/>
    <cellStyle name="40% - Accent3 2 2 11" xfId="24025" xr:uid="{00000000-0005-0000-0000-00008E5D0000}"/>
    <cellStyle name="40% - Accent3 2 2 11 2" xfId="24026" xr:uid="{00000000-0005-0000-0000-00008F5D0000}"/>
    <cellStyle name="40% - Accent3 2 2 12" xfId="24027" xr:uid="{00000000-0005-0000-0000-0000905D0000}"/>
    <cellStyle name="40% - Accent3 2 2 12 2" xfId="24028" xr:uid="{00000000-0005-0000-0000-0000915D0000}"/>
    <cellStyle name="40% - Accent3 2 2 13" xfId="24029" xr:uid="{00000000-0005-0000-0000-0000925D0000}"/>
    <cellStyle name="40% - Accent3 2 2 14" xfId="24030" xr:uid="{00000000-0005-0000-0000-0000935D0000}"/>
    <cellStyle name="40% - Accent3 2 2 2" xfId="24031" xr:uid="{00000000-0005-0000-0000-0000945D0000}"/>
    <cellStyle name="40% - Accent3 2 2 2 10" xfId="24032" xr:uid="{00000000-0005-0000-0000-0000955D0000}"/>
    <cellStyle name="40% - Accent3 2 2 2 10 2" xfId="24033" xr:uid="{00000000-0005-0000-0000-0000965D0000}"/>
    <cellStyle name="40% - Accent3 2 2 2 11" xfId="24034" xr:uid="{00000000-0005-0000-0000-0000975D0000}"/>
    <cellStyle name="40% - Accent3 2 2 2 12" xfId="24035" xr:uid="{00000000-0005-0000-0000-0000985D0000}"/>
    <cellStyle name="40% - Accent3 2 2 2 2" xfId="24036" xr:uid="{00000000-0005-0000-0000-0000995D0000}"/>
    <cellStyle name="40% - Accent3 2 2 2 2 2" xfId="24037" xr:uid="{00000000-0005-0000-0000-00009A5D0000}"/>
    <cellStyle name="40% - Accent3 2 2 2 2 2 2" xfId="24038" xr:uid="{00000000-0005-0000-0000-00009B5D0000}"/>
    <cellStyle name="40% - Accent3 2 2 2 2 2 2 2" xfId="24039" xr:uid="{00000000-0005-0000-0000-00009C5D0000}"/>
    <cellStyle name="40% - Accent3 2 2 2 2 2 3" xfId="24040" xr:uid="{00000000-0005-0000-0000-00009D5D0000}"/>
    <cellStyle name="40% - Accent3 2 2 2 2 2 4" xfId="24041" xr:uid="{00000000-0005-0000-0000-00009E5D0000}"/>
    <cellStyle name="40% - Accent3 2 2 2 2 3" xfId="24042" xr:uid="{00000000-0005-0000-0000-00009F5D0000}"/>
    <cellStyle name="40% - Accent3 2 2 2 2 3 2" xfId="24043" xr:uid="{00000000-0005-0000-0000-0000A05D0000}"/>
    <cellStyle name="40% - Accent3 2 2 2 2 4" xfId="24044" xr:uid="{00000000-0005-0000-0000-0000A15D0000}"/>
    <cellStyle name="40% - Accent3 2 2 2 2 4 2" xfId="24045" xr:uid="{00000000-0005-0000-0000-0000A25D0000}"/>
    <cellStyle name="40% - Accent3 2 2 2 2 5" xfId="24046" xr:uid="{00000000-0005-0000-0000-0000A35D0000}"/>
    <cellStyle name="40% - Accent3 2 2 2 2 5 2" xfId="24047" xr:uid="{00000000-0005-0000-0000-0000A45D0000}"/>
    <cellStyle name="40% - Accent3 2 2 2 2 6" xfId="24048" xr:uid="{00000000-0005-0000-0000-0000A55D0000}"/>
    <cellStyle name="40% - Accent3 2 2 2 2 7" xfId="24049" xr:uid="{00000000-0005-0000-0000-0000A65D0000}"/>
    <cellStyle name="40% - Accent3 2 2 2 3" xfId="24050" xr:uid="{00000000-0005-0000-0000-0000A75D0000}"/>
    <cellStyle name="40% - Accent3 2 2 2 3 2" xfId="24051" xr:uid="{00000000-0005-0000-0000-0000A85D0000}"/>
    <cellStyle name="40% - Accent3 2 2 2 3 2 2" xfId="24052" xr:uid="{00000000-0005-0000-0000-0000A95D0000}"/>
    <cellStyle name="40% - Accent3 2 2 2 3 2 2 2" xfId="24053" xr:uid="{00000000-0005-0000-0000-0000AA5D0000}"/>
    <cellStyle name="40% - Accent3 2 2 2 3 2 3" xfId="24054" xr:uid="{00000000-0005-0000-0000-0000AB5D0000}"/>
    <cellStyle name="40% - Accent3 2 2 2 3 2 4" xfId="24055" xr:uid="{00000000-0005-0000-0000-0000AC5D0000}"/>
    <cellStyle name="40% - Accent3 2 2 2 3 3" xfId="24056" xr:uid="{00000000-0005-0000-0000-0000AD5D0000}"/>
    <cellStyle name="40% - Accent3 2 2 2 3 3 2" xfId="24057" xr:uid="{00000000-0005-0000-0000-0000AE5D0000}"/>
    <cellStyle name="40% - Accent3 2 2 2 3 4" xfId="24058" xr:uid="{00000000-0005-0000-0000-0000AF5D0000}"/>
    <cellStyle name="40% - Accent3 2 2 2 3 4 2" xfId="24059" xr:uid="{00000000-0005-0000-0000-0000B05D0000}"/>
    <cellStyle name="40% - Accent3 2 2 2 3 5" xfId="24060" xr:uid="{00000000-0005-0000-0000-0000B15D0000}"/>
    <cellStyle name="40% - Accent3 2 2 2 3 5 2" xfId="24061" xr:uid="{00000000-0005-0000-0000-0000B25D0000}"/>
    <cellStyle name="40% - Accent3 2 2 2 3 6" xfId="24062" xr:uid="{00000000-0005-0000-0000-0000B35D0000}"/>
    <cellStyle name="40% - Accent3 2 2 2 3 7" xfId="24063" xr:uid="{00000000-0005-0000-0000-0000B45D0000}"/>
    <cellStyle name="40% - Accent3 2 2 2 4" xfId="24064" xr:uid="{00000000-0005-0000-0000-0000B55D0000}"/>
    <cellStyle name="40% - Accent3 2 2 2 4 2" xfId="24065" xr:uid="{00000000-0005-0000-0000-0000B65D0000}"/>
    <cellStyle name="40% - Accent3 2 2 2 4 2 2" xfId="24066" xr:uid="{00000000-0005-0000-0000-0000B75D0000}"/>
    <cellStyle name="40% - Accent3 2 2 2 4 2 2 2" xfId="24067" xr:uid="{00000000-0005-0000-0000-0000B85D0000}"/>
    <cellStyle name="40% - Accent3 2 2 2 4 2 3" xfId="24068" xr:uid="{00000000-0005-0000-0000-0000B95D0000}"/>
    <cellStyle name="40% - Accent3 2 2 2 4 2 4" xfId="24069" xr:uid="{00000000-0005-0000-0000-0000BA5D0000}"/>
    <cellStyle name="40% - Accent3 2 2 2 4 3" xfId="24070" xr:uid="{00000000-0005-0000-0000-0000BB5D0000}"/>
    <cellStyle name="40% - Accent3 2 2 2 4 3 2" xfId="24071" xr:uid="{00000000-0005-0000-0000-0000BC5D0000}"/>
    <cellStyle name="40% - Accent3 2 2 2 4 4" xfId="24072" xr:uid="{00000000-0005-0000-0000-0000BD5D0000}"/>
    <cellStyle name="40% - Accent3 2 2 2 4 4 2" xfId="24073" xr:uid="{00000000-0005-0000-0000-0000BE5D0000}"/>
    <cellStyle name="40% - Accent3 2 2 2 4 5" xfId="24074" xr:uid="{00000000-0005-0000-0000-0000BF5D0000}"/>
    <cellStyle name="40% - Accent3 2 2 2 4 5 2" xfId="24075" xr:uid="{00000000-0005-0000-0000-0000C05D0000}"/>
    <cellStyle name="40% - Accent3 2 2 2 4 6" xfId="24076" xr:uid="{00000000-0005-0000-0000-0000C15D0000}"/>
    <cellStyle name="40% - Accent3 2 2 2 4 7" xfId="24077" xr:uid="{00000000-0005-0000-0000-0000C25D0000}"/>
    <cellStyle name="40% - Accent3 2 2 2 5" xfId="24078" xr:uid="{00000000-0005-0000-0000-0000C35D0000}"/>
    <cellStyle name="40% - Accent3 2 2 2 5 2" xfId="24079" xr:uid="{00000000-0005-0000-0000-0000C45D0000}"/>
    <cellStyle name="40% - Accent3 2 2 2 5 2 2" xfId="24080" xr:uid="{00000000-0005-0000-0000-0000C55D0000}"/>
    <cellStyle name="40% - Accent3 2 2 2 5 2 2 2" xfId="24081" xr:uid="{00000000-0005-0000-0000-0000C65D0000}"/>
    <cellStyle name="40% - Accent3 2 2 2 5 2 3" xfId="24082" xr:uid="{00000000-0005-0000-0000-0000C75D0000}"/>
    <cellStyle name="40% - Accent3 2 2 2 5 2 4" xfId="24083" xr:uid="{00000000-0005-0000-0000-0000C85D0000}"/>
    <cellStyle name="40% - Accent3 2 2 2 5 3" xfId="24084" xr:uid="{00000000-0005-0000-0000-0000C95D0000}"/>
    <cellStyle name="40% - Accent3 2 2 2 5 3 2" xfId="24085" xr:uid="{00000000-0005-0000-0000-0000CA5D0000}"/>
    <cellStyle name="40% - Accent3 2 2 2 5 4" xfId="24086" xr:uid="{00000000-0005-0000-0000-0000CB5D0000}"/>
    <cellStyle name="40% - Accent3 2 2 2 5 4 2" xfId="24087" xr:uid="{00000000-0005-0000-0000-0000CC5D0000}"/>
    <cellStyle name="40% - Accent3 2 2 2 5 5" xfId="24088" xr:uid="{00000000-0005-0000-0000-0000CD5D0000}"/>
    <cellStyle name="40% - Accent3 2 2 2 5 5 2" xfId="24089" xr:uid="{00000000-0005-0000-0000-0000CE5D0000}"/>
    <cellStyle name="40% - Accent3 2 2 2 5 6" xfId="24090" xr:uid="{00000000-0005-0000-0000-0000CF5D0000}"/>
    <cellStyle name="40% - Accent3 2 2 2 5 7" xfId="24091" xr:uid="{00000000-0005-0000-0000-0000D05D0000}"/>
    <cellStyle name="40% - Accent3 2 2 2 6" xfId="24092" xr:uid="{00000000-0005-0000-0000-0000D15D0000}"/>
    <cellStyle name="40% - Accent3 2 2 2 6 2" xfId="24093" xr:uid="{00000000-0005-0000-0000-0000D25D0000}"/>
    <cellStyle name="40% - Accent3 2 2 2 6 2 2" xfId="24094" xr:uid="{00000000-0005-0000-0000-0000D35D0000}"/>
    <cellStyle name="40% - Accent3 2 2 2 6 2 2 2" xfId="24095" xr:uid="{00000000-0005-0000-0000-0000D45D0000}"/>
    <cellStyle name="40% - Accent3 2 2 2 6 2 3" xfId="24096" xr:uid="{00000000-0005-0000-0000-0000D55D0000}"/>
    <cellStyle name="40% - Accent3 2 2 2 6 2 4" xfId="24097" xr:uid="{00000000-0005-0000-0000-0000D65D0000}"/>
    <cellStyle name="40% - Accent3 2 2 2 6 3" xfId="24098" xr:uid="{00000000-0005-0000-0000-0000D75D0000}"/>
    <cellStyle name="40% - Accent3 2 2 2 6 3 2" xfId="24099" xr:uid="{00000000-0005-0000-0000-0000D85D0000}"/>
    <cellStyle name="40% - Accent3 2 2 2 6 4" xfId="24100" xr:uid="{00000000-0005-0000-0000-0000D95D0000}"/>
    <cellStyle name="40% - Accent3 2 2 2 6 4 2" xfId="24101" xr:uid="{00000000-0005-0000-0000-0000DA5D0000}"/>
    <cellStyle name="40% - Accent3 2 2 2 6 5" xfId="24102" xr:uid="{00000000-0005-0000-0000-0000DB5D0000}"/>
    <cellStyle name="40% - Accent3 2 2 2 6 6" xfId="24103" xr:uid="{00000000-0005-0000-0000-0000DC5D0000}"/>
    <cellStyle name="40% - Accent3 2 2 2 7" xfId="24104" xr:uid="{00000000-0005-0000-0000-0000DD5D0000}"/>
    <cellStyle name="40% - Accent3 2 2 2 7 2" xfId="24105" xr:uid="{00000000-0005-0000-0000-0000DE5D0000}"/>
    <cellStyle name="40% - Accent3 2 2 2 7 2 2" xfId="24106" xr:uid="{00000000-0005-0000-0000-0000DF5D0000}"/>
    <cellStyle name="40% - Accent3 2 2 2 7 3" xfId="24107" xr:uid="{00000000-0005-0000-0000-0000E05D0000}"/>
    <cellStyle name="40% - Accent3 2 2 2 7 4" xfId="24108" xr:uid="{00000000-0005-0000-0000-0000E15D0000}"/>
    <cellStyle name="40% - Accent3 2 2 2 8" xfId="24109" xr:uid="{00000000-0005-0000-0000-0000E25D0000}"/>
    <cellStyle name="40% - Accent3 2 2 2 8 2" xfId="24110" xr:uid="{00000000-0005-0000-0000-0000E35D0000}"/>
    <cellStyle name="40% - Accent3 2 2 2 9" xfId="24111" xr:uid="{00000000-0005-0000-0000-0000E45D0000}"/>
    <cellStyle name="40% - Accent3 2 2 2 9 2" xfId="24112" xr:uid="{00000000-0005-0000-0000-0000E55D0000}"/>
    <cellStyle name="40% - Accent3 2 2 3" xfId="24113" xr:uid="{00000000-0005-0000-0000-0000E65D0000}"/>
    <cellStyle name="40% - Accent3 2 2 3 2" xfId="24114" xr:uid="{00000000-0005-0000-0000-0000E75D0000}"/>
    <cellStyle name="40% - Accent3 2 2 3 2 2" xfId="24115" xr:uid="{00000000-0005-0000-0000-0000E85D0000}"/>
    <cellStyle name="40% - Accent3 2 2 3 2 2 2" xfId="24116" xr:uid="{00000000-0005-0000-0000-0000E95D0000}"/>
    <cellStyle name="40% - Accent3 2 2 3 2 3" xfId="24117" xr:uid="{00000000-0005-0000-0000-0000EA5D0000}"/>
    <cellStyle name="40% - Accent3 2 2 3 2 4" xfId="24118" xr:uid="{00000000-0005-0000-0000-0000EB5D0000}"/>
    <cellStyle name="40% - Accent3 2 2 3 3" xfId="24119" xr:uid="{00000000-0005-0000-0000-0000EC5D0000}"/>
    <cellStyle name="40% - Accent3 2 2 3 3 2" xfId="24120" xr:uid="{00000000-0005-0000-0000-0000ED5D0000}"/>
    <cellStyle name="40% - Accent3 2 2 3 4" xfId="24121" xr:uid="{00000000-0005-0000-0000-0000EE5D0000}"/>
    <cellStyle name="40% - Accent3 2 2 3 4 2" xfId="24122" xr:uid="{00000000-0005-0000-0000-0000EF5D0000}"/>
    <cellStyle name="40% - Accent3 2 2 3 5" xfId="24123" xr:uid="{00000000-0005-0000-0000-0000F05D0000}"/>
    <cellStyle name="40% - Accent3 2 2 3 5 2" xfId="24124" xr:uid="{00000000-0005-0000-0000-0000F15D0000}"/>
    <cellStyle name="40% - Accent3 2 2 3 6" xfId="24125" xr:uid="{00000000-0005-0000-0000-0000F25D0000}"/>
    <cellStyle name="40% - Accent3 2 2 3 7" xfId="24126" xr:uid="{00000000-0005-0000-0000-0000F35D0000}"/>
    <cellStyle name="40% - Accent3 2 2 4" xfId="24127" xr:uid="{00000000-0005-0000-0000-0000F45D0000}"/>
    <cellStyle name="40% - Accent3 2 2 4 2" xfId="24128" xr:uid="{00000000-0005-0000-0000-0000F55D0000}"/>
    <cellStyle name="40% - Accent3 2 2 4 2 2" xfId="24129" xr:uid="{00000000-0005-0000-0000-0000F65D0000}"/>
    <cellStyle name="40% - Accent3 2 2 4 2 2 2" xfId="24130" xr:uid="{00000000-0005-0000-0000-0000F75D0000}"/>
    <cellStyle name="40% - Accent3 2 2 4 2 3" xfId="24131" xr:uid="{00000000-0005-0000-0000-0000F85D0000}"/>
    <cellStyle name="40% - Accent3 2 2 4 2 4" xfId="24132" xr:uid="{00000000-0005-0000-0000-0000F95D0000}"/>
    <cellStyle name="40% - Accent3 2 2 4 3" xfId="24133" xr:uid="{00000000-0005-0000-0000-0000FA5D0000}"/>
    <cellStyle name="40% - Accent3 2 2 4 3 2" xfId="24134" xr:uid="{00000000-0005-0000-0000-0000FB5D0000}"/>
    <cellStyle name="40% - Accent3 2 2 4 4" xfId="24135" xr:uid="{00000000-0005-0000-0000-0000FC5D0000}"/>
    <cellStyle name="40% - Accent3 2 2 4 4 2" xfId="24136" xr:uid="{00000000-0005-0000-0000-0000FD5D0000}"/>
    <cellStyle name="40% - Accent3 2 2 4 5" xfId="24137" xr:uid="{00000000-0005-0000-0000-0000FE5D0000}"/>
    <cellStyle name="40% - Accent3 2 2 4 5 2" xfId="24138" xr:uid="{00000000-0005-0000-0000-0000FF5D0000}"/>
    <cellStyle name="40% - Accent3 2 2 4 6" xfId="24139" xr:uid="{00000000-0005-0000-0000-0000005E0000}"/>
    <cellStyle name="40% - Accent3 2 2 4 7" xfId="24140" xr:uid="{00000000-0005-0000-0000-0000015E0000}"/>
    <cellStyle name="40% - Accent3 2 2 5" xfId="24141" xr:uid="{00000000-0005-0000-0000-0000025E0000}"/>
    <cellStyle name="40% - Accent3 2 2 5 2" xfId="24142" xr:uid="{00000000-0005-0000-0000-0000035E0000}"/>
    <cellStyle name="40% - Accent3 2 2 5 2 2" xfId="24143" xr:uid="{00000000-0005-0000-0000-0000045E0000}"/>
    <cellStyle name="40% - Accent3 2 2 5 2 2 2" xfId="24144" xr:uid="{00000000-0005-0000-0000-0000055E0000}"/>
    <cellStyle name="40% - Accent3 2 2 5 2 3" xfId="24145" xr:uid="{00000000-0005-0000-0000-0000065E0000}"/>
    <cellStyle name="40% - Accent3 2 2 5 2 4" xfId="24146" xr:uid="{00000000-0005-0000-0000-0000075E0000}"/>
    <cellStyle name="40% - Accent3 2 2 5 3" xfId="24147" xr:uid="{00000000-0005-0000-0000-0000085E0000}"/>
    <cellStyle name="40% - Accent3 2 2 5 3 2" xfId="24148" xr:uid="{00000000-0005-0000-0000-0000095E0000}"/>
    <cellStyle name="40% - Accent3 2 2 5 4" xfId="24149" xr:uid="{00000000-0005-0000-0000-00000A5E0000}"/>
    <cellStyle name="40% - Accent3 2 2 5 4 2" xfId="24150" xr:uid="{00000000-0005-0000-0000-00000B5E0000}"/>
    <cellStyle name="40% - Accent3 2 2 5 5" xfId="24151" xr:uid="{00000000-0005-0000-0000-00000C5E0000}"/>
    <cellStyle name="40% - Accent3 2 2 5 5 2" xfId="24152" xr:uid="{00000000-0005-0000-0000-00000D5E0000}"/>
    <cellStyle name="40% - Accent3 2 2 5 6" xfId="24153" xr:uid="{00000000-0005-0000-0000-00000E5E0000}"/>
    <cellStyle name="40% - Accent3 2 2 5 7" xfId="24154" xr:uid="{00000000-0005-0000-0000-00000F5E0000}"/>
    <cellStyle name="40% - Accent3 2 2 6" xfId="24155" xr:uid="{00000000-0005-0000-0000-0000105E0000}"/>
    <cellStyle name="40% - Accent3 2 2 6 2" xfId="24156" xr:uid="{00000000-0005-0000-0000-0000115E0000}"/>
    <cellStyle name="40% - Accent3 2 2 6 2 2" xfId="24157" xr:uid="{00000000-0005-0000-0000-0000125E0000}"/>
    <cellStyle name="40% - Accent3 2 2 6 2 2 2" xfId="24158" xr:uid="{00000000-0005-0000-0000-0000135E0000}"/>
    <cellStyle name="40% - Accent3 2 2 6 2 3" xfId="24159" xr:uid="{00000000-0005-0000-0000-0000145E0000}"/>
    <cellStyle name="40% - Accent3 2 2 6 2 4" xfId="24160" xr:uid="{00000000-0005-0000-0000-0000155E0000}"/>
    <cellStyle name="40% - Accent3 2 2 6 3" xfId="24161" xr:uid="{00000000-0005-0000-0000-0000165E0000}"/>
    <cellStyle name="40% - Accent3 2 2 6 3 2" xfId="24162" xr:uid="{00000000-0005-0000-0000-0000175E0000}"/>
    <cellStyle name="40% - Accent3 2 2 6 4" xfId="24163" xr:uid="{00000000-0005-0000-0000-0000185E0000}"/>
    <cellStyle name="40% - Accent3 2 2 6 4 2" xfId="24164" xr:uid="{00000000-0005-0000-0000-0000195E0000}"/>
    <cellStyle name="40% - Accent3 2 2 6 5" xfId="24165" xr:uid="{00000000-0005-0000-0000-00001A5E0000}"/>
    <cellStyle name="40% - Accent3 2 2 6 5 2" xfId="24166" xr:uid="{00000000-0005-0000-0000-00001B5E0000}"/>
    <cellStyle name="40% - Accent3 2 2 6 6" xfId="24167" xr:uid="{00000000-0005-0000-0000-00001C5E0000}"/>
    <cellStyle name="40% - Accent3 2 2 6 7" xfId="24168" xr:uid="{00000000-0005-0000-0000-00001D5E0000}"/>
    <cellStyle name="40% - Accent3 2 2 7" xfId="24169" xr:uid="{00000000-0005-0000-0000-00001E5E0000}"/>
    <cellStyle name="40% - Accent3 2 2 7 2" xfId="24170" xr:uid="{00000000-0005-0000-0000-00001F5E0000}"/>
    <cellStyle name="40% - Accent3 2 2 7 2 2" xfId="24171" xr:uid="{00000000-0005-0000-0000-0000205E0000}"/>
    <cellStyle name="40% - Accent3 2 2 7 2 2 2" xfId="24172" xr:uid="{00000000-0005-0000-0000-0000215E0000}"/>
    <cellStyle name="40% - Accent3 2 2 7 2 3" xfId="24173" xr:uid="{00000000-0005-0000-0000-0000225E0000}"/>
    <cellStyle name="40% - Accent3 2 2 7 2 4" xfId="24174" xr:uid="{00000000-0005-0000-0000-0000235E0000}"/>
    <cellStyle name="40% - Accent3 2 2 7 3" xfId="24175" xr:uid="{00000000-0005-0000-0000-0000245E0000}"/>
    <cellStyle name="40% - Accent3 2 2 7 3 2" xfId="24176" xr:uid="{00000000-0005-0000-0000-0000255E0000}"/>
    <cellStyle name="40% - Accent3 2 2 7 4" xfId="24177" xr:uid="{00000000-0005-0000-0000-0000265E0000}"/>
    <cellStyle name="40% - Accent3 2 2 7 4 2" xfId="24178" xr:uid="{00000000-0005-0000-0000-0000275E0000}"/>
    <cellStyle name="40% - Accent3 2 2 7 5" xfId="24179" xr:uid="{00000000-0005-0000-0000-0000285E0000}"/>
    <cellStyle name="40% - Accent3 2 2 7 6" xfId="24180" xr:uid="{00000000-0005-0000-0000-0000295E0000}"/>
    <cellStyle name="40% - Accent3 2 2 8" xfId="24181" xr:uid="{00000000-0005-0000-0000-00002A5E0000}"/>
    <cellStyle name="40% - Accent3 2 2 8 2" xfId="24182" xr:uid="{00000000-0005-0000-0000-00002B5E0000}"/>
    <cellStyle name="40% - Accent3 2 2 8 2 2" xfId="24183" xr:uid="{00000000-0005-0000-0000-00002C5E0000}"/>
    <cellStyle name="40% - Accent3 2 2 8 3" xfId="24184" xr:uid="{00000000-0005-0000-0000-00002D5E0000}"/>
    <cellStyle name="40% - Accent3 2 2 8 4" xfId="24185" xr:uid="{00000000-0005-0000-0000-00002E5E0000}"/>
    <cellStyle name="40% - Accent3 2 2 9" xfId="24186" xr:uid="{00000000-0005-0000-0000-00002F5E0000}"/>
    <cellStyle name="40% - Accent3 2 2 9 2" xfId="24187" xr:uid="{00000000-0005-0000-0000-0000305E0000}"/>
    <cellStyle name="40% - Accent3 2 3" xfId="24188" xr:uid="{00000000-0005-0000-0000-0000315E0000}"/>
    <cellStyle name="40% - Accent3 2 3 10" xfId="24189" xr:uid="{00000000-0005-0000-0000-0000325E0000}"/>
    <cellStyle name="40% - Accent3 2 3 10 2" xfId="24190" xr:uid="{00000000-0005-0000-0000-0000335E0000}"/>
    <cellStyle name="40% - Accent3 2 3 11" xfId="24191" xr:uid="{00000000-0005-0000-0000-0000345E0000}"/>
    <cellStyle name="40% - Accent3 2 3 12" xfId="24192" xr:uid="{00000000-0005-0000-0000-0000355E0000}"/>
    <cellStyle name="40% - Accent3 2 3 2" xfId="24193" xr:uid="{00000000-0005-0000-0000-0000365E0000}"/>
    <cellStyle name="40% - Accent3 2 3 2 2" xfId="24194" xr:uid="{00000000-0005-0000-0000-0000375E0000}"/>
    <cellStyle name="40% - Accent3 2 3 2 2 2" xfId="24195" xr:uid="{00000000-0005-0000-0000-0000385E0000}"/>
    <cellStyle name="40% - Accent3 2 3 2 2 2 2" xfId="24196" xr:uid="{00000000-0005-0000-0000-0000395E0000}"/>
    <cellStyle name="40% - Accent3 2 3 2 2 3" xfId="24197" xr:uid="{00000000-0005-0000-0000-00003A5E0000}"/>
    <cellStyle name="40% - Accent3 2 3 2 2 4" xfId="24198" xr:uid="{00000000-0005-0000-0000-00003B5E0000}"/>
    <cellStyle name="40% - Accent3 2 3 2 3" xfId="24199" xr:uid="{00000000-0005-0000-0000-00003C5E0000}"/>
    <cellStyle name="40% - Accent3 2 3 2 3 2" xfId="24200" xr:uid="{00000000-0005-0000-0000-00003D5E0000}"/>
    <cellStyle name="40% - Accent3 2 3 2 4" xfId="24201" xr:uid="{00000000-0005-0000-0000-00003E5E0000}"/>
    <cellStyle name="40% - Accent3 2 3 2 4 2" xfId="24202" xr:uid="{00000000-0005-0000-0000-00003F5E0000}"/>
    <cellStyle name="40% - Accent3 2 3 2 5" xfId="24203" xr:uid="{00000000-0005-0000-0000-0000405E0000}"/>
    <cellStyle name="40% - Accent3 2 3 2 5 2" xfId="24204" xr:uid="{00000000-0005-0000-0000-0000415E0000}"/>
    <cellStyle name="40% - Accent3 2 3 2 6" xfId="24205" xr:uid="{00000000-0005-0000-0000-0000425E0000}"/>
    <cellStyle name="40% - Accent3 2 3 2 7" xfId="24206" xr:uid="{00000000-0005-0000-0000-0000435E0000}"/>
    <cellStyle name="40% - Accent3 2 3 3" xfId="24207" xr:uid="{00000000-0005-0000-0000-0000445E0000}"/>
    <cellStyle name="40% - Accent3 2 3 3 2" xfId="24208" xr:uid="{00000000-0005-0000-0000-0000455E0000}"/>
    <cellStyle name="40% - Accent3 2 3 3 2 2" xfId="24209" xr:uid="{00000000-0005-0000-0000-0000465E0000}"/>
    <cellStyle name="40% - Accent3 2 3 3 2 2 2" xfId="24210" xr:uid="{00000000-0005-0000-0000-0000475E0000}"/>
    <cellStyle name="40% - Accent3 2 3 3 2 3" xfId="24211" xr:uid="{00000000-0005-0000-0000-0000485E0000}"/>
    <cellStyle name="40% - Accent3 2 3 3 2 4" xfId="24212" xr:uid="{00000000-0005-0000-0000-0000495E0000}"/>
    <cellStyle name="40% - Accent3 2 3 3 3" xfId="24213" xr:uid="{00000000-0005-0000-0000-00004A5E0000}"/>
    <cellStyle name="40% - Accent3 2 3 3 3 2" xfId="24214" xr:uid="{00000000-0005-0000-0000-00004B5E0000}"/>
    <cellStyle name="40% - Accent3 2 3 3 4" xfId="24215" xr:uid="{00000000-0005-0000-0000-00004C5E0000}"/>
    <cellStyle name="40% - Accent3 2 3 3 4 2" xfId="24216" xr:uid="{00000000-0005-0000-0000-00004D5E0000}"/>
    <cellStyle name="40% - Accent3 2 3 3 5" xfId="24217" xr:uid="{00000000-0005-0000-0000-00004E5E0000}"/>
    <cellStyle name="40% - Accent3 2 3 3 5 2" xfId="24218" xr:uid="{00000000-0005-0000-0000-00004F5E0000}"/>
    <cellStyle name="40% - Accent3 2 3 3 6" xfId="24219" xr:uid="{00000000-0005-0000-0000-0000505E0000}"/>
    <cellStyle name="40% - Accent3 2 3 3 7" xfId="24220" xr:uid="{00000000-0005-0000-0000-0000515E0000}"/>
    <cellStyle name="40% - Accent3 2 3 4" xfId="24221" xr:uid="{00000000-0005-0000-0000-0000525E0000}"/>
    <cellStyle name="40% - Accent3 2 3 4 2" xfId="24222" xr:uid="{00000000-0005-0000-0000-0000535E0000}"/>
    <cellStyle name="40% - Accent3 2 3 4 2 2" xfId="24223" xr:uid="{00000000-0005-0000-0000-0000545E0000}"/>
    <cellStyle name="40% - Accent3 2 3 4 2 2 2" xfId="24224" xr:uid="{00000000-0005-0000-0000-0000555E0000}"/>
    <cellStyle name="40% - Accent3 2 3 4 2 3" xfId="24225" xr:uid="{00000000-0005-0000-0000-0000565E0000}"/>
    <cellStyle name="40% - Accent3 2 3 4 2 4" xfId="24226" xr:uid="{00000000-0005-0000-0000-0000575E0000}"/>
    <cellStyle name="40% - Accent3 2 3 4 3" xfId="24227" xr:uid="{00000000-0005-0000-0000-0000585E0000}"/>
    <cellStyle name="40% - Accent3 2 3 4 3 2" xfId="24228" xr:uid="{00000000-0005-0000-0000-0000595E0000}"/>
    <cellStyle name="40% - Accent3 2 3 4 4" xfId="24229" xr:uid="{00000000-0005-0000-0000-00005A5E0000}"/>
    <cellStyle name="40% - Accent3 2 3 4 4 2" xfId="24230" xr:uid="{00000000-0005-0000-0000-00005B5E0000}"/>
    <cellStyle name="40% - Accent3 2 3 4 5" xfId="24231" xr:uid="{00000000-0005-0000-0000-00005C5E0000}"/>
    <cellStyle name="40% - Accent3 2 3 4 5 2" xfId="24232" xr:uid="{00000000-0005-0000-0000-00005D5E0000}"/>
    <cellStyle name="40% - Accent3 2 3 4 6" xfId="24233" xr:uid="{00000000-0005-0000-0000-00005E5E0000}"/>
    <cellStyle name="40% - Accent3 2 3 4 7" xfId="24234" xr:uid="{00000000-0005-0000-0000-00005F5E0000}"/>
    <cellStyle name="40% - Accent3 2 3 5" xfId="24235" xr:uid="{00000000-0005-0000-0000-0000605E0000}"/>
    <cellStyle name="40% - Accent3 2 3 5 2" xfId="24236" xr:uid="{00000000-0005-0000-0000-0000615E0000}"/>
    <cellStyle name="40% - Accent3 2 3 5 2 2" xfId="24237" xr:uid="{00000000-0005-0000-0000-0000625E0000}"/>
    <cellStyle name="40% - Accent3 2 3 5 2 2 2" xfId="24238" xr:uid="{00000000-0005-0000-0000-0000635E0000}"/>
    <cellStyle name="40% - Accent3 2 3 5 2 3" xfId="24239" xr:uid="{00000000-0005-0000-0000-0000645E0000}"/>
    <cellStyle name="40% - Accent3 2 3 5 2 4" xfId="24240" xr:uid="{00000000-0005-0000-0000-0000655E0000}"/>
    <cellStyle name="40% - Accent3 2 3 5 3" xfId="24241" xr:uid="{00000000-0005-0000-0000-0000665E0000}"/>
    <cellStyle name="40% - Accent3 2 3 5 3 2" xfId="24242" xr:uid="{00000000-0005-0000-0000-0000675E0000}"/>
    <cellStyle name="40% - Accent3 2 3 5 4" xfId="24243" xr:uid="{00000000-0005-0000-0000-0000685E0000}"/>
    <cellStyle name="40% - Accent3 2 3 5 4 2" xfId="24244" xr:uid="{00000000-0005-0000-0000-0000695E0000}"/>
    <cellStyle name="40% - Accent3 2 3 5 5" xfId="24245" xr:uid="{00000000-0005-0000-0000-00006A5E0000}"/>
    <cellStyle name="40% - Accent3 2 3 5 5 2" xfId="24246" xr:uid="{00000000-0005-0000-0000-00006B5E0000}"/>
    <cellStyle name="40% - Accent3 2 3 5 6" xfId="24247" xr:uid="{00000000-0005-0000-0000-00006C5E0000}"/>
    <cellStyle name="40% - Accent3 2 3 5 7" xfId="24248" xr:uid="{00000000-0005-0000-0000-00006D5E0000}"/>
    <cellStyle name="40% - Accent3 2 3 6" xfId="24249" xr:uid="{00000000-0005-0000-0000-00006E5E0000}"/>
    <cellStyle name="40% - Accent3 2 3 6 2" xfId="24250" xr:uid="{00000000-0005-0000-0000-00006F5E0000}"/>
    <cellStyle name="40% - Accent3 2 3 6 2 2" xfId="24251" xr:uid="{00000000-0005-0000-0000-0000705E0000}"/>
    <cellStyle name="40% - Accent3 2 3 6 2 2 2" xfId="24252" xr:uid="{00000000-0005-0000-0000-0000715E0000}"/>
    <cellStyle name="40% - Accent3 2 3 6 2 3" xfId="24253" xr:uid="{00000000-0005-0000-0000-0000725E0000}"/>
    <cellStyle name="40% - Accent3 2 3 6 2 4" xfId="24254" xr:uid="{00000000-0005-0000-0000-0000735E0000}"/>
    <cellStyle name="40% - Accent3 2 3 6 3" xfId="24255" xr:uid="{00000000-0005-0000-0000-0000745E0000}"/>
    <cellStyle name="40% - Accent3 2 3 6 3 2" xfId="24256" xr:uid="{00000000-0005-0000-0000-0000755E0000}"/>
    <cellStyle name="40% - Accent3 2 3 6 4" xfId="24257" xr:uid="{00000000-0005-0000-0000-0000765E0000}"/>
    <cellStyle name="40% - Accent3 2 3 6 4 2" xfId="24258" xr:uid="{00000000-0005-0000-0000-0000775E0000}"/>
    <cellStyle name="40% - Accent3 2 3 6 5" xfId="24259" xr:uid="{00000000-0005-0000-0000-0000785E0000}"/>
    <cellStyle name="40% - Accent3 2 3 6 6" xfId="24260" xr:uid="{00000000-0005-0000-0000-0000795E0000}"/>
    <cellStyle name="40% - Accent3 2 3 7" xfId="24261" xr:uid="{00000000-0005-0000-0000-00007A5E0000}"/>
    <cellStyle name="40% - Accent3 2 3 7 2" xfId="24262" xr:uid="{00000000-0005-0000-0000-00007B5E0000}"/>
    <cellStyle name="40% - Accent3 2 3 7 2 2" xfId="24263" xr:uid="{00000000-0005-0000-0000-00007C5E0000}"/>
    <cellStyle name="40% - Accent3 2 3 7 3" xfId="24264" xr:uid="{00000000-0005-0000-0000-00007D5E0000}"/>
    <cellStyle name="40% - Accent3 2 3 7 4" xfId="24265" xr:uid="{00000000-0005-0000-0000-00007E5E0000}"/>
    <cellStyle name="40% - Accent3 2 3 8" xfId="24266" xr:uid="{00000000-0005-0000-0000-00007F5E0000}"/>
    <cellStyle name="40% - Accent3 2 3 8 2" xfId="24267" xr:uid="{00000000-0005-0000-0000-0000805E0000}"/>
    <cellStyle name="40% - Accent3 2 3 9" xfId="24268" xr:uid="{00000000-0005-0000-0000-0000815E0000}"/>
    <cellStyle name="40% - Accent3 2 3 9 2" xfId="24269" xr:uid="{00000000-0005-0000-0000-0000825E0000}"/>
    <cellStyle name="40% - Accent3 2 4" xfId="24270" xr:uid="{00000000-0005-0000-0000-0000835E0000}"/>
    <cellStyle name="40% - Accent3 2 4 2" xfId="24271" xr:uid="{00000000-0005-0000-0000-0000845E0000}"/>
    <cellStyle name="40% - Accent3 2 4 2 2" xfId="24272" xr:uid="{00000000-0005-0000-0000-0000855E0000}"/>
    <cellStyle name="40% - Accent3 2 4 2 2 2" xfId="24273" xr:uid="{00000000-0005-0000-0000-0000865E0000}"/>
    <cellStyle name="40% - Accent3 2 4 2 3" xfId="24274" xr:uid="{00000000-0005-0000-0000-0000875E0000}"/>
    <cellStyle name="40% - Accent3 2 4 2 4" xfId="24275" xr:uid="{00000000-0005-0000-0000-0000885E0000}"/>
    <cellStyle name="40% - Accent3 2 4 3" xfId="24276" xr:uid="{00000000-0005-0000-0000-0000895E0000}"/>
    <cellStyle name="40% - Accent3 2 4 3 2" xfId="24277" xr:uid="{00000000-0005-0000-0000-00008A5E0000}"/>
    <cellStyle name="40% - Accent3 2 4 4" xfId="24278" xr:uid="{00000000-0005-0000-0000-00008B5E0000}"/>
    <cellStyle name="40% - Accent3 2 4 4 2" xfId="24279" xr:uid="{00000000-0005-0000-0000-00008C5E0000}"/>
    <cellStyle name="40% - Accent3 2 4 5" xfId="24280" xr:uid="{00000000-0005-0000-0000-00008D5E0000}"/>
    <cellStyle name="40% - Accent3 2 4 5 2" xfId="24281" xr:uid="{00000000-0005-0000-0000-00008E5E0000}"/>
    <cellStyle name="40% - Accent3 2 4 6" xfId="24282" xr:uid="{00000000-0005-0000-0000-00008F5E0000}"/>
    <cellStyle name="40% - Accent3 2 4 7" xfId="24283" xr:uid="{00000000-0005-0000-0000-0000905E0000}"/>
    <cellStyle name="40% - Accent3 2 5" xfId="24284" xr:uid="{00000000-0005-0000-0000-0000915E0000}"/>
    <cellStyle name="40% - Accent3 2 5 2" xfId="24285" xr:uid="{00000000-0005-0000-0000-0000925E0000}"/>
    <cellStyle name="40% - Accent3 2 5 2 2" xfId="24286" xr:uid="{00000000-0005-0000-0000-0000935E0000}"/>
    <cellStyle name="40% - Accent3 2 5 2 2 2" xfId="24287" xr:uid="{00000000-0005-0000-0000-0000945E0000}"/>
    <cellStyle name="40% - Accent3 2 5 2 3" xfId="24288" xr:uid="{00000000-0005-0000-0000-0000955E0000}"/>
    <cellStyle name="40% - Accent3 2 5 2 4" xfId="24289" xr:uid="{00000000-0005-0000-0000-0000965E0000}"/>
    <cellStyle name="40% - Accent3 2 5 3" xfId="24290" xr:uid="{00000000-0005-0000-0000-0000975E0000}"/>
    <cellStyle name="40% - Accent3 2 5 3 2" xfId="24291" xr:uid="{00000000-0005-0000-0000-0000985E0000}"/>
    <cellStyle name="40% - Accent3 2 5 4" xfId="24292" xr:uid="{00000000-0005-0000-0000-0000995E0000}"/>
    <cellStyle name="40% - Accent3 2 5 4 2" xfId="24293" xr:uid="{00000000-0005-0000-0000-00009A5E0000}"/>
    <cellStyle name="40% - Accent3 2 5 5" xfId="24294" xr:uid="{00000000-0005-0000-0000-00009B5E0000}"/>
    <cellStyle name="40% - Accent3 2 5 5 2" xfId="24295" xr:uid="{00000000-0005-0000-0000-00009C5E0000}"/>
    <cellStyle name="40% - Accent3 2 5 6" xfId="24296" xr:uid="{00000000-0005-0000-0000-00009D5E0000}"/>
    <cellStyle name="40% - Accent3 2 5 7" xfId="24297" xr:uid="{00000000-0005-0000-0000-00009E5E0000}"/>
    <cellStyle name="40% - Accent3 2 6" xfId="24298" xr:uid="{00000000-0005-0000-0000-00009F5E0000}"/>
    <cellStyle name="40% - Accent3 2 6 2" xfId="24299" xr:uid="{00000000-0005-0000-0000-0000A05E0000}"/>
    <cellStyle name="40% - Accent3 2 6 2 2" xfId="24300" xr:uid="{00000000-0005-0000-0000-0000A15E0000}"/>
    <cellStyle name="40% - Accent3 2 6 2 2 2" xfId="24301" xr:uid="{00000000-0005-0000-0000-0000A25E0000}"/>
    <cellStyle name="40% - Accent3 2 6 2 3" xfId="24302" xr:uid="{00000000-0005-0000-0000-0000A35E0000}"/>
    <cellStyle name="40% - Accent3 2 6 2 4" xfId="24303" xr:uid="{00000000-0005-0000-0000-0000A45E0000}"/>
    <cellStyle name="40% - Accent3 2 6 3" xfId="24304" xr:uid="{00000000-0005-0000-0000-0000A55E0000}"/>
    <cellStyle name="40% - Accent3 2 6 3 2" xfId="24305" xr:uid="{00000000-0005-0000-0000-0000A65E0000}"/>
    <cellStyle name="40% - Accent3 2 6 4" xfId="24306" xr:uid="{00000000-0005-0000-0000-0000A75E0000}"/>
    <cellStyle name="40% - Accent3 2 6 4 2" xfId="24307" xr:uid="{00000000-0005-0000-0000-0000A85E0000}"/>
    <cellStyle name="40% - Accent3 2 6 5" xfId="24308" xr:uid="{00000000-0005-0000-0000-0000A95E0000}"/>
    <cellStyle name="40% - Accent3 2 6 5 2" xfId="24309" xr:uid="{00000000-0005-0000-0000-0000AA5E0000}"/>
    <cellStyle name="40% - Accent3 2 6 6" xfId="24310" xr:uid="{00000000-0005-0000-0000-0000AB5E0000}"/>
    <cellStyle name="40% - Accent3 2 6 7" xfId="24311" xr:uid="{00000000-0005-0000-0000-0000AC5E0000}"/>
    <cellStyle name="40% - Accent3 2 7" xfId="24312" xr:uid="{00000000-0005-0000-0000-0000AD5E0000}"/>
    <cellStyle name="40% - Accent3 2 7 2" xfId="24313" xr:uid="{00000000-0005-0000-0000-0000AE5E0000}"/>
    <cellStyle name="40% - Accent3 2 7 2 2" xfId="24314" xr:uid="{00000000-0005-0000-0000-0000AF5E0000}"/>
    <cellStyle name="40% - Accent3 2 7 2 2 2" xfId="24315" xr:uid="{00000000-0005-0000-0000-0000B05E0000}"/>
    <cellStyle name="40% - Accent3 2 7 2 3" xfId="24316" xr:uid="{00000000-0005-0000-0000-0000B15E0000}"/>
    <cellStyle name="40% - Accent3 2 7 2 4" xfId="24317" xr:uid="{00000000-0005-0000-0000-0000B25E0000}"/>
    <cellStyle name="40% - Accent3 2 7 3" xfId="24318" xr:uid="{00000000-0005-0000-0000-0000B35E0000}"/>
    <cellStyle name="40% - Accent3 2 7 3 2" xfId="24319" xr:uid="{00000000-0005-0000-0000-0000B45E0000}"/>
    <cellStyle name="40% - Accent3 2 7 4" xfId="24320" xr:uid="{00000000-0005-0000-0000-0000B55E0000}"/>
    <cellStyle name="40% - Accent3 2 7 4 2" xfId="24321" xr:uid="{00000000-0005-0000-0000-0000B65E0000}"/>
    <cellStyle name="40% - Accent3 2 7 5" xfId="24322" xr:uid="{00000000-0005-0000-0000-0000B75E0000}"/>
    <cellStyle name="40% - Accent3 2 7 5 2" xfId="24323" xr:uid="{00000000-0005-0000-0000-0000B85E0000}"/>
    <cellStyle name="40% - Accent3 2 7 6" xfId="24324" xr:uid="{00000000-0005-0000-0000-0000B95E0000}"/>
    <cellStyle name="40% - Accent3 2 7 7" xfId="24325" xr:uid="{00000000-0005-0000-0000-0000BA5E0000}"/>
    <cellStyle name="40% - Accent3 2 8" xfId="24326" xr:uid="{00000000-0005-0000-0000-0000BB5E0000}"/>
    <cellStyle name="40% - Accent3 2 8 2" xfId="24327" xr:uid="{00000000-0005-0000-0000-0000BC5E0000}"/>
    <cellStyle name="40% - Accent3 2 8 2 2" xfId="24328" xr:uid="{00000000-0005-0000-0000-0000BD5E0000}"/>
    <cellStyle name="40% - Accent3 2 8 2 2 2" xfId="24329" xr:uid="{00000000-0005-0000-0000-0000BE5E0000}"/>
    <cellStyle name="40% - Accent3 2 8 2 3" xfId="24330" xr:uid="{00000000-0005-0000-0000-0000BF5E0000}"/>
    <cellStyle name="40% - Accent3 2 8 2 4" xfId="24331" xr:uid="{00000000-0005-0000-0000-0000C05E0000}"/>
    <cellStyle name="40% - Accent3 2 8 3" xfId="24332" xr:uid="{00000000-0005-0000-0000-0000C15E0000}"/>
    <cellStyle name="40% - Accent3 2 8 3 2" xfId="24333" xr:uid="{00000000-0005-0000-0000-0000C25E0000}"/>
    <cellStyle name="40% - Accent3 2 8 4" xfId="24334" xr:uid="{00000000-0005-0000-0000-0000C35E0000}"/>
    <cellStyle name="40% - Accent3 2 8 4 2" xfId="24335" xr:uid="{00000000-0005-0000-0000-0000C45E0000}"/>
    <cellStyle name="40% - Accent3 2 8 5" xfId="24336" xr:uid="{00000000-0005-0000-0000-0000C55E0000}"/>
    <cellStyle name="40% - Accent3 2 8 6" xfId="24337" xr:uid="{00000000-0005-0000-0000-0000C65E0000}"/>
    <cellStyle name="40% - Accent3 2 9" xfId="24338" xr:uid="{00000000-0005-0000-0000-0000C75E0000}"/>
    <cellStyle name="40% - Accent3 2 9 2" xfId="24339" xr:uid="{00000000-0005-0000-0000-0000C85E0000}"/>
    <cellStyle name="40% - Accent3 2 9 2 2" xfId="24340" xr:uid="{00000000-0005-0000-0000-0000C95E0000}"/>
    <cellStyle name="40% - Accent3 2 9 3" xfId="24341" xr:uid="{00000000-0005-0000-0000-0000CA5E0000}"/>
    <cellStyle name="40% - Accent3 2 9 4" xfId="24342" xr:uid="{00000000-0005-0000-0000-0000CB5E0000}"/>
    <cellStyle name="40% - Accent3 20" xfId="24343" xr:uid="{00000000-0005-0000-0000-0000CC5E0000}"/>
    <cellStyle name="40% - Accent3 20 2" xfId="24344" xr:uid="{00000000-0005-0000-0000-0000CD5E0000}"/>
    <cellStyle name="40% - Accent3 20 2 2" xfId="24345" xr:uid="{00000000-0005-0000-0000-0000CE5E0000}"/>
    <cellStyle name="40% - Accent3 20 2 2 2" xfId="24346" xr:uid="{00000000-0005-0000-0000-0000CF5E0000}"/>
    <cellStyle name="40% - Accent3 20 2 3" xfId="24347" xr:uid="{00000000-0005-0000-0000-0000D05E0000}"/>
    <cellStyle name="40% - Accent3 20 2 4" xfId="24348" xr:uid="{00000000-0005-0000-0000-0000D15E0000}"/>
    <cellStyle name="40% - Accent3 20 3" xfId="24349" xr:uid="{00000000-0005-0000-0000-0000D25E0000}"/>
    <cellStyle name="40% - Accent3 20 3 2" xfId="24350" xr:uid="{00000000-0005-0000-0000-0000D35E0000}"/>
    <cellStyle name="40% - Accent3 20 4" xfId="24351" xr:uid="{00000000-0005-0000-0000-0000D45E0000}"/>
    <cellStyle name="40% - Accent3 20 4 2" xfId="24352" xr:uid="{00000000-0005-0000-0000-0000D55E0000}"/>
    <cellStyle name="40% - Accent3 20 5" xfId="24353" xr:uid="{00000000-0005-0000-0000-0000D65E0000}"/>
    <cellStyle name="40% - Accent3 20 5 2" xfId="24354" xr:uid="{00000000-0005-0000-0000-0000D75E0000}"/>
    <cellStyle name="40% - Accent3 20 6" xfId="24355" xr:uid="{00000000-0005-0000-0000-0000D85E0000}"/>
    <cellStyle name="40% - Accent3 20 7" xfId="24356" xr:uid="{00000000-0005-0000-0000-0000D95E0000}"/>
    <cellStyle name="40% - Accent3 21" xfId="24357" xr:uid="{00000000-0005-0000-0000-0000DA5E0000}"/>
    <cellStyle name="40% - Accent3 21 2" xfId="24358" xr:uid="{00000000-0005-0000-0000-0000DB5E0000}"/>
    <cellStyle name="40% - Accent3 21 2 2" xfId="24359" xr:uid="{00000000-0005-0000-0000-0000DC5E0000}"/>
    <cellStyle name="40% - Accent3 21 2 2 2" xfId="24360" xr:uid="{00000000-0005-0000-0000-0000DD5E0000}"/>
    <cellStyle name="40% - Accent3 21 2 3" xfId="24361" xr:uid="{00000000-0005-0000-0000-0000DE5E0000}"/>
    <cellStyle name="40% - Accent3 21 2 4" xfId="24362" xr:uid="{00000000-0005-0000-0000-0000DF5E0000}"/>
    <cellStyle name="40% - Accent3 21 3" xfId="24363" xr:uid="{00000000-0005-0000-0000-0000E05E0000}"/>
    <cellStyle name="40% - Accent3 21 3 2" xfId="24364" xr:uid="{00000000-0005-0000-0000-0000E15E0000}"/>
    <cellStyle name="40% - Accent3 21 4" xfId="24365" xr:uid="{00000000-0005-0000-0000-0000E25E0000}"/>
    <cellStyle name="40% - Accent3 21 4 2" xfId="24366" xr:uid="{00000000-0005-0000-0000-0000E35E0000}"/>
    <cellStyle name="40% - Accent3 21 5" xfId="24367" xr:uid="{00000000-0005-0000-0000-0000E45E0000}"/>
    <cellStyle name="40% - Accent3 21 5 2" xfId="24368" xr:uid="{00000000-0005-0000-0000-0000E55E0000}"/>
    <cellStyle name="40% - Accent3 21 6" xfId="24369" xr:uid="{00000000-0005-0000-0000-0000E65E0000}"/>
    <cellStyle name="40% - Accent3 21 7" xfId="24370" xr:uid="{00000000-0005-0000-0000-0000E75E0000}"/>
    <cellStyle name="40% - Accent3 22" xfId="24371" xr:uid="{00000000-0005-0000-0000-0000E85E0000}"/>
    <cellStyle name="40% - Accent3 22 2" xfId="24372" xr:uid="{00000000-0005-0000-0000-0000E95E0000}"/>
    <cellStyle name="40% - Accent3 22 2 2" xfId="24373" xr:uid="{00000000-0005-0000-0000-0000EA5E0000}"/>
    <cellStyle name="40% - Accent3 22 2 2 2" xfId="24374" xr:uid="{00000000-0005-0000-0000-0000EB5E0000}"/>
    <cellStyle name="40% - Accent3 22 2 3" xfId="24375" xr:uid="{00000000-0005-0000-0000-0000EC5E0000}"/>
    <cellStyle name="40% - Accent3 22 2 4" xfId="24376" xr:uid="{00000000-0005-0000-0000-0000ED5E0000}"/>
    <cellStyle name="40% - Accent3 22 3" xfId="24377" xr:uid="{00000000-0005-0000-0000-0000EE5E0000}"/>
    <cellStyle name="40% - Accent3 22 3 2" xfId="24378" xr:uid="{00000000-0005-0000-0000-0000EF5E0000}"/>
    <cellStyle name="40% - Accent3 22 4" xfId="24379" xr:uid="{00000000-0005-0000-0000-0000F05E0000}"/>
    <cellStyle name="40% - Accent3 22 4 2" xfId="24380" xr:uid="{00000000-0005-0000-0000-0000F15E0000}"/>
    <cellStyle name="40% - Accent3 22 5" xfId="24381" xr:uid="{00000000-0005-0000-0000-0000F25E0000}"/>
    <cellStyle name="40% - Accent3 22 5 2" xfId="24382" xr:uid="{00000000-0005-0000-0000-0000F35E0000}"/>
    <cellStyle name="40% - Accent3 22 6" xfId="24383" xr:uid="{00000000-0005-0000-0000-0000F45E0000}"/>
    <cellStyle name="40% - Accent3 22 7" xfId="24384" xr:uid="{00000000-0005-0000-0000-0000F55E0000}"/>
    <cellStyle name="40% - Accent3 23" xfId="24385" xr:uid="{00000000-0005-0000-0000-0000F65E0000}"/>
    <cellStyle name="40% - Accent3 23 2" xfId="24386" xr:uid="{00000000-0005-0000-0000-0000F75E0000}"/>
    <cellStyle name="40% - Accent3 23 2 2" xfId="24387" xr:uid="{00000000-0005-0000-0000-0000F85E0000}"/>
    <cellStyle name="40% - Accent3 23 2 2 2" xfId="24388" xr:uid="{00000000-0005-0000-0000-0000F95E0000}"/>
    <cellStyle name="40% - Accent3 23 2 3" xfId="24389" xr:uid="{00000000-0005-0000-0000-0000FA5E0000}"/>
    <cellStyle name="40% - Accent3 23 2 4" xfId="24390" xr:uid="{00000000-0005-0000-0000-0000FB5E0000}"/>
    <cellStyle name="40% - Accent3 23 3" xfId="24391" xr:uid="{00000000-0005-0000-0000-0000FC5E0000}"/>
    <cellStyle name="40% - Accent3 23 3 2" xfId="24392" xr:uid="{00000000-0005-0000-0000-0000FD5E0000}"/>
    <cellStyle name="40% - Accent3 23 4" xfId="24393" xr:uid="{00000000-0005-0000-0000-0000FE5E0000}"/>
    <cellStyle name="40% - Accent3 23 4 2" xfId="24394" xr:uid="{00000000-0005-0000-0000-0000FF5E0000}"/>
    <cellStyle name="40% - Accent3 23 5" xfId="24395" xr:uid="{00000000-0005-0000-0000-0000005F0000}"/>
    <cellStyle name="40% - Accent3 23 6" xfId="24396" xr:uid="{00000000-0005-0000-0000-0000015F0000}"/>
    <cellStyle name="40% - Accent3 24" xfId="24397" xr:uid="{00000000-0005-0000-0000-0000025F0000}"/>
    <cellStyle name="40% - Accent3 24 2" xfId="24398" xr:uid="{00000000-0005-0000-0000-0000035F0000}"/>
    <cellStyle name="40% - Accent3 25" xfId="24399" xr:uid="{00000000-0005-0000-0000-0000045F0000}"/>
    <cellStyle name="40% - Accent3 25 2" xfId="24400" xr:uid="{00000000-0005-0000-0000-0000055F0000}"/>
    <cellStyle name="40% - Accent3 26" xfId="24401" xr:uid="{00000000-0005-0000-0000-0000065F0000}"/>
    <cellStyle name="40% - Accent3 26 2" xfId="24402" xr:uid="{00000000-0005-0000-0000-0000075F0000}"/>
    <cellStyle name="40% - Accent3 27" xfId="24403" xr:uid="{00000000-0005-0000-0000-0000085F0000}"/>
    <cellStyle name="40% - Accent3 27 2" xfId="24404" xr:uid="{00000000-0005-0000-0000-0000095F0000}"/>
    <cellStyle name="40% - Accent3 28" xfId="24405" xr:uid="{00000000-0005-0000-0000-00000A5F0000}"/>
    <cellStyle name="40% - Accent3 28 2" xfId="24406" xr:uid="{00000000-0005-0000-0000-00000B5F0000}"/>
    <cellStyle name="40% - Accent3 29" xfId="24407" xr:uid="{00000000-0005-0000-0000-00000C5F0000}"/>
    <cellStyle name="40% - Accent3 3" xfId="24408" xr:uid="{00000000-0005-0000-0000-00000D5F0000}"/>
    <cellStyle name="40% - Accent3 3 10" xfId="24409" xr:uid="{00000000-0005-0000-0000-00000E5F0000}"/>
    <cellStyle name="40% - Accent3 3 10 2" xfId="24410" xr:uid="{00000000-0005-0000-0000-00000F5F0000}"/>
    <cellStyle name="40% - Accent3 3 11" xfId="24411" xr:uid="{00000000-0005-0000-0000-0000105F0000}"/>
    <cellStyle name="40% - Accent3 3 11 2" xfId="24412" xr:uid="{00000000-0005-0000-0000-0000115F0000}"/>
    <cellStyle name="40% - Accent3 3 12" xfId="24413" xr:uid="{00000000-0005-0000-0000-0000125F0000}"/>
    <cellStyle name="40% - Accent3 3 12 2" xfId="24414" xr:uid="{00000000-0005-0000-0000-0000135F0000}"/>
    <cellStyle name="40% - Accent3 3 13" xfId="24415" xr:uid="{00000000-0005-0000-0000-0000145F0000}"/>
    <cellStyle name="40% - Accent3 3 13 2" xfId="24416" xr:uid="{00000000-0005-0000-0000-0000155F0000}"/>
    <cellStyle name="40% - Accent3 3 14" xfId="24417" xr:uid="{00000000-0005-0000-0000-0000165F0000}"/>
    <cellStyle name="40% - Accent3 3 15" xfId="24418" xr:uid="{00000000-0005-0000-0000-0000175F0000}"/>
    <cellStyle name="40% - Accent3 3 16" xfId="24419" xr:uid="{00000000-0005-0000-0000-0000185F0000}"/>
    <cellStyle name="40% - Accent3 3 2" xfId="24420" xr:uid="{00000000-0005-0000-0000-0000195F0000}"/>
    <cellStyle name="40% - Accent3 3 2 10" xfId="24421" xr:uid="{00000000-0005-0000-0000-00001A5F0000}"/>
    <cellStyle name="40% - Accent3 3 2 10 2" xfId="24422" xr:uid="{00000000-0005-0000-0000-00001B5F0000}"/>
    <cellStyle name="40% - Accent3 3 2 11" xfId="24423" xr:uid="{00000000-0005-0000-0000-00001C5F0000}"/>
    <cellStyle name="40% - Accent3 3 2 11 2" xfId="24424" xr:uid="{00000000-0005-0000-0000-00001D5F0000}"/>
    <cellStyle name="40% - Accent3 3 2 12" xfId="24425" xr:uid="{00000000-0005-0000-0000-00001E5F0000}"/>
    <cellStyle name="40% - Accent3 3 2 12 2" xfId="24426" xr:uid="{00000000-0005-0000-0000-00001F5F0000}"/>
    <cellStyle name="40% - Accent3 3 2 13" xfId="24427" xr:uid="{00000000-0005-0000-0000-0000205F0000}"/>
    <cellStyle name="40% - Accent3 3 2 14" xfId="24428" xr:uid="{00000000-0005-0000-0000-0000215F0000}"/>
    <cellStyle name="40% - Accent3 3 2 2" xfId="24429" xr:uid="{00000000-0005-0000-0000-0000225F0000}"/>
    <cellStyle name="40% - Accent3 3 2 2 10" xfId="24430" xr:uid="{00000000-0005-0000-0000-0000235F0000}"/>
    <cellStyle name="40% - Accent3 3 2 2 10 2" xfId="24431" xr:uid="{00000000-0005-0000-0000-0000245F0000}"/>
    <cellStyle name="40% - Accent3 3 2 2 11" xfId="24432" xr:uid="{00000000-0005-0000-0000-0000255F0000}"/>
    <cellStyle name="40% - Accent3 3 2 2 12" xfId="24433" xr:uid="{00000000-0005-0000-0000-0000265F0000}"/>
    <cellStyle name="40% - Accent3 3 2 2 2" xfId="24434" xr:uid="{00000000-0005-0000-0000-0000275F0000}"/>
    <cellStyle name="40% - Accent3 3 2 2 2 2" xfId="24435" xr:uid="{00000000-0005-0000-0000-0000285F0000}"/>
    <cellStyle name="40% - Accent3 3 2 2 2 2 2" xfId="24436" xr:uid="{00000000-0005-0000-0000-0000295F0000}"/>
    <cellStyle name="40% - Accent3 3 2 2 2 2 2 2" xfId="24437" xr:uid="{00000000-0005-0000-0000-00002A5F0000}"/>
    <cellStyle name="40% - Accent3 3 2 2 2 2 3" xfId="24438" xr:uid="{00000000-0005-0000-0000-00002B5F0000}"/>
    <cellStyle name="40% - Accent3 3 2 2 2 2 4" xfId="24439" xr:uid="{00000000-0005-0000-0000-00002C5F0000}"/>
    <cellStyle name="40% - Accent3 3 2 2 2 3" xfId="24440" xr:uid="{00000000-0005-0000-0000-00002D5F0000}"/>
    <cellStyle name="40% - Accent3 3 2 2 2 3 2" xfId="24441" xr:uid="{00000000-0005-0000-0000-00002E5F0000}"/>
    <cellStyle name="40% - Accent3 3 2 2 2 4" xfId="24442" xr:uid="{00000000-0005-0000-0000-00002F5F0000}"/>
    <cellStyle name="40% - Accent3 3 2 2 2 4 2" xfId="24443" xr:uid="{00000000-0005-0000-0000-0000305F0000}"/>
    <cellStyle name="40% - Accent3 3 2 2 2 5" xfId="24444" xr:uid="{00000000-0005-0000-0000-0000315F0000}"/>
    <cellStyle name="40% - Accent3 3 2 2 2 5 2" xfId="24445" xr:uid="{00000000-0005-0000-0000-0000325F0000}"/>
    <cellStyle name="40% - Accent3 3 2 2 2 6" xfId="24446" xr:uid="{00000000-0005-0000-0000-0000335F0000}"/>
    <cellStyle name="40% - Accent3 3 2 2 2 7" xfId="24447" xr:uid="{00000000-0005-0000-0000-0000345F0000}"/>
    <cellStyle name="40% - Accent3 3 2 2 3" xfId="24448" xr:uid="{00000000-0005-0000-0000-0000355F0000}"/>
    <cellStyle name="40% - Accent3 3 2 2 3 2" xfId="24449" xr:uid="{00000000-0005-0000-0000-0000365F0000}"/>
    <cellStyle name="40% - Accent3 3 2 2 3 2 2" xfId="24450" xr:uid="{00000000-0005-0000-0000-0000375F0000}"/>
    <cellStyle name="40% - Accent3 3 2 2 3 2 2 2" xfId="24451" xr:uid="{00000000-0005-0000-0000-0000385F0000}"/>
    <cellStyle name="40% - Accent3 3 2 2 3 2 3" xfId="24452" xr:uid="{00000000-0005-0000-0000-0000395F0000}"/>
    <cellStyle name="40% - Accent3 3 2 2 3 2 4" xfId="24453" xr:uid="{00000000-0005-0000-0000-00003A5F0000}"/>
    <cellStyle name="40% - Accent3 3 2 2 3 3" xfId="24454" xr:uid="{00000000-0005-0000-0000-00003B5F0000}"/>
    <cellStyle name="40% - Accent3 3 2 2 3 3 2" xfId="24455" xr:uid="{00000000-0005-0000-0000-00003C5F0000}"/>
    <cellStyle name="40% - Accent3 3 2 2 3 4" xfId="24456" xr:uid="{00000000-0005-0000-0000-00003D5F0000}"/>
    <cellStyle name="40% - Accent3 3 2 2 3 4 2" xfId="24457" xr:uid="{00000000-0005-0000-0000-00003E5F0000}"/>
    <cellStyle name="40% - Accent3 3 2 2 3 5" xfId="24458" xr:uid="{00000000-0005-0000-0000-00003F5F0000}"/>
    <cellStyle name="40% - Accent3 3 2 2 3 5 2" xfId="24459" xr:uid="{00000000-0005-0000-0000-0000405F0000}"/>
    <cellStyle name="40% - Accent3 3 2 2 3 6" xfId="24460" xr:uid="{00000000-0005-0000-0000-0000415F0000}"/>
    <cellStyle name="40% - Accent3 3 2 2 3 7" xfId="24461" xr:uid="{00000000-0005-0000-0000-0000425F0000}"/>
    <cellStyle name="40% - Accent3 3 2 2 4" xfId="24462" xr:uid="{00000000-0005-0000-0000-0000435F0000}"/>
    <cellStyle name="40% - Accent3 3 2 2 4 2" xfId="24463" xr:uid="{00000000-0005-0000-0000-0000445F0000}"/>
    <cellStyle name="40% - Accent3 3 2 2 4 2 2" xfId="24464" xr:uid="{00000000-0005-0000-0000-0000455F0000}"/>
    <cellStyle name="40% - Accent3 3 2 2 4 2 2 2" xfId="24465" xr:uid="{00000000-0005-0000-0000-0000465F0000}"/>
    <cellStyle name="40% - Accent3 3 2 2 4 2 3" xfId="24466" xr:uid="{00000000-0005-0000-0000-0000475F0000}"/>
    <cellStyle name="40% - Accent3 3 2 2 4 2 4" xfId="24467" xr:uid="{00000000-0005-0000-0000-0000485F0000}"/>
    <cellStyle name="40% - Accent3 3 2 2 4 3" xfId="24468" xr:uid="{00000000-0005-0000-0000-0000495F0000}"/>
    <cellStyle name="40% - Accent3 3 2 2 4 3 2" xfId="24469" xr:uid="{00000000-0005-0000-0000-00004A5F0000}"/>
    <cellStyle name="40% - Accent3 3 2 2 4 4" xfId="24470" xr:uid="{00000000-0005-0000-0000-00004B5F0000}"/>
    <cellStyle name="40% - Accent3 3 2 2 4 4 2" xfId="24471" xr:uid="{00000000-0005-0000-0000-00004C5F0000}"/>
    <cellStyle name="40% - Accent3 3 2 2 4 5" xfId="24472" xr:uid="{00000000-0005-0000-0000-00004D5F0000}"/>
    <cellStyle name="40% - Accent3 3 2 2 4 5 2" xfId="24473" xr:uid="{00000000-0005-0000-0000-00004E5F0000}"/>
    <cellStyle name="40% - Accent3 3 2 2 4 6" xfId="24474" xr:uid="{00000000-0005-0000-0000-00004F5F0000}"/>
    <cellStyle name="40% - Accent3 3 2 2 4 7" xfId="24475" xr:uid="{00000000-0005-0000-0000-0000505F0000}"/>
    <cellStyle name="40% - Accent3 3 2 2 5" xfId="24476" xr:uid="{00000000-0005-0000-0000-0000515F0000}"/>
    <cellStyle name="40% - Accent3 3 2 2 5 2" xfId="24477" xr:uid="{00000000-0005-0000-0000-0000525F0000}"/>
    <cellStyle name="40% - Accent3 3 2 2 5 2 2" xfId="24478" xr:uid="{00000000-0005-0000-0000-0000535F0000}"/>
    <cellStyle name="40% - Accent3 3 2 2 5 2 2 2" xfId="24479" xr:uid="{00000000-0005-0000-0000-0000545F0000}"/>
    <cellStyle name="40% - Accent3 3 2 2 5 2 3" xfId="24480" xr:uid="{00000000-0005-0000-0000-0000555F0000}"/>
    <cellStyle name="40% - Accent3 3 2 2 5 2 4" xfId="24481" xr:uid="{00000000-0005-0000-0000-0000565F0000}"/>
    <cellStyle name="40% - Accent3 3 2 2 5 3" xfId="24482" xr:uid="{00000000-0005-0000-0000-0000575F0000}"/>
    <cellStyle name="40% - Accent3 3 2 2 5 3 2" xfId="24483" xr:uid="{00000000-0005-0000-0000-0000585F0000}"/>
    <cellStyle name="40% - Accent3 3 2 2 5 4" xfId="24484" xr:uid="{00000000-0005-0000-0000-0000595F0000}"/>
    <cellStyle name="40% - Accent3 3 2 2 5 4 2" xfId="24485" xr:uid="{00000000-0005-0000-0000-00005A5F0000}"/>
    <cellStyle name="40% - Accent3 3 2 2 5 5" xfId="24486" xr:uid="{00000000-0005-0000-0000-00005B5F0000}"/>
    <cellStyle name="40% - Accent3 3 2 2 5 5 2" xfId="24487" xr:uid="{00000000-0005-0000-0000-00005C5F0000}"/>
    <cellStyle name="40% - Accent3 3 2 2 5 6" xfId="24488" xr:uid="{00000000-0005-0000-0000-00005D5F0000}"/>
    <cellStyle name="40% - Accent3 3 2 2 5 7" xfId="24489" xr:uid="{00000000-0005-0000-0000-00005E5F0000}"/>
    <cellStyle name="40% - Accent3 3 2 2 6" xfId="24490" xr:uid="{00000000-0005-0000-0000-00005F5F0000}"/>
    <cellStyle name="40% - Accent3 3 2 2 6 2" xfId="24491" xr:uid="{00000000-0005-0000-0000-0000605F0000}"/>
    <cellStyle name="40% - Accent3 3 2 2 6 2 2" xfId="24492" xr:uid="{00000000-0005-0000-0000-0000615F0000}"/>
    <cellStyle name="40% - Accent3 3 2 2 6 2 2 2" xfId="24493" xr:uid="{00000000-0005-0000-0000-0000625F0000}"/>
    <cellStyle name="40% - Accent3 3 2 2 6 2 3" xfId="24494" xr:uid="{00000000-0005-0000-0000-0000635F0000}"/>
    <cellStyle name="40% - Accent3 3 2 2 6 2 4" xfId="24495" xr:uid="{00000000-0005-0000-0000-0000645F0000}"/>
    <cellStyle name="40% - Accent3 3 2 2 6 3" xfId="24496" xr:uid="{00000000-0005-0000-0000-0000655F0000}"/>
    <cellStyle name="40% - Accent3 3 2 2 6 3 2" xfId="24497" xr:uid="{00000000-0005-0000-0000-0000665F0000}"/>
    <cellStyle name="40% - Accent3 3 2 2 6 4" xfId="24498" xr:uid="{00000000-0005-0000-0000-0000675F0000}"/>
    <cellStyle name="40% - Accent3 3 2 2 6 4 2" xfId="24499" xr:uid="{00000000-0005-0000-0000-0000685F0000}"/>
    <cellStyle name="40% - Accent3 3 2 2 6 5" xfId="24500" xr:uid="{00000000-0005-0000-0000-0000695F0000}"/>
    <cellStyle name="40% - Accent3 3 2 2 6 6" xfId="24501" xr:uid="{00000000-0005-0000-0000-00006A5F0000}"/>
    <cellStyle name="40% - Accent3 3 2 2 7" xfId="24502" xr:uid="{00000000-0005-0000-0000-00006B5F0000}"/>
    <cellStyle name="40% - Accent3 3 2 2 7 2" xfId="24503" xr:uid="{00000000-0005-0000-0000-00006C5F0000}"/>
    <cellStyle name="40% - Accent3 3 2 2 7 2 2" xfId="24504" xr:uid="{00000000-0005-0000-0000-00006D5F0000}"/>
    <cellStyle name="40% - Accent3 3 2 2 7 3" xfId="24505" xr:uid="{00000000-0005-0000-0000-00006E5F0000}"/>
    <cellStyle name="40% - Accent3 3 2 2 7 4" xfId="24506" xr:uid="{00000000-0005-0000-0000-00006F5F0000}"/>
    <cellStyle name="40% - Accent3 3 2 2 8" xfId="24507" xr:uid="{00000000-0005-0000-0000-0000705F0000}"/>
    <cellStyle name="40% - Accent3 3 2 2 8 2" xfId="24508" xr:uid="{00000000-0005-0000-0000-0000715F0000}"/>
    <cellStyle name="40% - Accent3 3 2 2 9" xfId="24509" xr:uid="{00000000-0005-0000-0000-0000725F0000}"/>
    <cellStyle name="40% - Accent3 3 2 2 9 2" xfId="24510" xr:uid="{00000000-0005-0000-0000-0000735F0000}"/>
    <cellStyle name="40% - Accent3 3 2 3" xfId="24511" xr:uid="{00000000-0005-0000-0000-0000745F0000}"/>
    <cellStyle name="40% - Accent3 3 2 3 2" xfId="24512" xr:uid="{00000000-0005-0000-0000-0000755F0000}"/>
    <cellStyle name="40% - Accent3 3 2 3 2 2" xfId="24513" xr:uid="{00000000-0005-0000-0000-0000765F0000}"/>
    <cellStyle name="40% - Accent3 3 2 3 2 2 2" xfId="24514" xr:uid="{00000000-0005-0000-0000-0000775F0000}"/>
    <cellStyle name="40% - Accent3 3 2 3 2 3" xfId="24515" xr:uid="{00000000-0005-0000-0000-0000785F0000}"/>
    <cellStyle name="40% - Accent3 3 2 3 2 4" xfId="24516" xr:uid="{00000000-0005-0000-0000-0000795F0000}"/>
    <cellStyle name="40% - Accent3 3 2 3 3" xfId="24517" xr:uid="{00000000-0005-0000-0000-00007A5F0000}"/>
    <cellStyle name="40% - Accent3 3 2 3 3 2" xfId="24518" xr:uid="{00000000-0005-0000-0000-00007B5F0000}"/>
    <cellStyle name="40% - Accent3 3 2 3 4" xfId="24519" xr:uid="{00000000-0005-0000-0000-00007C5F0000}"/>
    <cellStyle name="40% - Accent3 3 2 3 4 2" xfId="24520" xr:uid="{00000000-0005-0000-0000-00007D5F0000}"/>
    <cellStyle name="40% - Accent3 3 2 3 5" xfId="24521" xr:uid="{00000000-0005-0000-0000-00007E5F0000}"/>
    <cellStyle name="40% - Accent3 3 2 3 5 2" xfId="24522" xr:uid="{00000000-0005-0000-0000-00007F5F0000}"/>
    <cellStyle name="40% - Accent3 3 2 3 6" xfId="24523" xr:uid="{00000000-0005-0000-0000-0000805F0000}"/>
    <cellStyle name="40% - Accent3 3 2 3 7" xfId="24524" xr:uid="{00000000-0005-0000-0000-0000815F0000}"/>
    <cellStyle name="40% - Accent3 3 2 4" xfId="24525" xr:uid="{00000000-0005-0000-0000-0000825F0000}"/>
    <cellStyle name="40% - Accent3 3 2 4 2" xfId="24526" xr:uid="{00000000-0005-0000-0000-0000835F0000}"/>
    <cellStyle name="40% - Accent3 3 2 4 2 2" xfId="24527" xr:uid="{00000000-0005-0000-0000-0000845F0000}"/>
    <cellStyle name="40% - Accent3 3 2 4 2 2 2" xfId="24528" xr:uid="{00000000-0005-0000-0000-0000855F0000}"/>
    <cellStyle name="40% - Accent3 3 2 4 2 3" xfId="24529" xr:uid="{00000000-0005-0000-0000-0000865F0000}"/>
    <cellStyle name="40% - Accent3 3 2 4 2 4" xfId="24530" xr:uid="{00000000-0005-0000-0000-0000875F0000}"/>
    <cellStyle name="40% - Accent3 3 2 4 3" xfId="24531" xr:uid="{00000000-0005-0000-0000-0000885F0000}"/>
    <cellStyle name="40% - Accent3 3 2 4 3 2" xfId="24532" xr:uid="{00000000-0005-0000-0000-0000895F0000}"/>
    <cellStyle name="40% - Accent3 3 2 4 4" xfId="24533" xr:uid="{00000000-0005-0000-0000-00008A5F0000}"/>
    <cellStyle name="40% - Accent3 3 2 4 4 2" xfId="24534" xr:uid="{00000000-0005-0000-0000-00008B5F0000}"/>
    <cellStyle name="40% - Accent3 3 2 4 5" xfId="24535" xr:uid="{00000000-0005-0000-0000-00008C5F0000}"/>
    <cellStyle name="40% - Accent3 3 2 4 5 2" xfId="24536" xr:uid="{00000000-0005-0000-0000-00008D5F0000}"/>
    <cellStyle name="40% - Accent3 3 2 4 6" xfId="24537" xr:uid="{00000000-0005-0000-0000-00008E5F0000}"/>
    <cellStyle name="40% - Accent3 3 2 4 7" xfId="24538" xr:uid="{00000000-0005-0000-0000-00008F5F0000}"/>
    <cellStyle name="40% - Accent3 3 2 5" xfId="24539" xr:uid="{00000000-0005-0000-0000-0000905F0000}"/>
    <cellStyle name="40% - Accent3 3 2 5 2" xfId="24540" xr:uid="{00000000-0005-0000-0000-0000915F0000}"/>
    <cellStyle name="40% - Accent3 3 2 5 2 2" xfId="24541" xr:uid="{00000000-0005-0000-0000-0000925F0000}"/>
    <cellStyle name="40% - Accent3 3 2 5 2 2 2" xfId="24542" xr:uid="{00000000-0005-0000-0000-0000935F0000}"/>
    <cellStyle name="40% - Accent3 3 2 5 2 3" xfId="24543" xr:uid="{00000000-0005-0000-0000-0000945F0000}"/>
    <cellStyle name="40% - Accent3 3 2 5 2 4" xfId="24544" xr:uid="{00000000-0005-0000-0000-0000955F0000}"/>
    <cellStyle name="40% - Accent3 3 2 5 3" xfId="24545" xr:uid="{00000000-0005-0000-0000-0000965F0000}"/>
    <cellStyle name="40% - Accent3 3 2 5 3 2" xfId="24546" xr:uid="{00000000-0005-0000-0000-0000975F0000}"/>
    <cellStyle name="40% - Accent3 3 2 5 4" xfId="24547" xr:uid="{00000000-0005-0000-0000-0000985F0000}"/>
    <cellStyle name="40% - Accent3 3 2 5 4 2" xfId="24548" xr:uid="{00000000-0005-0000-0000-0000995F0000}"/>
    <cellStyle name="40% - Accent3 3 2 5 5" xfId="24549" xr:uid="{00000000-0005-0000-0000-00009A5F0000}"/>
    <cellStyle name="40% - Accent3 3 2 5 5 2" xfId="24550" xr:uid="{00000000-0005-0000-0000-00009B5F0000}"/>
    <cellStyle name="40% - Accent3 3 2 5 6" xfId="24551" xr:uid="{00000000-0005-0000-0000-00009C5F0000}"/>
    <cellStyle name="40% - Accent3 3 2 5 7" xfId="24552" xr:uid="{00000000-0005-0000-0000-00009D5F0000}"/>
    <cellStyle name="40% - Accent3 3 2 6" xfId="24553" xr:uid="{00000000-0005-0000-0000-00009E5F0000}"/>
    <cellStyle name="40% - Accent3 3 2 6 2" xfId="24554" xr:uid="{00000000-0005-0000-0000-00009F5F0000}"/>
    <cellStyle name="40% - Accent3 3 2 6 2 2" xfId="24555" xr:uid="{00000000-0005-0000-0000-0000A05F0000}"/>
    <cellStyle name="40% - Accent3 3 2 6 2 2 2" xfId="24556" xr:uid="{00000000-0005-0000-0000-0000A15F0000}"/>
    <cellStyle name="40% - Accent3 3 2 6 2 3" xfId="24557" xr:uid="{00000000-0005-0000-0000-0000A25F0000}"/>
    <cellStyle name="40% - Accent3 3 2 6 2 4" xfId="24558" xr:uid="{00000000-0005-0000-0000-0000A35F0000}"/>
    <cellStyle name="40% - Accent3 3 2 6 3" xfId="24559" xr:uid="{00000000-0005-0000-0000-0000A45F0000}"/>
    <cellStyle name="40% - Accent3 3 2 6 3 2" xfId="24560" xr:uid="{00000000-0005-0000-0000-0000A55F0000}"/>
    <cellStyle name="40% - Accent3 3 2 6 4" xfId="24561" xr:uid="{00000000-0005-0000-0000-0000A65F0000}"/>
    <cellStyle name="40% - Accent3 3 2 6 4 2" xfId="24562" xr:uid="{00000000-0005-0000-0000-0000A75F0000}"/>
    <cellStyle name="40% - Accent3 3 2 6 5" xfId="24563" xr:uid="{00000000-0005-0000-0000-0000A85F0000}"/>
    <cellStyle name="40% - Accent3 3 2 6 5 2" xfId="24564" xr:uid="{00000000-0005-0000-0000-0000A95F0000}"/>
    <cellStyle name="40% - Accent3 3 2 6 6" xfId="24565" xr:uid="{00000000-0005-0000-0000-0000AA5F0000}"/>
    <cellStyle name="40% - Accent3 3 2 6 7" xfId="24566" xr:uid="{00000000-0005-0000-0000-0000AB5F0000}"/>
    <cellStyle name="40% - Accent3 3 2 7" xfId="24567" xr:uid="{00000000-0005-0000-0000-0000AC5F0000}"/>
    <cellStyle name="40% - Accent3 3 2 7 2" xfId="24568" xr:uid="{00000000-0005-0000-0000-0000AD5F0000}"/>
    <cellStyle name="40% - Accent3 3 2 7 2 2" xfId="24569" xr:uid="{00000000-0005-0000-0000-0000AE5F0000}"/>
    <cellStyle name="40% - Accent3 3 2 7 2 2 2" xfId="24570" xr:uid="{00000000-0005-0000-0000-0000AF5F0000}"/>
    <cellStyle name="40% - Accent3 3 2 7 2 3" xfId="24571" xr:uid="{00000000-0005-0000-0000-0000B05F0000}"/>
    <cellStyle name="40% - Accent3 3 2 7 2 4" xfId="24572" xr:uid="{00000000-0005-0000-0000-0000B15F0000}"/>
    <cellStyle name="40% - Accent3 3 2 7 3" xfId="24573" xr:uid="{00000000-0005-0000-0000-0000B25F0000}"/>
    <cellStyle name="40% - Accent3 3 2 7 3 2" xfId="24574" xr:uid="{00000000-0005-0000-0000-0000B35F0000}"/>
    <cellStyle name="40% - Accent3 3 2 7 4" xfId="24575" xr:uid="{00000000-0005-0000-0000-0000B45F0000}"/>
    <cellStyle name="40% - Accent3 3 2 7 4 2" xfId="24576" xr:uid="{00000000-0005-0000-0000-0000B55F0000}"/>
    <cellStyle name="40% - Accent3 3 2 7 5" xfId="24577" xr:uid="{00000000-0005-0000-0000-0000B65F0000}"/>
    <cellStyle name="40% - Accent3 3 2 7 6" xfId="24578" xr:uid="{00000000-0005-0000-0000-0000B75F0000}"/>
    <cellStyle name="40% - Accent3 3 2 8" xfId="24579" xr:uid="{00000000-0005-0000-0000-0000B85F0000}"/>
    <cellStyle name="40% - Accent3 3 2 8 2" xfId="24580" xr:uid="{00000000-0005-0000-0000-0000B95F0000}"/>
    <cellStyle name="40% - Accent3 3 2 8 2 2" xfId="24581" xr:uid="{00000000-0005-0000-0000-0000BA5F0000}"/>
    <cellStyle name="40% - Accent3 3 2 8 3" xfId="24582" xr:uid="{00000000-0005-0000-0000-0000BB5F0000}"/>
    <cellStyle name="40% - Accent3 3 2 8 4" xfId="24583" xr:uid="{00000000-0005-0000-0000-0000BC5F0000}"/>
    <cellStyle name="40% - Accent3 3 2 9" xfId="24584" xr:uid="{00000000-0005-0000-0000-0000BD5F0000}"/>
    <cellStyle name="40% - Accent3 3 2 9 2" xfId="24585" xr:uid="{00000000-0005-0000-0000-0000BE5F0000}"/>
    <cellStyle name="40% - Accent3 3 3" xfId="24586" xr:uid="{00000000-0005-0000-0000-0000BF5F0000}"/>
    <cellStyle name="40% - Accent3 3 3 10" xfId="24587" xr:uid="{00000000-0005-0000-0000-0000C05F0000}"/>
    <cellStyle name="40% - Accent3 3 3 10 2" xfId="24588" xr:uid="{00000000-0005-0000-0000-0000C15F0000}"/>
    <cellStyle name="40% - Accent3 3 3 11" xfId="24589" xr:uid="{00000000-0005-0000-0000-0000C25F0000}"/>
    <cellStyle name="40% - Accent3 3 3 12" xfId="24590" xr:uid="{00000000-0005-0000-0000-0000C35F0000}"/>
    <cellStyle name="40% - Accent3 3 3 2" xfId="24591" xr:uid="{00000000-0005-0000-0000-0000C45F0000}"/>
    <cellStyle name="40% - Accent3 3 3 2 2" xfId="24592" xr:uid="{00000000-0005-0000-0000-0000C55F0000}"/>
    <cellStyle name="40% - Accent3 3 3 2 2 2" xfId="24593" xr:uid="{00000000-0005-0000-0000-0000C65F0000}"/>
    <cellStyle name="40% - Accent3 3 3 2 2 2 2" xfId="24594" xr:uid="{00000000-0005-0000-0000-0000C75F0000}"/>
    <cellStyle name="40% - Accent3 3 3 2 2 3" xfId="24595" xr:uid="{00000000-0005-0000-0000-0000C85F0000}"/>
    <cellStyle name="40% - Accent3 3 3 2 2 4" xfId="24596" xr:uid="{00000000-0005-0000-0000-0000C95F0000}"/>
    <cellStyle name="40% - Accent3 3 3 2 3" xfId="24597" xr:uid="{00000000-0005-0000-0000-0000CA5F0000}"/>
    <cellStyle name="40% - Accent3 3 3 2 3 2" xfId="24598" xr:uid="{00000000-0005-0000-0000-0000CB5F0000}"/>
    <cellStyle name="40% - Accent3 3 3 2 4" xfId="24599" xr:uid="{00000000-0005-0000-0000-0000CC5F0000}"/>
    <cellStyle name="40% - Accent3 3 3 2 4 2" xfId="24600" xr:uid="{00000000-0005-0000-0000-0000CD5F0000}"/>
    <cellStyle name="40% - Accent3 3 3 2 5" xfId="24601" xr:uid="{00000000-0005-0000-0000-0000CE5F0000}"/>
    <cellStyle name="40% - Accent3 3 3 2 5 2" xfId="24602" xr:uid="{00000000-0005-0000-0000-0000CF5F0000}"/>
    <cellStyle name="40% - Accent3 3 3 2 6" xfId="24603" xr:uid="{00000000-0005-0000-0000-0000D05F0000}"/>
    <cellStyle name="40% - Accent3 3 3 2 7" xfId="24604" xr:uid="{00000000-0005-0000-0000-0000D15F0000}"/>
    <cellStyle name="40% - Accent3 3 3 3" xfId="24605" xr:uid="{00000000-0005-0000-0000-0000D25F0000}"/>
    <cellStyle name="40% - Accent3 3 3 3 2" xfId="24606" xr:uid="{00000000-0005-0000-0000-0000D35F0000}"/>
    <cellStyle name="40% - Accent3 3 3 3 2 2" xfId="24607" xr:uid="{00000000-0005-0000-0000-0000D45F0000}"/>
    <cellStyle name="40% - Accent3 3 3 3 2 2 2" xfId="24608" xr:uid="{00000000-0005-0000-0000-0000D55F0000}"/>
    <cellStyle name="40% - Accent3 3 3 3 2 3" xfId="24609" xr:uid="{00000000-0005-0000-0000-0000D65F0000}"/>
    <cellStyle name="40% - Accent3 3 3 3 2 4" xfId="24610" xr:uid="{00000000-0005-0000-0000-0000D75F0000}"/>
    <cellStyle name="40% - Accent3 3 3 3 3" xfId="24611" xr:uid="{00000000-0005-0000-0000-0000D85F0000}"/>
    <cellStyle name="40% - Accent3 3 3 3 3 2" xfId="24612" xr:uid="{00000000-0005-0000-0000-0000D95F0000}"/>
    <cellStyle name="40% - Accent3 3 3 3 4" xfId="24613" xr:uid="{00000000-0005-0000-0000-0000DA5F0000}"/>
    <cellStyle name="40% - Accent3 3 3 3 4 2" xfId="24614" xr:uid="{00000000-0005-0000-0000-0000DB5F0000}"/>
    <cellStyle name="40% - Accent3 3 3 3 5" xfId="24615" xr:uid="{00000000-0005-0000-0000-0000DC5F0000}"/>
    <cellStyle name="40% - Accent3 3 3 3 5 2" xfId="24616" xr:uid="{00000000-0005-0000-0000-0000DD5F0000}"/>
    <cellStyle name="40% - Accent3 3 3 3 6" xfId="24617" xr:uid="{00000000-0005-0000-0000-0000DE5F0000}"/>
    <cellStyle name="40% - Accent3 3 3 3 7" xfId="24618" xr:uid="{00000000-0005-0000-0000-0000DF5F0000}"/>
    <cellStyle name="40% - Accent3 3 3 4" xfId="24619" xr:uid="{00000000-0005-0000-0000-0000E05F0000}"/>
    <cellStyle name="40% - Accent3 3 3 4 2" xfId="24620" xr:uid="{00000000-0005-0000-0000-0000E15F0000}"/>
    <cellStyle name="40% - Accent3 3 3 4 2 2" xfId="24621" xr:uid="{00000000-0005-0000-0000-0000E25F0000}"/>
    <cellStyle name="40% - Accent3 3 3 4 2 2 2" xfId="24622" xr:uid="{00000000-0005-0000-0000-0000E35F0000}"/>
    <cellStyle name="40% - Accent3 3 3 4 2 3" xfId="24623" xr:uid="{00000000-0005-0000-0000-0000E45F0000}"/>
    <cellStyle name="40% - Accent3 3 3 4 2 4" xfId="24624" xr:uid="{00000000-0005-0000-0000-0000E55F0000}"/>
    <cellStyle name="40% - Accent3 3 3 4 3" xfId="24625" xr:uid="{00000000-0005-0000-0000-0000E65F0000}"/>
    <cellStyle name="40% - Accent3 3 3 4 3 2" xfId="24626" xr:uid="{00000000-0005-0000-0000-0000E75F0000}"/>
    <cellStyle name="40% - Accent3 3 3 4 4" xfId="24627" xr:uid="{00000000-0005-0000-0000-0000E85F0000}"/>
    <cellStyle name="40% - Accent3 3 3 4 4 2" xfId="24628" xr:uid="{00000000-0005-0000-0000-0000E95F0000}"/>
    <cellStyle name="40% - Accent3 3 3 4 5" xfId="24629" xr:uid="{00000000-0005-0000-0000-0000EA5F0000}"/>
    <cellStyle name="40% - Accent3 3 3 4 5 2" xfId="24630" xr:uid="{00000000-0005-0000-0000-0000EB5F0000}"/>
    <cellStyle name="40% - Accent3 3 3 4 6" xfId="24631" xr:uid="{00000000-0005-0000-0000-0000EC5F0000}"/>
    <cellStyle name="40% - Accent3 3 3 4 7" xfId="24632" xr:uid="{00000000-0005-0000-0000-0000ED5F0000}"/>
    <cellStyle name="40% - Accent3 3 3 5" xfId="24633" xr:uid="{00000000-0005-0000-0000-0000EE5F0000}"/>
    <cellStyle name="40% - Accent3 3 3 5 2" xfId="24634" xr:uid="{00000000-0005-0000-0000-0000EF5F0000}"/>
    <cellStyle name="40% - Accent3 3 3 5 2 2" xfId="24635" xr:uid="{00000000-0005-0000-0000-0000F05F0000}"/>
    <cellStyle name="40% - Accent3 3 3 5 2 2 2" xfId="24636" xr:uid="{00000000-0005-0000-0000-0000F15F0000}"/>
    <cellStyle name="40% - Accent3 3 3 5 2 3" xfId="24637" xr:uid="{00000000-0005-0000-0000-0000F25F0000}"/>
    <cellStyle name="40% - Accent3 3 3 5 2 4" xfId="24638" xr:uid="{00000000-0005-0000-0000-0000F35F0000}"/>
    <cellStyle name="40% - Accent3 3 3 5 3" xfId="24639" xr:uid="{00000000-0005-0000-0000-0000F45F0000}"/>
    <cellStyle name="40% - Accent3 3 3 5 3 2" xfId="24640" xr:uid="{00000000-0005-0000-0000-0000F55F0000}"/>
    <cellStyle name="40% - Accent3 3 3 5 4" xfId="24641" xr:uid="{00000000-0005-0000-0000-0000F65F0000}"/>
    <cellStyle name="40% - Accent3 3 3 5 4 2" xfId="24642" xr:uid="{00000000-0005-0000-0000-0000F75F0000}"/>
    <cellStyle name="40% - Accent3 3 3 5 5" xfId="24643" xr:uid="{00000000-0005-0000-0000-0000F85F0000}"/>
    <cellStyle name="40% - Accent3 3 3 5 5 2" xfId="24644" xr:uid="{00000000-0005-0000-0000-0000F95F0000}"/>
    <cellStyle name="40% - Accent3 3 3 5 6" xfId="24645" xr:uid="{00000000-0005-0000-0000-0000FA5F0000}"/>
    <cellStyle name="40% - Accent3 3 3 5 7" xfId="24646" xr:uid="{00000000-0005-0000-0000-0000FB5F0000}"/>
    <cellStyle name="40% - Accent3 3 3 6" xfId="24647" xr:uid="{00000000-0005-0000-0000-0000FC5F0000}"/>
    <cellStyle name="40% - Accent3 3 3 6 2" xfId="24648" xr:uid="{00000000-0005-0000-0000-0000FD5F0000}"/>
    <cellStyle name="40% - Accent3 3 3 6 2 2" xfId="24649" xr:uid="{00000000-0005-0000-0000-0000FE5F0000}"/>
    <cellStyle name="40% - Accent3 3 3 6 2 2 2" xfId="24650" xr:uid="{00000000-0005-0000-0000-0000FF5F0000}"/>
    <cellStyle name="40% - Accent3 3 3 6 2 3" xfId="24651" xr:uid="{00000000-0005-0000-0000-000000600000}"/>
    <cellStyle name="40% - Accent3 3 3 6 2 4" xfId="24652" xr:uid="{00000000-0005-0000-0000-000001600000}"/>
    <cellStyle name="40% - Accent3 3 3 6 3" xfId="24653" xr:uid="{00000000-0005-0000-0000-000002600000}"/>
    <cellStyle name="40% - Accent3 3 3 6 3 2" xfId="24654" xr:uid="{00000000-0005-0000-0000-000003600000}"/>
    <cellStyle name="40% - Accent3 3 3 6 4" xfId="24655" xr:uid="{00000000-0005-0000-0000-000004600000}"/>
    <cellStyle name="40% - Accent3 3 3 6 4 2" xfId="24656" xr:uid="{00000000-0005-0000-0000-000005600000}"/>
    <cellStyle name="40% - Accent3 3 3 6 5" xfId="24657" xr:uid="{00000000-0005-0000-0000-000006600000}"/>
    <cellStyle name="40% - Accent3 3 3 6 6" xfId="24658" xr:uid="{00000000-0005-0000-0000-000007600000}"/>
    <cellStyle name="40% - Accent3 3 3 7" xfId="24659" xr:uid="{00000000-0005-0000-0000-000008600000}"/>
    <cellStyle name="40% - Accent3 3 3 7 2" xfId="24660" xr:uid="{00000000-0005-0000-0000-000009600000}"/>
    <cellStyle name="40% - Accent3 3 3 7 2 2" xfId="24661" xr:uid="{00000000-0005-0000-0000-00000A600000}"/>
    <cellStyle name="40% - Accent3 3 3 7 3" xfId="24662" xr:uid="{00000000-0005-0000-0000-00000B600000}"/>
    <cellStyle name="40% - Accent3 3 3 7 4" xfId="24663" xr:uid="{00000000-0005-0000-0000-00000C600000}"/>
    <cellStyle name="40% - Accent3 3 3 8" xfId="24664" xr:uid="{00000000-0005-0000-0000-00000D600000}"/>
    <cellStyle name="40% - Accent3 3 3 8 2" xfId="24665" xr:uid="{00000000-0005-0000-0000-00000E600000}"/>
    <cellStyle name="40% - Accent3 3 3 9" xfId="24666" xr:uid="{00000000-0005-0000-0000-00000F600000}"/>
    <cellStyle name="40% - Accent3 3 3 9 2" xfId="24667" xr:uid="{00000000-0005-0000-0000-000010600000}"/>
    <cellStyle name="40% - Accent3 3 4" xfId="24668" xr:uid="{00000000-0005-0000-0000-000011600000}"/>
    <cellStyle name="40% - Accent3 3 4 2" xfId="24669" xr:uid="{00000000-0005-0000-0000-000012600000}"/>
    <cellStyle name="40% - Accent3 3 4 2 2" xfId="24670" xr:uid="{00000000-0005-0000-0000-000013600000}"/>
    <cellStyle name="40% - Accent3 3 4 2 2 2" xfId="24671" xr:uid="{00000000-0005-0000-0000-000014600000}"/>
    <cellStyle name="40% - Accent3 3 4 2 3" xfId="24672" xr:uid="{00000000-0005-0000-0000-000015600000}"/>
    <cellStyle name="40% - Accent3 3 4 2 4" xfId="24673" xr:uid="{00000000-0005-0000-0000-000016600000}"/>
    <cellStyle name="40% - Accent3 3 4 3" xfId="24674" xr:uid="{00000000-0005-0000-0000-000017600000}"/>
    <cellStyle name="40% - Accent3 3 4 3 2" xfId="24675" xr:uid="{00000000-0005-0000-0000-000018600000}"/>
    <cellStyle name="40% - Accent3 3 4 4" xfId="24676" xr:uid="{00000000-0005-0000-0000-000019600000}"/>
    <cellStyle name="40% - Accent3 3 4 4 2" xfId="24677" xr:uid="{00000000-0005-0000-0000-00001A600000}"/>
    <cellStyle name="40% - Accent3 3 4 5" xfId="24678" xr:uid="{00000000-0005-0000-0000-00001B600000}"/>
    <cellStyle name="40% - Accent3 3 4 5 2" xfId="24679" xr:uid="{00000000-0005-0000-0000-00001C600000}"/>
    <cellStyle name="40% - Accent3 3 4 6" xfId="24680" xr:uid="{00000000-0005-0000-0000-00001D600000}"/>
    <cellStyle name="40% - Accent3 3 4 7" xfId="24681" xr:uid="{00000000-0005-0000-0000-00001E600000}"/>
    <cellStyle name="40% - Accent3 3 5" xfId="24682" xr:uid="{00000000-0005-0000-0000-00001F600000}"/>
    <cellStyle name="40% - Accent3 3 5 2" xfId="24683" xr:uid="{00000000-0005-0000-0000-000020600000}"/>
    <cellStyle name="40% - Accent3 3 5 2 2" xfId="24684" xr:uid="{00000000-0005-0000-0000-000021600000}"/>
    <cellStyle name="40% - Accent3 3 5 2 2 2" xfId="24685" xr:uid="{00000000-0005-0000-0000-000022600000}"/>
    <cellStyle name="40% - Accent3 3 5 2 3" xfId="24686" xr:uid="{00000000-0005-0000-0000-000023600000}"/>
    <cellStyle name="40% - Accent3 3 5 2 4" xfId="24687" xr:uid="{00000000-0005-0000-0000-000024600000}"/>
    <cellStyle name="40% - Accent3 3 5 3" xfId="24688" xr:uid="{00000000-0005-0000-0000-000025600000}"/>
    <cellStyle name="40% - Accent3 3 5 3 2" xfId="24689" xr:uid="{00000000-0005-0000-0000-000026600000}"/>
    <cellStyle name="40% - Accent3 3 5 4" xfId="24690" xr:uid="{00000000-0005-0000-0000-000027600000}"/>
    <cellStyle name="40% - Accent3 3 5 4 2" xfId="24691" xr:uid="{00000000-0005-0000-0000-000028600000}"/>
    <cellStyle name="40% - Accent3 3 5 5" xfId="24692" xr:uid="{00000000-0005-0000-0000-000029600000}"/>
    <cellStyle name="40% - Accent3 3 5 5 2" xfId="24693" xr:uid="{00000000-0005-0000-0000-00002A600000}"/>
    <cellStyle name="40% - Accent3 3 5 6" xfId="24694" xr:uid="{00000000-0005-0000-0000-00002B600000}"/>
    <cellStyle name="40% - Accent3 3 5 7" xfId="24695" xr:uid="{00000000-0005-0000-0000-00002C600000}"/>
    <cellStyle name="40% - Accent3 3 6" xfId="24696" xr:uid="{00000000-0005-0000-0000-00002D600000}"/>
    <cellStyle name="40% - Accent3 3 6 2" xfId="24697" xr:uid="{00000000-0005-0000-0000-00002E600000}"/>
    <cellStyle name="40% - Accent3 3 6 2 2" xfId="24698" xr:uid="{00000000-0005-0000-0000-00002F600000}"/>
    <cellStyle name="40% - Accent3 3 6 2 2 2" xfId="24699" xr:uid="{00000000-0005-0000-0000-000030600000}"/>
    <cellStyle name="40% - Accent3 3 6 2 3" xfId="24700" xr:uid="{00000000-0005-0000-0000-000031600000}"/>
    <cellStyle name="40% - Accent3 3 6 2 4" xfId="24701" xr:uid="{00000000-0005-0000-0000-000032600000}"/>
    <cellStyle name="40% - Accent3 3 6 3" xfId="24702" xr:uid="{00000000-0005-0000-0000-000033600000}"/>
    <cellStyle name="40% - Accent3 3 6 3 2" xfId="24703" xr:uid="{00000000-0005-0000-0000-000034600000}"/>
    <cellStyle name="40% - Accent3 3 6 4" xfId="24704" xr:uid="{00000000-0005-0000-0000-000035600000}"/>
    <cellStyle name="40% - Accent3 3 6 4 2" xfId="24705" xr:uid="{00000000-0005-0000-0000-000036600000}"/>
    <cellStyle name="40% - Accent3 3 6 5" xfId="24706" xr:uid="{00000000-0005-0000-0000-000037600000}"/>
    <cellStyle name="40% - Accent3 3 6 5 2" xfId="24707" xr:uid="{00000000-0005-0000-0000-000038600000}"/>
    <cellStyle name="40% - Accent3 3 6 6" xfId="24708" xr:uid="{00000000-0005-0000-0000-000039600000}"/>
    <cellStyle name="40% - Accent3 3 6 7" xfId="24709" xr:uid="{00000000-0005-0000-0000-00003A600000}"/>
    <cellStyle name="40% - Accent3 3 7" xfId="24710" xr:uid="{00000000-0005-0000-0000-00003B600000}"/>
    <cellStyle name="40% - Accent3 3 7 2" xfId="24711" xr:uid="{00000000-0005-0000-0000-00003C600000}"/>
    <cellStyle name="40% - Accent3 3 7 2 2" xfId="24712" xr:uid="{00000000-0005-0000-0000-00003D600000}"/>
    <cellStyle name="40% - Accent3 3 7 2 2 2" xfId="24713" xr:uid="{00000000-0005-0000-0000-00003E600000}"/>
    <cellStyle name="40% - Accent3 3 7 2 3" xfId="24714" xr:uid="{00000000-0005-0000-0000-00003F600000}"/>
    <cellStyle name="40% - Accent3 3 7 2 4" xfId="24715" xr:uid="{00000000-0005-0000-0000-000040600000}"/>
    <cellStyle name="40% - Accent3 3 7 3" xfId="24716" xr:uid="{00000000-0005-0000-0000-000041600000}"/>
    <cellStyle name="40% - Accent3 3 7 3 2" xfId="24717" xr:uid="{00000000-0005-0000-0000-000042600000}"/>
    <cellStyle name="40% - Accent3 3 7 4" xfId="24718" xr:uid="{00000000-0005-0000-0000-000043600000}"/>
    <cellStyle name="40% - Accent3 3 7 4 2" xfId="24719" xr:uid="{00000000-0005-0000-0000-000044600000}"/>
    <cellStyle name="40% - Accent3 3 7 5" xfId="24720" xr:uid="{00000000-0005-0000-0000-000045600000}"/>
    <cellStyle name="40% - Accent3 3 7 5 2" xfId="24721" xr:uid="{00000000-0005-0000-0000-000046600000}"/>
    <cellStyle name="40% - Accent3 3 7 6" xfId="24722" xr:uid="{00000000-0005-0000-0000-000047600000}"/>
    <cellStyle name="40% - Accent3 3 7 7" xfId="24723" xr:uid="{00000000-0005-0000-0000-000048600000}"/>
    <cellStyle name="40% - Accent3 3 8" xfId="24724" xr:uid="{00000000-0005-0000-0000-000049600000}"/>
    <cellStyle name="40% - Accent3 3 8 2" xfId="24725" xr:uid="{00000000-0005-0000-0000-00004A600000}"/>
    <cellStyle name="40% - Accent3 3 8 2 2" xfId="24726" xr:uid="{00000000-0005-0000-0000-00004B600000}"/>
    <cellStyle name="40% - Accent3 3 8 2 2 2" xfId="24727" xr:uid="{00000000-0005-0000-0000-00004C600000}"/>
    <cellStyle name="40% - Accent3 3 8 2 3" xfId="24728" xr:uid="{00000000-0005-0000-0000-00004D600000}"/>
    <cellStyle name="40% - Accent3 3 8 2 4" xfId="24729" xr:uid="{00000000-0005-0000-0000-00004E600000}"/>
    <cellStyle name="40% - Accent3 3 8 3" xfId="24730" xr:uid="{00000000-0005-0000-0000-00004F600000}"/>
    <cellStyle name="40% - Accent3 3 8 3 2" xfId="24731" xr:uid="{00000000-0005-0000-0000-000050600000}"/>
    <cellStyle name="40% - Accent3 3 8 4" xfId="24732" xr:uid="{00000000-0005-0000-0000-000051600000}"/>
    <cellStyle name="40% - Accent3 3 8 4 2" xfId="24733" xr:uid="{00000000-0005-0000-0000-000052600000}"/>
    <cellStyle name="40% - Accent3 3 8 5" xfId="24734" xr:uid="{00000000-0005-0000-0000-000053600000}"/>
    <cellStyle name="40% - Accent3 3 8 6" xfId="24735" xr:uid="{00000000-0005-0000-0000-000054600000}"/>
    <cellStyle name="40% - Accent3 3 9" xfId="24736" xr:uid="{00000000-0005-0000-0000-000055600000}"/>
    <cellStyle name="40% - Accent3 3 9 2" xfId="24737" xr:uid="{00000000-0005-0000-0000-000056600000}"/>
    <cellStyle name="40% - Accent3 3 9 2 2" xfId="24738" xr:uid="{00000000-0005-0000-0000-000057600000}"/>
    <cellStyle name="40% - Accent3 3 9 3" xfId="24739" xr:uid="{00000000-0005-0000-0000-000058600000}"/>
    <cellStyle name="40% - Accent3 3 9 4" xfId="24740" xr:uid="{00000000-0005-0000-0000-000059600000}"/>
    <cellStyle name="40% - Accent3 30" xfId="24741" xr:uid="{00000000-0005-0000-0000-00005A600000}"/>
    <cellStyle name="40% - Accent3 4" xfId="24742" xr:uid="{00000000-0005-0000-0000-00005B600000}"/>
    <cellStyle name="40% - Accent3 4 10" xfId="24743" xr:uid="{00000000-0005-0000-0000-00005C600000}"/>
    <cellStyle name="40% - Accent3 4 10 2" xfId="24744" xr:uid="{00000000-0005-0000-0000-00005D600000}"/>
    <cellStyle name="40% - Accent3 4 11" xfId="24745" xr:uid="{00000000-0005-0000-0000-00005E600000}"/>
    <cellStyle name="40% - Accent3 4 11 2" xfId="24746" xr:uid="{00000000-0005-0000-0000-00005F600000}"/>
    <cellStyle name="40% - Accent3 4 12" xfId="24747" xr:uid="{00000000-0005-0000-0000-000060600000}"/>
    <cellStyle name="40% - Accent3 4 12 2" xfId="24748" xr:uid="{00000000-0005-0000-0000-000061600000}"/>
    <cellStyle name="40% - Accent3 4 13" xfId="24749" xr:uid="{00000000-0005-0000-0000-000062600000}"/>
    <cellStyle name="40% - Accent3 4 13 2" xfId="24750" xr:uid="{00000000-0005-0000-0000-000063600000}"/>
    <cellStyle name="40% - Accent3 4 14" xfId="24751" xr:uid="{00000000-0005-0000-0000-000064600000}"/>
    <cellStyle name="40% - Accent3 4 15" xfId="24752" xr:uid="{00000000-0005-0000-0000-000065600000}"/>
    <cellStyle name="40% - Accent3 4 2" xfId="24753" xr:uid="{00000000-0005-0000-0000-000066600000}"/>
    <cellStyle name="40% - Accent3 4 2 10" xfId="24754" xr:uid="{00000000-0005-0000-0000-000067600000}"/>
    <cellStyle name="40% - Accent3 4 2 10 2" xfId="24755" xr:uid="{00000000-0005-0000-0000-000068600000}"/>
    <cellStyle name="40% - Accent3 4 2 11" xfId="24756" xr:uid="{00000000-0005-0000-0000-000069600000}"/>
    <cellStyle name="40% - Accent3 4 2 11 2" xfId="24757" xr:uid="{00000000-0005-0000-0000-00006A600000}"/>
    <cellStyle name="40% - Accent3 4 2 12" xfId="24758" xr:uid="{00000000-0005-0000-0000-00006B600000}"/>
    <cellStyle name="40% - Accent3 4 2 12 2" xfId="24759" xr:uid="{00000000-0005-0000-0000-00006C600000}"/>
    <cellStyle name="40% - Accent3 4 2 13" xfId="24760" xr:uid="{00000000-0005-0000-0000-00006D600000}"/>
    <cellStyle name="40% - Accent3 4 2 14" xfId="24761" xr:uid="{00000000-0005-0000-0000-00006E600000}"/>
    <cellStyle name="40% - Accent3 4 2 2" xfId="24762" xr:uid="{00000000-0005-0000-0000-00006F600000}"/>
    <cellStyle name="40% - Accent3 4 2 2 10" xfId="24763" xr:uid="{00000000-0005-0000-0000-000070600000}"/>
    <cellStyle name="40% - Accent3 4 2 2 10 2" xfId="24764" xr:uid="{00000000-0005-0000-0000-000071600000}"/>
    <cellStyle name="40% - Accent3 4 2 2 11" xfId="24765" xr:uid="{00000000-0005-0000-0000-000072600000}"/>
    <cellStyle name="40% - Accent3 4 2 2 12" xfId="24766" xr:uid="{00000000-0005-0000-0000-000073600000}"/>
    <cellStyle name="40% - Accent3 4 2 2 2" xfId="24767" xr:uid="{00000000-0005-0000-0000-000074600000}"/>
    <cellStyle name="40% - Accent3 4 2 2 2 2" xfId="24768" xr:uid="{00000000-0005-0000-0000-000075600000}"/>
    <cellStyle name="40% - Accent3 4 2 2 2 2 2" xfId="24769" xr:uid="{00000000-0005-0000-0000-000076600000}"/>
    <cellStyle name="40% - Accent3 4 2 2 2 2 2 2" xfId="24770" xr:uid="{00000000-0005-0000-0000-000077600000}"/>
    <cellStyle name="40% - Accent3 4 2 2 2 2 3" xfId="24771" xr:uid="{00000000-0005-0000-0000-000078600000}"/>
    <cellStyle name="40% - Accent3 4 2 2 2 2 4" xfId="24772" xr:uid="{00000000-0005-0000-0000-000079600000}"/>
    <cellStyle name="40% - Accent3 4 2 2 2 3" xfId="24773" xr:uid="{00000000-0005-0000-0000-00007A600000}"/>
    <cellStyle name="40% - Accent3 4 2 2 2 3 2" xfId="24774" xr:uid="{00000000-0005-0000-0000-00007B600000}"/>
    <cellStyle name="40% - Accent3 4 2 2 2 4" xfId="24775" xr:uid="{00000000-0005-0000-0000-00007C600000}"/>
    <cellStyle name="40% - Accent3 4 2 2 2 4 2" xfId="24776" xr:uid="{00000000-0005-0000-0000-00007D600000}"/>
    <cellStyle name="40% - Accent3 4 2 2 2 5" xfId="24777" xr:uid="{00000000-0005-0000-0000-00007E600000}"/>
    <cellStyle name="40% - Accent3 4 2 2 2 5 2" xfId="24778" xr:uid="{00000000-0005-0000-0000-00007F600000}"/>
    <cellStyle name="40% - Accent3 4 2 2 2 6" xfId="24779" xr:uid="{00000000-0005-0000-0000-000080600000}"/>
    <cellStyle name="40% - Accent3 4 2 2 2 7" xfId="24780" xr:uid="{00000000-0005-0000-0000-000081600000}"/>
    <cellStyle name="40% - Accent3 4 2 2 3" xfId="24781" xr:uid="{00000000-0005-0000-0000-000082600000}"/>
    <cellStyle name="40% - Accent3 4 2 2 3 2" xfId="24782" xr:uid="{00000000-0005-0000-0000-000083600000}"/>
    <cellStyle name="40% - Accent3 4 2 2 3 2 2" xfId="24783" xr:uid="{00000000-0005-0000-0000-000084600000}"/>
    <cellStyle name="40% - Accent3 4 2 2 3 2 2 2" xfId="24784" xr:uid="{00000000-0005-0000-0000-000085600000}"/>
    <cellStyle name="40% - Accent3 4 2 2 3 2 3" xfId="24785" xr:uid="{00000000-0005-0000-0000-000086600000}"/>
    <cellStyle name="40% - Accent3 4 2 2 3 2 4" xfId="24786" xr:uid="{00000000-0005-0000-0000-000087600000}"/>
    <cellStyle name="40% - Accent3 4 2 2 3 3" xfId="24787" xr:uid="{00000000-0005-0000-0000-000088600000}"/>
    <cellStyle name="40% - Accent3 4 2 2 3 3 2" xfId="24788" xr:uid="{00000000-0005-0000-0000-000089600000}"/>
    <cellStyle name="40% - Accent3 4 2 2 3 4" xfId="24789" xr:uid="{00000000-0005-0000-0000-00008A600000}"/>
    <cellStyle name="40% - Accent3 4 2 2 3 4 2" xfId="24790" xr:uid="{00000000-0005-0000-0000-00008B600000}"/>
    <cellStyle name="40% - Accent3 4 2 2 3 5" xfId="24791" xr:uid="{00000000-0005-0000-0000-00008C600000}"/>
    <cellStyle name="40% - Accent3 4 2 2 3 5 2" xfId="24792" xr:uid="{00000000-0005-0000-0000-00008D600000}"/>
    <cellStyle name="40% - Accent3 4 2 2 3 6" xfId="24793" xr:uid="{00000000-0005-0000-0000-00008E600000}"/>
    <cellStyle name="40% - Accent3 4 2 2 3 7" xfId="24794" xr:uid="{00000000-0005-0000-0000-00008F600000}"/>
    <cellStyle name="40% - Accent3 4 2 2 4" xfId="24795" xr:uid="{00000000-0005-0000-0000-000090600000}"/>
    <cellStyle name="40% - Accent3 4 2 2 4 2" xfId="24796" xr:uid="{00000000-0005-0000-0000-000091600000}"/>
    <cellStyle name="40% - Accent3 4 2 2 4 2 2" xfId="24797" xr:uid="{00000000-0005-0000-0000-000092600000}"/>
    <cellStyle name="40% - Accent3 4 2 2 4 2 2 2" xfId="24798" xr:uid="{00000000-0005-0000-0000-000093600000}"/>
    <cellStyle name="40% - Accent3 4 2 2 4 2 3" xfId="24799" xr:uid="{00000000-0005-0000-0000-000094600000}"/>
    <cellStyle name="40% - Accent3 4 2 2 4 2 4" xfId="24800" xr:uid="{00000000-0005-0000-0000-000095600000}"/>
    <cellStyle name="40% - Accent3 4 2 2 4 3" xfId="24801" xr:uid="{00000000-0005-0000-0000-000096600000}"/>
    <cellStyle name="40% - Accent3 4 2 2 4 3 2" xfId="24802" xr:uid="{00000000-0005-0000-0000-000097600000}"/>
    <cellStyle name="40% - Accent3 4 2 2 4 4" xfId="24803" xr:uid="{00000000-0005-0000-0000-000098600000}"/>
    <cellStyle name="40% - Accent3 4 2 2 4 4 2" xfId="24804" xr:uid="{00000000-0005-0000-0000-000099600000}"/>
    <cellStyle name="40% - Accent3 4 2 2 4 5" xfId="24805" xr:uid="{00000000-0005-0000-0000-00009A600000}"/>
    <cellStyle name="40% - Accent3 4 2 2 4 5 2" xfId="24806" xr:uid="{00000000-0005-0000-0000-00009B600000}"/>
    <cellStyle name="40% - Accent3 4 2 2 4 6" xfId="24807" xr:uid="{00000000-0005-0000-0000-00009C600000}"/>
    <cellStyle name="40% - Accent3 4 2 2 4 7" xfId="24808" xr:uid="{00000000-0005-0000-0000-00009D600000}"/>
    <cellStyle name="40% - Accent3 4 2 2 5" xfId="24809" xr:uid="{00000000-0005-0000-0000-00009E600000}"/>
    <cellStyle name="40% - Accent3 4 2 2 5 2" xfId="24810" xr:uid="{00000000-0005-0000-0000-00009F600000}"/>
    <cellStyle name="40% - Accent3 4 2 2 5 2 2" xfId="24811" xr:uid="{00000000-0005-0000-0000-0000A0600000}"/>
    <cellStyle name="40% - Accent3 4 2 2 5 2 2 2" xfId="24812" xr:uid="{00000000-0005-0000-0000-0000A1600000}"/>
    <cellStyle name="40% - Accent3 4 2 2 5 2 3" xfId="24813" xr:uid="{00000000-0005-0000-0000-0000A2600000}"/>
    <cellStyle name="40% - Accent3 4 2 2 5 2 4" xfId="24814" xr:uid="{00000000-0005-0000-0000-0000A3600000}"/>
    <cellStyle name="40% - Accent3 4 2 2 5 3" xfId="24815" xr:uid="{00000000-0005-0000-0000-0000A4600000}"/>
    <cellStyle name="40% - Accent3 4 2 2 5 3 2" xfId="24816" xr:uid="{00000000-0005-0000-0000-0000A5600000}"/>
    <cellStyle name="40% - Accent3 4 2 2 5 4" xfId="24817" xr:uid="{00000000-0005-0000-0000-0000A6600000}"/>
    <cellStyle name="40% - Accent3 4 2 2 5 4 2" xfId="24818" xr:uid="{00000000-0005-0000-0000-0000A7600000}"/>
    <cellStyle name="40% - Accent3 4 2 2 5 5" xfId="24819" xr:uid="{00000000-0005-0000-0000-0000A8600000}"/>
    <cellStyle name="40% - Accent3 4 2 2 5 5 2" xfId="24820" xr:uid="{00000000-0005-0000-0000-0000A9600000}"/>
    <cellStyle name="40% - Accent3 4 2 2 5 6" xfId="24821" xr:uid="{00000000-0005-0000-0000-0000AA600000}"/>
    <cellStyle name="40% - Accent3 4 2 2 5 7" xfId="24822" xr:uid="{00000000-0005-0000-0000-0000AB600000}"/>
    <cellStyle name="40% - Accent3 4 2 2 6" xfId="24823" xr:uid="{00000000-0005-0000-0000-0000AC600000}"/>
    <cellStyle name="40% - Accent3 4 2 2 6 2" xfId="24824" xr:uid="{00000000-0005-0000-0000-0000AD600000}"/>
    <cellStyle name="40% - Accent3 4 2 2 6 2 2" xfId="24825" xr:uid="{00000000-0005-0000-0000-0000AE600000}"/>
    <cellStyle name="40% - Accent3 4 2 2 6 2 2 2" xfId="24826" xr:uid="{00000000-0005-0000-0000-0000AF600000}"/>
    <cellStyle name="40% - Accent3 4 2 2 6 2 3" xfId="24827" xr:uid="{00000000-0005-0000-0000-0000B0600000}"/>
    <cellStyle name="40% - Accent3 4 2 2 6 2 4" xfId="24828" xr:uid="{00000000-0005-0000-0000-0000B1600000}"/>
    <cellStyle name="40% - Accent3 4 2 2 6 3" xfId="24829" xr:uid="{00000000-0005-0000-0000-0000B2600000}"/>
    <cellStyle name="40% - Accent3 4 2 2 6 3 2" xfId="24830" xr:uid="{00000000-0005-0000-0000-0000B3600000}"/>
    <cellStyle name="40% - Accent3 4 2 2 6 4" xfId="24831" xr:uid="{00000000-0005-0000-0000-0000B4600000}"/>
    <cellStyle name="40% - Accent3 4 2 2 6 4 2" xfId="24832" xr:uid="{00000000-0005-0000-0000-0000B5600000}"/>
    <cellStyle name="40% - Accent3 4 2 2 6 5" xfId="24833" xr:uid="{00000000-0005-0000-0000-0000B6600000}"/>
    <cellStyle name="40% - Accent3 4 2 2 6 6" xfId="24834" xr:uid="{00000000-0005-0000-0000-0000B7600000}"/>
    <cellStyle name="40% - Accent3 4 2 2 7" xfId="24835" xr:uid="{00000000-0005-0000-0000-0000B8600000}"/>
    <cellStyle name="40% - Accent3 4 2 2 7 2" xfId="24836" xr:uid="{00000000-0005-0000-0000-0000B9600000}"/>
    <cellStyle name="40% - Accent3 4 2 2 7 2 2" xfId="24837" xr:uid="{00000000-0005-0000-0000-0000BA600000}"/>
    <cellStyle name="40% - Accent3 4 2 2 7 3" xfId="24838" xr:uid="{00000000-0005-0000-0000-0000BB600000}"/>
    <cellStyle name="40% - Accent3 4 2 2 7 4" xfId="24839" xr:uid="{00000000-0005-0000-0000-0000BC600000}"/>
    <cellStyle name="40% - Accent3 4 2 2 8" xfId="24840" xr:uid="{00000000-0005-0000-0000-0000BD600000}"/>
    <cellStyle name="40% - Accent3 4 2 2 8 2" xfId="24841" xr:uid="{00000000-0005-0000-0000-0000BE600000}"/>
    <cellStyle name="40% - Accent3 4 2 2 9" xfId="24842" xr:uid="{00000000-0005-0000-0000-0000BF600000}"/>
    <cellStyle name="40% - Accent3 4 2 2 9 2" xfId="24843" xr:uid="{00000000-0005-0000-0000-0000C0600000}"/>
    <cellStyle name="40% - Accent3 4 2 3" xfId="24844" xr:uid="{00000000-0005-0000-0000-0000C1600000}"/>
    <cellStyle name="40% - Accent3 4 2 3 2" xfId="24845" xr:uid="{00000000-0005-0000-0000-0000C2600000}"/>
    <cellStyle name="40% - Accent3 4 2 3 2 2" xfId="24846" xr:uid="{00000000-0005-0000-0000-0000C3600000}"/>
    <cellStyle name="40% - Accent3 4 2 3 2 2 2" xfId="24847" xr:uid="{00000000-0005-0000-0000-0000C4600000}"/>
    <cellStyle name="40% - Accent3 4 2 3 2 3" xfId="24848" xr:uid="{00000000-0005-0000-0000-0000C5600000}"/>
    <cellStyle name="40% - Accent3 4 2 3 2 4" xfId="24849" xr:uid="{00000000-0005-0000-0000-0000C6600000}"/>
    <cellStyle name="40% - Accent3 4 2 3 3" xfId="24850" xr:uid="{00000000-0005-0000-0000-0000C7600000}"/>
    <cellStyle name="40% - Accent3 4 2 3 3 2" xfId="24851" xr:uid="{00000000-0005-0000-0000-0000C8600000}"/>
    <cellStyle name="40% - Accent3 4 2 3 4" xfId="24852" xr:uid="{00000000-0005-0000-0000-0000C9600000}"/>
    <cellStyle name="40% - Accent3 4 2 3 4 2" xfId="24853" xr:uid="{00000000-0005-0000-0000-0000CA600000}"/>
    <cellStyle name="40% - Accent3 4 2 3 5" xfId="24854" xr:uid="{00000000-0005-0000-0000-0000CB600000}"/>
    <cellStyle name="40% - Accent3 4 2 3 5 2" xfId="24855" xr:uid="{00000000-0005-0000-0000-0000CC600000}"/>
    <cellStyle name="40% - Accent3 4 2 3 6" xfId="24856" xr:uid="{00000000-0005-0000-0000-0000CD600000}"/>
    <cellStyle name="40% - Accent3 4 2 3 7" xfId="24857" xr:uid="{00000000-0005-0000-0000-0000CE600000}"/>
    <cellStyle name="40% - Accent3 4 2 4" xfId="24858" xr:uid="{00000000-0005-0000-0000-0000CF600000}"/>
    <cellStyle name="40% - Accent3 4 2 4 2" xfId="24859" xr:uid="{00000000-0005-0000-0000-0000D0600000}"/>
    <cellStyle name="40% - Accent3 4 2 4 2 2" xfId="24860" xr:uid="{00000000-0005-0000-0000-0000D1600000}"/>
    <cellStyle name="40% - Accent3 4 2 4 2 2 2" xfId="24861" xr:uid="{00000000-0005-0000-0000-0000D2600000}"/>
    <cellStyle name="40% - Accent3 4 2 4 2 3" xfId="24862" xr:uid="{00000000-0005-0000-0000-0000D3600000}"/>
    <cellStyle name="40% - Accent3 4 2 4 2 4" xfId="24863" xr:uid="{00000000-0005-0000-0000-0000D4600000}"/>
    <cellStyle name="40% - Accent3 4 2 4 3" xfId="24864" xr:uid="{00000000-0005-0000-0000-0000D5600000}"/>
    <cellStyle name="40% - Accent3 4 2 4 3 2" xfId="24865" xr:uid="{00000000-0005-0000-0000-0000D6600000}"/>
    <cellStyle name="40% - Accent3 4 2 4 4" xfId="24866" xr:uid="{00000000-0005-0000-0000-0000D7600000}"/>
    <cellStyle name="40% - Accent3 4 2 4 4 2" xfId="24867" xr:uid="{00000000-0005-0000-0000-0000D8600000}"/>
    <cellStyle name="40% - Accent3 4 2 4 5" xfId="24868" xr:uid="{00000000-0005-0000-0000-0000D9600000}"/>
    <cellStyle name="40% - Accent3 4 2 4 5 2" xfId="24869" xr:uid="{00000000-0005-0000-0000-0000DA600000}"/>
    <cellStyle name="40% - Accent3 4 2 4 6" xfId="24870" xr:uid="{00000000-0005-0000-0000-0000DB600000}"/>
    <cellStyle name="40% - Accent3 4 2 4 7" xfId="24871" xr:uid="{00000000-0005-0000-0000-0000DC600000}"/>
    <cellStyle name="40% - Accent3 4 2 5" xfId="24872" xr:uid="{00000000-0005-0000-0000-0000DD600000}"/>
    <cellStyle name="40% - Accent3 4 2 5 2" xfId="24873" xr:uid="{00000000-0005-0000-0000-0000DE600000}"/>
    <cellStyle name="40% - Accent3 4 2 5 2 2" xfId="24874" xr:uid="{00000000-0005-0000-0000-0000DF600000}"/>
    <cellStyle name="40% - Accent3 4 2 5 2 2 2" xfId="24875" xr:uid="{00000000-0005-0000-0000-0000E0600000}"/>
    <cellStyle name="40% - Accent3 4 2 5 2 3" xfId="24876" xr:uid="{00000000-0005-0000-0000-0000E1600000}"/>
    <cellStyle name="40% - Accent3 4 2 5 2 4" xfId="24877" xr:uid="{00000000-0005-0000-0000-0000E2600000}"/>
    <cellStyle name="40% - Accent3 4 2 5 3" xfId="24878" xr:uid="{00000000-0005-0000-0000-0000E3600000}"/>
    <cellStyle name="40% - Accent3 4 2 5 3 2" xfId="24879" xr:uid="{00000000-0005-0000-0000-0000E4600000}"/>
    <cellStyle name="40% - Accent3 4 2 5 4" xfId="24880" xr:uid="{00000000-0005-0000-0000-0000E5600000}"/>
    <cellStyle name="40% - Accent3 4 2 5 4 2" xfId="24881" xr:uid="{00000000-0005-0000-0000-0000E6600000}"/>
    <cellStyle name="40% - Accent3 4 2 5 5" xfId="24882" xr:uid="{00000000-0005-0000-0000-0000E7600000}"/>
    <cellStyle name="40% - Accent3 4 2 5 5 2" xfId="24883" xr:uid="{00000000-0005-0000-0000-0000E8600000}"/>
    <cellStyle name="40% - Accent3 4 2 5 6" xfId="24884" xr:uid="{00000000-0005-0000-0000-0000E9600000}"/>
    <cellStyle name="40% - Accent3 4 2 5 7" xfId="24885" xr:uid="{00000000-0005-0000-0000-0000EA600000}"/>
    <cellStyle name="40% - Accent3 4 2 6" xfId="24886" xr:uid="{00000000-0005-0000-0000-0000EB600000}"/>
    <cellStyle name="40% - Accent3 4 2 6 2" xfId="24887" xr:uid="{00000000-0005-0000-0000-0000EC600000}"/>
    <cellStyle name="40% - Accent3 4 2 6 2 2" xfId="24888" xr:uid="{00000000-0005-0000-0000-0000ED600000}"/>
    <cellStyle name="40% - Accent3 4 2 6 2 2 2" xfId="24889" xr:uid="{00000000-0005-0000-0000-0000EE600000}"/>
    <cellStyle name="40% - Accent3 4 2 6 2 3" xfId="24890" xr:uid="{00000000-0005-0000-0000-0000EF600000}"/>
    <cellStyle name="40% - Accent3 4 2 6 2 4" xfId="24891" xr:uid="{00000000-0005-0000-0000-0000F0600000}"/>
    <cellStyle name="40% - Accent3 4 2 6 3" xfId="24892" xr:uid="{00000000-0005-0000-0000-0000F1600000}"/>
    <cellStyle name="40% - Accent3 4 2 6 3 2" xfId="24893" xr:uid="{00000000-0005-0000-0000-0000F2600000}"/>
    <cellStyle name="40% - Accent3 4 2 6 4" xfId="24894" xr:uid="{00000000-0005-0000-0000-0000F3600000}"/>
    <cellStyle name="40% - Accent3 4 2 6 4 2" xfId="24895" xr:uid="{00000000-0005-0000-0000-0000F4600000}"/>
    <cellStyle name="40% - Accent3 4 2 6 5" xfId="24896" xr:uid="{00000000-0005-0000-0000-0000F5600000}"/>
    <cellStyle name="40% - Accent3 4 2 6 5 2" xfId="24897" xr:uid="{00000000-0005-0000-0000-0000F6600000}"/>
    <cellStyle name="40% - Accent3 4 2 6 6" xfId="24898" xr:uid="{00000000-0005-0000-0000-0000F7600000}"/>
    <cellStyle name="40% - Accent3 4 2 6 7" xfId="24899" xr:uid="{00000000-0005-0000-0000-0000F8600000}"/>
    <cellStyle name="40% - Accent3 4 2 7" xfId="24900" xr:uid="{00000000-0005-0000-0000-0000F9600000}"/>
    <cellStyle name="40% - Accent3 4 2 7 2" xfId="24901" xr:uid="{00000000-0005-0000-0000-0000FA600000}"/>
    <cellStyle name="40% - Accent3 4 2 7 2 2" xfId="24902" xr:uid="{00000000-0005-0000-0000-0000FB600000}"/>
    <cellStyle name="40% - Accent3 4 2 7 2 2 2" xfId="24903" xr:uid="{00000000-0005-0000-0000-0000FC600000}"/>
    <cellStyle name="40% - Accent3 4 2 7 2 3" xfId="24904" xr:uid="{00000000-0005-0000-0000-0000FD600000}"/>
    <cellStyle name="40% - Accent3 4 2 7 2 4" xfId="24905" xr:uid="{00000000-0005-0000-0000-0000FE600000}"/>
    <cellStyle name="40% - Accent3 4 2 7 3" xfId="24906" xr:uid="{00000000-0005-0000-0000-0000FF600000}"/>
    <cellStyle name="40% - Accent3 4 2 7 3 2" xfId="24907" xr:uid="{00000000-0005-0000-0000-000000610000}"/>
    <cellStyle name="40% - Accent3 4 2 7 4" xfId="24908" xr:uid="{00000000-0005-0000-0000-000001610000}"/>
    <cellStyle name="40% - Accent3 4 2 7 4 2" xfId="24909" xr:uid="{00000000-0005-0000-0000-000002610000}"/>
    <cellStyle name="40% - Accent3 4 2 7 5" xfId="24910" xr:uid="{00000000-0005-0000-0000-000003610000}"/>
    <cellStyle name="40% - Accent3 4 2 7 6" xfId="24911" xr:uid="{00000000-0005-0000-0000-000004610000}"/>
    <cellStyle name="40% - Accent3 4 2 8" xfId="24912" xr:uid="{00000000-0005-0000-0000-000005610000}"/>
    <cellStyle name="40% - Accent3 4 2 8 2" xfId="24913" xr:uid="{00000000-0005-0000-0000-000006610000}"/>
    <cellStyle name="40% - Accent3 4 2 8 2 2" xfId="24914" xr:uid="{00000000-0005-0000-0000-000007610000}"/>
    <cellStyle name="40% - Accent3 4 2 8 3" xfId="24915" xr:uid="{00000000-0005-0000-0000-000008610000}"/>
    <cellStyle name="40% - Accent3 4 2 8 4" xfId="24916" xr:uid="{00000000-0005-0000-0000-000009610000}"/>
    <cellStyle name="40% - Accent3 4 2 9" xfId="24917" xr:uid="{00000000-0005-0000-0000-00000A610000}"/>
    <cellStyle name="40% - Accent3 4 2 9 2" xfId="24918" xr:uid="{00000000-0005-0000-0000-00000B610000}"/>
    <cellStyle name="40% - Accent3 4 3" xfId="24919" xr:uid="{00000000-0005-0000-0000-00000C610000}"/>
    <cellStyle name="40% - Accent3 4 3 10" xfId="24920" xr:uid="{00000000-0005-0000-0000-00000D610000}"/>
    <cellStyle name="40% - Accent3 4 3 10 2" xfId="24921" xr:uid="{00000000-0005-0000-0000-00000E610000}"/>
    <cellStyle name="40% - Accent3 4 3 11" xfId="24922" xr:uid="{00000000-0005-0000-0000-00000F610000}"/>
    <cellStyle name="40% - Accent3 4 3 12" xfId="24923" xr:uid="{00000000-0005-0000-0000-000010610000}"/>
    <cellStyle name="40% - Accent3 4 3 2" xfId="24924" xr:uid="{00000000-0005-0000-0000-000011610000}"/>
    <cellStyle name="40% - Accent3 4 3 2 2" xfId="24925" xr:uid="{00000000-0005-0000-0000-000012610000}"/>
    <cellStyle name="40% - Accent3 4 3 2 2 2" xfId="24926" xr:uid="{00000000-0005-0000-0000-000013610000}"/>
    <cellStyle name="40% - Accent3 4 3 2 2 2 2" xfId="24927" xr:uid="{00000000-0005-0000-0000-000014610000}"/>
    <cellStyle name="40% - Accent3 4 3 2 2 3" xfId="24928" xr:uid="{00000000-0005-0000-0000-000015610000}"/>
    <cellStyle name="40% - Accent3 4 3 2 2 4" xfId="24929" xr:uid="{00000000-0005-0000-0000-000016610000}"/>
    <cellStyle name="40% - Accent3 4 3 2 3" xfId="24930" xr:uid="{00000000-0005-0000-0000-000017610000}"/>
    <cellStyle name="40% - Accent3 4 3 2 3 2" xfId="24931" xr:uid="{00000000-0005-0000-0000-000018610000}"/>
    <cellStyle name="40% - Accent3 4 3 2 4" xfId="24932" xr:uid="{00000000-0005-0000-0000-000019610000}"/>
    <cellStyle name="40% - Accent3 4 3 2 4 2" xfId="24933" xr:uid="{00000000-0005-0000-0000-00001A610000}"/>
    <cellStyle name="40% - Accent3 4 3 2 5" xfId="24934" xr:uid="{00000000-0005-0000-0000-00001B610000}"/>
    <cellStyle name="40% - Accent3 4 3 2 5 2" xfId="24935" xr:uid="{00000000-0005-0000-0000-00001C610000}"/>
    <cellStyle name="40% - Accent3 4 3 2 6" xfId="24936" xr:uid="{00000000-0005-0000-0000-00001D610000}"/>
    <cellStyle name="40% - Accent3 4 3 2 7" xfId="24937" xr:uid="{00000000-0005-0000-0000-00001E610000}"/>
    <cellStyle name="40% - Accent3 4 3 3" xfId="24938" xr:uid="{00000000-0005-0000-0000-00001F610000}"/>
    <cellStyle name="40% - Accent3 4 3 3 2" xfId="24939" xr:uid="{00000000-0005-0000-0000-000020610000}"/>
    <cellStyle name="40% - Accent3 4 3 3 2 2" xfId="24940" xr:uid="{00000000-0005-0000-0000-000021610000}"/>
    <cellStyle name="40% - Accent3 4 3 3 2 2 2" xfId="24941" xr:uid="{00000000-0005-0000-0000-000022610000}"/>
    <cellStyle name="40% - Accent3 4 3 3 2 3" xfId="24942" xr:uid="{00000000-0005-0000-0000-000023610000}"/>
    <cellStyle name="40% - Accent3 4 3 3 2 4" xfId="24943" xr:uid="{00000000-0005-0000-0000-000024610000}"/>
    <cellStyle name="40% - Accent3 4 3 3 3" xfId="24944" xr:uid="{00000000-0005-0000-0000-000025610000}"/>
    <cellStyle name="40% - Accent3 4 3 3 3 2" xfId="24945" xr:uid="{00000000-0005-0000-0000-000026610000}"/>
    <cellStyle name="40% - Accent3 4 3 3 4" xfId="24946" xr:uid="{00000000-0005-0000-0000-000027610000}"/>
    <cellStyle name="40% - Accent3 4 3 3 4 2" xfId="24947" xr:uid="{00000000-0005-0000-0000-000028610000}"/>
    <cellStyle name="40% - Accent3 4 3 3 5" xfId="24948" xr:uid="{00000000-0005-0000-0000-000029610000}"/>
    <cellStyle name="40% - Accent3 4 3 3 5 2" xfId="24949" xr:uid="{00000000-0005-0000-0000-00002A610000}"/>
    <cellStyle name="40% - Accent3 4 3 3 6" xfId="24950" xr:uid="{00000000-0005-0000-0000-00002B610000}"/>
    <cellStyle name="40% - Accent3 4 3 3 7" xfId="24951" xr:uid="{00000000-0005-0000-0000-00002C610000}"/>
    <cellStyle name="40% - Accent3 4 3 4" xfId="24952" xr:uid="{00000000-0005-0000-0000-00002D610000}"/>
    <cellStyle name="40% - Accent3 4 3 4 2" xfId="24953" xr:uid="{00000000-0005-0000-0000-00002E610000}"/>
    <cellStyle name="40% - Accent3 4 3 4 2 2" xfId="24954" xr:uid="{00000000-0005-0000-0000-00002F610000}"/>
    <cellStyle name="40% - Accent3 4 3 4 2 2 2" xfId="24955" xr:uid="{00000000-0005-0000-0000-000030610000}"/>
    <cellStyle name="40% - Accent3 4 3 4 2 3" xfId="24956" xr:uid="{00000000-0005-0000-0000-000031610000}"/>
    <cellStyle name="40% - Accent3 4 3 4 2 4" xfId="24957" xr:uid="{00000000-0005-0000-0000-000032610000}"/>
    <cellStyle name="40% - Accent3 4 3 4 3" xfId="24958" xr:uid="{00000000-0005-0000-0000-000033610000}"/>
    <cellStyle name="40% - Accent3 4 3 4 3 2" xfId="24959" xr:uid="{00000000-0005-0000-0000-000034610000}"/>
    <cellStyle name="40% - Accent3 4 3 4 4" xfId="24960" xr:uid="{00000000-0005-0000-0000-000035610000}"/>
    <cellStyle name="40% - Accent3 4 3 4 4 2" xfId="24961" xr:uid="{00000000-0005-0000-0000-000036610000}"/>
    <cellStyle name="40% - Accent3 4 3 4 5" xfId="24962" xr:uid="{00000000-0005-0000-0000-000037610000}"/>
    <cellStyle name="40% - Accent3 4 3 4 5 2" xfId="24963" xr:uid="{00000000-0005-0000-0000-000038610000}"/>
    <cellStyle name="40% - Accent3 4 3 4 6" xfId="24964" xr:uid="{00000000-0005-0000-0000-000039610000}"/>
    <cellStyle name="40% - Accent3 4 3 4 7" xfId="24965" xr:uid="{00000000-0005-0000-0000-00003A610000}"/>
    <cellStyle name="40% - Accent3 4 3 5" xfId="24966" xr:uid="{00000000-0005-0000-0000-00003B610000}"/>
    <cellStyle name="40% - Accent3 4 3 5 2" xfId="24967" xr:uid="{00000000-0005-0000-0000-00003C610000}"/>
    <cellStyle name="40% - Accent3 4 3 5 2 2" xfId="24968" xr:uid="{00000000-0005-0000-0000-00003D610000}"/>
    <cellStyle name="40% - Accent3 4 3 5 2 2 2" xfId="24969" xr:uid="{00000000-0005-0000-0000-00003E610000}"/>
    <cellStyle name="40% - Accent3 4 3 5 2 3" xfId="24970" xr:uid="{00000000-0005-0000-0000-00003F610000}"/>
    <cellStyle name="40% - Accent3 4 3 5 2 4" xfId="24971" xr:uid="{00000000-0005-0000-0000-000040610000}"/>
    <cellStyle name="40% - Accent3 4 3 5 3" xfId="24972" xr:uid="{00000000-0005-0000-0000-000041610000}"/>
    <cellStyle name="40% - Accent3 4 3 5 3 2" xfId="24973" xr:uid="{00000000-0005-0000-0000-000042610000}"/>
    <cellStyle name="40% - Accent3 4 3 5 4" xfId="24974" xr:uid="{00000000-0005-0000-0000-000043610000}"/>
    <cellStyle name="40% - Accent3 4 3 5 4 2" xfId="24975" xr:uid="{00000000-0005-0000-0000-000044610000}"/>
    <cellStyle name="40% - Accent3 4 3 5 5" xfId="24976" xr:uid="{00000000-0005-0000-0000-000045610000}"/>
    <cellStyle name="40% - Accent3 4 3 5 5 2" xfId="24977" xr:uid="{00000000-0005-0000-0000-000046610000}"/>
    <cellStyle name="40% - Accent3 4 3 5 6" xfId="24978" xr:uid="{00000000-0005-0000-0000-000047610000}"/>
    <cellStyle name="40% - Accent3 4 3 5 7" xfId="24979" xr:uid="{00000000-0005-0000-0000-000048610000}"/>
    <cellStyle name="40% - Accent3 4 3 6" xfId="24980" xr:uid="{00000000-0005-0000-0000-000049610000}"/>
    <cellStyle name="40% - Accent3 4 3 6 2" xfId="24981" xr:uid="{00000000-0005-0000-0000-00004A610000}"/>
    <cellStyle name="40% - Accent3 4 3 6 2 2" xfId="24982" xr:uid="{00000000-0005-0000-0000-00004B610000}"/>
    <cellStyle name="40% - Accent3 4 3 6 2 2 2" xfId="24983" xr:uid="{00000000-0005-0000-0000-00004C610000}"/>
    <cellStyle name="40% - Accent3 4 3 6 2 3" xfId="24984" xr:uid="{00000000-0005-0000-0000-00004D610000}"/>
    <cellStyle name="40% - Accent3 4 3 6 2 4" xfId="24985" xr:uid="{00000000-0005-0000-0000-00004E610000}"/>
    <cellStyle name="40% - Accent3 4 3 6 3" xfId="24986" xr:uid="{00000000-0005-0000-0000-00004F610000}"/>
    <cellStyle name="40% - Accent3 4 3 6 3 2" xfId="24987" xr:uid="{00000000-0005-0000-0000-000050610000}"/>
    <cellStyle name="40% - Accent3 4 3 6 4" xfId="24988" xr:uid="{00000000-0005-0000-0000-000051610000}"/>
    <cellStyle name="40% - Accent3 4 3 6 4 2" xfId="24989" xr:uid="{00000000-0005-0000-0000-000052610000}"/>
    <cellStyle name="40% - Accent3 4 3 6 5" xfId="24990" xr:uid="{00000000-0005-0000-0000-000053610000}"/>
    <cellStyle name="40% - Accent3 4 3 6 6" xfId="24991" xr:uid="{00000000-0005-0000-0000-000054610000}"/>
    <cellStyle name="40% - Accent3 4 3 7" xfId="24992" xr:uid="{00000000-0005-0000-0000-000055610000}"/>
    <cellStyle name="40% - Accent3 4 3 7 2" xfId="24993" xr:uid="{00000000-0005-0000-0000-000056610000}"/>
    <cellStyle name="40% - Accent3 4 3 7 2 2" xfId="24994" xr:uid="{00000000-0005-0000-0000-000057610000}"/>
    <cellStyle name="40% - Accent3 4 3 7 3" xfId="24995" xr:uid="{00000000-0005-0000-0000-000058610000}"/>
    <cellStyle name="40% - Accent3 4 3 7 4" xfId="24996" xr:uid="{00000000-0005-0000-0000-000059610000}"/>
    <cellStyle name="40% - Accent3 4 3 8" xfId="24997" xr:uid="{00000000-0005-0000-0000-00005A610000}"/>
    <cellStyle name="40% - Accent3 4 3 8 2" xfId="24998" xr:uid="{00000000-0005-0000-0000-00005B610000}"/>
    <cellStyle name="40% - Accent3 4 3 9" xfId="24999" xr:uid="{00000000-0005-0000-0000-00005C610000}"/>
    <cellStyle name="40% - Accent3 4 3 9 2" xfId="25000" xr:uid="{00000000-0005-0000-0000-00005D610000}"/>
    <cellStyle name="40% - Accent3 4 4" xfId="25001" xr:uid="{00000000-0005-0000-0000-00005E610000}"/>
    <cellStyle name="40% - Accent3 4 4 2" xfId="25002" xr:uid="{00000000-0005-0000-0000-00005F610000}"/>
    <cellStyle name="40% - Accent3 4 4 2 2" xfId="25003" xr:uid="{00000000-0005-0000-0000-000060610000}"/>
    <cellStyle name="40% - Accent3 4 4 2 2 2" xfId="25004" xr:uid="{00000000-0005-0000-0000-000061610000}"/>
    <cellStyle name="40% - Accent3 4 4 2 3" xfId="25005" xr:uid="{00000000-0005-0000-0000-000062610000}"/>
    <cellStyle name="40% - Accent3 4 4 2 4" xfId="25006" xr:uid="{00000000-0005-0000-0000-000063610000}"/>
    <cellStyle name="40% - Accent3 4 4 3" xfId="25007" xr:uid="{00000000-0005-0000-0000-000064610000}"/>
    <cellStyle name="40% - Accent3 4 4 3 2" xfId="25008" xr:uid="{00000000-0005-0000-0000-000065610000}"/>
    <cellStyle name="40% - Accent3 4 4 4" xfId="25009" xr:uid="{00000000-0005-0000-0000-000066610000}"/>
    <cellStyle name="40% - Accent3 4 4 4 2" xfId="25010" xr:uid="{00000000-0005-0000-0000-000067610000}"/>
    <cellStyle name="40% - Accent3 4 4 5" xfId="25011" xr:uid="{00000000-0005-0000-0000-000068610000}"/>
    <cellStyle name="40% - Accent3 4 4 5 2" xfId="25012" xr:uid="{00000000-0005-0000-0000-000069610000}"/>
    <cellStyle name="40% - Accent3 4 4 6" xfId="25013" xr:uid="{00000000-0005-0000-0000-00006A610000}"/>
    <cellStyle name="40% - Accent3 4 4 7" xfId="25014" xr:uid="{00000000-0005-0000-0000-00006B610000}"/>
    <cellStyle name="40% - Accent3 4 5" xfId="25015" xr:uid="{00000000-0005-0000-0000-00006C610000}"/>
    <cellStyle name="40% - Accent3 4 5 2" xfId="25016" xr:uid="{00000000-0005-0000-0000-00006D610000}"/>
    <cellStyle name="40% - Accent3 4 5 2 2" xfId="25017" xr:uid="{00000000-0005-0000-0000-00006E610000}"/>
    <cellStyle name="40% - Accent3 4 5 2 2 2" xfId="25018" xr:uid="{00000000-0005-0000-0000-00006F610000}"/>
    <cellStyle name="40% - Accent3 4 5 2 3" xfId="25019" xr:uid="{00000000-0005-0000-0000-000070610000}"/>
    <cellStyle name="40% - Accent3 4 5 2 4" xfId="25020" xr:uid="{00000000-0005-0000-0000-000071610000}"/>
    <cellStyle name="40% - Accent3 4 5 3" xfId="25021" xr:uid="{00000000-0005-0000-0000-000072610000}"/>
    <cellStyle name="40% - Accent3 4 5 3 2" xfId="25022" xr:uid="{00000000-0005-0000-0000-000073610000}"/>
    <cellStyle name="40% - Accent3 4 5 4" xfId="25023" xr:uid="{00000000-0005-0000-0000-000074610000}"/>
    <cellStyle name="40% - Accent3 4 5 4 2" xfId="25024" xr:uid="{00000000-0005-0000-0000-000075610000}"/>
    <cellStyle name="40% - Accent3 4 5 5" xfId="25025" xr:uid="{00000000-0005-0000-0000-000076610000}"/>
    <cellStyle name="40% - Accent3 4 5 5 2" xfId="25026" xr:uid="{00000000-0005-0000-0000-000077610000}"/>
    <cellStyle name="40% - Accent3 4 5 6" xfId="25027" xr:uid="{00000000-0005-0000-0000-000078610000}"/>
    <cellStyle name="40% - Accent3 4 5 7" xfId="25028" xr:uid="{00000000-0005-0000-0000-000079610000}"/>
    <cellStyle name="40% - Accent3 4 6" xfId="25029" xr:uid="{00000000-0005-0000-0000-00007A610000}"/>
    <cellStyle name="40% - Accent3 4 6 2" xfId="25030" xr:uid="{00000000-0005-0000-0000-00007B610000}"/>
    <cellStyle name="40% - Accent3 4 6 2 2" xfId="25031" xr:uid="{00000000-0005-0000-0000-00007C610000}"/>
    <cellStyle name="40% - Accent3 4 6 2 2 2" xfId="25032" xr:uid="{00000000-0005-0000-0000-00007D610000}"/>
    <cellStyle name="40% - Accent3 4 6 2 3" xfId="25033" xr:uid="{00000000-0005-0000-0000-00007E610000}"/>
    <cellStyle name="40% - Accent3 4 6 2 4" xfId="25034" xr:uid="{00000000-0005-0000-0000-00007F610000}"/>
    <cellStyle name="40% - Accent3 4 6 3" xfId="25035" xr:uid="{00000000-0005-0000-0000-000080610000}"/>
    <cellStyle name="40% - Accent3 4 6 3 2" xfId="25036" xr:uid="{00000000-0005-0000-0000-000081610000}"/>
    <cellStyle name="40% - Accent3 4 6 4" xfId="25037" xr:uid="{00000000-0005-0000-0000-000082610000}"/>
    <cellStyle name="40% - Accent3 4 6 4 2" xfId="25038" xr:uid="{00000000-0005-0000-0000-000083610000}"/>
    <cellStyle name="40% - Accent3 4 6 5" xfId="25039" xr:uid="{00000000-0005-0000-0000-000084610000}"/>
    <cellStyle name="40% - Accent3 4 6 5 2" xfId="25040" xr:uid="{00000000-0005-0000-0000-000085610000}"/>
    <cellStyle name="40% - Accent3 4 6 6" xfId="25041" xr:uid="{00000000-0005-0000-0000-000086610000}"/>
    <cellStyle name="40% - Accent3 4 6 7" xfId="25042" xr:uid="{00000000-0005-0000-0000-000087610000}"/>
    <cellStyle name="40% - Accent3 4 7" xfId="25043" xr:uid="{00000000-0005-0000-0000-000088610000}"/>
    <cellStyle name="40% - Accent3 4 7 2" xfId="25044" xr:uid="{00000000-0005-0000-0000-000089610000}"/>
    <cellStyle name="40% - Accent3 4 7 2 2" xfId="25045" xr:uid="{00000000-0005-0000-0000-00008A610000}"/>
    <cellStyle name="40% - Accent3 4 7 2 2 2" xfId="25046" xr:uid="{00000000-0005-0000-0000-00008B610000}"/>
    <cellStyle name="40% - Accent3 4 7 2 3" xfId="25047" xr:uid="{00000000-0005-0000-0000-00008C610000}"/>
    <cellStyle name="40% - Accent3 4 7 2 4" xfId="25048" xr:uid="{00000000-0005-0000-0000-00008D610000}"/>
    <cellStyle name="40% - Accent3 4 7 3" xfId="25049" xr:uid="{00000000-0005-0000-0000-00008E610000}"/>
    <cellStyle name="40% - Accent3 4 7 3 2" xfId="25050" xr:uid="{00000000-0005-0000-0000-00008F610000}"/>
    <cellStyle name="40% - Accent3 4 7 4" xfId="25051" xr:uid="{00000000-0005-0000-0000-000090610000}"/>
    <cellStyle name="40% - Accent3 4 7 4 2" xfId="25052" xr:uid="{00000000-0005-0000-0000-000091610000}"/>
    <cellStyle name="40% - Accent3 4 7 5" xfId="25053" xr:uid="{00000000-0005-0000-0000-000092610000}"/>
    <cellStyle name="40% - Accent3 4 7 5 2" xfId="25054" xr:uid="{00000000-0005-0000-0000-000093610000}"/>
    <cellStyle name="40% - Accent3 4 7 6" xfId="25055" xr:uid="{00000000-0005-0000-0000-000094610000}"/>
    <cellStyle name="40% - Accent3 4 7 7" xfId="25056" xr:uid="{00000000-0005-0000-0000-000095610000}"/>
    <cellStyle name="40% - Accent3 4 8" xfId="25057" xr:uid="{00000000-0005-0000-0000-000096610000}"/>
    <cellStyle name="40% - Accent3 4 8 2" xfId="25058" xr:uid="{00000000-0005-0000-0000-000097610000}"/>
    <cellStyle name="40% - Accent3 4 8 2 2" xfId="25059" xr:uid="{00000000-0005-0000-0000-000098610000}"/>
    <cellStyle name="40% - Accent3 4 8 2 2 2" xfId="25060" xr:uid="{00000000-0005-0000-0000-000099610000}"/>
    <cellStyle name="40% - Accent3 4 8 2 3" xfId="25061" xr:uid="{00000000-0005-0000-0000-00009A610000}"/>
    <cellStyle name="40% - Accent3 4 8 2 4" xfId="25062" xr:uid="{00000000-0005-0000-0000-00009B610000}"/>
    <cellStyle name="40% - Accent3 4 8 3" xfId="25063" xr:uid="{00000000-0005-0000-0000-00009C610000}"/>
    <cellStyle name="40% - Accent3 4 8 3 2" xfId="25064" xr:uid="{00000000-0005-0000-0000-00009D610000}"/>
    <cellStyle name="40% - Accent3 4 8 4" xfId="25065" xr:uid="{00000000-0005-0000-0000-00009E610000}"/>
    <cellStyle name="40% - Accent3 4 8 4 2" xfId="25066" xr:uid="{00000000-0005-0000-0000-00009F610000}"/>
    <cellStyle name="40% - Accent3 4 8 5" xfId="25067" xr:uid="{00000000-0005-0000-0000-0000A0610000}"/>
    <cellStyle name="40% - Accent3 4 8 6" xfId="25068" xr:uid="{00000000-0005-0000-0000-0000A1610000}"/>
    <cellStyle name="40% - Accent3 4 9" xfId="25069" xr:uid="{00000000-0005-0000-0000-0000A2610000}"/>
    <cellStyle name="40% - Accent3 4 9 2" xfId="25070" xr:uid="{00000000-0005-0000-0000-0000A3610000}"/>
    <cellStyle name="40% - Accent3 4 9 2 2" xfId="25071" xr:uid="{00000000-0005-0000-0000-0000A4610000}"/>
    <cellStyle name="40% - Accent3 4 9 3" xfId="25072" xr:uid="{00000000-0005-0000-0000-0000A5610000}"/>
    <cellStyle name="40% - Accent3 4 9 4" xfId="25073" xr:uid="{00000000-0005-0000-0000-0000A6610000}"/>
    <cellStyle name="40% - Accent3 5" xfId="25074" xr:uid="{00000000-0005-0000-0000-0000A7610000}"/>
    <cellStyle name="40% - Accent3 5 10" xfId="25075" xr:uid="{00000000-0005-0000-0000-0000A8610000}"/>
    <cellStyle name="40% - Accent3 5 10 2" xfId="25076" xr:uid="{00000000-0005-0000-0000-0000A9610000}"/>
    <cellStyle name="40% - Accent3 5 11" xfId="25077" xr:uid="{00000000-0005-0000-0000-0000AA610000}"/>
    <cellStyle name="40% - Accent3 5 11 2" xfId="25078" xr:uid="{00000000-0005-0000-0000-0000AB610000}"/>
    <cellStyle name="40% - Accent3 5 12" xfId="25079" xr:uid="{00000000-0005-0000-0000-0000AC610000}"/>
    <cellStyle name="40% - Accent3 5 12 2" xfId="25080" xr:uid="{00000000-0005-0000-0000-0000AD610000}"/>
    <cellStyle name="40% - Accent3 5 13" xfId="25081" xr:uid="{00000000-0005-0000-0000-0000AE610000}"/>
    <cellStyle name="40% - Accent3 5 13 2" xfId="25082" xr:uid="{00000000-0005-0000-0000-0000AF610000}"/>
    <cellStyle name="40% - Accent3 5 14" xfId="25083" xr:uid="{00000000-0005-0000-0000-0000B0610000}"/>
    <cellStyle name="40% - Accent3 5 15" xfId="25084" xr:uid="{00000000-0005-0000-0000-0000B1610000}"/>
    <cellStyle name="40% - Accent3 5 2" xfId="25085" xr:uid="{00000000-0005-0000-0000-0000B2610000}"/>
    <cellStyle name="40% - Accent3 5 2 10" xfId="25086" xr:uid="{00000000-0005-0000-0000-0000B3610000}"/>
    <cellStyle name="40% - Accent3 5 2 10 2" xfId="25087" xr:uid="{00000000-0005-0000-0000-0000B4610000}"/>
    <cellStyle name="40% - Accent3 5 2 11" xfId="25088" xr:uid="{00000000-0005-0000-0000-0000B5610000}"/>
    <cellStyle name="40% - Accent3 5 2 11 2" xfId="25089" xr:uid="{00000000-0005-0000-0000-0000B6610000}"/>
    <cellStyle name="40% - Accent3 5 2 12" xfId="25090" xr:uid="{00000000-0005-0000-0000-0000B7610000}"/>
    <cellStyle name="40% - Accent3 5 2 12 2" xfId="25091" xr:uid="{00000000-0005-0000-0000-0000B8610000}"/>
    <cellStyle name="40% - Accent3 5 2 13" xfId="25092" xr:uid="{00000000-0005-0000-0000-0000B9610000}"/>
    <cellStyle name="40% - Accent3 5 2 14" xfId="25093" xr:uid="{00000000-0005-0000-0000-0000BA610000}"/>
    <cellStyle name="40% - Accent3 5 2 2" xfId="25094" xr:uid="{00000000-0005-0000-0000-0000BB610000}"/>
    <cellStyle name="40% - Accent3 5 2 2 10" xfId="25095" xr:uid="{00000000-0005-0000-0000-0000BC610000}"/>
    <cellStyle name="40% - Accent3 5 2 2 10 2" xfId="25096" xr:uid="{00000000-0005-0000-0000-0000BD610000}"/>
    <cellStyle name="40% - Accent3 5 2 2 11" xfId="25097" xr:uid="{00000000-0005-0000-0000-0000BE610000}"/>
    <cellStyle name="40% - Accent3 5 2 2 12" xfId="25098" xr:uid="{00000000-0005-0000-0000-0000BF610000}"/>
    <cellStyle name="40% - Accent3 5 2 2 2" xfId="25099" xr:uid="{00000000-0005-0000-0000-0000C0610000}"/>
    <cellStyle name="40% - Accent3 5 2 2 2 2" xfId="25100" xr:uid="{00000000-0005-0000-0000-0000C1610000}"/>
    <cellStyle name="40% - Accent3 5 2 2 2 2 2" xfId="25101" xr:uid="{00000000-0005-0000-0000-0000C2610000}"/>
    <cellStyle name="40% - Accent3 5 2 2 2 2 2 2" xfId="25102" xr:uid="{00000000-0005-0000-0000-0000C3610000}"/>
    <cellStyle name="40% - Accent3 5 2 2 2 2 3" xfId="25103" xr:uid="{00000000-0005-0000-0000-0000C4610000}"/>
    <cellStyle name="40% - Accent3 5 2 2 2 2 4" xfId="25104" xr:uid="{00000000-0005-0000-0000-0000C5610000}"/>
    <cellStyle name="40% - Accent3 5 2 2 2 3" xfId="25105" xr:uid="{00000000-0005-0000-0000-0000C6610000}"/>
    <cellStyle name="40% - Accent3 5 2 2 2 3 2" xfId="25106" xr:uid="{00000000-0005-0000-0000-0000C7610000}"/>
    <cellStyle name="40% - Accent3 5 2 2 2 4" xfId="25107" xr:uid="{00000000-0005-0000-0000-0000C8610000}"/>
    <cellStyle name="40% - Accent3 5 2 2 2 4 2" xfId="25108" xr:uid="{00000000-0005-0000-0000-0000C9610000}"/>
    <cellStyle name="40% - Accent3 5 2 2 2 5" xfId="25109" xr:uid="{00000000-0005-0000-0000-0000CA610000}"/>
    <cellStyle name="40% - Accent3 5 2 2 2 5 2" xfId="25110" xr:uid="{00000000-0005-0000-0000-0000CB610000}"/>
    <cellStyle name="40% - Accent3 5 2 2 2 6" xfId="25111" xr:uid="{00000000-0005-0000-0000-0000CC610000}"/>
    <cellStyle name="40% - Accent3 5 2 2 2 7" xfId="25112" xr:uid="{00000000-0005-0000-0000-0000CD610000}"/>
    <cellStyle name="40% - Accent3 5 2 2 3" xfId="25113" xr:uid="{00000000-0005-0000-0000-0000CE610000}"/>
    <cellStyle name="40% - Accent3 5 2 2 3 2" xfId="25114" xr:uid="{00000000-0005-0000-0000-0000CF610000}"/>
    <cellStyle name="40% - Accent3 5 2 2 3 2 2" xfId="25115" xr:uid="{00000000-0005-0000-0000-0000D0610000}"/>
    <cellStyle name="40% - Accent3 5 2 2 3 2 2 2" xfId="25116" xr:uid="{00000000-0005-0000-0000-0000D1610000}"/>
    <cellStyle name="40% - Accent3 5 2 2 3 2 3" xfId="25117" xr:uid="{00000000-0005-0000-0000-0000D2610000}"/>
    <cellStyle name="40% - Accent3 5 2 2 3 2 4" xfId="25118" xr:uid="{00000000-0005-0000-0000-0000D3610000}"/>
    <cellStyle name="40% - Accent3 5 2 2 3 3" xfId="25119" xr:uid="{00000000-0005-0000-0000-0000D4610000}"/>
    <cellStyle name="40% - Accent3 5 2 2 3 3 2" xfId="25120" xr:uid="{00000000-0005-0000-0000-0000D5610000}"/>
    <cellStyle name="40% - Accent3 5 2 2 3 4" xfId="25121" xr:uid="{00000000-0005-0000-0000-0000D6610000}"/>
    <cellStyle name="40% - Accent3 5 2 2 3 4 2" xfId="25122" xr:uid="{00000000-0005-0000-0000-0000D7610000}"/>
    <cellStyle name="40% - Accent3 5 2 2 3 5" xfId="25123" xr:uid="{00000000-0005-0000-0000-0000D8610000}"/>
    <cellStyle name="40% - Accent3 5 2 2 3 5 2" xfId="25124" xr:uid="{00000000-0005-0000-0000-0000D9610000}"/>
    <cellStyle name="40% - Accent3 5 2 2 3 6" xfId="25125" xr:uid="{00000000-0005-0000-0000-0000DA610000}"/>
    <cellStyle name="40% - Accent3 5 2 2 3 7" xfId="25126" xr:uid="{00000000-0005-0000-0000-0000DB610000}"/>
    <cellStyle name="40% - Accent3 5 2 2 4" xfId="25127" xr:uid="{00000000-0005-0000-0000-0000DC610000}"/>
    <cellStyle name="40% - Accent3 5 2 2 4 2" xfId="25128" xr:uid="{00000000-0005-0000-0000-0000DD610000}"/>
    <cellStyle name="40% - Accent3 5 2 2 4 2 2" xfId="25129" xr:uid="{00000000-0005-0000-0000-0000DE610000}"/>
    <cellStyle name="40% - Accent3 5 2 2 4 2 2 2" xfId="25130" xr:uid="{00000000-0005-0000-0000-0000DF610000}"/>
    <cellStyle name="40% - Accent3 5 2 2 4 2 3" xfId="25131" xr:uid="{00000000-0005-0000-0000-0000E0610000}"/>
    <cellStyle name="40% - Accent3 5 2 2 4 2 4" xfId="25132" xr:uid="{00000000-0005-0000-0000-0000E1610000}"/>
    <cellStyle name="40% - Accent3 5 2 2 4 3" xfId="25133" xr:uid="{00000000-0005-0000-0000-0000E2610000}"/>
    <cellStyle name="40% - Accent3 5 2 2 4 3 2" xfId="25134" xr:uid="{00000000-0005-0000-0000-0000E3610000}"/>
    <cellStyle name="40% - Accent3 5 2 2 4 4" xfId="25135" xr:uid="{00000000-0005-0000-0000-0000E4610000}"/>
    <cellStyle name="40% - Accent3 5 2 2 4 4 2" xfId="25136" xr:uid="{00000000-0005-0000-0000-0000E5610000}"/>
    <cellStyle name="40% - Accent3 5 2 2 4 5" xfId="25137" xr:uid="{00000000-0005-0000-0000-0000E6610000}"/>
    <cellStyle name="40% - Accent3 5 2 2 4 5 2" xfId="25138" xr:uid="{00000000-0005-0000-0000-0000E7610000}"/>
    <cellStyle name="40% - Accent3 5 2 2 4 6" xfId="25139" xr:uid="{00000000-0005-0000-0000-0000E8610000}"/>
    <cellStyle name="40% - Accent3 5 2 2 4 7" xfId="25140" xr:uid="{00000000-0005-0000-0000-0000E9610000}"/>
    <cellStyle name="40% - Accent3 5 2 2 5" xfId="25141" xr:uid="{00000000-0005-0000-0000-0000EA610000}"/>
    <cellStyle name="40% - Accent3 5 2 2 5 2" xfId="25142" xr:uid="{00000000-0005-0000-0000-0000EB610000}"/>
    <cellStyle name="40% - Accent3 5 2 2 5 2 2" xfId="25143" xr:uid="{00000000-0005-0000-0000-0000EC610000}"/>
    <cellStyle name="40% - Accent3 5 2 2 5 2 2 2" xfId="25144" xr:uid="{00000000-0005-0000-0000-0000ED610000}"/>
    <cellStyle name="40% - Accent3 5 2 2 5 2 3" xfId="25145" xr:uid="{00000000-0005-0000-0000-0000EE610000}"/>
    <cellStyle name="40% - Accent3 5 2 2 5 2 4" xfId="25146" xr:uid="{00000000-0005-0000-0000-0000EF610000}"/>
    <cellStyle name="40% - Accent3 5 2 2 5 3" xfId="25147" xr:uid="{00000000-0005-0000-0000-0000F0610000}"/>
    <cellStyle name="40% - Accent3 5 2 2 5 3 2" xfId="25148" xr:uid="{00000000-0005-0000-0000-0000F1610000}"/>
    <cellStyle name="40% - Accent3 5 2 2 5 4" xfId="25149" xr:uid="{00000000-0005-0000-0000-0000F2610000}"/>
    <cellStyle name="40% - Accent3 5 2 2 5 4 2" xfId="25150" xr:uid="{00000000-0005-0000-0000-0000F3610000}"/>
    <cellStyle name="40% - Accent3 5 2 2 5 5" xfId="25151" xr:uid="{00000000-0005-0000-0000-0000F4610000}"/>
    <cellStyle name="40% - Accent3 5 2 2 5 5 2" xfId="25152" xr:uid="{00000000-0005-0000-0000-0000F5610000}"/>
    <cellStyle name="40% - Accent3 5 2 2 5 6" xfId="25153" xr:uid="{00000000-0005-0000-0000-0000F6610000}"/>
    <cellStyle name="40% - Accent3 5 2 2 5 7" xfId="25154" xr:uid="{00000000-0005-0000-0000-0000F7610000}"/>
    <cellStyle name="40% - Accent3 5 2 2 6" xfId="25155" xr:uid="{00000000-0005-0000-0000-0000F8610000}"/>
    <cellStyle name="40% - Accent3 5 2 2 6 2" xfId="25156" xr:uid="{00000000-0005-0000-0000-0000F9610000}"/>
    <cellStyle name="40% - Accent3 5 2 2 6 2 2" xfId="25157" xr:uid="{00000000-0005-0000-0000-0000FA610000}"/>
    <cellStyle name="40% - Accent3 5 2 2 6 2 2 2" xfId="25158" xr:uid="{00000000-0005-0000-0000-0000FB610000}"/>
    <cellStyle name="40% - Accent3 5 2 2 6 2 3" xfId="25159" xr:uid="{00000000-0005-0000-0000-0000FC610000}"/>
    <cellStyle name="40% - Accent3 5 2 2 6 2 4" xfId="25160" xr:uid="{00000000-0005-0000-0000-0000FD610000}"/>
    <cellStyle name="40% - Accent3 5 2 2 6 3" xfId="25161" xr:uid="{00000000-0005-0000-0000-0000FE610000}"/>
    <cellStyle name="40% - Accent3 5 2 2 6 3 2" xfId="25162" xr:uid="{00000000-0005-0000-0000-0000FF610000}"/>
    <cellStyle name="40% - Accent3 5 2 2 6 4" xfId="25163" xr:uid="{00000000-0005-0000-0000-000000620000}"/>
    <cellStyle name="40% - Accent3 5 2 2 6 4 2" xfId="25164" xr:uid="{00000000-0005-0000-0000-000001620000}"/>
    <cellStyle name="40% - Accent3 5 2 2 6 5" xfId="25165" xr:uid="{00000000-0005-0000-0000-000002620000}"/>
    <cellStyle name="40% - Accent3 5 2 2 6 6" xfId="25166" xr:uid="{00000000-0005-0000-0000-000003620000}"/>
    <cellStyle name="40% - Accent3 5 2 2 7" xfId="25167" xr:uid="{00000000-0005-0000-0000-000004620000}"/>
    <cellStyle name="40% - Accent3 5 2 2 7 2" xfId="25168" xr:uid="{00000000-0005-0000-0000-000005620000}"/>
    <cellStyle name="40% - Accent3 5 2 2 7 2 2" xfId="25169" xr:uid="{00000000-0005-0000-0000-000006620000}"/>
    <cellStyle name="40% - Accent3 5 2 2 7 3" xfId="25170" xr:uid="{00000000-0005-0000-0000-000007620000}"/>
    <cellStyle name="40% - Accent3 5 2 2 7 4" xfId="25171" xr:uid="{00000000-0005-0000-0000-000008620000}"/>
    <cellStyle name="40% - Accent3 5 2 2 8" xfId="25172" xr:uid="{00000000-0005-0000-0000-000009620000}"/>
    <cellStyle name="40% - Accent3 5 2 2 8 2" xfId="25173" xr:uid="{00000000-0005-0000-0000-00000A620000}"/>
    <cellStyle name="40% - Accent3 5 2 2 9" xfId="25174" xr:uid="{00000000-0005-0000-0000-00000B620000}"/>
    <cellStyle name="40% - Accent3 5 2 2 9 2" xfId="25175" xr:uid="{00000000-0005-0000-0000-00000C620000}"/>
    <cellStyle name="40% - Accent3 5 2 3" xfId="25176" xr:uid="{00000000-0005-0000-0000-00000D620000}"/>
    <cellStyle name="40% - Accent3 5 2 3 2" xfId="25177" xr:uid="{00000000-0005-0000-0000-00000E620000}"/>
    <cellStyle name="40% - Accent3 5 2 3 2 2" xfId="25178" xr:uid="{00000000-0005-0000-0000-00000F620000}"/>
    <cellStyle name="40% - Accent3 5 2 3 2 2 2" xfId="25179" xr:uid="{00000000-0005-0000-0000-000010620000}"/>
    <cellStyle name="40% - Accent3 5 2 3 2 3" xfId="25180" xr:uid="{00000000-0005-0000-0000-000011620000}"/>
    <cellStyle name="40% - Accent3 5 2 3 2 4" xfId="25181" xr:uid="{00000000-0005-0000-0000-000012620000}"/>
    <cellStyle name="40% - Accent3 5 2 3 3" xfId="25182" xr:uid="{00000000-0005-0000-0000-000013620000}"/>
    <cellStyle name="40% - Accent3 5 2 3 3 2" xfId="25183" xr:uid="{00000000-0005-0000-0000-000014620000}"/>
    <cellStyle name="40% - Accent3 5 2 3 4" xfId="25184" xr:uid="{00000000-0005-0000-0000-000015620000}"/>
    <cellStyle name="40% - Accent3 5 2 3 4 2" xfId="25185" xr:uid="{00000000-0005-0000-0000-000016620000}"/>
    <cellStyle name="40% - Accent3 5 2 3 5" xfId="25186" xr:uid="{00000000-0005-0000-0000-000017620000}"/>
    <cellStyle name="40% - Accent3 5 2 3 5 2" xfId="25187" xr:uid="{00000000-0005-0000-0000-000018620000}"/>
    <cellStyle name="40% - Accent3 5 2 3 6" xfId="25188" xr:uid="{00000000-0005-0000-0000-000019620000}"/>
    <cellStyle name="40% - Accent3 5 2 3 7" xfId="25189" xr:uid="{00000000-0005-0000-0000-00001A620000}"/>
    <cellStyle name="40% - Accent3 5 2 4" xfId="25190" xr:uid="{00000000-0005-0000-0000-00001B620000}"/>
    <cellStyle name="40% - Accent3 5 2 4 2" xfId="25191" xr:uid="{00000000-0005-0000-0000-00001C620000}"/>
    <cellStyle name="40% - Accent3 5 2 4 2 2" xfId="25192" xr:uid="{00000000-0005-0000-0000-00001D620000}"/>
    <cellStyle name="40% - Accent3 5 2 4 2 2 2" xfId="25193" xr:uid="{00000000-0005-0000-0000-00001E620000}"/>
    <cellStyle name="40% - Accent3 5 2 4 2 3" xfId="25194" xr:uid="{00000000-0005-0000-0000-00001F620000}"/>
    <cellStyle name="40% - Accent3 5 2 4 2 4" xfId="25195" xr:uid="{00000000-0005-0000-0000-000020620000}"/>
    <cellStyle name="40% - Accent3 5 2 4 3" xfId="25196" xr:uid="{00000000-0005-0000-0000-000021620000}"/>
    <cellStyle name="40% - Accent3 5 2 4 3 2" xfId="25197" xr:uid="{00000000-0005-0000-0000-000022620000}"/>
    <cellStyle name="40% - Accent3 5 2 4 4" xfId="25198" xr:uid="{00000000-0005-0000-0000-000023620000}"/>
    <cellStyle name="40% - Accent3 5 2 4 4 2" xfId="25199" xr:uid="{00000000-0005-0000-0000-000024620000}"/>
    <cellStyle name="40% - Accent3 5 2 4 5" xfId="25200" xr:uid="{00000000-0005-0000-0000-000025620000}"/>
    <cellStyle name="40% - Accent3 5 2 4 5 2" xfId="25201" xr:uid="{00000000-0005-0000-0000-000026620000}"/>
    <cellStyle name="40% - Accent3 5 2 4 6" xfId="25202" xr:uid="{00000000-0005-0000-0000-000027620000}"/>
    <cellStyle name="40% - Accent3 5 2 4 7" xfId="25203" xr:uid="{00000000-0005-0000-0000-000028620000}"/>
    <cellStyle name="40% - Accent3 5 2 5" xfId="25204" xr:uid="{00000000-0005-0000-0000-000029620000}"/>
    <cellStyle name="40% - Accent3 5 2 5 2" xfId="25205" xr:uid="{00000000-0005-0000-0000-00002A620000}"/>
    <cellStyle name="40% - Accent3 5 2 5 2 2" xfId="25206" xr:uid="{00000000-0005-0000-0000-00002B620000}"/>
    <cellStyle name="40% - Accent3 5 2 5 2 2 2" xfId="25207" xr:uid="{00000000-0005-0000-0000-00002C620000}"/>
    <cellStyle name="40% - Accent3 5 2 5 2 3" xfId="25208" xr:uid="{00000000-0005-0000-0000-00002D620000}"/>
    <cellStyle name="40% - Accent3 5 2 5 2 4" xfId="25209" xr:uid="{00000000-0005-0000-0000-00002E620000}"/>
    <cellStyle name="40% - Accent3 5 2 5 3" xfId="25210" xr:uid="{00000000-0005-0000-0000-00002F620000}"/>
    <cellStyle name="40% - Accent3 5 2 5 3 2" xfId="25211" xr:uid="{00000000-0005-0000-0000-000030620000}"/>
    <cellStyle name="40% - Accent3 5 2 5 4" xfId="25212" xr:uid="{00000000-0005-0000-0000-000031620000}"/>
    <cellStyle name="40% - Accent3 5 2 5 4 2" xfId="25213" xr:uid="{00000000-0005-0000-0000-000032620000}"/>
    <cellStyle name="40% - Accent3 5 2 5 5" xfId="25214" xr:uid="{00000000-0005-0000-0000-000033620000}"/>
    <cellStyle name="40% - Accent3 5 2 5 5 2" xfId="25215" xr:uid="{00000000-0005-0000-0000-000034620000}"/>
    <cellStyle name="40% - Accent3 5 2 5 6" xfId="25216" xr:uid="{00000000-0005-0000-0000-000035620000}"/>
    <cellStyle name="40% - Accent3 5 2 5 7" xfId="25217" xr:uid="{00000000-0005-0000-0000-000036620000}"/>
    <cellStyle name="40% - Accent3 5 2 6" xfId="25218" xr:uid="{00000000-0005-0000-0000-000037620000}"/>
    <cellStyle name="40% - Accent3 5 2 6 2" xfId="25219" xr:uid="{00000000-0005-0000-0000-000038620000}"/>
    <cellStyle name="40% - Accent3 5 2 6 2 2" xfId="25220" xr:uid="{00000000-0005-0000-0000-000039620000}"/>
    <cellStyle name="40% - Accent3 5 2 6 2 2 2" xfId="25221" xr:uid="{00000000-0005-0000-0000-00003A620000}"/>
    <cellStyle name="40% - Accent3 5 2 6 2 3" xfId="25222" xr:uid="{00000000-0005-0000-0000-00003B620000}"/>
    <cellStyle name="40% - Accent3 5 2 6 2 4" xfId="25223" xr:uid="{00000000-0005-0000-0000-00003C620000}"/>
    <cellStyle name="40% - Accent3 5 2 6 3" xfId="25224" xr:uid="{00000000-0005-0000-0000-00003D620000}"/>
    <cellStyle name="40% - Accent3 5 2 6 3 2" xfId="25225" xr:uid="{00000000-0005-0000-0000-00003E620000}"/>
    <cellStyle name="40% - Accent3 5 2 6 4" xfId="25226" xr:uid="{00000000-0005-0000-0000-00003F620000}"/>
    <cellStyle name="40% - Accent3 5 2 6 4 2" xfId="25227" xr:uid="{00000000-0005-0000-0000-000040620000}"/>
    <cellStyle name="40% - Accent3 5 2 6 5" xfId="25228" xr:uid="{00000000-0005-0000-0000-000041620000}"/>
    <cellStyle name="40% - Accent3 5 2 6 5 2" xfId="25229" xr:uid="{00000000-0005-0000-0000-000042620000}"/>
    <cellStyle name="40% - Accent3 5 2 6 6" xfId="25230" xr:uid="{00000000-0005-0000-0000-000043620000}"/>
    <cellStyle name="40% - Accent3 5 2 6 7" xfId="25231" xr:uid="{00000000-0005-0000-0000-000044620000}"/>
    <cellStyle name="40% - Accent3 5 2 7" xfId="25232" xr:uid="{00000000-0005-0000-0000-000045620000}"/>
    <cellStyle name="40% - Accent3 5 2 7 2" xfId="25233" xr:uid="{00000000-0005-0000-0000-000046620000}"/>
    <cellStyle name="40% - Accent3 5 2 7 2 2" xfId="25234" xr:uid="{00000000-0005-0000-0000-000047620000}"/>
    <cellStyle name="40% - Accent3 5 2 7 2 2 2" xfId="25235" xr:uid="{00000000-0005-0000-0000-000048620000}"/>
    <cellStyle name="40% - Accent3 5 2 7 2 3" xfId="25236" xr:uid="{00000000-0005-0000-0000-000049620000}"/>
    <cellStyle name="40% - Accent3 5 2 7 2 4" xfId="25237" xr:uid="{00000000-0005-0000-0000-00004A620000}"/>
    <cellStyle name="40% - Accent3 5 2 7 3" xfId="25238" xr:uid="{00000000-0005-0000-0000-00004B620000}"/>
    <cellStyle name="40% - Accent3 5 2 7 3 2" xfId="25239" xr:uid="{00000000-0005-0000-0000-00004C620000}"/>
    <cellStyle name="40% - Accent3 5 2 7 4" xfId="25240" xr:uid="{00000000-0005-0000-0000-00004D620000}"/>
    <cellStyle name="40% - Accent3 5 2 7 4 2" xfId="25241" xr:uid="{00000000-0005-0000-0000-00004E620000}"/>
    <cellStyle name="40% - Accent3 5 2 7 5" xfId="25242" xr:uid="{00000000-0005-0000-0000-00004F620000}"/>
    <cellStyle name="40% - Accent3 5 2 7 6" xfId="25243" xr:uid="{00000000-0005-0000-0000-000050620000}"/>
    <cellStyle name="40% - Accent3 5 2 8" xfId="25244" xr:uid="{00000000-0005-0000-0000-000051620000}"/>
    <cellStyle name="40% - Accent3 5 2 8 2" xfId="25245" xr:uid="{00000000-0005-0000-0000-000052620000}"/>
    <cellStyle name="40% - Accent3 5 2 8 2 2" xfId="25246" xr:uid="{00000000-0005-0000-0000-000053620000}"/>
    <cellStyle name="40% - Accent3 5 2 8 3" xfId="25247" xr:uid="{00000000-0005-0000-0000-000054620000}"/>
    <cellStyle name="40% - Accent3 5 2 8 4" xfId="25248" xr:uid="{00000000-0005-0000-0000-000055620000}"/>
    <cellStyle name="40% - Accent3 5 2 9" xfId="25249" xr:uid="{00000000-0005-0000-0000-000056620000}"/>
    <cellStyle name="40% - Accent3 5 2 9 2" xfId="25250" xr:uid="{00000000-0005-0000-0000-000057620000}"/>
    <cellStyle name="40% - Accent3 5 3" xfId="25251" xr:uid="{00000000-0005-0000-0000-000058620000}"/>
    <cellStyle name="40% - Accent3 5 3 10" xfId="25252" xr:uid="{00000000-0005-0000-0000-000059620000}"/>
    <cellStyle name="40% - Accent3 5 3 10 2" xfId="25253" xr:uid="{00000000-0005-0000-0000-00005A620000}"/>
    <cellStyle name="40% - Accent3 5 3 11" xfId="25254" xr:uid="{00000000-0005-0000-0000-00005B620000}"/>
    <cellStyle name="40% - Accent3 5 3 12" xfId="25255" xr:uid="{00000000-0005-0000-0000-00005C620000}"/>
    <cellStyle name="40% - Accent3 5 3 2" xfId="25256" xr:uid="{00000000-0005-0000-0000-00005D620000}"/>
    <cellStyle name="40% - Accent3 5 3 2 2" xfId="25257" xr:uid="{00000000-0005-0000-0000-00005E620000}"/>
    <cellStyle name="40% - Accent3 5 3 2 2 2" xfId="25258" xr:uid="{00000000-0005-0000-0000-00005F620000}"/>
    <cellStyle name="40% - Accent3 5 3 2 2 2 2" xfId="25259" xr:uid="{00000000-0005-0000-0000-000060620000}"/>
    <cellStyle name="40% - Accent3 5 3 2 2 3" xfId="25260" xr:uid="{00000000-0005-0000-0000-000061620000}"/>
    <cellStyle name="40% - Accent3 5 3 2 2 4" xfId="25261" xr:uid="{00000000-0005-0000-0000-000062620000}"/>
    <cellStyle name="40% - Accent3 5 3 2 3" xfId="25262" xr:uid="{00000000-0005-0000-0000-000063620000}"/>
    <cellStyle name="40% - Accent3 5 3 2 3 2" xfId="25263" xr:uid="{00000000-0005-0000-0000-000064620000}"/>
    <cellStyle name="40% - Accent3 5 3 2 4" xfId="25264" xr:uid="{00000000-0005-0000-0000-000065620000}"/>
    <cellStyle name="40% - Accent3 5 3 2 4 2" xfId="25265" xr:uid="{00000000-0005-0000-0000-000066620000}"/>
    <cellStyle name="40% - Accent3 5 3 2 5" xfId="25266" xr:uid="{00000000-0005-0000-0000-000067620000}"/>
    <cellStyle name="40% - Accent3 5 3 2 5 2" xfId="25267" xr:uid="{00000000-0005-0000-0000-000068620000}"/>
    <cellStyle name="40% - Accent3 5 3 2 6" xfId="25268" xr:uid="{00000000-0005-0000-0000-000069620000}"/>
    <cellStyle name="40% - Accent3 5 3 2 7" xfId="25269" xr:uid="{00000000-0005-0000-0000-00006A620000}"/>
    <cellStyle name="40% - Accent3 5 3 3" xfId="25270" xr:uid="{00000000-0005-0000-0000-00006B620000}"/>
    <cellStyle name="40% - Accent3 5 3 3 2" xfId="25271" xr:uid="{00000000-0005-0000-0000-00006C620000}"/>
    <cellStyle name="40% - Accent3 5 3 3 2 2" xfId="25272" xr:uid="{00000000-0005-0000-0000-00006D620000}"/>
    <cellStyle name="40% - Accent3 5 3 3 2 2 2" xfId="25273" xr:uid="{00000000-0005-0000-0000-00006E620000}"/>
    <cellStyle name="40% - Accent3 5 3 3 2 3" xfId="25274" xr:uid="{00000000-0005-0000-0000-00006F620000}"/>
    <cellStyle name="40% - Accent3 5 3 3 2 4" xfId="25275" xr:uid="{00000000-0005-0000-0000-000070620000}"/>
    <cellStyle name="40% - Accent3 5 3 3 3" xfId="25276" xr:uid="{00000000-0005-0000-0000-000071620000}"/>
    <cellStyle name="40% - Accent3 5 3 3 3 2" xfId="25277" xr:uid="{00000000-0005-0000-0000-000072620000}"/>
    <cellStyle name="40% - Accent3 5 3 3 4" xfId="25278" xr:uid="{00000000-0005-0000-0000-000073620000}"/>
    <cellStyle name="40% - Accent3 5 3 3 4 2" xfId="25279" xr:uid="{00000000-0005-0000-0000-000074620000}"/>
    <cellStyle name="40% - Accent3 5 3 3 5" xfId="25280" xr:uid="{00000000-0005-0000-0000-000075620000}"/>
    <cellStyle name="40% - Accent3 5 3 3 5 2" xfId="25281" xr:uid="{00000000-0005-0000-0000-000076620000}"/>
    <cellStyle name="40% - Accent3 5 3 3 6" xfId="25282" xr:uid="{00000000-0005-0000-0000-000077620000}"/>
    <cellStyle name="40% - Accent3 5 3 3 7" xfId="25283" xr:uid="{00000000-0005-0000-0000-000078620000}"/>
    <cellStyle name="40% - Accent3 5 3 4" xfId="25284" xr:uid="{00000000-0005-0000-0000-000079620000}"/>
    <cellStyle name="40% - Accent3 5 3 4 2" xfId="25285" xr:uid="{00000000-0005-0000-0000-00007A620000}"/>
    <cellStyle name="40% - Accent3 5 3 4 2 2" xfId="25286" xr:uid="{00000000-0005-0000-0000-00007B620000}"/>
    <cellStyle name="40% - Accent3 5 3 4 2 2 2" xfId="25287" xr:uid="{00000000-0005-0000-0000-00007C620000}"/>
    <cellStyle name="40% - Accent3 5 3 4 2 3" xfId="25288" xr:uid="{00000000-0005-0000-0000-00007D620000}"/>
    <cellStyle name="40% - Accent3 5 3 4 2 4" xfId="25289" xr:uid="{00000000-0005-0000-0000-00007E620000}"/>
    <cellStyle name="40% - Accent3 5 3 4 3" xfId="25290" xr:uid="{00000000-0005-0000-0000-00007F620000}"/>
    <cellStyle name="40% - Accent3 5 3 4 3 2" xfId="25291" xr:uid="{00000000-0005-0000-0000-000080620000}"/>
    <cellStyle name="40% - Accent3 5 3 4 4" xfId="25292" xr:uid="{00000000-0005-0000-0000-000081620000}"/>
    <cellStyle name="40% - Accent3 5 3 4 4 2" xfId="25293" xr:uid="{00000000-0005-0000-0000-000082620000}"/>
    <cellStyle name="40% - Accent3 5 3 4 5" xfId="25294" xr:uid="{00000000-0005-0000-0000-000083620000}"/>
    <cellStyle name="40% - Accent3 5 3 4 5 2" xfId="25295" xr:uid="{00000000-0005-0000-0000-000084620000}"/>
    <cellStyle name="40% - Accent3 5 3 4 6" xfId="25296" xr:uid="{00000000-0005-0000-0000-000085620000}"/>
    <cellStyle name="40% - Accent3 5 3 4 7" xfId="25297" xr:uid="{00000000-0005-0000-0000-000086620000}"/>
    <cellStyle name="40% - Accent3 5 3 5" xfId="25298" xr:uid="{00000000-0005-0000-0000-000087620000}"/>
    <cellStyle name="40% - Accent3 5 3 5 2" xfId="25299" xr:uid="{00000000-0005-0000-0000-000088620000}"/>
    <cellStyle name="40% - Accent3 5 3 5 2 2" xfId="25300" xr:uid="{00000000-0005-0000-0000-000089620000}"/>
    <cellStyle name="40% - Accent3 5 3 5 2 2 2" xfId="25301" xr:uid="{00000000-0005-0000-0000-00008A620000}"/>
    <cellStyle name="40% - Accent3 5 3 5 2 3" xfId="25302" xr:uid="{00000000-0005-0000-0000-00008B620000}"/>
    <cellStyle name="40% - Accent3 5 3 5 2 4" xfId="25303" xr:uid="{00000000-0005-0000-0000-00008C620000}"/>
    <cellStyle name="40% - Accent3 5 3 5 3" xfId="25304" xr:uid="{00000000-0005-0000-0000-00008D620000}"/>
    <cellStyle name="40% - Accent3 5 3 5 3 2" xfId="25305" xr:uid="{00000000-0005-0000-0000-00008E620000}"/>
    <cellStyle name="40% - Accent3 5 3 5 4" xfId="25306" xr:uid="{00000000-0005-0000-0000-00008F620000}"/>
    <cellStyle name="40% - Accent3 5 3 5 4 2" xfId="25307" xr:uid="{00000000-0005-0000-0000-000090620000}"/>
    <cellStyle name="40% - Accent3 5 3 5 5" xfId="25308" xr:uid="{00000000-0005-0000-0000-000091620000}"/>
    <cellStyle name="40% - Accent3 5 3 5 5 2" xfId="25309" xr:uid="{00000000-0005-0000-0000-000092620000}"/>
    <cellStyle name="40% - Accent3 5 3 5 6" xfId="25310" xr:uid="{00000000-0005-0000-0000-000093620000}"/>
    <cellStyle name="40% - Accent3 5 3 5 7" xfId="25311" xr:uid="{00000000-0005-0000-0000-000094620000}"/>
    <cellStyle name="40% - Accent3 5 3 6" xfId="25312" xr:uid="{00000000-0005-0000-0000-000095620000}"/>
    <cellStyle name="40% - Accent3 5 3 6 2" xfId="25313" xr:uid="{00000000-0005-0000-0000-000096620000}"/>
    <cellStyle name="40% - Accent3 5 3 6 2 2" xfId="25314" xr:uid="{00000000-0005-0000-0000-000097620000}"/>
    <cellStyle name="40% - Accent3 5 3 6 2 2 2" xfId="25315" xr:uid="{00000000-0005-0000-0000-000098620000}"/>
    <cellStyle name="40% - Accent3 5 3 6 2 3" xfId="25316" xr:uid="{00000000-0005-0000-0000-000099620000}"/>
    <cellStyle name="40% - Accent3 5 3 6 2 4" xfId="25317" xr:uid="{00000000-0005-0000-0000-00009A620000}"/>
    <cellStyle name="40% - Accent3 5 3 6 3" xfId="25318" xr:uid="{00000000-0005-0000-0000-00009B620000}"/>
    <cellStyle name="40% - Accent3 5 3 6 3 2" xfId="25319" xr:uid="{00000000-0005-0000-0000-00009C620000}"/>
    <cellStyle name="40% - Accent3 5 3 6 4" xfId="25320" xr:uid="{00000000-0005-0000-0000-00009D620000}"/>
    <cellStyle name="40% - Accent3 5 3 6 4 2" xfId="25321" xr:uid="{00000000-0005-0000-0000-00009E620000}"/>
    <cellStyle name="40% - Accent3 5 3 6 5" xfId="25322" xr:uid="{00000000-0005-0000-0000-00009F620000}"/>
    <cellStyle name="40% - Accent3 5 3 6 6" xfId="25323" xr:uid="{00000000-0005-0000-0000-0000A0620000}"/>
    <cellStyle name="40% - Accent3 5 3 7" xfId="25324" xr:uid="{00000000-0005-0000-0000-0000A1620000}"/>
    <cellStyle name="40% - Accent3 5 3 7 2" xfId="25325" xr:uid="{00000000-0005-0000-0000-0000A2620000}"/>
    <cellStyle name="40% - Accent3 5 3 7 2 2" xfId="25326" xr:uid="{00000000-0005-0000-0000-0000A3620000}"/>
    <cellStyle name="40% - Accent3 5 3 7 3" xfId="25327" xr:uid="{00000000-0005-0000-0000-0000A4620000}"/>
    <cellStyle name="40% - Accent3 5 3 7 4" xfId="25328" xr:uid="{00000000-0005-0000-0000-0000A5620000}"/>
    <cellStyle name="40% - Accent3 5 3 8" xfId="25329" xr:uid="{00000000-0005-0000-0000-0000A6620000}"/>
    <cellStyle name="40% - Accent3 5 3 8 2" xfId="25330" xr:uid="{00000000-0005-0000-0000-0000A7620000}"/>
    <cellStyle name="40% - Accent3 5 3 9" xfId="25331" xr:uid="{00000000-0005-0000-0000-0000A8620000}"/>
    <cellStyle name="40% - Accent3 5 3 9 2" xfId="25332" xr:uid="{00000000-0005-0000-0000-0000A9620000}"/>
    <cellStyle name="40% - Accent3 5 4" xfId="25333" xr:uid="{00000000-0005-0000-0000-0000AA620000}"/>
    <cellStyle name="40% - Accent3 5 4 2" xfId="25334" xr:uid="{00000000-0005-0000-0000-0000AB620000}"/>
    <cellStyle name="40% - Accent3 5 4 2 2" xfId="25335" xr:uid="{00000000-0005-0000-0000-0000AC620000}"/>
    <cellStyle name="40% - Accent3 5 4 2 2 2" xfId="25336" xr:uid="{00000000-0005-0000-0000-0000AD620000}"/>
    <cellStyle name="40% - Accent3 5 4 2 3" xfId="25337" xr:uid="{00000000-0005-0000-0000-0000AE620000}"/>
    <cellStyle name="40% - Accent3 5 4 2 4" xfId="25338" xr:uid="{00000000-0005-0000-0000-0000AF620000}"/>
    <cellStyle name="40% - Accent3 5 4 3" xfId="25339" xr:uid="{00000000-0005-0000-0000-0000B0620000}"/>
    <cellStyle name="40% - Accent3 5 4 3 2" xfId="25340" xr:uid="{00000000-0005-0000-0000-0000B1620000}"/>
    <cellStyle name="40% - Accent3 5 4 4" xfId="25341" xr:uid="{00000000-0005-0000-0000-0000B2620000}"/>
    <cellStyle name="40% - Accent3 5 4 4 2" xfId="25342" xr:uid="{00000000-0005-0000-0000-0000B3620000}"/>
    <cellStyle name="40% - Accent3 5 4 5" xfId="25343" xr:uid="{00000000-0005-0000-0000-0000B4620000}"/>
    <cellStyle name="40% - Accent3 5 4 5 2" xfId="25344" xr:uid="{00000000-0005-0000-0000-0000B5620000}"/>
    <cellStyle name="40% - Accent3 5 4 6" xfId="25345" xr:uid="{00000000-0005-0000-0000-0000B6620000}"/>
    <cellStyle name="40% - Accent3 5 4 7" xfId="25346" xr:uid="{00000000-0005-0000-0000-0000B7620000}"/>
    <cellStyle name="40% - Accent3 5 5" xfId="25347" xr:uid="{00000000-0005-0000-0000-0000B8620000}"/>
    <cellStyle name="40% - Accent3 5 5 2" xfId="25348" xr:uid="{00000000-0005-0000-0000-0000B9620000}"/>
    <cellStyle name="40% - Accent3 5 5 2 2" xfId="25349" xr:uid="{00000000-0005-0000-0000-0000BA620000}"/>
    <cellStyle name="40% - Accent3 5 5 2 2 2" xfId="25350" xr:uid="{00000000-0005-0000-0000-0000BB620000}"/>
    <cellStyle name="40% - Accent3 5 5 2 3" xfId="25351" xr:uid="{00000000-0005-0000-0000-0000BC620000}"/>
    <cellStyle name="40% - Accent3 5 5 2 4" xfId="25352" xr:uid="{00000000-0005-0000-0000-0000BD620000}"/>
    <cellStyle name="40% - Accent3 5 5 3" xfId="25353" xr:uid="{00000000-0005-0000-0000-0000BE620000}"/>
    <cellStyle name="40% - Accent3 5 5 3 2" xfId="25354" xr:uid="{00000000-0005-0000-0000-0000BF620000}"/>
    <cellStyle name="40% - Accent3 5 5 4" xfId="25355" xr:uid="{00000000-0005-0000-0000-0000C0620000}"/>
    <cellStyle name="40% - Accent3 5 5 4 2" xfId="25356" xr:uid="{00000000-0005-0000-0000-0000C1620000}"/>
    <cellStyle name="40% - Accent3 5 5 5" xfId="25357" xr:uid="{00000000-0005-0000-0000-0000C2620000}"/>
    <cellStyle name="40% - Accent3 5 5 5 2" xfId="25358" xr:uid="{00000000-0005-0000-0000-0000C3620000}"/>
    <cellStyle name="40% - Accent3 5 5 6" xfId="25359" xr:uid="{00000000-0005-0000-0000-0000C4620000}"/>
    <cellStyle name="40% - Accent3 5 5 7" xfId="25360" xr:uid="{00000000-0005-0000-0000-0000C5620000}"/>
    <cellStyle name="40% - Accent3 5 6" xfId="25361" xr:uid="{00000000-0005-0000-0000-0000C6620000}"/>
    <cellStyle name="40% - Accent3 5 6 2" xfId="25362" xr:uid="{00000000-0005-0000-0000-0000C7620000}"/>
    <cellStyle name="40% - Accent3 5 6 2 2" xfId="25363" xr:uid="{00000000-0005-0000-0000-0000C8620000}"/>
    <cellStyle name="40% - Accent3 5 6 2 2 2" xfId="25364" xr:uid="{00000000-0005-0000-0000-0000C9620000}"/>
    <cellStyle name="40% - Accent3 5 6 2 3" xfId="25365" xr:uid="{00000000-0005-0000-0000-0000CA620000}"/>
    <cellStyle name="40% - Accent3 5 6 2 4" xfId="25366" xr:uid="{00000000-0005-0000-0000-0000CB620000}"/>
    <cellStyle name="40% - Accent3 5 6 3" xfId="25367" xr:uid="{00000000-0005-0000-0000-0000CC620000}"/>
    <cellStyle name="40% - Accent3 5 6 3 2" xfId="25368" xr:uid="{00000000-0005-0000-0000-0000CD620000}"/>
    <cellStyle name="40% - Accent3 5 6 4" xfId="25369" xr:uid="{00000000-0005-0000-0000-0000CE620000}"/>
    <cellStyle name="40% - Accent3 5 6 4 2" xfId="25370" xr:uid="{00000000-0005-0000-0000-0000CF620000}"/>
    <cellStyle name="40% - Accent3 5 6 5" xfId="25371" xr:uid="{00000000-0005-0000-0000-0000D0620000}"/>
    <cellStyle name="40% - Accent3 5 6 5 2" xfId="25372" xr:uid="{00000000-0005-0000-0000-0000D1620000}"/>
    <cellStyle name="40% - Accent3 5 6 6" xfId="25373" xr:uid="{00000000-0005-0000-0000-0000D2620000}"/>
    <cellStyle name="40% - Accent3 5 6 7" xfId="25374" xr:uid="{00000000-0005-0000-0000-0000D3620000}"/>
    <cellStyle name="40% - Accent3 5 7" xfId="25375" xr:uid="{00000000-0005-0000-0000-0000D4620000}"/>
    <cellStyle name="40% - Accent3 5 7 2" xfId="25376" xr:uid="{00000000-0005-0000-0000-0000D5620000}"/>
    <cellStyle name="40% - Accent3 5 7 2 2" xfId="25377" xr:uid="{00000000-0005-0000-0000-0000D6620000}"/>
    <cellStyle name="40% - Accent3 5 7 2 2 2" xfId="25378" xr:uid="{00000000-0005-0000-0000-0000D7620000}"/>
    <cellStyle name="40% - Accent3 5 7 2 3" xfId="25379" xr:uid="{00000000-0005-0000-0000-0000D8620000}"/>
    <cellStyle name="40% - Accent3 5 7 2 4" xfId="25380" xr:uid="{00000000-0005-0000-0000-0000D9620000}"/>
    <cellStyle name="40% - Accent3 5 7 3" xfId="25381" xr:uid="{00000000-0005-0000-0000-0000DA620000}"/>
    <cellStyle name="40% - Accent3 5 7 3 2" xfId="25382" xr:uid="{00000000-0005-0000-0000-0000DB620000}"/>
    <cellStyle name="40% - Accent3 5 7 4" xfId="25383" xr:uid="{00000000-0005-0000-0000-0000DC620000}"/>
    <cellStyle name="40% - Accent3 5 7 4 2" xfId="25384" xr:uid="{00000000-0005-0000-0000-0000DD620000}"/>
    <cellStyle name="40% - Accent3 5 7 5" xfId="25385" xr:uid="{00000000-0005-0000-0000-0000DE620000}"/>
    <cellStyle name="40% - Accent3 5 7 5 2" xfId="25386" xr:uid="{00000000-0005-0000-0000-0000DF620000}"/>
    <cellStyle name="40% - Accent3 5 7 6" xfId="25387" xr:uid="{00000000-0005-0000-0000-0000E0620000}"/>
    <cellStyle name="40% - Accent3 5 7 7" xfId="25388" xr:uid="{00000000-0005-0000-0000-0000E1620000}"/>
    <cellStyle name="40% - Accent3 5 8" xfId="25389" xr:uid="{00000000-0005-0000-0000-0000E2620000}"/>
    <cellStyle name="40% - Accent3 5 8 2" xfId="25390" xr:uid="{00000000-0005-0000-0000-0000E3620000}"/>
    <cellStyle name="40% - Accent3 5 8 2 2" xfId="25391" xr:uid="{00000000-0005-0000-0000-0000E4620000}"/>
    <cellStyle name="40% - Accent3 5 8 2 2 2" xfId="25392" xr:uid="{00000000-0005-0000-0000-0000E5620000}"/>
    <cellStyle name="40% - Accent3 5 8 2 3" xfId="25393" xr:uid="{00000000-0005-0000-0000-0000E6620000}"/>
    <cellStyle name="40% - Accent3 5 8 2 4" xfId="25394" xr:uid="{00000000-0005-0000-0000-0000E7620000}"/>
    <cellStyle name="40% - Accent3 5 8 3" xfId="25395" xr:uid="{00000000-0005-0000-0000-0000E8620000}"/>
    <cellStyle name="40% - Accent3 5 8 3 2" xfId="25396" xr:uid="{00000000-0005-0000-0000-0000E9620000}"/>
    <cellStyle name="40% - Accent3 5 8 4" xfId="25397" xr:uid="{00000000-0005-0000-0000-0000EA620000}"/>
    <cellStyle name="40% - Accent3 5 8 4 2" xfId="25398" xr:uid="{00000000-0005-0000-0000-0000EB620000}"/>
    <cellStyle name="40% - Accent3 5 8 5" xfId="25399" xr:uid="{00000000-0005-0000-0000-0000EC620000}"/>
    <cellStyle name="40% - Accent3 5 8 6" xfId="25400" xr:uid="{00000000-0005-0000-0000-0000ED620000}"/>
    <cellStyle name="40% - Accent3 5 9" xfId="25401" xr:uid="{00000000-0005-0000-0000-0000EE620000}"/>
    <cellStyle name="40% - Accent3 5 9 2" xfId="25402" xr:uid="{00000000-0005-0000-0000-0000EF620000}"/>
    <cellStyle name="40% - Accent3 5 9 2 2" xfId="25403" xr:uid="{00000000-0005-0000-0000-0000F0620000}"/>
    <cellStyle name="40% - Accent3 5 9 3" xfId="25404" xr:uid="{00000000-0005-0000-0000-0000F1620000}"/>
    <cellStyle name="40% - Accent3 5 9 4" xfId="25405" xr:uid="{00000000-0005-0000-0000-0000F2620000}"/>
    <cellStyle name="40% - Accent3 6" xfId="25406" xr:uid="{00000000-0005-0000-0000-0000F3620000}"/>
    <cellStyle name="40% - Accent3 6 10" xfId="25407" xr:uid="{00000000-0005-0000-0000-0000F4620000}"/>
    <cellStyle name="40% - Accent3 6 10 2" xfId="25408" xr:uid="{00000000-0005-0000-0000-0000F5620000}"/>
    <cellStyle name="40% - Accent3 6 11" xfId="25409" xr:uid="{00000000-0005-0000-0000-0000F6620000}"/>
    <cellStyle name="40% - Accent3 6 11 2" xfId="25410" xr:uid="{00000000-0005-0000-0000-0000F7620000}"/>
    <cellStyle name="40% - Accent3 6 12" xfId="25411" xr:uid="{00000000-0005-0000-0000-0000F8620000}"/>
    <cellStyle name="40% - Accent3 6 12 2" xfId="25412" xr:uid="{00000000-0005-0000-0000-0000F9620000}"/>
    <cellStyle name="40% - Accent3 6 13" xfId="25413" xr:uid="{00000000-0005-0000-0000-0000FA620000}"/>
    <cellStyle name="40% - Accent3 6 13 2" xfId="25414" xr:uid="{00000000-0005-0000-0000-0000FB620000}"/>
    <cellStyle name="40% - Accent3 6 14" xfId="25415" xr:uid="{00000000-0005-0000-0000-0000FC620000}"/>
    <cellStyle name="40% - Accent3 6 15" xfId="25416" xr:uid="{00000000-0005-0000-0000-0000FD620000}"/>
    <cellStyle name="40% - Accent3 6 2" xfId="25417" xr:uid="{00000000-0005-0000-0000-0000FE620000}"/>
    <cellStyle name="40% - Accent3 6 2 10" xfId="25418" xr:uid="{00000000-0005-0000-0000-0000FF620000}"/>
    <cellStyle name="40% - Accent3 6 2 10 2" xfId="25419" xr:uid="{00000000-0005-0000-0000-000000630000}"/>
    <cellStyle name="40% - Accent3 6 2 11" xfId="25420" xr:uid="{00000000-0005-0000-0000-000001630000}"/>
    <cellStyle name="40% - Accent3 6 2 11 2" xfId="25421" xr:uid="{00000000-0005-0000-0000-000002630000}"/>
    <cellStyle name="40% - Accent3 6 2 12" xfId="25422" xr:uid="{00000000-0005-0000-0000-000003630000}"/>
    <cellStyle name="40% - Accent3 6 2 12 2" xfId="25423" xr:uid="{00000000-0005-0000-0000-000004630000}"/>
    <cellStyle name="40% - Accent3 6 2 13" xfId="25424" xr:uid="{00000000-0005-0000-0000-000005630000}"/>
    <cellStyle name="40% - Accent3 6 2 14" xfId="25425" xr:uid="{00000000-0005-0000-0000-000006630000}"/>
    <cellStyle name="40% - Accent3 6 2 2" xfId="25426" xr:uid="{00000000-0005-0000-0000-000007630000}"/>
    <cellStyle name="40% - Accent3 6 2 2 10" xfId="25427" xr:uid="{00000000-0005-0000-0000-000008630000}"/>
    <cellStyle name="40% - Accent3 6 2 2 10 2" xfId="25428" xr:uid="{00000000-0005-0000-0000-000009630000}"/>
    <cellStyle name="40% - Accent3 6 2 2 11" xfId="25429" xr:uid="{00000000-0005-0000-0000-00000A630000}"/>
    <cellStyle name="40% - Accent3 6 2 2 12" xfId="25430" xr:uid="{00000000-0005-0000-0000-00000B630000}"/>
    <cellStyle name="40% - Accent3 6 2 2 2" xfId="25431" xr:uid="{00000000-0005-0000-0000-00000C630000}"/>
    <cellStyle name="40% - Accent3 6 2 2 2 2" xfId="25432" xr:uid="{00000000-0005-0000-0000-00000D630000}"/>
    <cellStyle name="40% - Accent3 6 2 2 2 2 2" xfId="25433" xr:uid="{00000000-0005-0000-0000-00000E630000}"/>
    <cellStyle name="40% - Accent3 6 2 2 2 2 2 2" xfId="25434" xr:uid="{00000000-0005-0000-0000-00000F630000}"/>
    <cellStyle name="40% - Accent3 6 2 2 2 2 3" xfId="25435" xr:uid="{00000000-0005-0000-0000-000010630000}"/>
    <cellStyle name="40% - Accent3 6 2 2 2 2 4" xfId="25436" xr:uid="{00000000-0005-0000-0000-000011630000}"/>
    <cellStyle name="40% - Accent3 6 2 2 2 3" xfId="25437" xr:uid="{00000000-0005-0000-0000-000012630000}"/>
    <cellStyle name="40% - Accent3 6 2 2 2 3 2" xfId="25438" xr:uid="{00000000-0005-0000-0000-000013630000}"/>
    <cellStyle name="40% - Accent3 6 2 2 2 4" xfId="25439" xr:uid="{00000000-0005-0000-0000-000014630000}"/>
    <cellStyle name="40% - Accent3 6 2 2 2 4 2" xfId="25440" xr:uid="{00000000-0005-0000-0000-000015630000}"/>
    <cellStyle name="40% - Accent3 6 2 2 2 5" xfId="25441" xr:uid="{00000000-0005-0000-0000-000016630000}"/>
    <cellStyle name="40% - Accent3 6 2 2 2 5 2" xfId="25442" xr:uid="{00000000-0005-0000-0000-000017630000}"/>
    <cellStyle name="40% - Accent3 6 2 2 2 6" xfId="25443" xr:uid="{00000000-0005-0000-0000-000018630000}"/>
    <cellStyle name="40% - Accent3 6 2 2 2 7" xfId="25444" xr:uid="{00000000-0005-0000-0000-000019630000}"/>
    <cellStyle name="40% - Accent3 6 2 2 3" xfId="25445" xr:uid="{00000000-0005-0000-0000-00001A630000}"/>
    <cellStyle name="40% - Accent3 6 2 2 3 2" xfId="25446" xr:uid="{00000000-0005-0000-0000-00001B630000}"/>
    <cellStyle name="40% - Accent3 6 2 2 3 2 2" xfId="25447" xr:uid="{00000000-0005-0000-0000-00001C630000}"/>
    <cellStyle name="40% - Accent3 6 2 2 3 2 2 2" xfId="25448" xr:uid="{00000000-0005-0000-0000-00001D630000}"/>
    <cellStyle name="40% - Accent3 6 2 2 3 2 3" xfId="25449" xr:uid="{00000000-0005-0000-0000-00001E630000}"/>
    <cellStyle name="40% - Accent3 6 2 2 3 2 4" xfId="25450" xr:uid="{00000000-0005-0000-0000-00001F630000}"/>
    <cellStyle name="40% - Accent3 6 2 2 3 3" xfId="25451" xr:uid="{00000000-0005-0000-0000-000020630000}"/>
    <cellStyle name="40% - Accent3 6 2 2 3 3 2" xfId="25452" xr:uid="{00000000-0005-0000-0000-000021630000}"/>
    <cellStyle name="40% - Accent3 6 2 2 3 4" xfId="25453" xr:uid="{00000000-0005-0000-0000-000022630000}"/>
    <cellStyle name="40% - Accent3 6 2 2 3 4 2" xfId="25454" xr:uid="{00000000-0005-0000-0000-000023630000}"/>
    <cellStyle name="40% - Accent3 6 2 2 3 5" xfId="25455" xr:uid="{00000000-0005-0000-0000-000024630000}"/>
    <cellStyle name="40% - Accent3 6 2 2 3 5 2" xfId="25456" xr:uid="{00000000-0005-0000-0000-000025630000}"/>
    <cellStyle name="40% - Accent3 6 2 2 3 6" xfId="25457" xr:uid="{00000000-0005-0000-0000-000026630000}"/>
    <cellStyle name="40% - Accent3 6 2 2 3 7" xfId="25458" xr:uid="{00000000-0005-0000-0000-000027630000}"/>
    <cellStyle name="40% - Accent3 6 2 2 4" xfId="25459" xr:uid="{00000000-0005-0000-0000-000028630000}"/>
    <cellStyle name="40% - Accent3 6 2 2 4 2" xfId="25460" xr:uid="{00000000-0005-0000-0000-000029630000}"/>
    <cellStyle name="40% - Accent3 6 2 2 4 2 2" xfId="25461" xr:uid="{00000000-0005-0000-0000-00002A630000}"/>
    <cellStyle name="40% - Accent3 6 2 2 4 2 2 2" xfId="25462" xr:uid="{00000000-0005-0000-0000-00002B630000}"/>
    <cellStyle name="40% - Accent3 6 2 2 4 2 3" xfId="25463" xr:uid="{00000000-0005-0000-0000-00002C630000}"/>
    <cellStyle name="40% - Accent3 6 2 2 4 2 4" xfId="25464" xr:uid="{00000000-0005-0000-0000-00002D630000}"/>
    <cellStyle name="40% - Accent3 6 2 2 4 3" xfId="25465" xr:uid="{00000000-0005-0000-0000-00002E630000}"/>
    <cellStyle name="40% - Accent3 6 2 2 4 3 2" xfId="25466" xr:uid="{00000000-0005-0000-0000-00002F630000}"/>
    <cellStyle name="40% - Accent3 6 2 2 4 4" xfId="25467" xr:uid="{00000000-0005-0000-0000-000030630000}"/>
    <cellStyle name="40% - Accent3 6 2 2 4 4 2" xfId="25468" xr:uid="{00000000-0005-0000-0000-000031630000}"/>
    <cellStyle name="40% - Accent3 6 2 2 4 5" xfId="25469" xr:uid="{00000000-0005-0000-0000-000032630000}"/>
    <cellStyle name="40% - Accent3 6 2 2 4 5 2" xfId="25470" xr:uid="{00000000-0005-0000-0000-000033630000}"/>
    <cellStyle name="40% - Accent3 6 2 2 4 6" xfId="25471" xr:uid="{00000000-0005-0000-0000-000034630000}"/>
    <cellStyle name="40% - Accent3 6 2 2 4 7" xfId="25472" xr:uid="{00000000-0005-0000-0000-000035630000}"/>
    <cellStyle name="40% - Accent3 6 2 2 5" xfId="25473" xr:uid="{00000000-0005-0000-0000-000036630000}"/>
    <cellStyle name="40% - Accent3 6 2 2 5 2" xfId="25474" xr:uid="{00000000-0005-0000-0000-000037630000}"/>
    <cellStyle name="40% - Accent3 6 2 2 5 2 2" xfId="25475" xr:uid="{00000000-0005-0000-0000-000038630000}"/>
    <cellStyle name="40% - Accent3 6 2 2 5 2 2 2" xfId="25476" xr:uid="{00000000-0005-0000-0000-000039630000}"/>
    <cellStyle name="40% - Accent3 6 2 2 5 2 3" xfId="25477" xr:uid="{00000000-0005-0000-0000-00003A630000}"/>
    <cellStyle name="40% - Accent3 6 2 2 5 2 4" xfId="25478" xr:uid="{00000000-0005-0000-0000-00003B630000}"/>
    <cellStyle name="40% - Accent3 6 2 2 5 3" xfId="25479" xr:uid="{00000000-0005-0000-0000-00003C630000}"/>
    <cellStyle name="40% - Accent3 6 2 2 5 3 2" xfId="25480" xr:uid="{00000000-0005-0000-0000-00003D630000}"/>
    <cellStyle name="40% - Accent3 6 2 2 5 4" xfId="25481" xr:uid="{00000000-0005-0000-0000-00003E630000}"/>
    <cellStyle name="40% - Accent3 6 2 2 5 4 2" xfId="25482" xr:uid="{00000000-0005-0000-0000-00003F630000}"/>
    <cellStyle name="40% - Accent3 6 2 2 5 5" xfId="25483" xr:uid="{00000000-0005-0000-0000-000040630000}"/>
    <cellStyle name="40% - Accent3 6 2 2 5 5 2" xfId="25484" xr:uid="{00000000-0005-0000-0000-000041630000}"/>
    <cellStyle name="40% - Accent3 6 2 2 5 6" xfId="25485" xr:uid="{00000000-0005-0000-0000-000042630000}"/>
    <cellStyle name="40% - Accent3 6 2 2 5 7" xfId="25486" xr:uid="{00000000-0005-0000-0000-000043630000}"/>
    <cellStyle name="40% - Accent3 6 2 2 6" xfId="25487" xr:uid="{00000000-0005-0000-0000-000044630000}"/>
    <cellStyle name="40% - Accent3 6 2 2 6 2" xfId="25488" xr:uid="{00000000-0005-0000-0000-000045630000}"/>
    <cellStyle name="40% - Accent3 6 2 2 6 2 2" xfId="25489" xr:uid="{00000000-0005-0000-0000-000046630000}"/>
    <cellStyle name="40% - Accent3 6 2 2 6 2 2 2" xfId="25490" xr:uid="{00000000-0005-0000-0000-000047630000}"/>
    <cellStyle name="40% - Accent3 6 2 2 6 2 3" xfId="25491" xr:uid="{00000000-0005-0000-0000-000048630000}"/>
    <cellStyle name="40% - Accent3 6 2 2 6 2 4" xfId="25492" xr:uid="{00000000-0005-0000-0000-000049630000}"/>
    <cellStyle name="40% - Accent3 6 2 2 6 3" xfId="25493" xr:uid="{00000000-0005-0000-0000-00004A630000}"/>
    <cellStyle name="40% - Accent3 6 2 2 6 3 2" xfId="25494" xr:uid="{00000000-0005-0000-0000-00004B630000}"/>
    <cellStyle name="40% - Accent3 6 2 2 6 4" xfId="25495" xr:uid="{00000000-0005-0000-0000-00004C630000}"/>
    <cellStyle name="40% - Accent3 6 2 2 6 4 2" xfId="25496" xr:uid="{00000000-0005-0000-0000-00004D630000}"/>
    <cellStyle name="40% - Accent3 6 2 2 6 5" xfId="25497" xr:uid="{00000000-0005-0000-0000-00004E630000}"/>
    <cellStyle name="40% - Accent3 6 2 2 6 6" xfId="25498" xr:uid="{00000000-0005-0000-0000-00004F630000}"/>
    <cellStyle name="40% - Accent3 6 2 2 7" xfId="25499" xr:uid="{00000000-0005-0000-0000-000050630000}"/>
    <cellStyle name="40% - Accent3 6 2 2 7 2" xfId="25500" xr:uid="{00000000-0005-0000-0000-000051630000}"/>
    <cellStyle name="40% - Accent3 6 2 2 7 2 2" xfId="25501" xr:uid="{00000000-0005-0000-0000-000052630000}"/>
    <cellStyle name="40% - Accent3 6 2 2 7 3" xfId="25502" xr:uid="{00000000-0005-0000-0000-000053630000}"/>
    <cellStyle name="40% - Accent3 6 2 2 7 4" xfId="25503" xr:uid="{00000000-0005-0000-0000-000054630000}"/>
    <cellStyle name="40% - Accent3 6 2 2 8" xfId="25504" xr:uid="{00000000-0005-0000-0000-000055630000}"/>
    <cellStyle name="40% - Accent3 6 2 2 8 2" xfId="25505" xr:uid="{00000000-0005-0000-0000-000056630000}"/>
    <cellStyle name="40% - Accent3 6 2 2 9" xfId="25506" xr:uid="{00000000-0005-0000-0000-000057630000}"/>
    <cellStyle name="40% - Accent3 6 2 2 9 2" xfId="25507" xr:uid="{00000000-0005-0000-0000-000058630000}"/>
    <cellStyle name="40% - Accent3 6 2 3" xfId="25508" xr:uid="{00000000-0005-0000-0000-000059630000}"/>
    <cellStyle name="40% - Accent3 6 2 3 2" xfId="25509" xr:uid="{00000000-0005-0000-0000-00005A630000}"/>
    <cellStyle name="40% - Accent3 6 2 3 2 2" xfId="25510" xr:uid="{00000000-0005-0000-0000-00005B630000}"/>
    <cellStyle name="40% - Accent3 6 2 3 2 2 2" xfId="25511" xr:uid="{00000000-0005-0000-0000-00005C630000}"/>
    <cellStyle name="40% - Accent3 6 2 3 2 3" xfId="25512" xr:uid="{00000000-0005-0000-0000-00005D630000}"/>
    <cellStyle name="40% - Accent3 6 2 3 2 4" xfId="25513" xr:uid="{00000000-0005-0000-0000-00005E630000}"/>
    <cellStyle name="40% - Accent3 6 2 3 3" xfId="25514" xr:uid="{00000000-0005-0000-0000-00005F630000}"/>
    <cellStyle name="40% - Accent3 6 2 3 3 2" xfId="25515" xr:uid="{00000000-0005-0000-0000-000060630000}"/>
    <cellStyle name="40% - Accent3 6 2 3 4" xfId="25516" xr:uid="{00000000-0005-0000-0000-000061630000}"/>
    <cellStyle name="40% - Accent3 6 2 3 4 2" xfId="25517" xr:uid="{00000000-0005-0000-0000-000062630000}"/>
    <cellStyle name="40% - Accent3 6 2 3 5" xfId="25518" xr:uid="{00000000-0005-0000-0000-000063630000}"/>
    <cellStyle name="40% - Accent3 6 2 3 5 2" xfId="25519" xr:uid="{00000000-0005-0000-0000-000064630000}"/>
    <cellStyle name="40% - Accent3 6 2 3 6" xfId="25520" xr:uid="{00000000-0005-0000-0000-000065630000}"/>
    <cellStyle name="40% - Accent3 6 2 3 7" xfId="25521" xr:uid="{00000000-0005-0000-0000-000066630000}"/>
    <cellStyle name="40% - Accent3 6 2 4" xfId="25522" xr:uid="{00000000-0005-0000-0000-000067630000}"/>
    <cellStyle name="40% - Accent3 6 2 4 2" xfId="25523" xr:uid="{00000000-0005-0000-0000-000068630000}"/>
    <cellStyle name="40% - Accent3 6 2 4 2 2" xfId="25524" xr:uid="{00000000-0005-0000-0000-000069630000}"/>
    <cellStyle name="40% - Accent3 6 2 4 2 2 2" xfId="25525" xr:uid="{00000000-0005-0000-0000-00006A630000}"/>
    <cellStyle name="40% - Accent3 6 2 4 2 3" xfId="25526" xr:uid="{00000000-0005-0000-0000-00006B630000}"/>
    <cellStyle name="40% - Accent3 6 2 4 2 4" xfId="25527" xr:uid="{00000000-0005-0000-0000-00006C630000}"/>
    <cellStyle name="40% - Accent3 6 2 4 3" xfId="25528" xr:uid="{00000000-0005-0000-0000-00006D630000}"/>
    <cellStyle name="40% - Accent3 6 2 4 3 2" xfId="25529" xr:uid="{00000000-0005-0000-0000-00006E630000}"/>
    <cellStyle name="40% - Accent3 6 2 4 4" xfId="25530" xr:uid="{00000000-0005-0000-0000-00006F630000}"/>
    <cellStyle name="40% - Accent3 6 2 4 4 2" xfId="25531" xr:uid="{00000000-0005-0000-0000-000070630000}"/>
    <cellStyle name="40% - Accent3 6 2 4 5" xfId="25532" xr:uid="{00000000-0005-0000-0000-000071630000}"/>
    <cellStyle name="40% - Accent3 6 2 4 5 2" xfId="25533" xr:uid="{00000000-0005-0000-0000-000072630000}"/>
    <cellStyle name="40% - Accent3 6 2 4 6" xfId="25534" xr:uid="{00000000-0005-0000-0000-000073630000}"/>
    <cellStyle name="40% - Accent3 6 2 4 7" xfId="25535" xr:uid="{00000000-0005-0000-0000-000074630000}"/>
    <cellStyle name="40% - Accent3 6 2 5" xfId="25536" xr:uid="{00000000-0005-0000-0000-000075630000}"/>
    <cellStyle name="40% - Accent3 6 2 5 2" xfId="25537" xr:uid="{00000000-0005-0000-0000-000076630000}"/>
    <cellStyle name="40% - Accent3 6 2 5 2 2" xfId="25538" xr:uid="{00000000-0005-0000-0000-000077630000}"/>
    <cellStyle name="40% - Accent3 6 2 5 2 2 2" xfId="25539" xr:uid="{00000000-0005-0000-0000-000078630000}"/>
    <cellStyle name="40% - Accent3 6 2 5 2 3" xfId="25540" xr:uid="{00000000-0005-0000-0000-000079630000}"/>
    <cellStyle name="40% - Accent3 6 2 5 2 4" xfId="25541" xr:uid="{00000000-0005-0000-0000-00007A630000}"/>
    <cellStyle name="40% - Accent3 6 2 5 3" xfId="25542" xr:uid="{00000000-0005-0000-0000-00007B630000}"/>
    <cellStyle name="40% - Accent3 6 2 5 3 2" xfId="25543" xr:uid="{00000000-0005-0000-0000-00007C630000}"/>
    <cellStyle name="40% - Accent3 6 2 5 4" xfId="25544" xr:uid="{00000000-0005-0000-0000-00007D630000}"/>
    <cellStyle name="40% - Accent3 6 2 5 4 2" xfId="25545" xr:uid="{00000000-0005-0000-0000-00007E630000}"/>
    <cellStyle name="40% - Accent3 6 2 5 5" xfId="25546" xr:uid="{00000000-0005-0000-0000-00007F630000}"/>
    <cellStyle name="40% - Accent3 6 2 5 5 2" xfId="25547" xr:uid="{00000000-0005-0000-0000-000080630000}"/>
    <cellStyle name="40% - Accent3 6 2 5 6" xfId="25548" xr:uid="{00000000-0005-0000-0000-000081630000}"/>
    <cellStyle name="40% - Accent3 6 2 5 7" xfId="25549" xr:uid="{00000000-0005-0000-0000-000082630000}"/>
    <cellStyle name="40% - Accent3 6 2 6" xfId="25550" xr:uid="{00000000-0005-0000-0000-000083630000}"/>
    <cellStyle name="40% - Accent3 6 2 6 2" xfId="25551" xr:uid="{00000000-0005-0000-0000-000084630000}"/>
    <cellStyle name="40% - Accent3 6 2 6 2 2" xfId="25552" xr:uid="{00000000-0005-0000-0000-000085630000}"/>
    <cellStyle name="40% - Accent3 6 2 6 2 2 2" xfId="25553" xr:uid="{00000000-0005-0000-0000-000086630000}"/>
    <cellStyle name="40% - Accent3 6 2 6 2 3" xfId="25554" xr:uid="{00000000-0005-0000-0000-000087630000}"/>
    <cellStyle name="40% - Accent3 6 2 6 2 4" xfId="25555" xr:uid="{00000000-0005-0000-0000-000088630000}"/>
    <cellStyle name="40% - Accent3 6 2 6 3" xfId="25556" xr:uid="{00000000-0005-0000-0000-000089630000}"/>
    <cellStyle name="40% - Accent3 6 2 6 3 2" xfId="25557" xr:uid="{00000000-0005-0000-0000-00008A630000}"/>
    <cellStyle name="40% - Accent3 6 2 6 4" xfId="25558" xr:uid="{00000000-0005-0000-0000-00008B630000}"/>
    <cellStyle name="40% - Accent3 6 2 6 4 2" xfId="25559" xr:uid="{00000000-0005-0000-0000-00008C630000}"/>
    <cellStyle name="40% - Accent3 6 2 6 5" xfId="25560" xr:uid="{00000000-0005-0000-0000-00008D630000}"/>
    <cellStyle name="40% - Accent3 6 2 6 5 2" xfId="25561" xr:uid="{00000000-0005-0000-0000-00008E630000}"/>
    <cellStyle name="40% - Accent3 6 2 6 6" xfId="25562" xr:uid="{00000000-0005-0000-0000-00008F630000}"/>
    <cellStyle name="40% - Accent3 6 2 6 7" xfId="25563" xr:uid="{00000000-0005-0000-0000-000090630000}"/>
    <cellStyle name="40% - Accent3 6 2 7" xfId="25564" xr:uid="{00000000-0005-0000-0000-000091630000}"/>
    <cellStyle name="40% - Accent3 6 2 7 2" xfId="25565" xr:uid="{00000000-0005-0000-0000-000092630000}"/>
    <cellStyle name="40% - Accent3 6 2 7 2 2" xfId="25566" xr:uid="{00000000-0005-0000-0000-000093630000}"/>
    <cellStyle name="40% - Accent3 6 2 7 2 2 2" xfId="25567" xr:uid="{00000000-0005-0000-0000-000094630000}"/>
    <cellStyle name="40% - Accent3 6 2 7 2 3" xfId="25568" xr:uid="{00000000-0005-0000-0000-000095630000}"/>
    <cellStyle name="40% - Accent3 6 2 7 2 4" xfId="25569" xr:uid="{00000000-0005-0000-0000-000096630000}"/>
    <cellStyle name="40% - Accent3 6 2 7 3" xfId="25570" xr:uid="{00000000-0005-0000-0000-000097630000}"/>
    <cellStyle name="40% - Accent3 6 2 7 3 2" xfId="25571" xr:uid="{00000000-0005-0000-0000-000098630000}"/>
    <cellStyle name="40% - Accent3 6 2 7 4" xfId="25572" xr:uid="{00000000-0005-0000-0000-000099630000}"/>
    <cellStyle name="40% - Accent3 6 2 7 4 2" xfId="25573" xr:uid="{00000000-0005-0000-0000-00009A630000}"/>
    <cellStyle name="40% - Accent3 6 2 7 5" xfId="25574" xr:uid="{00000000-0005-0000-0000-00009B630000}"/>
    <cellStyle name="40% - Accent3 6 2 7 6" xfId="25575" xr:uid="{00000000-0005-0000-0000-00009C630000}"/>
    <cellStyle name="40% - Accent3 6 2 8" xfId="25576" xr:uid="{00000000-0005-0000-0000-00009D630000}"/>
    <cellStyle name="40% - Accent3 6 2 8 2" xfId="25577" xr:uid="{00000000-0005-0000-0000-00009E630000}"/>
    <cellStyle name="40% - Accent3 6 2 8 2 2" xfId="25578" xr:uid="{00000000-0005-0000-0000-00009F630000}"/>
    <cellStyle name="40% - Accent3 6 2 8 3" xfId="25579" xr:uid="{00000000-0005-0000-0000-0000A0630000}"/>
    <cellStyle name="40% - Accent3 6 2 8 4" xfId="25580" xr:uid="{00000000-0005-0000-0000-0000A1630000}"/>
    <cellStyle name="40% - Accent3 6 2 9" xfId="25581" xr:uid="{00000000-0005-0000-0000-0000A2630000}"/>
    <cellStyle name="40% - Accent3 6 2 9 2" xfId="25582" xr:uid="{00000000-0005-0000-0000-0000A3630000}"/>
    <cellStyle name="40% - Accent3 6 3" xfId="25583" xr:uid="{00000000-0005-0000-0000-0000A4630000}"/>
    <cellStyle name="40% - Accent3 6 3 10" xfId="25584" xr:uid="{00000000-0005-0000-0000-0000A5630000}"/>
    <cellStyle name="40% - Accent3 6 3 10 2" xfId="25585" xr:uid="{00000000-0005-0000-0000-0000A6630000}"/>
    <cellStyle name="40% - Accent3 6 3 11" xfId="25586" xr:uid="{00000000-0005-0000-0000-0000A7630000}"/>
    <cellStyle name="40% - Accent3 6 3 12" xfId="25587" xr:uid="{00000000-0005-0000-0000-0000A8630000}"/>
    <cellStyle name="40% - Accent3 6 3 2" xfId="25588" xr:uid="{00000000-0005-0000-0000-0000A9630000}"/>
    <cellStyle name="40% - Accent3 6 3 2 2" xfId="25589" xr:uid="{00000000-0005-0000-0000-0000AA630000}"/>
    <cellStyle name="40% - Accent3 6 3 2 2 2" xfId="25590" xr:uid="{00000000-0005-0000-0000-0000AB630000}"/>
    <cellStyle name="40% - Accent3 6 3 2 2 2 2" xfId="25591" xr:uid="{00000000-0005-0000-0000-0000AC630000}"/>
    <cellStyle name="40% - Accent3 6 3 2 2 3" xfId="25592" xr:uid="{00000000-0005-0000-0000-0000AD630000}"/>
    <cellStyle name="40% - Accent3 6 3 2 2 4" xfId="25593" xr:uid="{00000000-0005-0000-0000-0000AE630000}"/>
    <cellStyle name="40% - Accent3 6 3 2 3" xfId="25594" xr:uid="{00000000-0005-0000-0000-0000AF630000}"/>
    <cellStyle name="40% - Accent3 6 3 2 3 2" xfId="25595" xr:uid="{00000000-0005-0000-0000-0000B0630000}"/>
    <cellStyle name="40% - Accent3 6 3 2 4" xfId="25596" xr:uid="{00000000-0005-0000-0000-0000B1630000}"/>
    <cellStyle name="40% - Accent3 6 3 2 4 2" xfId="25597" xr:uid="{00000000-0005-0000-0000-0000B2630000}"/>
    <cellStyle name="40% - Accent3 6 3 2 5" xfId="25598" xr:uid="{00000000-0005-0000-0000-0000B3630000}"/>
    <cellStyle name="40% - Accent3 6 3 2 5 2" xfId="25599" xr:uid="{00000000-0005-0000-0000-0000B4630000}"/>
    <cellStyle name="40% - Accent3 6 3 2 6" xfId="25600" xr:uid="{00000000-0005-0000-0000-0000B5630000}"/>
    <cellStyle name="40% - Accent3 6 3 2 7" xfId="25601" xr:uid="{00000000-0005-0000-0000-0000B6630000}"/>
    <cellStyle name="40% - Accent3 6 3 3" xfId="25602" xr:uid="{00000000-0005-0000-0000-0000B7630000}"/>
    <cellStyle name="40% - Accent3 6 3 3 2" xfId="25603" xr:uid="{00000000-0005-0000-0000-0000B8630000}"/>
    <cellStyle name="40% - Accent3 6 3 3 2 2" xfId="25604" xr:uid="{00000000-0005-0000-0000-0000B9630000}"/>
    <cellStyle name="40% - Accent3 6 3 3 2 2 2" xfId="25605" xr:uid="{00000000-0005-0000-0000-0000BA630000}"/>
    <cellStyle name="40% - Accent3 6 3 3 2 3" xfId="25606" xr:uid="{00000000-0005-0000-0000-0000BB630000}"/>
    <cellStyle name="40% - Accent3 6 3 3 2 4" xfId="25607" xr:uid="{00000000-0005-0000-0000-0000BC630000}"/>
    <cellStyle name="40% - Accent3 6 3 3 3" xfId="25608" xr:uid="{00000000-0005-0000-0000-0000BD630000}"/>
    <cellStyle name="40% - Accent3 6 3 3 3 2" xfId="25609" xr:uid="{00000000-0005-0000-0000-0000BE630000}"/>
    <cellStyle name="40% - Accent3 6 3 3 4" xfId="25610" xr:uid="{00000000-0005-0000-0000-0000BF630000}"/>
    <cellStyle name="40% - Accent3 6 3 3 4 2" xfId="25611" xr:uid="{00000000-0005-0000-0000-0000C0630000}"/>
    <cellStyle name="40% - Accent3 6 3 3 5" xfId="25612" xr:uid="{00000000-0005-0000-0000-0000C1630000}"/>
    <cellStyle name="40% - Accent3 6 3 3 5 2" xfId="25613" xr:uid="{00000000-0005-0000-0000-0000C2630000}"/>
    <cellStyle name="40% - Accent3 6 3 3 6" xfId="25614" xr:uid="{00000000-0005-0000-0000-0000C3630000}"/>
    <cellStyle name="40% - Accent3 6 3 3 7" xfId="25615" xr:uid="{00000000-0005-0000-0000-0000C4630000}"/>
    <cellStyle name="40% - Accent3 6 3 4" xfId="25616" xr:uid="{00000000-0005-0000-0000-0000C5630000}"/>
    <cellStyle name="40% - Accent3 6 3 4 2" xfId="25617" xr:uid="{00000000-0005-0000-0000-0000C6630000}"/>
    <cellStyle name="40% - Accent3 6 3 4 2 2" xfId="25618" xr:uid="{00000000-0005-0000-0000-0000C7630000}"/>
    <cellStyle name="40% - Accent3 6 3 4 2 2 2" xfId="25619" xr:uid="{00000000-0005-0000-0000-0000C8630000}"/>
    <cellStyle name="40% - Accent3 6 3 4 2 3" xfId="25620" xr:uid="{00000000-0005-0000-0000-0000C9630000}"/>
    <cellStyle name="40% - Accent3 6 3 4 2 4" xfId="25621" xr:uid="{00000000-0005-0000-0000-0000CA630000}"/>
    <cellStyle name="40% - Accent3 6 3 4 3" xfId="25622" xr:uid="{00000000-0005-0000-0000-0000CB630000}"/>
    <cellStyle name="40% - Accent3 6 3 4 3 2" xfId="25623" xr:uid="{00000000-0005-0000-0000-0000CC630000}"/>
    <cellStyle name="40% - Accent3 6 3 4 4" xfId="25624" xr:uid="{00000000-0005-0000-0000-0000CD630000}"/>
    <cellStyle name="40% - Accent3 6 3 4 4 2" xfId="25625" xr:uid="{00000000-0005-0000-0000-0000CE630000}"/>
    <cellStyle name="40% - Accent3 6 3 4 5" xfId="25626" xr:uid="{00000000-0005-0000-0000-0000CF630000}"/>
    <cellStyle name="40% - Accent3 6 3 4 5 2" xfId="25627" xr:uid="{00000000-0005-0000-0000-0000D0630000}"/>
    <cellStyle name="40% - Accent3 6 3 4 6" xfId="25628" xr:uid="{00000000-0005-0000-0000-0000D1630000}"/>
    <cellStyle name="40% - Accent3 6 3 4 7" xfId="25629" xr:uid="{00000000-0005-0000-0000-0000D2630000}"/>
    <cellStyle name="40% - Accent3 6 3 5" xfId="25630" xr:uid="{00000000-0005-0000-0000-0000D3630000}"/>
    <cellStyle name="40% - Accent3 6 3 5 2" xfId="25631" xr:uid="{00000000-0005-0000-0000-0000D4630000}"/>
    <cellStyle name="40% - Accent3 6 3 5 2 2" xfId="25632" xr:uid="{00000000-0005-0000-0000-0000D5630000}"/>
    <cellStyle name="40% - Accent3 6 3 5 2 2 2" xfId="25633" xr:uid="{00000000-0005-0000-0000-0000D6630000}"/>
    <cellStyle name="40% - Accent3 6 3 5 2 3" xfId="25634" xr:uid="{00000000-0005-0000-0000-0000D7630000}"/>
    <cellStyle name="40% - Accent3 6 3 5 2 4" xfId="25635" xr:uid="{00000000-0005-0000-0000-0000D8630000}"/>
    <cellStyle name="40% - Accent3 6 3 5 3" xfId="25636" xr:uid="{00000000-0005-0000-0000-0000D9630000}"/>
    <cellStyle name="40% - Accent3 6 3 5 3 2" xfId="25637" xr:uid="{00000000-0005-0000-0000-0000DA630000}"/>
    <cellStyle name="40% - Accent3 6 3 5 4" xfId="25638" xr:uid="{00000000-0005-0000-0000-0000DB630000}"/>
    <cellStyle name="40% - Accent3 6 3 5 4 2" xfId="25639" xr:uid="{00000000-0005-0000-0000-0000DC630000}"/>
    <cellStyle name="40% - Accent3 6 3 5 5" xfId="25640" xr:uid="{00000000-0005-0000-0000-0000DD630000}"/>
    <cellStyle name="40% - Accent3 6 3 5 5 2" xfId="25641" xr:uid="{00000000-0005-0000-0000-0000DE630000}"/>
    <cellStyle name="40% - Accent3 6 3 5 6" xfId="25642" xr:uid="{00000000-0005-0000-0000-0000DF630000}"/>
    <cellStyle name="40% - Accent3 6 3 5 7" xfId="25643" xr:uid="{00000000-0005-0000-0000-0000E0630000}"/>
    <cellStyle name="40% - Accent3 6 3 6" xfId="25644" xr:uid="{00000000-0005-0000-0000-0000E1630000}"/>
    <cellStyle name="40% - Accent3 6 3 6 2" xfId="25645" xr:uid="{00000000-0005-0000-0000-0000E2630000}"/>
    <cellStyle name="40% - Accent3 6 3 6 2 2" xfId="25646" xr:uid="{00000000-0005-0000-0000-0000E3630000}"/>
    <cellStyle name="40% - Accent3 6 3 6 2 2 2" xfId="25647" xr:uid="{00000000-0005-0000-0000-0000E4630000}"/>
    <cellStyle name="40% - Accent3 6 3 6 2 3" xfId="25648" xr:uid="{00000000-0005-0000-0000-0000E5630000}"/>
    <cellStyle name="40% - Accent3 6 3 6 2 4" xfId="25649" xr:uid="{00000000-0005-0000-0000-0000E6630000}"/>
    <cellStyle name="40% - Accent3 6 3 6 3" xfId="25650" xr:uid="{00000000-0005-0000-0000-0000E7630000}"/>
    <cellStyle name="40% - Accent3 6 3 6 3 2" xfId="25651" xr:uid="{00000000-0005-0000-0000-0000E8630000}"/>
    <cellStyle name="40% - Accent3 6 3 6 4" xfId="25652" xr:uid="{00000000-0005-0000-0000-0000E9630000}"/>
    <cellStyle name="40% - Accent3 6 3 6 4 2" xfId="25653" xr:uid="{00000000-0005-0000-0000-0000EA630000}"/>
    <cellStyle name="40% - Accent3 6 3 6 5" xfId="25654" xr:uid="{00000000-0005-0000-0000-0000EB630000}"/>
    <cellStyle name="40% - Accent3 6 3 6 6" xfId="25655" xr:uid="{00000000-0005-0000-0000-0000EC630000}"/>
    <cellStyle name="40% - Accent3 6 3 7" xfId="25656" xr:uid="{00000000-0005-0000-0000-0000ED630000}"/>
    <cellStyle name="40% - Accent3 6 3 7 2" xfId="25657" xr:uid="{00000000-0005-0000-0000-0000EE630000}"/>
    <cellStyle name="40% - Accent3 6 3 7 2 2" xfId="25658" xr:uid="{00000000-0005-0000-0000-0000EF630000}"/>
    <cellStyle name="40% - Accent3 6 3 7 3" xfId="25659" xr:uid="{00000000-0005-0000-0000-0000F0630000}"/>
    <cellStyle name="40% - Accent3 6 3 7 4" xfId="25660" xr:uid="{00000000-0005-0000-0000-0000F1630000}"/>
    <cellStyle name="40% - Accent3 6 3 8" xfId="25661" xr:uid="{00000000-0005-0000-0000-0000F2630000}"/>
    <cellStyle name="40% - Accent3 6 3 8 2" xfId="25662" xr:uid="{00000000-0005-0000-0000-0000F3630000}"/>
    <cellStyle name="40% - Accent3 6 3 9" xfId="25663" xr:uid="{00000000-0005-0000-0000-0000F4630000}"/>
    <cellStyle name="40% - Accent3 6 3 9 2" xfId="25664" xr:uid="{00000000-0005-0000-0000-0000F5630000}"/>
    <cellStyle name="40% - Accent3 6 4" xfId="25665" xr:uid="{00000000-0005-0000-0000-0000F6630000}"/>
    <cellStyle name="40% - Accent3 6 4 2" xfId="25666" xr:uid="{00000000-0005-0000-0000-0000F7630000}"/>
    <cellStyle name="40% - Accent3 6 4 2 2" xfId="25667" xr:uid="{00000000-0005-0000-0000-0000F8630000}"/>
    <cellStyle name="40% - Accent3 6 4 2 2 2" xfId="25668" xr:uid="{00000000-0005-0000-0000-0000F9630000}"/>
    <cellStyle name="40% - Accent3 6 4 2 3" xfId="25669" xr:uid="{00000000-0005-0000-0000-0000FA630000}"/>
    <cellStyle name="40% - Accent3 6 4 2 4" xfId="25670" xr:uid="{00000000-0005-0000-0000-0000FB630000}"/>
    <cellStyle name="40% - Accent3 6 4 3" xfId="25671" xr:uid="{00000000-0005-0000-0000-0000FC630000}"/>
    <cellStyle name="40% - Accent3 6 4 3 2" xfId="25672" xr:uid="{00000000-0005-0000-0000-0000FD630000}"/>
    <cellStyle name="40% - Accent3 6 4 4" xfId="25673" xr:uid="{00000000-0005-0000-0000-0000FE630000}"/>
    <cellStyle name="40% - Accent3 6 4 4 2" xfId="25674" xr:uid="{00000000-0005-0000-0000-0000FF630000}"/>
    <cellStyle name="40% - Accent3 6 4 5" xfId="25675" xr:uid="{00000000-0005-0000-0000-000000640000}"/>
    <cellStyle name="40% - Accent3 6 4 5 2" xfId="25676" xr:uid="{00000000-0005-0000-0000-000001640000}"/>
    <cellStyle name="40% - Accent3 6 4 6" xfId="25677" xr:uid="{00000000-0005-0000-0000-000002640000}"/>
    <cellStyle name="40% - Accent3 6 4 7" xfId="25678" xr:uid="{00000000-0005-0000-0000-000003640000}"/>
    <cellStyle name="40% - Accent3 6 5" xfId="25679" xr:uid="{00000000-0005-0000-0000-000004640000}"/>
    <cellStyle name="40% - Accent3 6 5 2" xfId="25680" xr:uid="{00000000-0005-0000-0000-000005640000}"/>
    <cellStyle name="40% - Accent3 6 5 2 2" xfId="25681" xr:uid="{00000000-0005-0000-0000-000006640000}"/>
    <cellStyle name="40% - Accent3 6 5 2 2 2" xfId="25682" xr:uid="{00000000-0005-0000-0000-000007640000}"/>
    <cellStyle name="40% - Accent3 6 5 2 3" xfId="25683" xr:uid="{00000000-0005-0000-0000-000008640000}"/>
    <cellStyle name="40% - Accent3 6 5 2 4" xfId="25684" xr:uid="{00000000-0005-0000-0000-000009640000}"/>
    <cellStyle name="40% - Accent3 6 5 3" xfId="25685" xr:uid="{00000000-0005-0000-0000-00000A640000}"/>
    <cellStyle name="40% - Accent3 6 5 3 2" xfId="25686" xr:uid="{00000000-0005-0000-0000-00000B640000}"/>
    <cellStyle name="40% - Accent3 6 5 4" xfId="25687" xr:uid="{00000000-0005-0000-0000-00000C640000}"/>
    <cellStyle name="40% - Accent3 6 5 4 2" xfId="25688" xr:uid="{00000000-0005-0000-0000-00000D640000}"/>
    <cellStyle name="40% - Accent3 6 5 5" xfId="25689" xr:uid="{00000000-0005-0000-0000-00000E640000}"/>
    <cellStyle name="40% - Accent3 6 5 5 2" xfId="25690" xr:uid="{00000000-0005-0000-0000-00000F640000}"/>
    <cellStyle name="40% - Accent3 6 5 6" xfId="25691" xr:uid="{00000000-0005-0000-0000-000010640000}"/>
    <cellStyle name="40% - Accent3 6 5 7" xfId="25692" xr:uid="{00000000-0005-0000-0000-000011640000}"/>
    <cellStyle name="40% - Accent3 6 6" xfId="25693" xr:uid="{00000000-0005-0000-0000-000012640000}"/>
    <cellStyle name="40% - Accent3 6 6 2" xfId="25694" xr:uid="{00000000-0005-0000-0000-000013640000}"/>
    <cellStyle name="40% - Accent3 6 6 2 2" xfId="25695" xr:uid="{00000000-0005-0000-0000-000014640000}"/>
    <cellStyle name="40% - Accent3 6 6 2 2 2" xfId="25696" xr:uid="{00000000-0005-0000-0000-000015640000}"/>
    <cellStyle name="40% - Accent3 6 6 2 3" xfId="25697" xr:uid="{00000000-0005-0000-0000-000016640000}"/>
    <cellStyle name="40% - Accent3 6 6 2 4" xfId="25698" xr:uid="{00000000-0005-0000-0000-000017640000}"/>
    <cellStyle name="40% - Accent3 6 6 3" xfId="25699" xr:uid="{00000000-0005-0000-0000-000018640000}"/>
    <cellStyle name="40% - Accent3 6 6 3 2" xfId="25700" xr:uid="{00000000-0005-0000-0000-000019640000}"/>
    <cellStyle name="40% - Accent3 6 6 4" xfId="25701" xr:uid="{00000000-0005-0000-0000-00001A640000}"/>
    <cellStyle name="40% - Accent3 6 6 4 2" xfId="25702" xr:uid="{00000000-0005-0000-0000-00001B640000}"/>
    <cellStyle name="40% - Accent3 6 6 5" xfId="25703" xr:uid="{00000000-0005-0000-0000-00001C640000}"/>
    <cellStyle name="40% - Accent3 6 6 5 2" xfId="25704" xr:uid="{00000000-0005-0000-0000-00001D640000}"/>
    <cellStyle name="40% - Accent3 6 6 6" xfId="25705" xr:uid="{00000000-0005-0000-0000-00001E640000}"/>
    <cellStyle name="40% - Accent3 6 6 7" xfId="25706" xr:uid="{00000000-0005-0000-0000-00001F640000}"/>
    <cellStyle name="40% - Accent3 6 7" xfId="25707" xr:uid="{00000000-0005-0000-0000-000020640000}"/>
    <cellStyle name="40% - Accent3 6 7 2" xfId="25708" xr:uid="{00000000-0005-0000-0000-000021640000}"/>
    <cellStyle name="40% - Accent3 6 7 2 2" xfId="25709" xr:uid="{00000000-0005-0000-0000-000022640000}"/>
    <cellStyle name="40% - Accent3 6 7 2 2 2" xfId="25710" xr:uid="{00000000-0005-0000-0000-000023640000}"/>
    <cellStyle name="40% - Accent3 6 7 2 3" xfId="25711" xr:uid="{00000000-0005-0000-0000-000024640000}"/>
    <cellStyle name="40% - Accent3 6 7 2 4" xfId="25712" xr:uid="{00000000-0005-0000-0000-000025640000}"/>
    <cellStyle name="40% - Accent3 6 7 3" xfId="25713" xr:uid="{00000000-0005-0000-0000-000026640000}"/>
    <cellStyle name="40% - Accent3 6 7 3 2" xfId="25714" xr:uid="{00000000-0005-0000-0000-000027640000}"/>
    <cellStyle name="40% - Accent3 6 7 4" xfId="25715" xr:uid="{00000000-0005-0000-0000-000028640000}"/>
    <cellStyle name="40% - Accent3 6 7 4 2" xfId="25716" xr:uid="{00000000-0005-0000-0000-000029640000}"/>
    <cellStyle name="40% - Accent3 6 7 5" xfId="25717" xr:uid="{00000000-0005-0000-0000-00002A640000}"/>
    <cellStyle name="40% - Accent3 6 7 5 2" xfId="25718" xr:uid="{00000000-0005-0000-0000-00002B640000}"/>
    <cellStyle name="40% - Accent3 6 7 6" xfId="25719" xr:uid="{00000000-0005-0000-0000-00002C640000}"/>
    <cellStyle name="40% - Accent3 6 7 7" xfId="25720" xr:uid="{00000000-0005-0000-0000-00002D640000}"/>
    <cellStyle name="40% - Accent3 6 8" xfId="25721" xr:uid="{00000000-0005-0000-0000-00002E640000}"/>
    <cellStyle name="40% - Accent3 6 8 2" xfId="25722" xr:uid="{00000000-0005-0000-0000-00002F640000}"/>
    <cellStyle name="40% - Accent3 6 8 2 2" xfId="25723" xr:uid="{00000000-0005-0000-0000-000030640000}"/>
    <cellStyle name="40% - Accent3 6 8 2 2 2" xfId="25724" xr:uid="{00000000-0005-0000-0000-000031640000}"/>
    <cellStyle name="40% - Accent3 6 8 2 3" xfId="25725" xr:uid="{00000000-0005-0000-0000-000032640000}"/>
    <cellStyle name="40% - Accent3 6 8 2 4" xfId="25726" xr:uid="{00000000-0005-0000-0000-000033640000}"/>
    <cellStyle name="40% - Accent3 6 8 3" xfId="25727" xr:uid="{00000000-0005-0000-0000-000034640000}"/>
    <cellStyle name="40% - Accent3 6 8 3 2" xfId="25728" xr:uid="{00000000-0005-0000-0000-000035640000}"/>
    <cellStyle name="40% - Accent3 6 8 4" xfId="25729" xr:uid="{00000000-0005-0000-0000-000036640000}"/>
    <cellStyle name="40% - Accent3 6 8 4 2" xfId="25730" xr:uid="{00000000-0005-0000-0000-000037640000}"/>
    <cellStyle name="40% - Accent3 6 8 5" xfId="25731" xr:uid="{00000000-0005-0000-0000-000038640000}"/>
    <cellStyle name="40% - Accent3 6 8 6" xfId="25732" xr:uid="{00000000-0005-0000-0000-000039640000}"/>
    <cellStyle name="40% - Accent3 6 9" xfId="25733" xr:uid="{00000000-0005-0000-0000-00003A640000}"/>
    <cellStyle name="40% - Accent3 6 9 2" xfId="25734" xr:uid="{00000000-0005-0000-0000-00003B640000}"/>
    <cellStyle name="40% - Accent3 6 9 2 2" xfId="25735" xr:uid="{00000000-0005-0000-0000-00003C640000}"/>
    <cellStyle name="40% - Accent3 6 9 3" xfId="25736" xr:uid="{00000000-0005-0000-0000-00003D640000}"/>
    <cellStyle name="40% - Accent3 6 9 4" xfId="25737" xr:uid="{00000000-0005-0000-0000-00003E640000}"/>
    <cellStyle name="40% - Accent3 7" xfId="25738" xr:uid="{00000000-0005-0000-0000-00003F640000}"/>
    <cellStyle name="40% - Accent3 7 10" xfId="25739" xr:uid="{00000000-0005-0000-0000-000040640000}"/>
    <cellStyle name="40% - Accent3 7 10 2" xfId="25740" xr:uid="{00000000-0005-0000-0000-000041640000}"/>
    <cellStyle name="40% - Accent3 7 11" xfId="25741" xr:uid="{00000000-0005-0000-0000-000042640000}"/>
    <cellStyle name="40% - Accent3 7 11 2" xfId="25742" xr:uid="{00000000-0005-0000-0000-000043640000}"/>
    <cellStyle name="40% - Accent3 7 12" xfId="25743" xr:uid="{00000000-0005-0000-0000-000044640000}"/>
    <cellStyle name="40% - Accent3 7 12 2" xfId="25744" xr:uid="{00000000-0005-0000-0000-000045640000}"/>
    <cellStyle name="40% - Accent3 7 13" xfId="25745" xr:uid="{00000000-0005-0000-0000-000046640000}"/>
    <cellStyle name="40% - Accent3 7 13 2" xfId="25746" xr:uid="{00000000-0005-0000-0000-000047640000}"/>
    <cellStyle name="40% - Accent3 7 14" xfId="25747" xr:uid="{00000000-0005-0000-0000-000048640000}"/>
    <cellStyle name="40% - Accent3 7 15" xfId="25748" xr:uid="{00000000-0005-0000-0000-000049640000}"/>
    <cellStyle name="40% - Accent3 7 2" xfId="25749" xr:uid="{00000000-0005-0000-0000-00004A640000}"/>
    <cellStyle name="40% - Accent3 7 2 10" xfId="25750" xr:uid="{00000000-0005-0000-0000-00004B640000}"/>
    <cellStyle name="40% - Accent3 7 2 10 2" xfId="25751" xr:uid="{00000000-0005-0000-0000-00004C640000}"/>
    <cellStyle name="40% - Accent3 7 2 11" xfId="25752" xr:uid="{00000000-0005-0000-0000-00004D640000}"/>
    <cellStyle name="40% - Accent3 7 2 11 2" xfId="25753" xr:uid="{00000000-0005-0000-0000-00004E640000}"/>
    <cellStyle name="40% - Accent3 7 2 12" xfId="25754" xr:uid="{00000000-0005-0000-0000-00004F640000}"/>
    <cellStyle name="40% - Accent3 7 2 12 2" xfId="25755" xr:uid="{00000000-0005-0000-0000-000050640000}"/>
    <cellStyle name="40% - Accent3 7 2 13" xfId="25756" xr:uid="{00000000-0005-0000-0000-000051640000}"/>
    <cellStyle name="40% - Accent3 7 2 14" xfId="25757" xr:uid="{00000000-0005-0000-0000-000052640000}"/>
    <cellStyle name="40% - Accent3 7 2 2" xfId="25758" xr:uid="{00000000-0005-0000-0000-000053640000}"/>
    <cellStyle name="40% - Accent3 7 2 2 10" xfId="25759" xr:uid="{00000000-0005-0000-0000-000054640000}"/>
    <cellStyle name="40% - Accent3 7 2 2 10 2" xfId="25760" xr:uid="{00000000-0005-0000-0000-000055640000}"/>
    <cellStyle name="40% - Accent3 7 2 2 11" xfId="25761" xr:uid="{00000000-0005-0000-0000-000056640000}"/>
    <cellStyle name="40% - Accent3 7 2 2 12" xfId="25762" xr:uid="{00000000-0005-0000-0000-000057640000}"/>
    <cellStyle name="40% - Accent3 7 2 2 2" xfId="25763" xr:uid="{00000000-0005-0000-0000-000058640000}"/>
    <cellStyle name="40% - Accent3 7 2 2 2 2" xfId="25764" xr:uid="{00000000-0005-0000-0000-000059640000}"/>
    <cellStyle name="40% - Accent3 7 2 2 2 2 2" xfId="25765" xr:uid="{00000000-0005-0000-0000-00005A640000}"/>
    <cellStyle name="40% - Accent3 7 2 2 2 2 2 2" xfId="25766" xr:uid="{00000000-0005-0000-0000-00005B640000}"/>
    <cellStyle name="40% - Accent3 7 2 2 2 2 3" xfId="25767" xr:uid="{00000000-0005-0000-0000-00005C640000}"/>
    <cellStyle name="40% - Accent3 7 2 2 2 2 4" xfId="25768" xr:uid="{00000000-0005-0000-0000-00005D640000}"/>
    <cellStyle name="40% - Accent3 7 2 2 2 3" xfId="25769" xr:uid="{00000000-0005-0000-0000-00005E640000}"/>
    <cellStyle name="40% - Accent3 7 2 2 2 3 2" xfId="25770" xr:uid="{00000000-0005-0000-0000-00005F640000}"/>
    <cellStyle name="40% - Accent3 7 2 2 2 4" xfId="25771" xr:uid="{00000000-0005-0000-0000-000060640000}"/>
    <cellStyle name="40% - Accent3 7 2 2 2 4 2" xfId="25772" xr:uid="{00000000-0005-0000-0000-000061640000}"/>
    <cellStyle name="40% - Accent3 7 2 2 2 5" xfId="25773" xr:uid="{00000000-0005-0000-0000-000062640000}"/>
    <cellStyle name="40% - Accent3 7 2 2 2 5 2" xfId="25774" xr:uid="{00000000-0005-0000-0000-000063640000}"/>
    <cellStyle name="40% - Accent3 7 2 2 2 6" xfId="25775" xr:uid="{00000000-0005-0000-0000-000064640000}"/>
    <cellStyle name="40% - Accent3 7 2 2 2 7" xfId="25776" xr:uid="{00000000-0005-0000-0000-000065640000}"/>
    <cellStyle name="40% - Accent3 7 2 2 3" xfId="25777" xr:uid="{00000000-0005-0000-0000-000066640000}"/>
    <cellStyle name="40% - Accent3 7 2 2 3 2" xfId="25778" xr:uid="{00000000-0005-0000-0000-000067640000}"/>
    <cellStyle name="40% - Accent3 7 2 2 3 2 2" xfId="25779" xr:uid="{00000000-0005-0000-0000-000068640000}"/>
    <cellStyle name="40% - Accent3 7 2 2 3 2 2 2" xfId="25780" xr:uid="{00000000-0005-0000-0000-000069640000}"/>
    <cellStyle name="40% - Accent3 7 2 2 3 2 3" xfId="25781" xr:uid="{00000000-0005-0000-0000-00006A640000}"/>
    <cellStyle name="40% - Accent3 7 2 2 3 2 4" xfId="25782" xr:uid="{00000000-0005-0000-0000-00006B640000}"/>
    <cellStyle name="40% - Accent3 7 2 2 3 3" xfId="25783" xr:uid="{00000000-0005-0000-0000-00006C640000}"/>
    <cellStyle name="40% - Accent3 7 2 2 3 3 2" xfId="25784" xr:uid="{00000000-0005-0000-0000-00006D640000}"/>
    <cellStyle name="40% - Accent3 7 2 2 3 4" xfId="25785" xr:uid="{00000000-0005-0000-0000-00006E640000}"/>
    <cellStyle name="40% - Accent3 7 2 2 3 4 2" xfId="25786" xr:uid="{00000000-0005-0000-0000-00006F640000}"/>
    <cellStyle name="40% - Accent3 7 2 2 3 5" xfId="25787" xr:uid="{00000000-0005-0000-0000-000070640000}"/>
    <cellStyle name="40% - Accent3 7 2 2 3 5 2" xfId="25788" xr:uid="{00000000-0005-0000-0000-000071640000}"/>
    <cellStyle name="40% - Accent3 7 2 2 3 6" xfId="25789" xr:uid="{00000000-0005-0000-0000-000072640000}"/>
    <cellStyle name="40% - Accent3 7 2 2 3 7" xfId="25790" xr:uid="{00000000-0005-0000-0000-000073640000}"/>
    <cellStyle name="40% - Accent3 7 2 2 4" xfId="25791" xr:uid="{00000000-0005-0000-0000-000074640000}"/>
    <cellStyle name="40% - Accent3 7 2 2 4 2" xfId="25792" xr:uid="{00000000-0005-0000-0000-000075640000}"/>
    <cellStyle name="40% - Accent3 7 2 2 4 2 2" xfId="25793" xr:uid="{00000000-0005-0000-0000-000076640000}"/>
    <cellStyle name="40% - Accent3 7 2 2 4 2 2 2" xfId="25794" xr:uid="{00000000-0005-0000-0000-000077640000}"/>
    <cellStyle name="40% - Accent3 7 2 2 4 2 3" xfId="25795" xr:uid="{00000000-0005-0000-0000-000078640000}"/>
    <cellStyle name="40% - Accent3 7 2 2 4 2 4" xfId="25796" xr:uid="{00000000-0005-0000-0000-000079640000}"/>
    <cellStyle name="40% - Accent3 7 2 2 4 3" xfId="25797" xr:uid="{00000000-0005-0000-0000-00007A640000}"/>
    <cellStyle name="40% - Accent3 7 2 2 4 3 2" xfId="25798" xr:uid="{00000000-0005-0000-0000-00007B640000}"/>
    <cellStyle name="40% - Accent3 7 2 2 4 4" xfId="25799" xr:uid="{00000000-0005-0000-0000-00007C640000}"/>
    <cellStyle name="40% - Accent3 7 2 2 4 4 2" xfId="25800" xr:uid="{00000000-0005-0000-0000-00007D640000}"/>
    <cellStyle name="40% - Accent3 7 2 2 4 5" xfId="25801" xr:uid="{00000000-0005-0000-0000-00007E640000}"/>
    <cellStyle name="40% - Accent3 7 2 2 4 5 2" xfId="25802" xr:uid="{00000000-0005-0000-0000-00007F640000}"/>
    <cellStyle name="40% - Accent3 7 2 2 4 6" xfId="25803" xr:uid="{00000000-0005-0000-0000-000080640000}"/>
    <cellStyle name="40% - Accent3 7 2 2 4 7" xfId="25804" xr:uid="{00000000-0005-0000-0000-000081640000}"/>
    <cellStyle name="40% - Accent3 7 2 2 5" xfId="25805" xr:uid="{00000000-0005-0000-0000-000082640000}"/>
    <cellStyle name="40% - Accent3 7 2 2 5 2" xfId="25806" xr:uid="{00000000-0005-0000-0000-000083640000}"/>
    <cellStyle name="40% - Accent3 7 2 2 5 2 2" xfId="25807" xr:uid="{00000000-0005-0000-0000-000084640000}"/>
    <cellStyle name="40% - Accent3 7 2 2 5 2 2 2" xfId="25808" xr:uid="{00000000-0005-0000-0000-000085640000}"/>
    <cellStyle name="40% - Accent3 7 2 2 5 2 3" xfId="25809" xr:uid="{00000000-0005-0000-0000-000086640000}"/>
    <cellStyle name="40% - Accent3 7 2 2 5 2 4" xfId="25810" xr:uid="{00000000-0005-0000-0000-000087640000}"/>
    <cellStyle name="40% - Accent3 7 2 2 5 3" xfId="25811" xr:uid="{00000000-0005-0000-0000-000088640000}"/>
    <cellStyle name="40% - Accent3 7 2 2 5 3 2" xfId="25812" xr:uid="{00000000-0005-0000-0000-000089640000}"/>
    <cellStyle name="40% - Accent3 7 2 2 5 4" xfId="25813" xr:uid="{00000000-0005-0000-0000-00008A640000}"/>
    <cellStyle name="40% - Accent3 7 2 2 5 4 2" xfId="25814" xr:uid="{00000000-0005-0000-0000-00008B640000}"/>
    <cellStyle name="40% - Accent3 7 2 2 5 5" xfId="25815" xr:uid="{00000000-0005-0000-0000-00008C640000}"/>
    <cellStyle name="40% - Accent3 7 2 2 5 5 2" xfId="25816" xr:uid="{00000000-0005-0000-0000-00008D640000}"/>
    <cellStyle name="40% - Accent3 7 2 2 5 6" xfId="25817" xr:uid="{00000000-0005-0000-0000-00008E640000}"/>
    <cellStyle name="40% - Accent3 7 2 2 5 7" xfId="25818" xr:uid="{00000000-0005-0000-0000-00008F640000}"/>
    <cellStyle name="40% - Accent3 7 2 2 6" xfId="25819" xr:uid="{00000000-0005-0000-0000-000090640000}"/>
    <cellStyle name="40% - Accent3 7 2 2 6 2" xfId="25820" xr:uid="{00000000-0005-0000-0000-000091640000}"/>
    <cellStyle name="40% - Accent3 7 2 2 6 2 2" xfId="25821" xr:uid="{00000000-0005-0000-0000-000092640000}"/>
    <cellStyle name="40% - Accent3 7 2 2 6 2 2 2" xfId="25822" xr:uid="{00000000-0005-0000-0000-000093640000}"/>
    <cellStyle name="40% - Accent3 7 2 2 6 2 3" xfId="25823" xr:uid="{00000000-0005-0000-0000-000094640000}"/>
    <cellStyle name="40% - Accent3 7 2 2 6 2 4" xfId="25824" xr:uid="{00000000-0005-0000-0000-000095640000}"/>
    <cellStyle name="40% - Accent3 7 2 2 6 3" xfId="25825" xr:uid="{00000000-0005-0000-0000-000096640000}"/>
    <cellStyle name="40% - Accent3 7 2 2 6 3 2" xfId="25826" xr:uid="{00000000-0005-0000-0000-000097640000}"/>
    <cellStyle name="40% - Accent3 7 2 2 6 4" xfId="25827" xr:uid="{00000000-0005-0000-0000-000098640000}"/>
    <cellStyle name="40% - Accent3 7 2 2 6 4 2" xfId="25828" xr:uid="{00000000-0005-0000-0000-000099640000}"/>
    <cellStyle name="40% - Accent3 7 2 2 6 5" xfId="25829" xr:uid="{00000000-0005-0000-0000-00009A640000}"/>
    <cellStyle name="40% - Accent3 7 2 2 6 6" xfId="25830" xr:uid="{00000000-0005-0000-0000-00009B640000}"/>
    <cellStyle name="40% - Accent3 7 2 2 7" xfId="25831" xr:uid="{00000000-0005-0000-0000-00009C640000}"/>
    <cellStyle name="40% - Accent3 7 2 2 7 2" xfId="25832" xr:uid="{00000000-0005-0000-0000-00009D640000}"/>
    <cellStyle name="40% - Accent3 7 2 2 7 2 2" xfId="25833" xr:uid="{00000000-0005-0000-0000-00009E640000}"/>
    <cellStyle name="40% - Accent3 7 2 2 7 3" xfId="25834" xr:uid="{00000000-0005-0000-0000-00009F640000}"/>
    <cellStyle name="40% - Accent3 7 2 2 7 4" xfId="25835" xr:uid="{00000000-0005-0000-0000-0000A0640000}"/>
    <cellStyle name="40% - Accent3 7 2 2 8" xfId="25836" xr:uid="{00000000-0005-0000-0000-0000A1640000}"/>
    <cellStyle name="40% - Accent3 7 2 2 8 2" xfId="25837" xr:uid="{00000000-0005-0000-0000-0000A2640000}"/>
    <cellStyle name="40% - Accent3 7 2 2 9" xfId="25838" xr:uid="{00000000-0005-0000-0000-0000A3640000}"/>
    <cellStyle name="40% - Accent3 7 2 2 9 2" xfId="25839" xr:uid="{00000000-0005-0000-0000-0000A4640000}"/>
    <cellStyle name="40% - Accent3 7 2 3" xfId="25840" xr:uid="{00000000-0005-0000-0000-0000A5640000}"/>
    <cellStyle name="40% - Accent3 7 2 3 2" xfId="25841" xr:uid="{00000000-0005-0000-0000-0000A6640000}"/>
    <cellStyle name="40% - Accent3 7 2 3 2 2" xfId="25842" xr:uid="{00000000-0005-0000-0000-0000A7640000}"/>
    <cellStyle name="40% - Accent3 7 2 3 2 2 2" xfId="25843" xr:uid="{00000000-0005-0000-0000-0000A8640000}"/>
    <cellStyle name="40% - Accent3 7 2 3 2 3" xfId="25844" xr:uid="{00000000-0005-0000-0000-0000A9640000}"/>
    <cellStyle name="40% - Accent3 7 2 3 2 4" xfId="25845" xr:uid="{00000000-0005-0000-0000-0000AA640000}"/>
    <cellStyle name="40% - Accent3 7 2 3 3" xfId="25846" xr:uid="{00000000-0005-0000-0000-0000AB640000}"/>
    <cellStyle name="40% - Accent3 7 2 3 3 2" xfId="25847" xr:uid="{00000000-0005-0000-0000-0000AC640000}"/>
    <cellStyle name="40% - Accent3 7 2 3 4" xfId="25848" xr:uid="{00000000-0005-0000-0000-0000AD640000}"/>
    <cellStyle name="40% - Accent3 7 2 3 4 2" xfId="25849" xr:uid="{00000000-0005-0000-0000-0000AE640000}"/>
    <cellStyle name="40% - Accent3 7 2 3 5" xfId="25850" xr:uid="{00000000-0005-0000-0000-0000AF640000}"/>
    <cellStyle name="40% - Accent3 7 2 3 5 2" xfId="25851" xr:uid="{00000000-0005-0000-0000-0000B0640000}"/>
    <cellStyle name="40% - Accent3 7 2 3 6" xfId="25852" xr:uid="{00000000-0005-0000-0000-0000B1640000}"/>
    <cellStyle name="40% - Accent3 7 2 3 7" xfId="25853" xr:uid="{00000000-0005-0000-0000-0000B2640000}"/>
    <cellStyle name="40% - Accent3 7 2 4" xfId="25854" xr:uid="{00000000-0005-0000-0000-0000B3640000}"/>
    <cellStyle name="40% - Accent3 7 2 4 2" xfId="25855" xr:uid="{00000000-0005-0000-0000-0000B4640000}"/>
    <cellStyle name="40% - Accent3 7 2 4 2 2" xfId="25856" xr:uid="{00000000-0005-0000-0000-0000B5640000}"/>
    <cellStyle name="40% - Accent3 7 2 4 2 2 2" xfId="25857" xr:uid="{00000000-0005-0000-0000-0000B6640000}"/>
    <cellStyle name="40% - Accent3 7 2 4 2 3" xfId="25858" xr:uid="{00000000-0005-0000-0000-0000B7640000}"/>
    <cellStyle name="40% - Accent3 7 2 4 2 4" xfId="25859" xr:uid="{00000000-0005-0000-0000-0000B8640000}"/>
    <cellStyle name="40% - Accent3 7 2 4 3" xfId="25860" xr:uid="{00000000-0005-0000-0000-0000B9640000}"/>
    <cellStyle name="40% - Accent3 7 2 4 3 2" xfId="25861" xr:uid="{00000000-0005-0000-0000-0000BA640000}"/>
    <cellStyle name="40% - Accent3 7 2 4 4" xfId="25862" xr:uid="{00000000-0005-0000-0000-0000BB640000}"/>
    <cellStyle name="40% - Accent3 7 2 4 4 2" xfId="25863" xr:uid="{00000000-0005-0000-0000-0000BC640000}"/>
    <cellStyle name="40% - Accent3 7 2 4 5" xfId="25864" xr:uid="{00000000-0005-0000-0000-0000BD640000}"/>
    <cellStyle name="40% - Accent3 7 2 4 5 2" xfId="25865" xr:uid="{00000000-0005-0000-0000-0000BE640000}"/>
    <cellStyle name="40% - Accent3 7 2 4 6" xfId="25866" xr:uid="{00000000-0005-0000-0000-0000BF640000}"/>
    <cellStyle name="40% - Accent3 7 2 4 7" xfId="25867" xr:uid="{00000000-0005-0000-0000-0000C0640000}"/>
    <cellStyle name="40% - Accent3 7 2 5" xfId="25868" xr:uid="{00000000-0005-0000-0000-0000C1640000}"/>
    <cellStyle name="40% - Accent3 7 2 5 2" xfId="25869" xr:uid="{00000000-0005-0000-0000-0000C2640000}"/>
    <cellStyle name="40% - Accent3 7 2 5 2 2" xfId="25870" xr:uid="{00000000-0005-0000-0000-0000C3640000}"/>
    <cellStyle name="40% - Accent3 7 2 5 2 2 2" xfId="25871" xr:uid="{00000000-0005-0000-0000-0000C4640000}"/>
    <cellStyle name="40% - Accent3 7 2 5 2 3" xfId="25872" xr:uid="{00000000-0005-0000-0000-0000C5640000}"/>
    <cellStyle name="40% - Accent3 7 2 5 2 4" xfId="25873" xr:uid="{00000000-0005-0000-0000-0000C6640000}"/>
    <cellStyle name="40% - Accent3 7 2 5 3" xfId="25874" xr:uid="{00000000-0005-0000-0000-0000C7640000}"/>
    <cellStyle name="40% - Accent3 7 2 5 3 2" xfId="25875" xr:uid="{00000000-0005-0000-0000-0000C8640000}"/>
    <cellStyle name="40% - Accent3 7 2 5 4" xfId="25876" xr:uid="{00000000-0005-0000-0000-0000C9640000}"/>
    <cellStyle name="40% - Accent3 7 2 5 4 2" xfId="25877" xr:uid="{00000000-0005-0000-0000-0000CA640000}"/>
    <cellStyle name="40% - Accent3 7 2 5 5" xfId="25878" xr:uid="{00000000-0005-0000-0000-0000CB640000}"/>
    <cellStyle name="40% - Accent3 7 2 5 5 2" xfId="25879" xr:uid="{00000000-0005-0000-0000-0000CC640000}"/>
    <cellStyle name="40% - Accent3 7 2 5 6" xfId="25880" xr:uid="{00000000-0005-0000-0000-0000CD640000}"/>
    <cellStyle name="40% - Accent3 7 2 5 7" xfId="25881" xr:uid="{00000000-0005-0000-0000-0000CE640000}"/>
    <cellStyle name="40% - Accent3 7 2 6" xfId="25882" xr:uid="{00000000-0005-0000-0000-0000CF640000}"/>
    <cellStyle name="40% - Accent3 7 2 6 2" xfId="25883" xr:uid="{00000000-0005-0000-0000-0000D0640000}"/>
    <cellStyle name="40% - Accent3 7 2 6 2 2" xfId="25884" xr:uid="{00000000-0005-0000-0000-0000D1640000}"/>
    <cellStyle name="40% - Accent3 7 2 6 2 2 2" xfId="25885" xr:uid="{00000000-0005-0000-0000-0000D2640000}"/>
    <cellStyle name="40% - Accent3 7 2 6 2 3" xfId="25886" xr:uid="{00000000-0005-0000-0000-0000D3640000}"/>
    <cellStyle name="40% - Accent3 7 2 6 2 4" xfId="25887" xr:uid="{00000000-0005-0000-0000-0000D4640000}"/>
    <cellStyle name="40% - Accent3 7 2 6 3" xfId="25888" xr:uid="{00000000-0005-0000-0000-0000D5640000}"/>
    <cellStyle name="40% - Accent3 7 2 6 3 2" xfId="25889" xr:uid="{00000000-0005-0000-0000-0000D6640000}"/>
    <cellStyle name="40% - Accent3 7 2 6 4" xfId="25890" xr:uid="{00000000-0005-0000-0000-0000D7640000}"/>
    <cellStyle name="40% - Accent3 7 2 6 4 2" xfId="25891" xr:uid="{00000000-0005-0000-0000-0000D8640000}"/>
    <cellStyle name="40% - Accent3 7 2 6 5" xfId="25892" xr:uid="{00000000-0005-0000-0000-0000D9640000}"/>
    <cellStyle name="40% - Accent3 7 2 6 5 2" xfId="25893" xr:uid="{00000000-0005-0000-0000-0000DA640000}"/>
    <cellStyle name="40% - Accent3 7 2 6 6" xfId="25894" xr:uid="{00000000-0005-0000-0000-0000DB640000}"/>
    <cellStyle name="40% - Accent3 7 2 6 7" xfId="25895" xr:uid="{00000000-0005-0000-0000-0000DC640000}"/>
    <cellStyle name="40% - Accent3 7 2 7" xfId="25896" xr:uid="{00000000-0005-0000-0000-0000DD640000}"/>
    <cellStyle name="40% - Accent3 7 2 7 2" xfId="25897" xr:uid="{00000000-0005-0000-0000-0000DE640000}"/>
    <cellStyle name="40% - Accent3 7 2 7 2 2" xfId="25898" xr:uid="{00000000-0005-0000-0000-0000DF640000}"/>
    <cellStyle name="40% - Accent3 7 2 7 2 2 2" xfId="25899" xr:uid="{00000000-0005-0000-0000-0000E0640000}"/>
    <cellStyle name="40% - Accent3 7 2 7 2 3" xfId="25900" xr:uid="{00000000-0005-0000-0000-0000E1640000}"/>
    <cellStyle name="40% - Accent3 7 2 7 2 4" xfId="25901" xr:uid="{00000000-0005-0000-0000-0000E2640000}"/>
    <cellStyle name="40% - Accent3 7 2 7 3" xfId="25902" xr:uid="{00000000-0005-0000-0000-0000E3640000}"/>
    <cellStyle name="40% - Accent3 7 2 7 3 2" xfId="25903" xr:uid="{00000000-0005-0000-0000-0000E4640000}"/>
    <cellStyle name="40% - Accent3 7 2 7 4" xfId="25904" xr:uid="{00000000-0005-0000-0000-0000E5640000}"/>
    <cellStyle name="40% - Accent3 7 2 7 4 2" xfId="25905" xr:uid="{00000000-0005-0000-0000-0000E6640000}"/>
    <cellStyle name="40% - Accent3 7 2 7 5" xfId="25906" xr:uid="{00000000-0005-0000-0000-0000E7640000}"/>
    <cellStyle name="40% - Accent3 7 2 7 6" xfId="25907" xr:uid="{00000000-0005-0000-0000-0000E8640000}"/>
    <cellStyle name="40% - Accent3 7 2 8" xfId="25908" xr:uid="{00000000-0005-0000-0000-0000E9640000}"/>
    <cellStyle name="40% - Accent3 7 2 8 2" xfId="25909" xr:uid="{00000000-0005-0000-0000-0000EA640000}"/>
    <cellStyle name="40% - Accent3 7 2 8 2 2" xfId="25910" xr:uid="{00000000-0005-0000-0000-0000EB640000}"/>
    <cellStyle name="40% - Accent3 7 2 8 3" xfId="25911" xr:uid="{00000000-0005-0000-0000-0000EC640000}"/>
    <cellStyle name="40% - Accent3 7 2 8 4" xfId="25912" xr:uid="{00000000-0005-0000-0000-0000ED640000}"/>
    <cellStyle name="40% - Accent3 7 2 9" xfId="25913" xr:uid="{00000000-0005-0000-0000-0000EE640000}"/>
    <cellStyle name="40% - Accent3 7 2 9 2" xfId="25914" xr:uid="{00000000-0005-0000-0000-0000EF640000}"/>
    <cellStyle name="40% - Accent3 7 3" xfId="25915" xr:uid="{00000000-0005-0000-0000-0000F0640000}"/>
    <cellStyle name="40% - Accent3 7 3 10" xfId="25916" xr:uid="{00000000-0005-0000-0000-0000F1640000}"/>
    <cellStyle name="40% - Accent3 7 3 10 2" xfId="25917" xr:uid="{00000000-0005-0000-0000-0000F2640000}"/>
    <cellStyle name="40% - Accent3 7 3 11" xfId="25918" xr:uid="{00000000-0005-0000-0000-0000F3640000}"/>
    <cellStyle name="40% - Accent3 7 3 12" xfId="25919" xr:uid="{00000000-0005-0000-0000-0000F4640000}"/>
    <cellStyle name="40% - Accent3 7 3 2" xfId="25920" xr:uid="{00000000-0005-0000-0000-0000F5640000}"/>
    <cellStyle name="40% - Accent3 7 3 2 2" xfId="25921" xr:uid="{00000000-0005-0000-0000-0000F6640000}"/>
    <cellStyle name="40% - Accent3 7 3 2 2 2" xfId="25922" xr:uid="{00000000-0005-0000-0000-0000F7640000}"/>
    <cellStyle name="40% - Accent3 7 3 2 2 2 2" xfId="25923" xr:uid="{00000000-0005-0000-0000-0000F8640000}"/>
    <cellStyle name="40% - Accent3 7 3 2 2 3" xfId="25924" xr:uid="{00000000-0005-0000-0000-0000F9640000}"/>
    <cellStyle name="40% - Accent3 7 3 2 2 4" xfId="25925" xr:uid="{00000000-0005-0000-0000-0000FA640000}"/>
    <cellStyle name="40% - Accent3 7 3 2 3" xfId="25926" xr:uid="{00000000-0005-0000-0000-0000FB640000}"/>
    <cellStyle name="40% - Accent3 7 3 2 3 2" xfId="25927" xr:uid="{00000000-0005-0000-0000-0000FC640000}"/>
    <cellStyle name="40% - Accent3 7 3 2 4" xfId="25928" xr:uid="{00000000-0005-0000-0000-0000FD640000}"/>
    <cellStyle name="40% - Accent3 7 3 2 4 2" xfId="25929" xr:uid="{00000000-0005-0000-0000-0000FE640000}"/>
    <cellStyle name="40% - Accent3 7 3 2 5" xfId="25930" xr:uid="{00000000-0005-0000-0000-0000FF640000}"/>
    <cellStyle name="40% - Accent3 7 3 2 5 2" xfId="25931" xr:uid="{00000000-0005-0000-0000-000000650000}"/>
    <cellStyle name="40% - Accent3 7 3 2 6" xfId="25932" xr:uid="{00000000-0005-0000-0000-000001650000}"/>
    <cellStyle name="40% - Accent3 7 3 2 7" xfId="25933" xr:uid="{00000000-0005-0000-0000-000002650000}"/>
    <cellStyle name="40% - Accent3 7 3 3" xfId="25934" xr:uid="{00000000-0005-0000-0000-000003650000}"/>
    <cellStyle name="40% - Accent3 7 3 3 2" xfId="25935" xr:uid="{00000000-0005-0000-0000-000004650000}"/>
    <cellStyle name="40% - Accent3 7 3 3 2 2" xfId="25936" xr:uid="{00000000-0005-0000-0000-000005650000}"/>
    <cellStyle name="40% - Accent3 7 3 3 2 2 2" xfId="25937" xr:uid="{00000000-0005-0000-0000-000006650000}"/>
    <cellStyle name="40% - Accent3 7 3 3 2 3" xfId="25938" xr:uid="{00000000-0005-0000-0000-000007650000}"/>
    <cellStyle name="40% - Accent3 7 3 3 2 4" xfId="25939" xr:uid="{00000000-0005-0000-0000-000008650000}"/>
    <cellStyle name="40% - Accent3 7 3 3 3" xfId="25940" xr:uid="{00000000-0005-0000-0000-000009650000}"/>
    <cellStyle name="40% - Accent3 7 3 3 3 2" xfId="25941" xr:uid="{00000000-0005-0000-0000-00000A650000}"/>
    <cellStyle name="40% - Accent3 7 3 3 4" xfId="25942" xr:uid="{00000000-0005-0000-0000-00000B650000}"/>
    <cellStyle name="40% - Accent3 7 3 3 4 2" xfId="25943" xr:uid="{00000000-0005-0000-0000-00000C650000}"/>
    <cellStyle name="40% - Accent3 7 3 3 5" xfId="25944" xr:uid="{00000000-0005-0000-0000-00000D650000}"/>
    <cellStyle name="40% - Accent3 7 3 3 5 2" xfId="25945" xr:uid="{00000000-0005-0000-0000-00000E650000}"/>
    <cellStyle name="40% - Accent3 7 3 3 6" xfId="25946" xr:uid="{00000000-0005-0000-0000-00000F650000}"/>
    <cellStyle name="40% - Accent3 7 3 3 7" xfId="25947" xr:uid="{00000000-0005-0000-0000-000010650000}"/>
    <cellStyle name="40% - Accent3 7 3 4" xfId="25948" xr:uid="{00000000-0005-0000-0000-000011650000}"/>
    <cellStyle name="40% - Accent3 7 3 4 2" xfId="25949" xr:uid="{00000000-0005-0000-0000-000012650000}"/>
    <cellStyle name="40% - Accent3 7 3 4 2 2" xfId="25950" xr:uid="{00000000-0005-0000-0000-000013650000}"/>
    <cellStyle name="40% - Accent3 7 3 4 2 2 2" xfId="25951" xr:uid="{00000000-0005-0000-0000-000014650000}"/>
    <cellStyle name="40% - Accent3 7 3 4 2 3" xfId="25952" xr:uid="{00000000-0005-0000-0000-000015650000}"/>
    <cellStyle name="40% - Accent3 7 3 4 2 4" xfId="25953" xr:uid="{00000000-0005-0000-0000-000016650000}"/>
    <cellStyle name="40% - Accent3 7 3 4 3" xfId="25954" xr:uid="{00000000-0005-0000-0000-000017650000}"/>
    <cellStyle name="40% - Accent3 7 3 4 3 2" xfId="25955" xr:uid="{00000000-0005-0000-0000-000018650000}"/>
    <cellStyle name="40% - Accent3 7 3 4 4" xfId="25956" xr:uid="{00000000-0005-0000-0000-000019650000}"/>
    <cellStyle name="40% - Accent3 7 3 4 4 2" xfId="25957" xr:uid="{00000000-0005-0000-0000-00001A650000}"/>
    <cellStyle name="40% - Accent3 7 3 4 5" xfId="25958" xr:uid="{00000000-0005-0000-0000-00001B650000}"/>
    <cellStyle name="40% - Accent3 7 3 4 5 2" xfId="25959" xr:uid="{00000000-0005-0000-0000-00001C650000}"/>
    <cellStyle name="40% - Accent3 7 3 4 6" xfId="25960" xr:uid="{00000000-0005-0000-0000-00001D650000}"/>
    <cellStyle name="40% - Accent3 7 3 4 7" xfId="25961" xr:uid="{00000000-0005-0000-0000-00001E650000}"/>
    <cellStyle name="40% - Accent3 7 3 5" xfId="25962" xr:uid="{00000000-0005-0000-0000-00001F650000}"/>
    <cellStyle name="40% - Accent3 7 3 5 2" xfId="25963" xr:uid="{00000000-0005-0000-0000-000020650000}"/>
    <cellStyle name="40% - Accent3 7 3 5 2 2" xfId="25964" xr:uid="{00000000-0005-0000-0000-000021650000}"/>
    <cellStyle name="40% - Accent3 7 3 5 2 2 2" xfId="25965" xr:uid="{00000000-0005-0000-0000-000022650000}"/>
    <cellStyle name="40% - Accent3 7 3 5 2 3" xfId="25966" xr:uid="{00000000-0005-0000-0000-000023650000}"/>
    <cellStyle name="40% - Accent3 7 3 5 2 4" xfId="25967" xr:uid="{00000000-0005-0000-0000-000024650000}"/>
    <cellStyle name="40% - Accent3 7 3 5 3" xfId="25968" xr:uid="{00000000-0005-0000-0000-000025650000}"/>
    <cellStyle name="40% - Accent3 7 3 5 3 2" xfId="25969" xr:uid="{00000000-0005-0000-0000-000026650000}"/>
    <cellStyle name="40% - Accent3 7 3 5 4" xfId="25970" xr:uid="{00000000-0005-0000-0000-000027650000}"/>
    <cellStyle name="40% - Accent3 7 3 5 4 2" xfId="25971" xr:uid="{00000000-0005-0000-0000-000028650000}"/>
    <cellStyle name="40% - Accent3 7 3 5 5" xfId="25972" xr:uid="{00000000-0005-0000-0000-000029650000}"/>
    <cellStyle name="40% - Accent3 7 3 5 5 2" xfId="25973" xr:uid="{00000000-0005-0000-0000-00002A650000}"/>
    <cellStyle name="40% - Accent3 7 3 5 6" xfId="25974" xr:uid="{00000000-0005-0000-0000-00002B650000}"/>
    <cellStyle name="40% - Accent3 7 3 5 7" xfId="25975" xr:uid="{00000000-0005-0000-0000-00002C650000}"/>
    <cellStyle name="40% - Accent3 7 3 6" xfId="25976" xr:uid="{00000000-0005-0000-0000-00002D650000}"/>
    <cellStyle name="40% - Accent3 7 3 6 2" xfId="25977" xr:uid="{00000000-0005-0000-0000-00002E650000}"/>
    <cellStyle name="40% - Accent3 7 3 6 2 2" xfId="25978" xr:uid="{00000000-0005-0000-0000-00002F650000}"/>
    <cellStyle name="40% - Accent3 7 3 6 2 2 2" xfId="25979" xr:uid="{00000000-0005-0000-0000-000030650000}"/>
    <cellStyle name="40% - Accent3 7 3 6 2 3" xfId="25980" xr:uid="{00000000-0005-0000-0000-000031650000}"/>
    <cellStyle name="40% - Accent3 7 3 6 2 4" xfId="25981" xr:uid="{00000000-0005-0000-0000-000032650000}"/>
    <cellStyle name="40% - Accent3 7 3 6 3" xfId="25982" xr:uid="{00000000-0005-0000-0000-000033650000}"/>
    <cellStyle name="40% - Accent3 7 3 6 3 2" xfId="25983" xr:uid="{00000000-0005-0000-0000-000034650000}"/>
    <cellStyle name="40% - Accent3 7 3 6 4" xfId="25984" xr:uid="{00000000-0005-0000-0000-000035650000}"/>
    <cellStyle name="40% - Accent3 7 3 6 4 2" xfId="25985" xr:uid="{00000000-0005-0000-0000-000036650000}"/>
    <cellStyle name="40% - Accent3 7 3 6 5" xfId="25986" xr:uid="{00000000-0005-0000-0000-000037650000}"/>
    <cellStyle name="40% - Accent3 7 3 6 6" xfId="25987" xr:uid="{00000000-0005-0000-0000-000038650000}"/>
    <cellStyle name="40% - Accent3 7 3 7" xfId="25988" xr:uid="{00000000-0005-0000-0000-000039650000}"/>
    <cellStyle name="40% - Accent3 7 3 7 2" xfId="25989" xr:uid="{00000000-0005-0000-0000-00003A650000}"/>
    <cellStyle name="40% - Accent3 7 3 7 2 2" xfId="25990" xr:uid="{00000000-0005-0000-0000-00003B650000}"/>
    <cellStyle name="40% - Accent3 7 3 7 3" xfId="25991" xr:uid="{00000000-0005-0000-0000-00003C650000}"/>
    <cellStyle name="40% - Accent3 7 3 7 4" xfId="25992" xr:uid="{00000000-0005-0000-0000-00003D650000}"/>
    <cellStyle name="40% - Accent3 7 3 8" xfId="25993" xr:uid="{00000000-0005-0000-0000-00003E650000}"/>
    <cellStyle name="40% - Accent3 7 3 8 2" xfId="25994" xr:uid="{00000000-0005-0000-0000-00003F650000}"/>
    <cellStyle name="40% - Accent3 7 3 9" xfId="25995" xr:uid="{00000000-0005-0000-0000-000040650000}"/>
    <cellStyle name="40% - Accent3 7 3 9 2" xfId="25996" xr:uid="{00000000-0005-0000-0000-000041650000}"/>
    <cellStyle name="40% - Accent3 7 4" xfId="25997" xr:uid="{00000000-0005-0000-0000-000042650000}"/>
    <cellStyle name="40% - Accent3 7 4 2" xfId="25998" xr:uid="{00000000-0005-0000-0000-000043650000}"/>
    <cellStyle name="40% - Accent3 7 4 2 2" xfId="25999" xr:uid="{00000000-0005-0000-0000-000044650000}"/>
    <cellStyle name="40% - Accent3 7 4 2 2 2" xfId="26000" xr:uid="{00000000-0005-0000-0000-000045650000}"/>
    <cellStyle name="40% - Accent3 7 4 2 3" xfId="26001" xr:uid="{00000000-0005-0000-0000-000046650000}"/>
    <cellStyle name="40% - Accent3 7 4 2 4" xfId="26002" xr:uid="{00000000-0005-0000-0000-000047650000}"/>
    <cellStyle name="40% - Accent3 7 4 3" xfId="26003" xr:uid="{00000000-0005-0000-0000-000048650000}"/>
    <cellStyle name="40% - Accent3 7 4 3 2" xfId="26004" xr:uid="{00000000-0005-0000-0000-000049650000}"/>
    <cellStyle name="40% - Accent3 7 4 4" xfId="26005" xr:uid="{00000000-0005-0000-0000-00004A650000}"/>
    <cellStyle name="40% - Accent3 7 4 4 2" xfId="26006" xr:uid="{00000000-0005-0000-0000-00004B650000}"/>
    <cellStyle name="40% - Accent3 7 4 5" xfId="26007" xr:uid="{00000000-0005-0000-0000-00004C650000}"/>
    <cellStyle name="40% - Accent3 7 4 5 2" xfId="26008" xr:uid="{00000000-0005-0000-0000-00004D650000}"/>
    <cellStyle name="40% - Accent3 7 4 6" xfId="26009" xr:uid="{00000000-0005-0000-0000-00004E650000}"/>
    <cellStyle name="40% - Accent3 7 4 7" xfId="26010" xr:uid="{00000000-0005-0000-0000-00004F650000}"/>
    <cellStyle name="40% - Accent3 7 5" xfId="26011" xr:uid="{00000000-0005-0000-0000-000050650000}"/>
    <cellStyle name="40% - Accent3 7 5 2" xfId="26012" xr:uid="{00000000-0005-0000-0000-000051650000}"/>
    <cellStyle name="40% - Accent3 7 5 2 2" xfId="26013" xr:uid="{00000000-0005-0000-0000-000052650000}"/>
    <cellStyle name="40% - Accent3 7 5 2 2 2" xfId="26014" xr:uid="{00000000-0005-0000-0000-000053650000}"/>
    <cellStyle name="40% - Accent3 7 5 2 3" xfId="26015" xr:uid="{00000000-0005-0000-0000-000054650000}"/>
    <cellStyle name="40% - Accent3 7 5 2 4" xfId="26016" xr:uid="{00000000-0005-0000-0000-000055650000}"/>
    <cellStyle name="40% - Accent3 7 5 3" xfId="26017" xr:uid="{00000000-0005-0000-0000-000056650000}"/>
    <cellStyle name="40% - Accent3 7 5 3 2" xfId="26018" xr:uid="{00000000-0005-0000-0000-000057650000}"/>
    <cellStyle name="40% - Accent3 7 5 4" xfId="26019" xr:uid="{00000000-0005-0000-0000-000058650000}"/>
    <cellStyle name="40% - Accent3 7 5 4 2" xfId="26020" xr:uid="{00000000-0005-0000-0000-000059650000}"/>
    <cellStyle name="40% - Accent3 7 5 5" xfId="26021" xr:uid="{00000000-0005-0000-0000-00005A650000}"/>
    <cellStyle name="40% - Accent3 7 5 5 2" xfId="26022" xr:uid="{00000000-0005-0000-0000-00005B650000}"/>
    <cellStyle name="40% - Accent3 7 5 6" xfId="26023" xr:uid="{00000000-0005-0000-0000-00005C650000}"/>
    <cellStyle name="40% - Accent3 7 5 7" xfId="26024" xr:uid="{00000000-0005-0000-0000-00005D650000}"/>
    <cellStyle name="40% - Accent3 7 6" xfId="26025" xr:uid="{00000000-0005-0000-0000-00005E650000}"/>
    <cellStyle name="40% - Accent3 7 6 2" xfId="26026" xr:uid="{00000000-0005-0000-0000-00005F650000}"/>
    <cellStyle name="40% - Accent3 7 6 2 2" xfId="26027" xr:uid="{00000000-0005-0000-0000-000060650000}"/>
    <cellStyle name="40% - Accent3 7 6 2 2 2" xfId="26028" xr:uid="{00000000-0005-0000-0000-000061650000}"/>
    <cellStyle name="40% - Accent3 7 6 2 3" xfId="26029" xr:uid="{00000000-0005-0000-0000-000062650000}"/>
    <cellStyle name="40% - Accent3 7 6 2 4" xfId="26030" xr:uid="{00000000-0005-0000-0000-000063650000}"/>
    <cellStyle name="40% - Accent3 7 6 3" xfId="26031" xr:uid="{00000000-0005-0000-0000-000064650000}"/>
    <cellStyle name="40% - Accent3 7 6 3 2" xfId="26032" xr:uid="{00000000-0005-0000-0000-000065650000}"/>
    <cellStyle name="40% - Accent3 7 6 4" xfId="26033" xr:uid="{00000000-0005-0000-0000-000066650000}"/>
    <cellStyle name="40% - Accent3 7 6 4 2" xfId="26034" xr:uid="{00000000-0005-0000-0000-000067650000}"/>
    <cellStyle name="40% - Accent3 7 6 5" xfId="26035" xr:uid="{00000000-0005-0000-0000-000068650000}"/>
    <cellStyle name="40% - Accent3 7 6 5 2" xfId="26036" xr:uid="{00000000-0005-0000-0000-000069650000}"/>
    <cellStyle name="40% - Accent3 7 6 6" xfId="26037" xr:uid="{00000000-0005-0000-0000-00006A650000}"/>
    <cellStyle name="40% - Accent3 7 6 7" xfId="26038" xr:uid="{00000000-0005-0000-0000-00006B650000}"/>
    <cellStyle name="40% - Accent3 7 7" xfId="26039" xr:uid="{00000000-0005-0000-0000-00006C650000}"/>
    <cellStyle name="40% - Accent3 7 7 2" xfId="26040" xr:uid="{00000000-0005-0000-0000-00006D650000}"/>
    <cellStyle name="40% - Accent3 7 7 2 2" xfId="26041" xr:uid="{00000000-0005-0000-0000-00006E650000}"/>
    <cellStyle name="40% - Accent3 7 7 2 2 2" xfId="26042" xr:uid="{00000000-0005-0000-0000-00006F650000}"/>
    <cellStyle name="40% - Accent3 7 7 2 3" xfId="26043" xr:uid="{00000000-0005-0000-0000-000070650000}"/>
    <cellStyle name="40% - Accent3 7 7 2 4" xfId="26044" xr:uid="{00000000-0005-0000-0000-000071650000}"/>
    <cellStyle name="40% - Accent3 7 7 3" xfId="26045" xr:uid="{00000000-0005-0000-0000-000072650000}"/>
    <cellStyle name="40% - Accent3 7 7 3 2" xfId="26046" xr:uid="{00000000-0005-0000-0000-000073650000}"/>
    <cellStyle name="40% - Accent3 7 7 4" xfId="26047" xr:uid="{00000000-0005-0000-0000-000074650000}"/>
    <cellStyle name="40% - Accent3 7 7 4 2" xfId="26048" xr:uid="{00000000-0005-0000-0000-000075650000}"/>
    <cellStyle name="40% - Accent3 7 7 5" xfId="26049" xr:uid="{00000000-0005-0000-0000-000076650000}"/>
    <cellStyle name="40% - Accent3 7 7 5 2" xfId="26050" xr:uid="{00000000-0005-0000-0000-000077650000}"/>
    <cellStyle name="40% - Accent3 7 7 6" xfId="26051" xr:uid="{00000000-0005-0000-0000-000078650000}"/>
    <cellStyle name="40% - Accent3 7 7 7" xfId="26052" xr:uid="{00000000-0005-0000-0000-000079650000}"/>
    <cellStyle name="40% - Accent3 7 8" xfId="26053" xr:uid="{00000000-0005-0000-0000-00007A650000}"/>
    <cellStyle name="40% - Accent3 7 8 2" xfId="26054" xr:uid="{00000000-0005-0000-0000-00007B650000}"/>
    <cellStyle name="40% - Accent3 7 8 2 2" xfId="26055" xr:uid="{00000000-0005-0000-0000-00007C650000}"/>
    <cellStyle name="40% - Accent3 7 8 2 2 2" xfId="26056" xr:uid="{00000000-0005-0000-0000-00007D650000}"/>
    <cellStyle name="40% - Accent3 7 8 2 3" xfId="26057" xr:uid="{00000000-0005-0000-0000-00007E650000}"/>
    <cellStyle name="40% - Accent3 7 8 2 4" xfId="26058" xr:uid="{00000000-0005-0000-0000-00007F650000}"/>
    <cellStyle name="40% - Accent3 7 8 3" xfId="26059" xr:uid="{00000000-0005-0000-0000-000080650000}"/>
    <cellStyle name="40% - Accent3 7 8 3 2" xfId="26060" xr:uid="{00000000-0005-0000-0000-000081650000}"/>
    <cellStyle name="40% - Accent3 7 8 4" xfId="26061" xr:uid="{00000000-0005-0000-0000-000082650000}"/>
    <cellStyle name="40% - Accent3 7 8 4 2" xfId="26062" xr:uid="{00000000-0005-0000-0000-000083650000}"/>
    <cellStyle name="40% - Accent3 7 8 5" xfId="26063" xr:uid="{00000000-0005-0000-0000-000084650000}"/>
    <cellStyle name="40% - Accent3 7 8 6" xfId="26064" xr:uid="{00000000-0005-0000-0000-000085650000}"/>
    <cellStyle name="40% - Accent3 7 9" xfId="26065" xr:uid="{00000000-0005-0000-0000-000086650000}"/>
    <cellStyle name="40% - Accent3 7 9 2" xfId="26066" xr:uid="{00000000-0005-0000-0000-000087650000}"/>
    <cellStyle name="40% - Accent3 7 9 2 2" xfId="26067" xr:uid="{00000000-0005-0000-0000-000088650000}"/>
    <cellStyle name="40% - Accent3 7 9 3" xfId="26068" xr:uid="{00000000-0005-0000-0000-000089650000}"/>
    <cellStyle name="40% - Accent3 7 9 4" xfId="26069" xr:uid="{00000000-0005-0000-0000-00008A650000}"/>
    <cellStyle name="40% - Accent3 8" xfId="26070" xr:uid="{00000000-0005-0000-0000-00008B650000}"/>
    <cellStyle name="40% - Accent3 8 10" xfId="26071" xr:uid="{00000000-0005-0000-0000-00008C650000}"/>
    <cellStyle name="40% - Accent3 8 10 2" xfId="26072" xr:uid="{00000000-0005-0000-0000-00008D650000}"/>
    <cellStyle name="40% - Accent3 8 11" xfId="26073" xr:uid="{00000000-0005-0000-0000-00008E650000}"/>
    <cellStyle name="40% - Accent3 8 11 2" xfId="26074" xr:uid="{00000000-0005-0000-0000-00008F650000}"/>
    <cellStyle name="40% - Accent3 8 12" xfId="26075" xr:uid="{00000000-0005-0000-0000-000090650000}"/>
    <cellStyle name="40% - Accent3 8 12 2" xfId="26076" xr:uid="{00000000-0005-0000-0000-000091650000}"/>
    <cellStyle name="40% - Accent3 8 13" xfId="26077" xr:uid="{00000000-0005-0000-0000-000092650000}"/>
    <cellStyle name="40% - Accent3 8 13 2" xfId="26078" xr:uid="{00000000-0005-0000-0000-000093650000}"/>
    <cellStyle name="40% - Accent3 8 14" xfId="26079" xr:uid="{00000000-0005-0000-0000-000094650000}"/>
    <cellStyle name="40% - Accent3 8 15" xfId="26080" xr:uid="{00000000-0005-0000-0000-000095650000}"/>
    <cellStyle name="40% - Accent3 8 2" xfId="26081" xr:uid="{00000000-0005-0000-0000-000096650000}"/>
    <cellStyle name="40% - Accent3 8 2 10" xfId="26082" xr:uid="{00000000-0005-0000-0000-000097650000}"/>
    <cellStyle name="40% - Accent3 8 2 10 2" xfId="26083" xr:uid="{00000000-0005-0000-0000-000098650000}"/>
    <cellStyle name="40% - Accent3 8 2 11" xfId="26084" xr:uid="{00000000-0005-0000-0000-000099650000}"/>
    <cellStyle name="40% - Accent3 8 2 11 2" xfId="26085" xr:uid="{00000000-0005-0000-0000-00009A650000}"/>
    <cellStyle name="40% - Accent3 8 2 12" xfId="26086" xr:uid="{00000000-0005-0000-0000-00009B650000}"/>
    <cellStyle name="40% - Accent3 8 2 12 2" xfId="26087" xr:uid="{00000000-0005-0000-0000-00009C650000}"/>
    <cellStyle name="40% - Accent3 8 2 13" xfId="26088" xr:uid="{00000000-0005-0000-0000-00009D650000}"/>
    <cellStyle name="40% - Accent3 8 2 14" xfId="26089" xr:uid="{00000000-0005-0000-0000-00009E650000}"/>
    <cellStyle name="40% - Accent3 8 2 2" xfId="26090" xr:uid="{00000000-0005-0000-0000-00009F650000}"/>
    <cellStyle name="40% - Accent3 8 2 2 10" xfId="26091" xr:uid="{00000000-0005-0000-0000-0000A0650000}"/>
    <cellStyle name="40% - Accent3 8 2 2 10 2" xfId="26092" xr:uid="{00000000-0005-0000-0000-0000A1650000}"/>
    <cellStyle name="40% - Accent3 8 2 2 11" xfId="26093" xr:uid="{00000000-0005-0000-0000-0000A2650000}"/>
    <cellStyle name="40% - Accent3 8 2 2 12" xfId="26094" xr:uid="{00000000-0005-0000-0000-0000A3650000}"/>
    <cellStyle name="40% - Accent3 8 2 2 2" xfId="26095" xr:uid="{00000000-0005-0000-0000-0000A4650000}"/>
    <cellStyle name="40% - Accent3 8 2 2 2 2" xfId="26096" xr:uid="{00000000-0005-0000-0000-0000A5650000}"/>
    <cellStyle name="40% - Accent3 8 2 2 2 2 2" xfId="26097" xr:uid="{00000000-0005-0000-0000-0000A6650000}"/>
    <cellStyle name="40% - Accent3 8 2 2 2 2 2 2" xfId="26098" xr:uid="{00000000-0005-0000-0000-0000A7650000}"/>
    <cellStyle name="40% - Accent3 8 2 2 2 2 3" xfId="26099" xr:uid="{00000000-0005-0000-0000-0000A8650000}"/>
    <cellStyle name="40% - Accent3 8 2 2 2 2 4" xfId="26100" xr:uid="{00000000-0005-0000-0000-0000A9650000}"/>
    <cellStyle name="40% - Accent3 8 2 2 2 3" xfId="26101" xr:uid="{00000000-0005-0000-0000-0000AA650000}"/>
    <cellStyle name="40% - Accent3 8 2 2 2 3 2" xfId="26102" xr:uid="{00000000-0005-0000-0000-0000AB650000}"/>
    <cellStyle name="40% - Accent3 8 2 2 2 4" xfId="26103" xr:uid="{00000000-0005-0000-0000-0000AC650000}"/>
    <cellStyle name="40% - Accent3 8 2 2 2 4 2" xfId="26104" xr:uid="{00000000-0005-0000-0000-0000AD650000}"/>
    <cellStyle name="40% - Accent3 8 2 2 2 5" xfId="26105" xr:uid="{00000000-0005-0000-0000-0000AE650000}"/>
    <cellStyle name="40% - Accent3 8 2 2 2 5 2" xfId="26106" xr:uid="{00000000-0005-0000-0000-0000AF650000}"/>
    <cellStyle name="40% - Accent3 8 2 2 2 6" xfId="26107" xr:uid="{00000000-0005-0000-0000-0000B0650000}"/>
    <cellStyle name="40% - Accent3 8 2 2 2 7" xfId="26108" xr:uid="{00000000-0005-0000-0000-0000B1650000}"/>
    <cellStyle name="40% - Accent3 8 2 2 3" xfId="26109" xr:uid="{00000000-0005-0000-0000-0000B2650000}"/>
    <cellStyle name="40% - Accent3 8 2 2 3 2" xfId="26110" xr:uid="{00000000-0005-0000-0000-0000B3650000}"/>
    <cellStyle name="40% - Accent3 8 2 2 3 2 2" xfId="26111" xr:uid="{00000000-0005-0000-0000-0000B4650000}"/>
    <cellStyle name="40% - Accent3 8 2 2 3 2 2 2" xfId="26112" xr:uid="{00000000-0005-0000-0000-0000B5650000}"/>
    <cellStyle name="40% - Accent3 8 2 2 3 2 3" xfId="26113" xr:uid="{00000000-0005-0000-0000-0000B6650000}"/>
    <cellStyle name="40% - Accent3 8 2 2 3 2 4" xfId="26114" xr:uid="{00000000-0005-0000-0000-0000B7650000}"/>
    <cellStyle name="40% - Accent3 8 2 2 3 3" xfId="26115" xr:uid="{00000000-0005-0000-0000-0000B8650000}"/>
    <cellStyle name="40% - Accent3 8 2 2 3 3 2" xfId="26116" xr:uid="{00000000-0005-0000-0000-0000B9650000}"/>
    <cellStyle name="40% - Accent3 8 2 2 3 4" xfId="26117" xr:uid="{00000000-0005-0000-0000-0000BA650000}"/>
    <cellStyle name="40% - Accent3 8 2 2 3 4 2" xfId="26118" xr:uid="{00000000-0005-0000-0000-0000BB650000}"/>
    <cellStyle name="40% - Accent3 8 2 2 3 5" xfId="26119" xr:uid="{00000000-0005-0000-0000-0000BC650000}"/>
    <cellStyle name="40% - Accent3 8 2 2 3 5 2" xfId="26120" xr:uid="{00000000-0005-0000-0000-0000BD650000}"/>
    <cellStyle name="40% - Accent3 8 2 2 3 6" xfId="26121" xr:uid="{00000000-0005-0000-0000-0000BE650000}"/>
    <cellStyle name="40% - Accent3 8 2 2 3 7" xfId="26122" xr:uid="{00000000-0005-0000-0000-0000BF650000}"/>
    <cellStyle name="40% - Accent3 8 2 2 4" xfId="26123" xr:uid="{00000000-0005-0000-0000-0000C0650000}"/>
    <cellStyle name="40% - Accent3 8 2 2 4 2" xfId="26124" xr:uid="{00000000-0005-0000-0000-0000C1650000}"/>
    <cellStyle name="40% - Accent3 8 2 2 4 2 2" xfId="26125" xr:uid="{00000000-0005-0000-0000-0000C2650000}"/>
    <cellStyle name="40% - Accent3 8 2 2 4 2 2 2" xfId="26126" xr:uid="{00000000-0005-0000-0000-0000C3650000}"/>
    <cellStyle name="40% - Accent3 8 2 2 4 2 3" xfId="26127" xr:uid="{00000000-0005-0000-0000-0000C4650000}"/>
    <cellStyle name="40% - Accent3 8 2 2 4 2 4" xfId="26128" xr:uid="{00000000-0005-0000-0000-0000C5650000}"/>
    <cellStyle name="40% - Accent3 8 2 2 4 3" xfId="26129" xr:uid="{00000000-0005-0000-0000-0000C6650000}"/>
    <cellStyle name="40% - Accent3 8 2 2 4 3 2" xfId="26130" xr:uid="{00000000-0005-0000-0000-0000C7650000}"/>
    <cellStyle name="40% - Accent3 8 2 2 4 4" xfId="26131" xr:uid="{00000000-0005-0000-0000-0000C8650000}"/>
    <cellStyle name="40% - Accent3 8 2 2 4 4 2" xfId="26132" xr:uid="{00000000-0005-0000-0000-0000C9650000}"/>
    <cellStyle name="40% - Accent3 8 2 2 4 5" xfId="26133" xr:uid="{00000000-0005-0000-0000-0000CA650000}"/>
    <cellStyle name="40% - Accent3 8 2 2 4 5 2" xfId="26134" xr:uid="{00000000-0005-0000-0000-0000CB650000}"/>
    <cellStyle name="40% - Accent3 8 2 2 4 6" xfId="26135" xr:uid="{00000000-0005-0000-0000-0000CC650000}"/>
    <cellStyle name="40% - Accent3 8 2 2 4 7" xfId="26136" xr:uid="{00000000-0005-0000-0000-0000CD650000}"/>
    <cellStyle name="40% - Accent3 8 2 2 5" xfId="26137" xr:uid="{00000000-0005-0000-0000-0000CE650000}"/>
    <cellStyle name="40% - Accent3 8 2 2 5 2" xfId="26138" xr:uid="{00000000-0005-0000-0000-0000CF650000}"/>
    <cellStyle name="40% - Accent3 8 2 2 5 2 2" xfId="26139" xr:uid="{00000000-0005-0000-0000-0000D0650000}"/>
    <cellStyle name="40% - Accent3 8 2 2 5 2 2 2" xfId="26140" xr:uid="{00000000-0005-0000-0000-0000D1650000}"/>
    <cellStyle name="40% - Accent3 8 2 2 5 2 3" xfId="26141" xr:uid="{00000000-0005-0000-0000-0000D2650000}"/>
    <cellStyle name="40% - Accent3 8 2 2 5 2 4" xfId="26142" xr:uid="{00000000-0005-0000-0000-0000D3650000}"/>
    <cellStyle name="40% - Accent3 8 2 2 5 3" xfId="26143" xr:uid="{00000000-0005-0000-0000-0000D4650000}"/>
    <cellStyle name="40% - Accent3 8 2 2 5 3 2" xfId="26144" xr:uid="{00000000-0005-0000-0000-0000D5650000}"/>
    <cellStyle name="40% - Accent3 8 2 2 5 4" xfId="26145" xr:uid="{00000000-0005-0000-0000-0000D6650000}"/>
    <cellStyle name="40% - Accent3 8 2 2 5 4 2" xfId="26146" xr:uid="{00000000-0005-0000-0000-0000D7650000}"/>
    <cellStyle name="40% - Accent3 8 2 2 5 5" xfId="26147" xr:uid="{00000000-0005-0000-0000-0000D8650000}"/>
    <cellStyle name="40% - Accent3 8 2 2 5 5 2" xfId="26148" xr:uid="{00000000-0005-0000-0000-0000D9650000}"/>
    <cellStyle name="40% - Accent3 8 2 2 5 6" xfId="26149" xr:uid="{00000000-0005-0000-0000-0000DA650000}"/>
    <cellStyle name="40% - Accent3 8 2 2 5 7" xfId="26150" xr:uid="{00000000-0005-0000-0000-0000DB650000}"/>
    <cellStyle name="40% - Accent3 8 2 2 6" xfId="26151" xr:uid="{00000000-0005-0000-0000-0000DC650000}"/>
    <cellStyle name="40% - Accent3 8 2 2 6 2" xfId="26152" xr:uid="{00000000-0005-0000-0000-0000DD650000}"/>
    <cellStyle name="40% - Accent3 8 2 2 6 2 2" xfId="26153" xr:uid="{00000000-0005-0000-0000-0000DE650000}"/>
    <cellStyle name="40% - Accent3 8 2 2 6 2 2 2" xfId="26154" xr:uid="{00000000-0005-0000-0000-0000DF650000}"/>
    <cellStyle name="40% - Accent3 8 2 2 6 2 3" xfId="26155" xr:uid="{00000000-0005-0000-0000-0000E0650000}"/>
    <cellStyle name="40% - Accent3 8 2 2 6 2 4" xfId="26156" xr:uid="{00000000-0005-0000-0000-0000E1650000}"/>
    <cellStyle name="40% - Accent3 8 2 2 6 3" xfId="26157" xr:uid="{00000000-0005-0000-0000-0000E2650000}"/>
    <cellStyle name="40% - Accent3 8 2 2 6 3 2" xfId="26158" xr:uid="{00000000-0005-0000-0000-0000E3650000}"/>
    <cellStyle name="40% - Accent3 8 2 2 6 4" xfId="26159" xr:uid="{00000000-0005-0000-0000-0000E4650000}"/>
    <cellStyle name="40% - Accent3 8 2 2 6 4 2" xfId="26160" xr:uid="{00000000-0005-0000-0000-0000E5650000}"/>
    <cellStyle name="40% - Accent3 8 2 2 6 5" xfId="26161" xr:uid="{00000000-0005-0000-0000-0000E6650000}"/>
    <cellStyle name="40% - Accent3 8 2 2 6 6" xfId="26162" xr:uid="{00000000-0005-0000-0000-0000E7650000}"/>
    <cellStyle name="40% - Accent3 8 2 2 7" xfId="26163" xr:uid="{00000000-0005-0000-0000-0000E8650000}"/>
    <cellStyle name="40% - Accent3 8 2 2 7 2" xfId="26164" xr:uid="{00000000-0005-0000-0000-0000E9650000}"/>
    <cellStyle name="40% - Accent3 8 2 2 7 2 2" xfId="26165" xr:uid="{00000000-0005-0000-0000-0000EA650000}"/>
    <cellStyle name="40% - Accent3 8 2 2 7 3" xfId="26166" xr:uid="{00000000-0005-0000-0000-0000EB650000}"/>
    <cellStyle name="40% - Accent3 8 2 2 7 4" xfId="26167" xr:uid="{00000000-0005-0000-0000-0000EC650000}"/>
    <cellStyle name="40% - Accent3 8 2 2 8" xfId="26168" xr:uid="{00000000-0005-0000-0000-0000ED650000}"/>
    <cellStyle name="40% - Accent3 8 2 2 8 2" xfId="26169" xr:uid="{00000000-0005-0000-0000-0000EE650000}"/>
    <cellStyle name="40% - Accent3 8 2 2 9" xfId="26170" xr:uid="{00000000-0005-0000-0000-0000EF650000}"/>
    <cellStyle name="40% - Accent3 8 2 2 9 2" xfId="26171" xr:uid="{00000000-0005-0000-0000-0000F0650000}"/>
    <cellStyle name="40% - Accent3 8 2 3" xfId="26172" xr:uid="{00000000-0005-0000-0000-0000F1650000}"/>
    <cellStyle name="40% - Accent3 8 2 3 2" xfId="26173" xr:uid="{00000000-0005-0000-0000-0000F2650000}"/>
    <cellStyle name="40% - Accent3 8 2 3 2 2" xfId="26174" xr:uid="{00000000-0005-0000-0000-0000F3650000}"/>
    <cellStyle name="40% - Accent3 8 2 3 2 2 2" xfId="26175" xr:uid="{00000000-0005-0000-0000-0000F4650000}"/>
    <cellStyle name="40% - Accent3 8 2 3 2 3" xfId="26176" xr:uid="{00000000-0005-0000-0000-0000F5650000}"/>
    <cellStyle name="40% - Accent3 8 2 3 2 4" xfId="26177" xr:uid="{00000000-0005-0000-0000-0000F6650000}"/>
    <cellStyle name="40% - Accent3 8 2 3 3" xfId="26178" xr:uid="{00000000-0005-0000-0000-0000F7650000}"/>
    <cellStyle name="40% - Accent3 8 2 3 3 2" xfId="26179" xr:uid="{00000000-0005-0000-0000-0000F8650000}"/>
    <cellStyle name="40% - Accent3 8 2 3 4" xfId="26180" xr:uid="{00000000-0005-0000-0000-0000F9650000}"/>
    <cellStyle name="40% - Accent3 8 2 3 4 2" xfId="26181" xr:uid="{00000000-0005-0000-0000-0000FA650000}"/>
    <cellStyle name="40% - Accent3 8 2 3 5" xfId="26182" xr:uid="{00000000-0005-0000-0000-0000FB650000}"/>
    <cellStyle name="40% - Accent3 8 2 3 5 2" xfId="26183" xr:uid="{00000000-0005-0000-0000-0000FC650000}"/>
    <cellStyle name="40% - Accent3 8 2 3 6" xfId="26184" xr:uid="{00000000-0005-0000-0000-0000FD650000}"/>
    <cellStyle name="40% - Accent3 8 2 3 7" xfId="26185" xr:uid="{00000000-0005-0000-0000-0000FE650000}"/>
    <cellStyle name="40% - Accent3 8 2 4" xfId="26186" xr:uid="{00000000-0005-0000-0000-0000FF650000}"/>
    <cellStyle name="40% - Accent3 8 2 4 2" xfId="26187" xr:uid="{00000000-0005-0000-0000-000000660000}"/>
    <cellStyle name="40% - Accent3 8 2 4 2 2" xfId="26188" xr:uid="{00000000-0005-0000-0000-000001660000}"/>
    <cellStyle name="40% - Accent3 8 2 4 2 2 2" xfId="26189" xr:uid="{00000000-0005-0000-0000-000002660000}"/>
    <cellStyle name="40% - Accent3 8 2 4 2 3" xfId="26190" xr:uid="{00000000-0005-0000-0000-000003660000}"/>
    <cellStyle name="40% - Accent3 8 2 4 2 4" xfId="26191" xr:uid="{00000000-0005-0000-0000-000004660000}"/>
    <cellStyle name="40% - Accent3 8 2 4 3" xfId="26192" xr:uid="{00000000-0005-0000-0000-000005660000}"/>
    <cellStyle name="40% - Accent3 8 2 4 3 2" xfId="26193" xr:uid="{00000000-0005-0000-0000-000006660000}"/>
    <cellStyle name="40% - Accent3 8 2 4 4" xfId="26194" xr:uid="{00000000-0005-0000-0000-000007660000}"/>
    <cellStyle name="40% - Accent3 8 2 4 4 2" xfId="26195" xr:uid="{00000000-0005-0000-0000-000008660000}"/>
    <cellStyle name="40% - Accent3 8 2 4 5" xfId="26196" xr:uid="{00000000-0005-0000-0000-000009660000}"/>
    <cellStyle name="40% - Accent3 8 2 4 5 2" xfId="26197" xr:uid="{00000000-0005-0000-0000-00000A660000}"/>
    <cellStyle name="40% - Accent3 8 2 4 6" xfId="26198" xr:uid="{00000000-0005-0000-0000-00000B660000}"/>
    <cellStyle name="40% - Accent3 8 2 4 7" xfId="26199" xr:uid="{00000000-0005-0000-0000-00000C660000}"/>
    <cellStyle name="40% - Accent3 8 2 5" xfId="26200" xr:uid="{00000000-0005-0000-0000-00000D660000}"/>
    <cellStyle name="40% - Accent3 8 2 5 2" xfId="26201" xr:uid="{00000000-0005-0000-0000-00000E660000}"/>
    <cellStyle name="40% - Accent3 8 2 5 2 2" xfId="26202" xr:uid="{00000000-0005-0000-0000-00000F660000}"/>
    <cellStyle name="40% - Accent3 8 2 5 2 2 2" xfId="26203" xr:uid="{00000000-0005-0000-0000-000010660000}"/>
    <cellStyle name="40% - Accent3 8 2 5 2 3" xfId="26204" xr:uid="{00000000-0005-0000-0000-000011660000}"/>
    <cellStyle name="40% - Accent3 8 2 5 2 4" xfId="26205" xr:uid="{00000000-0005-0000-0000-000012660000}"/>
    <cellStyle name="40% - Accent3 8 2 5 3" xfId="26206" xr:uid="{00000000-0005-0000-0000-000013660000}"/>
    <cellStyle name="40% - Accent3 8 2 5 3 2" xfId="26207" xr:uid="{00000000-0005-0000-0000-000014660000}"/>
    <cellStyle name="40% - Accent3 8 2 5 4" xfId="26208" xr:uid="{00000000-0005-0000-0000-000015660000}"/>
    <cellStyle name="40% - Accent3 8 2 5 4 2" xfId="26209" xr:uid="{00000000-0005-0000-0000-000016660000}"/>
    <cellStyle name="40% - Accent3 8 2 5 5" xfId="26210" xr:uid="{00000000-0005-0000-0000-000017660000}"/>
    <cellStyle name="40% - Accent3 8 2 5 5 2" xfId="26211" xr:uid="{00000000-0005-0000-0000-000018660000}"/>
    <cellStyle name="40% - Accent3 8 2 5 6" xfId="26212" xr:uid="{00000000-0005-0000-0000-000019660000}"/>
    <cellStyle name="40% - Accent3 8 2 5 7" xfId="26213" xr:uid="{00000000-0005-0000-0000-00001A660000}"/>
    <cellStyle name="40% - Accent3 8 2 6" xfId="26214" xr:uid="{00000000-0005-0000-0000-00001B660000}"/>
    <cellStyle name="40% - Accent3 8 2 6 2" xfId="26215" xr:uid="{00000000-0005-0000-0000-00001C660000}"/>
    <cellStyle name="40% - Accent3 8 2 6 2 2" xfId="26216" xr:uid="{00000000-0005-0000-0000-00001D660000}"/>
    <cellStyle name="40% - Accent3 8 2 6 2 2 2" xfId="26217" xr:uid="{00000000-0005-0000-0000-00001E660000}"/>
    <cellStyle name="40% - Accent3 8 2 6 2 3" xfId="26218" xr:uid="{00000000-0005-0000-0000-00001F660000}"/>
    <cellStyle name="40% - Accent3 8 2 6 2 4" xfId="26219" xr:uid="{00000000-0005-0000-0000-000020660000}"/>
    <cellStyle name="40% - Accent3 8 2 6 3" xfId="26220" xr:uid="{00000000-0005-0000-0000-000021660000}"/>
    <cellStyle name="40% - Accent3 8 2 6 3 2" xfId="26221" xr:uid="{00000000-0005-0000-0000-000022660000}"/>
    <cellStyle name="40% - Accent3 8 2 6 4" xfId="26222" xr:uid="{00000000-0005-0000-0000-000023660000}"/>
    <cellStyle name="40% - Accent3 8 2 6 4 2" xfId="26223" xr:uid="{00000000-0005-0000-0000-000024660000}"/>
    <cellStyle name="40% - Accent3 8 2 6 5" xfId="26224" xr:uid="{00000000-0005-0000-0000-000025660000}"/>
    <cellStyle name="40% - Accent3 8 2 6 5 2" xfId="26225" xr:uid="{00000000-0005-0000-0000-000026660000}"/>
    <cellStyle name="40% - Accent3 8 2 6 6" xfId="26226" xr:uid="{00000000-0005-0000-0000-000027660000}"/>
    <cellStyle name="40% - Accent3 8 2 6 7" xfId="26227" xr:uid="{00000000-0005-0000-0000-000028660000}"/>
    <cellStyle name="40% - Accent3 8 2 7" xfId="26228" xr:uid="{00000000-0005-0000-0000-000029660000}"/>
    <cellStyle name="40% - Accent3 8 2 7 2" xfId="26229" xr:uid="{00000000-0005-0000-0000-00002A660000}"/>
    <cellStyle name="40% - Accent3 8 2 7 2 2" xfId="26230" xr:uid="{00000000-0005-0000-0000-00002B660000}"/>
    <cellStyle name="40% - Accent3 8 2 7 2 2 2" xfId="26231" xr:uid="{00000000-0005-0000-0000-00002C660000}"/>
    <cellStyle name="40% - Accent3 8 2 7 2 3" xfId="26232" xr:uid="{00000000-0005-0000-0000-00002D660000}"/>
    <cellStyle name="40% - Accent3 8 2 7 2 4" xfId="26233" xr:uid="{00000000-0005-0000-0000-00002E660000}"/>
    <cellStyle name="40% - Accent3 8 2 7 3" xfId="26234" xr:uid="{00000000-0005-0000-0000-00002F660000}"/>
    <cellStyle name="40% - Accent3 8 2 7 3 2" xfId="26235" xr:uid="{00000000-0005-0000-0000-000030660000}"/>
    <cellStyle name="40% - Accent3 8 2 7 4" xfId="26236" xr:uid="{00000000-0005-0000-0000-000031660000}"/>
    <cellStyle name="40% - Accent3 8 2 7 4 2" xfId="26237" xr:uid="{00000000-0005-0000-0000-000032660000}"/>
    <cellStyle name="40% - Accent3 8 2 7 5" xfId="26238" xr:uid="{00000000-0005-0000-0000-000033660000}"/>
    <cellStyle name="40% - Accent3 8 2 7 6" xfId="26239" xr:uid="{00000000-0005-0000-0000-000034660000}"/>
    <cellStyle name="40% - Accent3 8 2 8" xfId="26240" xr:uid="{00000000-0005-0000-0000-000035660000}"/>
    <cellStyle name="40% - Accent3 8 2 8 2" xfId="26241" xr:uid="{00000000-0005-0000-0000-000036660000}"/>
    <cellStyle name="40% - Accent3 8 2 8 2 2" xfId="26242" xr:uid="{00000000-0005-0000-0000-000037660000}"/>
    <cellStyle name="40% - Accent3 8 2 8 3" xfId="26243" xr:uid="{00000000-0005-0000-0000-000038660000}"/>
    <cellStyle name="40% - Accent3 8 2 8 4" xfId="26244" xr:uid="{00000000-0005-0000-0000-000039660000}"/>
    <cellStyle name="40% - Accent3 8 2 9" xfId="26245" xr:uid="{00000000-0005-0000-0000-00003A660000}"/>
    <cellStyle name="40% - Accent3 8 2 9 2" xfId="26246" xr:uid="{00000000-0005-0000-0000-00003B660000}"/>
    <cellStyle name="40% - Accent3 8 3" xfId="26247" xr:uid="{00000000-0005-0000-0000-00003C660000}"/>
    <cellStyle name="40% - Accent3 8 3 10" xfId="26248" xr:uid="{00000000-0005-0000-0000-00003D660000}"/>
    <cellStyle name="40% - Accent3 8 3 10 2" xfId="26249" xr:uid="{00000000-0005-0000-0000-00003E660000}"/>
    <cellStyle name="40% - Accent3 8 3 11" xfId="26250" xr:uid="{00000000-0005-0000-0000-00003F660000}"/>
    <cellStyle name="40% - Accent3 8 3 12" xfId="26251" xr:uid="{00000000-0005-0000-0000-000040660000}"/>
    <cellStyle name="40% - Accent3 8 3 2" xfId="26252" xr:uid="{00000000-0005-0000-0000-000041660000}"/>
    <cellStyle name="40% - Accent3 8 3 2 2" xfId="26253" xr:uid="{00000000-0005-0000-0000-000042660000}"/>
    <cellStyle name="40% - Accent3 8 3 2 2 2" xfId="26254" xr:uid="{00000000-0005-0000-0000-000043660000}"/>
    <cellStyle name="40% - Accent3 8 3 2 2 2 2" xfId="26255" xr:uid="{00000000-0005-0000-0000-000044660000}"/>
    <cellStyle name="40% - Accent3 8 3 2 2 3" xfId="26256" xr:uid="{00000000-0005-0000-0000-000045660000}"/>
    <cellStyle name="40% - Accent3 8 3 2 2 4" xfId="26257" xr:uid="{00000000-0005-0000-0000-000046660000}"/>
    <cellStyle name="40% - Accent3 8 3 2 3" xfId="26258" xr:uid="{00000000-0005-0000-0000-000047660000}"/>
    <cellStyle name="40% - Accent3 8 3 2 3 2" xfId="26259" xr:uid="{00000000-0005-0000-0000-000048660000}"/>
    <cellStyle name="40% - Accent3 8 3 2 4" xfId="26260" xr:uid="{00000000-0005-0000-0000-000049660000}"/>
    <cellStyle name="40% - Accent3 8 3 2 4 2" xfId="26261" xr:uid="{00000000-0005-0000-0000-00004A660000}"/>
    <cellStyle name="40% - Accent3 8 3 2 5" xfId="26262" xr:uid="{00000000-0005-0000-0000-00004B660000}"/>
    <cellStyle name="40% - Accent3 8 3 2 5 2" xfId="26263" xr:uid="{00000000-0005-0000-0000-00004C660000}"/>
    <cellStyle name="40% - Accent3 8 3 2 6" xfId="26264" xr:uid="{00000000-0005-0000-0000-00004D660000}"/>
    <cellStyle name="40% - Accent3 8 3 2 7" xfId="26265" xr:uid="{00000000-0005-0000-0000-00004E660000}"/>
    <cellStyle name="40% - Accent3 8 3 3" xfId="26266" xr:uid="{00000000-0005-0000-0000-00004F660000}"/>
    <cellStyle name="40% - Accent3 8 3 3 2" xfId="26267" xr:uid="{00000000-0005-0000-0000-000050660000}"/>
    <cellStyle name="40% - Accent3 8 3 3 2 2" xfId="26268" xr:uid="{00000000-0005-0000-0000-000051660000}"/>
    <cellStyle name="40% - Accent3 8 3 3 2 2 2" xfId="26269" xr:uid="{00000000-0005-0000-0000-000052660000}"/>
    <cellStyle name="40% - Accent3 8 3 3 2 3" xfId="26270" xr:uid="{00000000-0005-0000-0000-000053660000}"/>
    <cellStyle name="40% - Accent3 8 3 3 2 4" xfId="26271" xr:uid="{00000000-0005-0000-0000-000054660000}"/>
    <cellStyle name="40% - Accent3 8 3 3 3" xfId="26272" xr:uid="{00000000-0005-0000-0000-000055660000}"/>
    <cellStyle name="40% - Accent3 8 3 3 3 2" xfId="26273" xr:uid="{00000000-0005-0000-0000-000056660000}"/>
    <cellStyle name="40% - Accent3 8 3 3 4" xfId="26274" xr:uid="{00000000-0005-0000-0000-000057660000}"/>
    <cellStyle name="40% - Accent3 8 3 3 4 2" xfId="26275" xr:uid="{00000000-0005-0000-0000-000058660000}"/>
    <cellStyle name="40% - Accent3 8 3 3 5" xfId="26276" xr:uid="{00000000-0005-0000-0000-000059660000}"/>
    <cellStyle name="40% - Accent3 8 3 3 5 2" xfId="26277" xr:uid="{00000000-0005-0000-0000-00005A660000}"/>
    <cellStyle name="40% - Accent3 8 3 3 6" xfId="26278" xr:uid="{00000000-0005-0000-0000-00005B660000}"/>
    <cellStyle name="40% - Accent3 8 3 3 7" xfId="26279" xr:uid="{00000000-0005-0000-0000-00005C660000}"/>
    <cellStyle name="40% - Accent3 8 3 4" xfId="26280" xr:uid="{00000000-0005-0000-0000-00005D660000}"/>
    <cellStyle name="40% - Accent3 8 3 4 2" xfId="26281" xr:uid="{00000000-0005-0000-0000-00005E660000}"/>
    <cellStyle name="40% - Accent3 8 3 4 2 2" xfId="26282" xr:uid="{00000000-0005-0000-0000-00005F660000}"/>
    <cellStyle name="40% - Accent3 8 3 4 2 2 2" xfId="26283" xr:uid="{00000000-0005-0000-0000-000060660000}"/>
    <cellStyle name="40% - Accent3 8 3 4 2 3" xfId="26284" xr:uid="{00000000-0005-0000-0000-000061660000}"/>
    <cellStyle name="40% - Accent3 8 3 4 2 4" xfId="26285" xr:uid="{00000000-0005-0000-0000-000062660000}"/>
    <cellStyle name="40% - Accent3 8 3 4 3" xfId="26286" xr:uid="{00000000-0005-0000-0000-000063660000}"/>
    <cellStyle name="40% - Accent3 8 3 4 3 2" xfId="26287" xr:uid="{00000000-0005-0000-0000-000064660000}"/>
    <cellStyle name="40% - Accent3 8 3 4 4" xfId="26288" xr:uid="{00000000-0005-0000-0000-000065660000}"/>
    <cellStyle name="40% - Accent3 8 3 4 4 2" xfId="26289" xr:uid="{00000000-0005-0000-0000-000066660000}"/>
    <cellStyle name="40% - Accent3 8 3 4 5" xfId="26290" xr:uid="{00000000-0005-0000-0000-000067660000}"/>
    <cellStyle name="40% - Accent3 8 3 4 5 2" xfId="26291" xr:uid="{00000000-0005-0000-0000-000068660000}"/>
    <cellStyle name="40% - Accent3 8 3 4 6" xfId="26292" xr:uid="{00000000-0005-0000-0000-000069660000}"/>
    <cellStyle name="40% - Accent3 8 3 4 7" xfId="26293" xr:uid="{00000000-0005-0000-0000-00006A660000}"/>
    <cellStyle name="40% - Accent3 8 3 5" xfId="26294" xr:uid="{00000000-0005-0000-0000-00006B660000}"/>
    <cellStyle name="40% - Accent3 8 3 5 2" xfId="26295" xr:uid="{00000000-0005-0000-0000-00006C660000}"/>
    <cellStyle name="40% - Accent3 8 3 5 2 2" xfId="26296" xr:uid="{00000000-0005-0000-0000-00006D660000}"/>
    <cellStyle name="40% - Accent3 8 3 5 2 2 2" xfId="26297" xr:uid="{00000000-0005-0000-0000-00006E660000}"/>
    <cellStyle name="40% - Accent3 8 3 5 2 3" xfId="26298" xr:uid="{00000000-0005-0000-0000-00006F660000}"/>
    <cellStyle name="40% - Accent3 8 3 5 2 4" xfId="26299" xr:uid="{00000000-0005-0000-0000-000070660000}"/>
    <cellStyle name="40% - Accent3 8 3 5 3" xfId="26300" xr:uid="{00000000-0005-0000-0000-000071660000}"/>
    <cellStyle name="40% - Accent3 8 3 5 3 2" xfId="26301" xr:uid="{00000000-0005-0000-0000-000072660000}"/>
    <cellStyle name="40% - Accent3 8 3 5 4" xfId="26302" xr:uid="{00000000-0005-0000-0000-000073660000}"/>
    <cellStyle name="40% - Accent3 8 3 5 4 2" xfId="26303" xr:uid="{00000000-0005-0000-0000-000074660000}"/>
    <cellStyle name="40% - Accent3 8 3 5 5" xfId="26304" xr:uid="{00000000-0005-0000-0000-000075660000}"/>
    <cellStyle name="40% - Accent3 8 3 5 5 2" xfId="26305" xr:uid="{00000000-0005-0000-0000-000076660000}"/>
    <cellStyle name="40% - Accent3 8 3 5 6" xfId="26306" xr:uid="{00000000-0005-0000-0000-000077660000}"/>
    <cellStyle name="40% - Accent3 8 3 5 7" xfId="26307" xr:uid="{00000000-0005-0000-0000-000078660000}"/>
    <cellStyle name="40% - Accent3 8 3 6" xfId="26308" xr:uid="{00000000-0005-0000-0000-000079660000}"/>
    <cellStyle name="40% - Accent3 8 3 6 2" xfId="26309" xr:uid="{00000000-0005-0000-0000-00007A660000}"/>
    <cellStyle name="40% - Accent3 8 3 6 2 2" xfId="26310" xr:uid="{00000000-0005-0000-0000-00007B660000}"/>
    <cellStyle name="40% - Accent3 8 3 6 2 2 2" xfId="26311" xr:uid="{00000000-0005-0000-0000-00007C660000}"/>
    <cellStyle name="40% - Accent3 8 3 6 2 3" xfId="26312" xr:uid="{00000000-0005-0000-0000-00007D660000}"/>
    <cellStyle name="40% - Accent3 8 3 6 2 4" xfId="26313" xr:uid="{00000000-0005-0000-0000-00007E660000}"/>
    <cellStyle name="40% - Accent3 8 3 6 3" xfId="26314" xr:uid="{00000000-0005-0000-0000-00007F660000}"/>
    <cellStyle name="40% - Accent3 8 3 6 3 2" xfId="26315" xr:uid="{00000000-0005-0000-0000-000080660000}"/>
    <cellStyle name="40% - Accent3 8 3 6 4" xfId="26316" xr:uid="{00000000-0005-0000-0000-000081660000}"/>
    <cellStyle name="40% - Accent3 8 3 6 4 2" xfId="26317" xr:uid="{00000000-0005-0000-0000-000082660000}"/>
    <cellStyle name="40% - Accent3 8 3 6 5" xfId="26318" xr:uid="{00000000-0005-0000-0000-000083660000}"/>
    <cellStyle name="40% - Accent3 8 3 6 6" xfId="26319" xr:uid="{00000000-0005-0000-0000-000084660000}"/>
    <cellStyle name="40% - Accent3 8 3 7" xfId="26320" xr:uid="{00000000-0005-0000-0000-000085660000}"/>
    <cellStyle name="40% - Accent3 8 3 7 2" xfId="26321" xr:uid="{00000000-0005-0000-0000-000086660000}"/>
    <cellStyle name="40% - Accent3 8 3 7 2 2" xfId="26322" xr:uid="{00000000-0005-0000-0000-000087660000}"/>
    <cellStyle name="40% - Accent3 8 3 7 3" xfId="26323" xr:uid="{00000000-0005-0000-0000-000088660000}"/>
    <cellStyle name="40% - Accent3 8 3 7 4" xfId="26324" xr:uid="{00000000-0005-0000-0000-000089660000}"/>
    <cellStyle name="40% - Accent3 8 3 8" xfId="26325" xr:uid="{00000000-0005-0000-0000-00008A660000}"/>
    <cellStyle name="40% - Accent3 8 3 8 2" xfId="26326" xr:uid="{00000000-0005-0000-0000-00008B660000}"/>
    <cellStyle name="40% - Accent3 8 3 9" xfId="26327" xr:uid="{00000000-0005-0000-0000-00008C660000}"/>
    <cellStyle name="40% - Accent3 8 3 9 2" xfId="26328" xr:uid="{00000000-0005-0000-0000-00008D660000}"/>
    <cellStyle name="40% - Accent3 8 4" xfId="26329" xr:uid="{00000000-0005-0000-0000-00008E660000}"/>
    <cellStyle name="40% - Accent3 8 4 2" xfId="26330" xr:uid="{00000000-0005-0000-0000-00008F660000}"/>
    <cellStyle name="40% - Accent3 8 4 2 2" xfId="26331" xr:uid="{00000000-0005-0000-0000-000090660000}"/>
    <cellStyle name="40% - Accent3 8 4 2 2 2" xfId="26332" xr:uid="{00000000-0005-0000-0000-000091660000}"/>
    <cellStyle name="40% - Accent3 8 4 2 3" xfId="26333" xr:uid="{00000000-0005-0000-0000-000092660000}"/>
    <cellStyle name="40% - Accent3 8 4 2 4" xfId="26334" xr:uid="{00000000-0005-0000-0000-000093660000}"/>
    <cellStyle name="40% - Accent3 8 4 3" xfId="26335" xr:uid="{00000000-0005-0000-0000-000094660000}"/>
    <cellStyle name="40% - Accent3 8 4 3 2" xfId="26336" xr:uid="{00000000-0005-0000-0000-000095660000}"/>
    <cellStyle name="40% - Accent3 8 4 4" xfId="26337" xr:uid="{00000000-0005-0000-0000-000096660000}"/>
    <cellStyle name="40% - Accent3 8 4 4 2" xfId="26338" xr:uid="{00000000-0005-0000-0000-000097660000}"/>
    <cellStyle name="40% - Accent3 8 4 5" xfId="26339" xr:uid="{00000000-0005-0000-0000-000098660000}"/>
    <cellStyle name="40% - Accent3 8 4 5 2" xfId="26340" xr:uid="{00000000-0005-0000-0000-000099660000}"/>
    <cellStyle name="40% - Accent3 8 4 6" xfId="26341" xr:uid="{00000000-0005-0000-0000-00009A660000}"/>
    <cellStyle name="40% - Accent3 8 4 7" xfId="26342" xr:uid="{00000000-0005-0000-0000-00009B660000}"/>
    <cellStyle name="40% - Accent3 8 5" xfId="26343" xr:uid="{00000000-0005-0000-0000-00009C660000}"/>
    <cellStyle name="40% - Accent3 8 5 2" xfId="26344" xr:uid="{00000000-0005-0000-0000-00009D660000}"/>
    <cellStyle name="40% - Accent3 8 5 2 2" xfId="26345" xr:uid="{00000000-0005-0000-0000-00009E660000}"/>
    <cellStyle name="40% - Accent3 8 5 2 2 2" xfId="26346" xr:uid="{00000000-0005-0000-0000-00009F660000}"/>
    <cellStyle name="40% - Accent3 8 5 2 3" xfId="26347" xr:uid="{00000000-0005-0000-0000-0000A0660000}"/>
    <cellStyle name="40% - Accent3 8 5 2 4" xfId="26348" xr:uid="{00000000-0005-0000-0000-0000A1660000}"/>
    <cellStyle name="40% - Accent3 8 5 3" xfId="26349" xr:uid="{00000000-0005-0000-0000-0000A2660000}"/>
    <cellStyle name="40% - Accent3 8 5 3 2" xfId="26350" xr:uid="{00000000-0005-0000-0000-0000A3660000}"/>
    <cellStyle name="40% - Accent3 8 5 4" xfId="26351" xr:uid="{00000000-0005-0000-0000-0000A4660000}"/>
    <cellStyle name="40% - Accent3 8 5 4 2" xfId="26352" xr:uid="{00000000-0005-0000-0000-0000A5660000}"/>
    <cellStyle name="40% - Accent3 8 5 5" xfId="26353" xr:uid="{00000000-0005-0000-0000-0000A6660000}"/>
    <cellStyle name="40% - Accent3 8 5 5 2" xfId="26354" xr:uid="{00000000-0005-0000-0000-0000A7660000}"/>
    <cellStyle name="40% - Accent3 8 5 6" xfId="26355" xr:uid="{00000000-0005-0000-0000-0000A8660000}"/>
    <cellStyle name="40% - Accent3 8 5 7" xfId="26356" xr:uid="{00000000-0005-0000-0000-0000A9660000}"/>
    <cellStyle name="40% - Accent3 8 6" xfId="26357" xr:uid="{00000000-0005-0000-0000-0000AA660000}"/>
    <cellStyle name="40% - Accent3 8 6 2" xfId="26358" xr:uid="{00000000-0005-0000-0000-0000AB660000}"/>
    <cellStyle name="40% - Accent3 8 6 2 2" xfId="26359" xr:uid="{00000000-0005-0000-0000-0000AC660000}"/>
    <cellStyle name="40% - Accent3 8 6 2 2 2" xfId="26360" xr:uid="{00000000-0005-0000-0000-0000AD660000}"/>
    <cellStyle name="40% - Accent3 8 6 2 3" xfId="26361" xr:uid="{00000000-0005-0000-0000-0000AE660000}"/>
    <cellStyle name="40% - Accent3 8 6 2 4" xfId="26362" xr:uid="{00000000-0005-0000-0000-0000AF660000}"/>
    <cellStyle name="40% - Accent3 8 6 3" xfId="26363" xr:uid="{00000000-0005-0000-0000-0000B0660000}"/>
    <cellStyle name="40% - Accent3 8 6 3 2" xfId="26364" xr:uid="{00000000-0005-0000-0000-0000B1660000}"/>
    <cellStyle name="40% - Accent3 8 6 4" xfId="26365" xr:uid="{00000000-0005-0000-0000-0000B2660000}"/>
    <cellStyle name="40% - Accent3 8 6 4 2" xfId="26366" xr:uid="{00000000-0005-0000-0000-0000B3660000}"/>
    <cellStyle name="40% - Accent3 8 6 5" xfId="26367" xr:uid="{00000000-0005-0000-0000-0000B4660000}"/>
    <cellStyle name="40% - Accent3 8 6 5 2" xfId="26368" xr:uid="{00000000-0005-0000-0000-0000B5660000}"/>
    <cellStyle name="40% - Accent3 8 6 6" xfId="26369" xr:uid="{00000000-0005-0000-0000-0000B6660000}"/>
    <cellStyle name="40% - Accent3 8 6 7" xfId="26370" xr:uid="{00000000-0005-0000-0000-0000B7660000}"/>
    <cellStyle name="40% - Accent3 8 7" xfId="26371" xr:uid="{00000000-0005-0000-0000-0000B8660000}"/>
    <cellStyle name="40% - Accent3 8 7 2" xfId="26372" xr:uid="{00000000-0005-0000-0000-0000B9660000}"/>
    <cellStyle name="40% - Accent3 8 7 2 2" xfId="26373" xr:uid="{00000000-0005-0000-0000-0000BA660000}"/>
    <cellStyle name="40% - Accent3 8 7 2 2 2" xfId="26374" xr:uid="{00000000-0005-0000-0000-0000BB660000}"/>
    <cellStyle name="40% - Accent3 8 7 2 3" xfId="26375" xr:uid="{00000000-0005-0000-0000-0000BC660000}"/>
    <cellStyle name="40% - Accent3 8 7 2 4" xfId="26376" xr:uid="{00000000-0005-0000-0000-0000BD660000}"/>
    <cellStyle name="40% - Accent3 8 7 3" xfId="26377" xr:uid="{00000000-0005-0000-0000-0000BE660000}"/>
    <cellStyle name="40% - Accent3 8 7 3 2" xfId="26378" xr:uid="{00000000-0005-0000-0000-0000BF660000}"/>
    <cellStyle name="40% - Accent3 8 7 4" xfId="26379" xr:uid="{00000000-0005-0000-0000-0000C0660000}"/>
    <cellStyle name="40% - Accent3 8 7 4 2" xfId="26380" xr:uid="{00000000-0005-0000-0000-0000C1660000}"/>
    <cellStyle name="40% - Accent3 8 7 5" xfId="26381" xr:uid="{00000000-0005-0000-0000-0000C2660000}"/>
    <cellStyle name="40% - Accent3 8 7 5 2" xfId="26382" xr:uid="{00000000-0005-0000-0000-0000C3660000}"/>
    <cellStyle name="40% - Accent3 8 7 6" xfId="26383" xr:uid="{00000000-0005-0000-0000-0000C4660000}"/>
    <cellStyle name="40% - Accent3 8 7 7" xfId="26384" xr:uid="{00000000-0005-0000-0000-0000C5660000}"/>
    <cellStyle name="40% - Accent3 8 8" xfId="26385" xr:uid="{00000000-0005-0000-0000-0000C6660000}"/>
    <cellStyle name="40% - Accent3 8 8 2" xfId="26386" xr:uid="{00000000-0005-0000-0000-0000C7660000}"/>
    <cellStyle name="40% - Accent3 8 8 2 2" xfId="26387" xr:uid="{00000000-0005-0000-0000-0000C8660000}"/>
    <cellStyle name="40% - Accent3 8 8 2 2 2" xfId="26388" xr:uid="{00000000-0005-0000-0000-0000C9660000}"/>
    <cellStyle name="40% - Accent3 8 8 2 3" xfId="26389" xr:uid="{00000000-0005-0000-0000-0000CA660000}"/>
    <cellStyle name="40% - Accent3 8 8 2 4" xfId="26390" xr:uid="{00000000-0005-0000-0000-0000CB660000}"/>
    <cellStyle name="40% - Accent3 8 8 3" xfId="26391" xr:uid="{00000000-0005-0000-0000-0000CC660000}"/>
    <cellStyle name="40% - Accent3 8 8 3 2" xfId="26392" xr:uid="{00000000-0005-0000-0000-0000CD660000}"/>
    <cellStyle name="40% - Accent3 8 8 4" xfId="26393" xr:uid="{00000000-0005-0000-0000-0000CE660000}"/>
    <cellStyle name="40% - Accent3 8 8 4 2" xfId="26394" xr:uid="{00000000-0005-0000-0000-0000CF660000}"/>
    <cellStyle name="40% - Accent3 8 8 5" xfId="26395" xr:uid="{00000000-0005-0000-0000-0000D0660000}"/>
    <cellStyle name="40% - Accent3 8 8 6" xfId="26396" xr:uid="{00000000-0005-0000-0000-0000D1660000}"/>
    <cellStyle name="40% - Accent3 8 9" xfId="26397" xr:uid="{00000000-0005-0000-0000-0000D2660000}"/>
    <cellStyle name="40% - Accent3 8 9 2" xfId="26398" xr:uid="{00000000-0005-0000-0000-0000D3660000}"/>
    <cellStyle name="40% - Accent3 8 9 2 2" xfId="26399" xr:uid="{00000000-0005-0000-0000-0000D4660000}"/>
    <cellStyle name="40% - Accent3 8 9 3" xfId="26400" xr:uid="{00000000-0005-0000-0000-0000D5660000}"/>
    <cellStyle name="40% - Accent3 8 9 4" xfId="26401" xr:uid="{00000000-0005-0000-0000-0000D6660000}"/>
    <cellStyle name="40% - Accent3 9" xfId="26402" xr:uid="{00000000-0005-0000-0000-0000D7660000}"/>
    <cellStyle name="40% - Accent3 9 10" xfId="26403" xr:uid="{00000000-0005-0000-0000-0000D8660000}"/>
    <cellStyle name="40% - Accent3 9 10 2" xfId="26404" xr:uid="{00000000-0005-0000-0000-0000D9660000}"/>
    <cellStyle name="40% - Accent3 9 11" xfId="26405" xr:uid="{00000000-0005-0000-0000-0000DA660000}"/>
    <cellStyle name="40% - Accent3 9 11 2" xfId="26406" xr:uid="{00000000-0005-0000-0000-0000DB660000}"/>
    <cellStyle name="40% - Accent3 9 12" xfId="26407" xr:uid="{00000000-0005-0000-0000-0000DC660000}"/>
    <cellStyle name="40% - Accent3 9 12 2" xfId="26408" xr:uid="{00000000-0005-0000-0000-0000DD660000}"/>
    <cellStyle name="40% - Accent3 9 13" xfId="26409" xr:uid="{00000000-0005-0000-0000-0000DE660000}"/>
    <cellStyle name="40% - Accent3 9 14" xfId="26410" xr:uid="{00000000-0005-0000-0000-0000DF660000}"/>
    <cellStyle name="40% - Accent3 9 2" xfId="26411" xr:uid="{00000000-0005-0000-0000-0000E0660000}"/>
    <cellStyle name="40% - Accent3 9 2 10" xfId="26412" xr:uid="{00000000-0005-0000-0000-0000E1660000}"/>
    <cellStyle name="40% - Accent3 9 2 10 2" xfId="26413" xr:uid="{00000000-0005-0000-0000-0000E2660000}"/>
    <cellStyle name="40% - Accent3 9 2 11" xfId="26414" xr:uid="{00000000-0005-0000-0000-0000E3660000}"/>
    <cellStyle name="40% - Accent3 9 2 12" xfId="26415" xr:uid="{00000000-0005-0000-0000-0000E4660000}"/>
    <cellStyle name="40% - Accent3 9 2 2" xfId="26416" xr:uid="{00000000-0005-0000-0000-0000E5660000}"/>
    <cellStyle name="40% - Accent3 9 2 2 2" xfId="26417" xr:uid="{00000000-0005-0000-0000-0000E6660000}"/>
    <cellStyle name="40% - Accent3 9 2 2 2 2" xfId="26418" xr:uid="{00000000-0005-0000-0000-0000E7660000}"/>
    <cellStyle name="40% - Accent3 9 2 2 2 2 2" xfId="26419" xr:uid="{00000000-0005-0000-0000-0000E8660000}"/>
    <cellStyle name="40% - Accent3 9 2 2 2 3" xfId="26420" xr:uid="{00000000-0005-0000-0000-0000E9660000}"/>
    <cellStyle name="40% - Accent3 9 2 2 2 4" xfId="26421" xr:uid="{00000000-0005-0000-0000-0000EA660000}"/>
    <cellStyle name="40% - Accent3 9 2 2 3" xfId="26422" xr:uid="{00000000-0005-0000-0000-0000EB660000}"/>
    <cellStyle name="40% - Accent3 9 2 2 3 2" xfId="26423" xr:uid="{00000000-0005-0000-0000-0000EC660000}"/>
    <cellStyle name="40% - Accent3 9 2 2 4" xfId="26424" xr:uid="{00000000-0005-0000-0000-0000ED660000}"/>
    <cellStyle name="40% - Accent3 9 2 2 4 2" xfId="26425" xr:uid="{00000000-0005-0000-0000-0000EE660000}"/>
    <cellStyle name="40% - Accent3 9 2 2 5" xfId="26426" xr:uid="{00000000-0005-0000-0000-0000EF660000}"/>
    <cellStyle name="40% - Accent3 9 2 2 5 2" xfId="26427" xr:uid="{00000000-0005-0000-0000-0000F0660000}"/>
    <cellStyle name="40% - Accent3 9 2 2 6" xfId="26428" xr:uid="{00000000-0005-0000-0000-0000F1660000}"/>
    <cellStyle name="40% - Accent3 9 2 2 7" xfId="26429" xr:uid="{00000000-0005-0000-0000-0000F2660000}"/>
    <cellStyle name="40% - Accent3 9 2 3" xfId="26430" xr:uid="{00000000-0005-0000-0000-0000F3660000}"/>
    <cellStyle name="40% - Accent3 9 2 3 2" xfId="26431" xr:uid="{00000000-0005-0000-0000-0000F4660000}"/>
    <cellStyle name="40% - Accent3 9 2 3 2 2" xfId="26432" xr:uid="{00000000-0005-0000-0000-0000F5660000}"/>
    <cellStyle name="40% - Accent3 9 2 3 2 2 2" xfId="26433" xr:uid="{00000000-0005-0000-0000-0000F6660000}"/>
    <cellStyle name="40% - Accent3 9 2 3 2 3" xfId="26434" xr:uid="{00000000-0005-0000-0000-0000F7660000}"/>
    <cellStyle name="40% - Accent3 9 2 3 2 4" xfId="26435" xr:uid="{00000000-0005-0000-0000-0000F8660000}"/>
    <cellStyle name="40% - Accent3 9 2 3 3" xfId="26436" xr:uid="{00000000-0005-0000-0000-0000F9660000}"/>
    <cellStyle name="40% - Accent3 9 2 3 3 2" xfId="26437" xr:uid="{00000000-0005-0000-0000-0000FA660000}"/>
    <cellStyle name="40% - Accent3 9 2 3 4" xfId="26438" xr:uid="{00000000-0005-0000-0000-0000FB660000}"/>
    <cellStyle name="40% - Accent3 9 2 3 4 2" xfId="26439" xr:uid="{00000000-0005-0000-0000-0000FC660000}"/>
    <cellStyle name="40% - Accent3 9 2 3 5" xfId="26440" xr:uid="{00000000-0005-0000-0000-0000FD660000}"/>
    <cellStyle name="40% - Accent3 9 2 3 5 2" xfId="26441" xr:uid="{00000000-0005-0000-0000-0000FE660000}"/>
    <cellStyle name="40% - Accent3 9 2 3 6" xfId="26442" xr:uid="{00000000-0005-0000-0000-0000FF660000}"/>
    <cellStyle name="40% - Accent3 9 2 3 7" xfId="26443" xr:uid="{00000000-0005-0000-0000-000000670000}"/>
    <cellStyle name="40% - Accent3 9 2 4" xfId="26444" xr:uid="{00000000-0005-0000-0000-000001670000}"/>
    <cellStyle name="40% - Accent3 9 2 4 2" xfId="26445" xr:uid="{00000000-0005-0000-0000-000002670000}"/>
    <cellStyle name="40% - Accent3 9 2 4 2 2" xfId="26446" xr:uid="{00000000-0005-0000-0000-000003670000}"/>
    <cellStyle name="40% - Accent3 9 2 4 2 2 2" xfId="26447" xr:uid="{00000000-0005-0000-0000-000004670000}"/>
    <cellStyle name="40% - Accent3 9 2 4 2 3" xfId="26448" xr:uid="{00000000-0005-0000-0000-000005670000}"/>
    <cellStyle name="40% - Accent3 9 2 4 2 4" xfId="26449" xr:uid="{00000000-0005-0000-0000-000006670000}"/>
    <cellStyle name="40% - Accent3 9 2 4 3" xfId="26450" xr:uid="{00000000-0005-0000-0000-000007670000}"/>
    <cellStyle name="40% - Accent3 9 2 4 3 2" xfId="26451" xr:uid="{00000000-0005-0000-0000-000008670000}"/>
    <cellStyle name="40% - Accent3 9 2 4 4" xfId="26452" xr:uid="{00000000-0005-0000-0000-000009670000}"/>
    <cellStyle name="40% - Accent3 9 2 4 4 2" xfId="26453" xr:uid="{00000000-0005-0000-0000-00000A670000}"/>
    <cellStyle name="40% - Accent3 9 2 4 5" xfId="26454" xr:uid="{00000000-0005-0000-0000-00000B670000}"/>
    <cellStyle name="40% - Accent3 9 2 4 5 2" xfId="26455" xr:uid="{00000000-0005-0000-0000-00000C670000}"/>
    <cellStyle name="40% - Accent3 9 2 4 6" xfId="26456" xr:uid="{00000000-0005-0000-0000-00000D670000}"/>
    <cellStyle name="40% - Accent3 9 2 4 7" xfId="26457" xr:uid="{00000000-0005-0000-0000-00000E670000}"/>
    <cellStyle name="40% - Accent3 9 2 5" xfId="26458" xr:uid="{00000000-0005-0000-0000-00000F670000}"/>
    <cellStyle name="40% - Accent3 9 2 5 2" xfId="26459" xr:uid="{00000000-0005-0000-0000-000010670000}"/>
    <cellStyle name="40% - Accent3 9 2 5 2 2" xfId="26460" xr:uid="{00000000-0005-0000-0000-000011670000}"/>
    <cellStyle name="40% - Accent3 9 2 5 2 2 2" xfId="26461" xr:uid="{00000000-0005-0000-0000-000012670000}"/>
    <cellStyle name="40% - Accent3 9 2 5 2 3" xfId="26462" xr:uid="{00000000-0005-0000-0000-000013670000}"/>
    <cellStyle name="40% - Accent3 9 2 5 2 4" xfId="26463" xr:uid="{00000000-0005-0000-0000-000014670000}"/>
    <cellStyle name="40% - Accent3 9 2 5 3" xfId="26464" xr:uid="{00000000-0005-0000-0000-000015670000}"/>
    <cellStyle name="40% - Accent3 9 2 5 3 2" xfId="26465" xr:uid="{00000000-0005-0000-0000-000016670000}"/>
    <cellStyle name="40% - Accent3 9 2 5 4" xfId="26466" xr:uid="{00000000-0005-0000-0000-000017670000}"/>
    <cellStyle name="40% - Accent3 9 2 5 4 2" xfId="26467" xr:uid="{00000000-0005-0000-0000-000018670000}"/>
    <cellStyle name="40% - Accent3 9 2 5 5" xfId="26468" xr:uid="{00000000-0005-0000-0000-000019670000}"/>
    <cellStyle name="40% - Accent3 9 2 5 5 2" xfId="26469" xr:uid="{00000000-0005-0000-0000-00001A670000}"/>
    <cellStyle name="40% - Accent3 9 2 5 6" xfId="26470" xr:uid="{00000000-0005-0000-0000-00001B670000}"/>
    <cellStyle name="40% - Accent3 9 2 5 7" xfId="26471" xr:uid="{00000000-0005-0000-0000-00001C670000}"/>
    <cellStyle name="40% - Accent3 9 2 6" xfId="26472" xr:uid="{00000000-0005-0000-0000-00001D670000}"/>
    <cellStyle name="40% - Accent3 9 2 6 2" xfId="26473" xr:uid="{00000000-0005-0000-0000-00001E670000}"/>
    <cellStyle name="40% - Accent3 9 2 6 2 2" xfId="26474" xr:uid="{00000000-0005-0000-0000-00001F670000}"/>
    <cellStyle name="40% - Accent3 9 2 6 2 2 2" xfId="26475" xr:uid="{00000000-0005-0000-0000-000020670000}"/>
    <cellStyle name="40% - Accent3 9 2 6 2 3" xfId="26476" xr:uid="{00000000-0005-0000-0000-000021670000}"/>
    <cellStyle name="40% - Accent3 9 2 6 2 4" xfId="26477" xr:uid="{00000000-0005-0000-0000-000022670000}"/>
    <cellStyle name="40% - Accent3 9 2 6 3" xfId="26478" xr:uid="{00000000-0005-0000-0000-000023670000}"/>
    <cellStyle name="40% - Accent3 9 2 6 3 2" xfId="26479" xr:uid="{00000000-0005-0000-0000-000024670000}"/>
    <cellStyle name="40% - Accent3 9 2 6 4" xfId="26480" xr:uid="{00000000-0005-0000-0000-000025670000}"/>
    <cellStyle name="40% - Accent3 9 2 6 4 2" xfId="26481" xr:uid="{00000000-0005-0000-0000-000026670000}"/>
    <cellStyle name="40% - Accent3 9 2 6 5" xfId="26482" xr:uid="{00000000-0005-0000-0000-000027670000}"/>
    <cellStyle name="40% - Accent3 9 2 6 6" xfId="26483" xr:uid="{00000000-0005-0000-0000-000028670000}"/>
    <cellStyle name="40% - Accent3 9 2 7" xfId="26484" xr:uid="{00000000-0005-0000-0000-000029670000}"/>
    <cellStyle name="40% - Accent3 9 2 7 2" xfId="26485" xr:uid="{00000000-0005-0000-0000-00002A670000}"/>
    <cellStyle name="40% - Accent3 9 2 7 2 2" xfId="26486" xr:uid="{00000000-0005-0000-0000-00002B670000}"/>
    <cellStyle name="40% - Accent3 9 2 7 3" xfId="26487" xr:uid="{00000000-0005-0000-0000-00002C670000}"/>
    <cellStyle name="40% - Accent3 9 2 7 4" xfId="26488" xr:uid="{00000000-0005-0000-0000-00002D670000}"/>
    <cellStyle name="40% - Accent3 9 2 8" xfId="26489" xr:uid="{00000000-0005-0000-0000-00002E670000}"/>
    <cellStyle name="40% - Accent3 9 2 8 2" xfId="26490" xr:uid="{00000000-0005-0000-0000-00002F670000}"/>
    <cellStyle name="40% - Accent3 9 2 9" xfId="26491" xr:uid="{00000000-0005-0000-0000-000030670000}"/>
    <cellStyle name="40% - Accent3 9 2 9 2" xfId="26492" xr:uid="{00000000-0005-0000-0000-000031670000}"/>
    <cellStyle name="40% - Accent3 9 3" xfId="26493" xr:uid="{00000000-0005-0000-0000-000032670000}"/>
    <cellStyle name="40% - Accent3 9 3 2" xfId="26494" xr:uid="{00000000-0005-0000-0000-000033670000}"/>
    <cellStyle name="40% - Accent3 9 3 2 2" xfId="26495" xr:uid="{00000000-0005-0000-0000-000034670000}"/>
    <cellStyle name="40% - Accent3 9 3 2 2 2" xfId="26496" xr:uid="{00000000-0005-0000-0000-000035670000}"/>
    <cellStyle name="40% - Accent3 9 3 2 3" xfId="26497" xr:uid="{00000000-0005-0000-0000-000036670000}"/>
    <cellStyle name="40% - Accent3 9 3 2 4" xfId="26498" xr:uid="{00000000-0005-0000-0000-000037670000}"/>
    <cellStyle name="40% - Accent3 9 3 3" xfId="26499" xr:uid="{00000000-0005-0000-0000-000038670000}"/>
    <cellStyle name="40% - Accent3 9 3 3 2" xfId="26500" xr:uid="{00000000-0005-0000-0000-000039670000}"/>
    <cellStyle name="40% - Accent3 9 3 4" xfId="26501" xr:uid="{00000000-0005-0000-0000-00003A670000}"/>
    <cellStyle name="40% - Accent3 9 3 4 2" xfId="26502" xr:uid="{00000000-0005-0000-0000-00003B670000}"/>
    <cellStyle name="40% - Accent3 9 3 5" xfId="26503" xr:uid="{00000000-0005-0000-0000-00003C670000}"/>
    <cellStyle name="40% - Accent3 9 3 5 2" xfId="26504" xr:uid="{00000000-0005-0000-0000-00003D670000}"/>
    <cellStyle name="40% - Accent3 9 3 6" xfId="26505" xr:uid="{00000000-0005-0000-0000-00003E670000}"/>
    <cellStyle name="40% - Accent3 9 3 7" xfId="26506" xr:uid="{00000000-0005-0000-0000-00003F670000}"/>
    <cellStyle name="40% - Accent3 9 4" xfId="26507" xr:uid="{00000000-0005-0000-0000-000040670000}"/>
    <cellStyle name="40% - Accent3 9 4 2" xfId="26508" xr:uid="{00000000-0005-0000-0000-000041670000}"/>
    <cellStyle name="40% - Accent3 9 4 2 2" xfId="26509" xr:uid="{00000000-0005-0000-0000-000042670000}"/>
    <cellStyle name="40% - Accent3 9 4 2 2 2" xfId="26510" xr:uid="{00000000-0005-0000-0000-000043670000}"/>
    <cellStyle name="40% - Accent3 9 4 2 3" xfId="26511" xr:uid="{00000000-0005-0000-0000-000044670000}"/>
    <cellStyle name="40% - Accent3 9 4 2 4" xfId="26512" xr:uid="{00000000-0005-0000-0000-000045670000}"/>
    <cellStyle name="40% - Accent3 9 4 3" xfId="26513" xr:uid="{00000000-0005-0000-0000-000046670000}"/>
    <cellStyle name="40% - Accent3 9 4 3 2" xfId="26514" xr:uid="{00000000-0005-0000-0000-000047670000}"/>
    <cellStyle name="40% - Accent3 9 4 4" xfId="26515" xr:uid="{00000000-0005-0000-0000-000048670000}"/>
    <cellStyle name="40% - Accent3 9 4 4 2" xfId="26516" xr:uid="{00000000-0005-0000-0000-000049670000}"/>
    <cellStyle name="40% - Accent3 9 4 5" xfId="26517" xr:uid="{00000000-0005-0000-0000-00004A670000}"/>
    <cellStyle name="40% - Accent3 9 4 5 2" xfId="26518" xr:uid="{00000000-0005-0000-0000-00004B670000}"/>
    <cellStyle name="40% - Accent3 9 4 6" xfId="26519" xr:uid="{00000000-0005-0000-0000-00004C670000}"/>
    <cellStyle name="40% - Accent3 9 4 7" xfId="26520" xr:uid="{00000000-0005-0000-0000-00004D670000}"/>
    <cellStyle name="40% - Accent3 9 5" xfId="26521" xr:uid="{00000000-0005-0000-0000-00004E670000}"/>
    <cellStyle name="40% - Accent3 9 5 2" xfId="26522" xr:uid="{00000000-0005-0000-0000-00004F670000}"/>
    <cellStyle name="40% - Accent3 9 5 2 2" xfId="26523" xr:uid="{00000000-0005-0000-0000-000050670000}"/>
    <cellStyle name="40% - Accent3 9 5 2 2 2" xfId="26524" xr:uid="{00000000-0005-0000-0000-000051670000}"/>
    <cellStyle name="40% - Accent3 9 5 2 3" xfId="26525" xr:uid="{00000000-0005-0000-0000-000052670000}"/>
    <cellStyle name="40% - Accent3 9 5 2 4" xfId="26526" xr:uid="{00000000-0005-0000-0000-000053670000}"/>
    <cellStyle name="40% - Accent3 9 5 3" xfId="26527" xr:uid="{00000000-0005-0000-0000-000054670000}"/>
    <cellStyle name="40% - Accent3 9 5 3 2" xfId="26528" xr:uid="{00000000-0005-0000-0000-000055670000}"/>
    <cellStyle name="40% - Accent3 9 5 4" xfId="26529" xr:uid="{00000000-0005-0000-0000-000056670000}"/>
    <cellStyle name="40% - Accent3 9 5 4 2" xfId="26530" xr:uid="{00000000-0005-0000-0000-000057670000}"/>
    <cellStyle name="40% - Accent3 9 5 5" xfId="26531" xr:uid="{00000000-0005-0000-0000-000058670000}"/>
    <cellStyle name="40% - Accent3 9 5 5 2" xfId="26532" xr:uid="{00000000-0005-0000-0000-000059670000}"/>
    <cellStyle name="40% - Accent3 9 5 6" xfId="26533" xr:uid="{00000000-0005-0000-0000-00005A670000}"/>
    <cellStyle name="40% - Accent3 9 5 7" xfId="26534" xr:uid="{00000000-0005-0000-0000-00005B670000}"/>
    <cellStyle name="40% - Accent3 9 6" xfId="26535" xr:uid="{00000000-0005-0000-0000-00005C670000}"/>
    <cellStyle name="40% - Accent3 9 6 2" xfId="26536" xr:uid="{00000000-0005-0000-0000-00005D670000}"/>
    <cellStyle name="40% - Accent3 9 6 2 2" xfId="26537" xr:uid="{00000000-0005-0000-0000-00005E670000}"/>
    <cellStyle name="40% - Accent3 9 6 2 2 2" xfId="26538" xr:uid="{00000000-0005-0000-0000-00005F670000}"/>
    <cellStyle name="40% - Accent3 9 6 2 3" xfId="26539" xr:uid="{00000000-0005-0000-0000-000060670000}"/>
    <cellStyle name="40% - Accent3 9 6 2 4" xfId="26540" xr:uid="{00000000-0005-0000-0000-000061670000}"/>
    <cellStyle name="40% - Accent3 9 6 3" xfId="26541" xr:uid="{00000000-0005-0000-0000-000062670000}"/>
    <cellStyle name="40% - Accent3 9 6 3 2" xfId="26542" xr:uid="{00000000-0005-0000-0000-000063670000}"/>
    <cellStyle name="40% - Accent3 9 6 4" xfId="26543" xr:uid="{00000000-0005-0000-0000-000064670000}"/>
    <cellStyle name="40% - Accent3 9 6 4 2" xfId="26544" xr:uid="{00000000-0005-0000-0000-000065670000}"/>
    <cellStyle name="40% - Accent3 9 6 5" xfId="26545" xr:uid="{00000000-0005-0000-0000-000066670000}"/>
    <cellStyle name="40% - Accent3 9 6 5 2" xfId="26546" xr:uid="{00000000-0005-0000-0000-000067670000}"/>
    <cellStyle name="40% - Accent3 9 6 6" xfId="26547" xr:uid="{00000000-0005-0000-0000-000068670000}"/>
    <cellStyle name="40% - Accent3 9 6 7" xfId="26548" xr:uid="{00000000-0005-0000-0000-000069670000}"/>
    <cellStyle name="40% - Accent3 9 7" xfId="26549" xr:uid="{00000000-0005-0000-0000-00006A670000}"/>
    <cellStyle name="40% - Accent3 9 7 2" xfId="26550" xr:uid="{00000000-0005-0000-0000-00006B670000}"/>
    <cellStyle name="40% - Accent3 9 7 2 2" xfId="26551" xr:uid="{00000000-0005-0000-0000-00006C670000}"/>
    <cellStyle name="40% - Accent3 9 7 2 2 2" xfId="26552" xr:uid="{00000000-0005-0000-0000-00006D670000}"/>
    <cellStyle name="40% - Accent3 9 7 2 3" xfId="26553" xr:uid="{00000000-0005-0000-0000-00006E670000}"/>
    <cellStyle name="40% - Accent3 9 7 2 4" xfId="26554" xr:uid="{00000000-0005-0000-0000-00006F670000}"/>
    <cellStyle name="40% - Accent3 9 7 3" xfId="26555" xr:uid="{00000000-0005-0000-0000-000070670000}"/>
    <cellStyle name="40% - Accent3 9 7 3 2" xfId="26556" xr:uid="{00000000-0005-0000-0000-000071670000}"/>
    <cellStyle name="40% - Accent3 9 7 4" xfId="26557" xr:uid="{00000000-0005-0000-0000-000072670000}"/>
    <cellStyle name="40% - Accent3 9 7 4 2" xfId="26558" xr:uid="{00000000-0005-0000-0000-000073670000}"/>
    <cellStyle name="40% - Accent3 9 7 5" xfId="26559" xr:uid="{00000000-0005-0000-0000-000074670000}"/>
    <cellStyle name="40% - Accent3 9 7 6" xfId="26560" xr:uid="{00000000-0005-0000-0000-000075670000}"/>
    <cellStyle name="40% - Accent3 9 8" xfId="26561" xr:uid="{00000000-0005-0000-0000-000076670000}"/>
    <cellStyle name="40% - Accent3 9 8 2" xfId="26562" xr:uid="{00000000-0005-0000-0000-000077670000}"/>
    <cellStyle name="40% - Accent3 9 8 2 2" xfId="26563" xr:uid="{00000000-0005-0000-0000-000078670000}"/>
    <cellStyle name="40% - Accent3 9 8 3" xfId="26564" xr:uid="{00000000-0005-0000-0000-000079670000}"/>
    <cellStyle name="40% - Accent3 9 8 4" xfId="26565" xr:uid="{00000000-0005-0000-0000-00007A670000}"/>
    <cellStyle name="40% - Accent3 9 9" xfId="26566" xr:uid="{00000000-0005-0000-0000-00007B670000}"/>
    <cellStyle name="40% - Accent3 9 9 2" xfId="26567" xr:uid="{00000000-0005-0000-0000-00007C670000}"/>
    <cellStyle name="40% - Accent4 10" xfId="26568" xr:uid="{00000000-0005-0000-0000-00007D670000}"/>
    <cellStyle name="40% - Accent4 10 2" xfId="26569" xr:uid="{00000000-0005-0000-0000-00007E670000}"/>
    <cellStyle name="40% - Accent4 10 2 2" xfId="26570" xr:uid="{00000000-0005-0000-0000-00007F670000}"/>
    <cellStyle name="40% - Accent4 10 2 2 2" xfId="26571" xr:uid="{00000000-0005-0000-0000-000080670000}"/>
    <cellStyle name="40% - Accent4 10 2 3" xfId="26572" xr:uid="{00000000-0005-0000-0000-000081670000}"/>
    <cellStyle name="40% - Accent4 10 3" xfId="26573" xr:uid="{00000000-0005-0000-0000-000082670000}"/>
    <cellStyle name="40% - Accent4 10 3 2" xfId="26574" xr:uid="{00000000-0005-0000-0000-000083670000}"/>
    <cellStyle name="40% - Accent4 10 4" xfId="26575" xr:uid="{00000000-0005-0000-0000-000084670000}"/>
    <cellStyle name="40% - Accent4 11" xfId="26576" xr:uid="{00000000-0005-0000-0000-000085670000}"/>
    <cellStyle name="40% - Accent4 11 2" xfId="26577" xr:uid="{00000000-0005-0000-0000-000086670000}"/>
    <cellStyle name="40% - Accent4 11 2 2" xfId="26578" xr:uid="{00000000-0005-0000-0000-000087670000}"/>
    <cellStyle name="40% - Accent4 11 2 2 2" xfId="26579" xr:uid="{00000000-0005-0000-0000-000088670000}"/>
    <cellStyle name="40% - Accent4 11 2 3" xfId="26580" xr:uid="{00000000-0005-0000-0000-000089670000}"/>
    <cellStyle name="40% - Accent4 11 3" xfId="26581" xr:uid="{00000000-0005-0000-0000-00008A670000}"/>
    <cellStyle name="40% - Accent4 11 3 2" xfId="26582" xr:uid="{00000000-0005-0000-0000-00008B670000}"/>
    <cellStyle name="40% - Accent4 11 4" xfId="26583" xr:uid="{00000000-0005-0000-0000-00008C670000}"/>
    <cellStyle name="40% - Accent4 12" xfId="26584" xr:uid="{00000000-0005-0000-0000-00008D670000}"/>
    <cellStyle name="40% - Accent4 12 2" xfId="26585" xr:uid="{00000000-0005-0000-0000-00008E670000}"/>
    <cellStyle name="40% - Accent4 12 2 2" xfId="26586" xr:uid="{00000000-0005-0000-0000-00008F670000}"/>
    <cellStyle name="40% - Accent4 12 2 2 2" xfId="26587" xr:uid="{00000000-0005-0000-0000-000090670000}"/>
    <cellStyle name="40% - Accent4 12 2 3" xfId="26588" xr:uid="{00000000-0005-0000-0000-000091670000}"/>
    <cellStyle name="40% - Accent4 12 3" xfId="26589" xr:uid="{00000000-0005-0000-0000-000092670000}"/>
    <cellStyle name="40% - Accent4 12 3 2" xfId="26590" xr:uid="{00000000-0005-0000-0000-000093670000}"/>
    <cellStyle name="40% - Accent4 12 4" xfId="26591" xr:uid="{00000000-0005-0000-0000-000094670000}"/>
    <cellStyle name="40% - Accent4 13" xfId="26592" xr:uid="{00000000-0005-0000-0000-000095670000}"/>
    <cellStyle name="40% - Accent4 13 2" xfId="26593" xr:uid="{00000000-0005-0000-0000-000096670000}"/>
    <cellStyle name="40% - Accent4 13 2 2" xfId="26594" xr:uid="{00000000-0005-0000-0000-000097670000}"/>
    <cellStyle name="40% - Accent4 13 3" xfId="26595" xr:uid="{00000000-0005-0000-0000-000098670000}"/>
    <cellStyle name="40% - Accent4 14" xfId="26596" xr:uid="{00000000-0005-0000-0000-000099670000}"/>
    <cellStyle name="40% - Accent4 14 10" xfId="26597" xr:uid="{00000000-0005-0000-0000-00009A670000}"/>
    <cellStyle name="40% - Accent4 14 10 2" xfId="26598" xr:uid="{00000000-0005-0000-0000-00009B670000}"/>
    <cellStyle name="40% - Accent4 14 11" xfId="26599" xr:uid="{00000000-0005-0000-0000-00009C670000}"/>
    <cellStyle name="40% - Accent4 14 11 2" xfId="26600" xr:uid="{00000000-0005-0000-0000-00009D670000}"/>
    <cellStyle name="40% - Accent4 14 12" xfId="26601" xr:uid="{00000000-0005-0000-0000-00009E670000}"/>
    <cellStyle name="40% - Accent4 14 12 2" xfId="26602" xr:uid="{00000000-0005-0000-0000-00009F670000}"/>
    <cellStyle name="40% - Accent4 14 13" xfId="26603" xr:uid="{00000000-0005-0000-0000-0000A0670000}"/>
    <cellStyle name="40% - Accent4 14 14" xfId="26604" xr:uid="{00000000-0005-0000-0000-0000A1670000}"/>
    <cellStyle name="40% - Accent4 14 2" xfId="26605" xr:uid="{00000000-0005-0000-0000-0000A2670000}"/>
    <cellStyle name="40% - Accent4 14 2 10" xfId="26606" xr:uid="{00000000-0005-0000-0000-0000A3670000}"/>
    <cellStyle name="40% - Accent4 14 2 10 2" xfId="26607" xr:uid="{00000000-0005-0000-0000-0000A4670000}"/>
    <cellStyle name="40% - Accent4 14 2 11" xfId="26608" xr:uid="{00000000-0005-0000-0000-0000A5670000}"/>
    <cellStyle name="40% - Accent4 14 2 12" xfId="26609" xr:uid="{00000000-0005-0000-0000-0000A6670000}"/>
    <cellStyle name="40% - Accent4 14 2 2" xfId="26610" xr:uid="{00000000-0005-0000-0000-0000A7670000}"/>
    <cellStyle name="40% - Accent4 14 2 2 2" xfId="26611" xr:uid="{00000000-0005-0000-0000-0000A8670000}"/>
    <cellStyle name="40% - Accent4 14 2 2 2 2" xfId="26612" xr:uid="{00000000-0005-0000-0000-0000A9670000}"/>
    <cellStyle name="40% - Accent4 14 2 2 2 2 2" xfId="26613" xr:uid="{00000000-0005-0000-0000-0000AA670000}"/>
    <cellStyle name="40% - Accent4 14 2 2 2 3" xfId="26614" xr:uid="{00000000-0005-0000-0000-0000AB670000}"/>
    <cellStyle name="40% - Accent4 14 2 2 2 4" xfId="26615" xr:uid="{00000000-0005-0000-0000-0000AC670000}"/>
    <cellStyle name="40% - Accent4 14 2 2 3" xfId="26616" xr:uid="{00000000-0005-0000-0000-0000AD670000}"/>
    <cellStyle name="40% - Accent4 14 2 2 3 2" xfId="26617" xr:uid="{00000000-0005-0000-0000-0000AE670000}"/>
    <cellStyle name="40% - Accent4 14 2 2 4" xfId="26618" xr:uid="{00000000-0005-0000-0000-0000AF670000}"/>
    <cellStyle name="40% - Accent4 14 2 2 4 2" xfId="26619" xr:uid="{00000000-0005-0000-0000-0000B0670000}"/>
    <cellStyle name="40% - Accent4 14 2 2 5" xfId="26620" xr:uid="{00000000-0005-0000-0000-0000B1670000}"/>
    <cellStyle name="40% - Accent4 14 2 2 5 2" xfId="26621" xr:uid="{00000000-0005-0000-0000-0000B2670000}"/>
    <cellStyle name="40% - Accent4 14 2 2 6" xfId="26622" xr:uid="{00000000-0005-0000-0000-0000B3670000}"/>
    <cellStyle name="40% - Accent4 14 2 2 7" xfId="26623" xr:uid="{00000000-0005-0000-0000-0000B4670000}"/>
    <cellStyle name="40% - Accent4 14 2 3" xfId="26624" xr:uid="{00000000-0005-0000-0000-0000B5670000}"/>
    <cellStyle name="40% - Accent4 14 2 3 2" xfId="26625" xr:uid="{00000000-0005-0000-0000-0000B6670000}"/>
    <cellStyle name="40% - Accent4 14 2 3 2 2" xfId="26626" xr:uid="{00000000-0005-0000-0000-0000B7670000}"/>
    <cellStyle name="40% - Accent4 14 2 3 2 2 2" xfId="26627" xr:uid="{00000000-0005-0000-0000-0000B8670000}"/>
    <cellStyle name="40% - Accent4 14 2 3 2 3" xfId="26628" xr:uid="{00000000-0005-0000-0000-0000B9670000}"/>
    <cellStyle name="40% - Accent4 14 2 3 2 4" xfId="26629" xr:uid="{00000000-0005-0000-0000-0000BA670000}"/>
    <cellStyle name="40% - Accent4 14 2 3 3" xfId="26630" xr:uid="{00000000-0005-0000-0000-0000BB670000}"/>
    <cellStyle name="40% - Accent4 14 2 3 3 2" xfId="26631" xr:uid="{00000000-0005-0000-0000-0000BC670000}"/>
    <cellStyle name="40% - Accent4 14 2 3 4" xfId="26632" xr:uid="{00000000-0005-0000-0000-0000BD670000}"/>
    <cellStyle name="40% - Accent4 14 2 3 4 2" xfId="26633" xr:uid="{00000000-0005-0000-0000-0000BE670000}"/>
    <cellStyle name="40% - Accent4 14 2 3 5" xfId="26634" xr:uid="{00000000-0005-0000-0000-0000BF670000}"/>
    <cellStyle name="40% - Accent4 14 2 3 5 2" xfId="26635" xr:uid="{00000000-0005-0000-0000-0000C0670000}"/>
    <cellStyle name="40% - Accent4 14 2 3 6" xfId="26636" xr:uid="{00000000-0005-0000-0000-0000C1670000}"/>
    <cellStyle name="40% - Accent4 14 2 3 7" xfId="26637" xr:uid="{00000000-0005-0000-0000-0000C2670000}"/>
    <cellStyle name="40% - Accent4 14 2 4" xfId="26638" xr:uid="{00000000-0005-0000-0000-0000C3670000}"/>
    <cellStyle name="40% - Accent4 14 2 4 2" xfId="26639" xr:uid="{00000000-0005-0000-0000-0000C4670000}"/>
    <cellStyle name="40% - Accent4 14 2 4 2 2" xfId="26640" xr:uid="{00000000-0005-0000-0000-0000C5670000}"/>
    <cellStyle name="40% - Accent4 14 2 4 2 2 2" xfId="26641" xr:uid="{00000000-0005-0000-0000-0000C6670000}"/>
    <cellStyle name="40% - Accent4 14 2 4 2 3" xfId="26642" xr:uid="{00000000-0005-0000-0000-0000C7670000}"/>
    <cellStyle name="40% - Accent4 14 2 4 2 4" xfId="26643" xr:uid="{00000000-0005-0000-0000-0000C8670000}"/>
    <cellStyle name="40% - Accent4 14 2 4 3" xfId="26644" xr:uid="{00000000-0005-0000-0000-0000C9670000}"/>
    <cellStyle name="40% - Accent4 14 2 4 3 2" xfId="26645" xr:uid="{00000000-0005-0000-0000-0000CA670000}"/>
    <cellStyle name="40% - Accent4 14 2 4 4" xfId="26646" xr:uid="{00000000-0005-0000-0000-0000CB670000}"/>
    <cellStyle name="40% - Accent4 14 2 4 4 2" xfId="26647" xr:uid="{00000000-0005-0000-0000-0000CC670000}"/>
    <cellStyle name="40% - Accent4 14 2 4 5" xfId="26648" xr:uid="{00000000-0005-0000-0000-0000CD670000}"/>
    <cellStyle name="40% - Accent4 14 2 4 5 2" xfId="26649" xr:uid="{00000000-0005-0000-0000-0000CE670000}"/>
    <cellStyle name="40% - Accent4 14 2 4 6" xfId="26650" xr:uid="{00000000-0005-0000-0000-0000CF670000}"/>
    <cellStyle name="40% - Accent4 14 2 4 7" xfId="26651" xr:uid="{00000000-0005-0000-0000-0000D0670000}"/>
    <cellStyle name="40% - Accent4 14 2 5" xfId="26652" xr:uid="{00000000-0005-0000-0000-0000D1670000}"/>
    <cellStyle name="40% - Accent4 14 2 5 2" xfId="26653" xr:uid="{00000000-0005-0000-0000-0000D2670000}"/>
    <cellStyle name="40% - Accent4 14 2 5 2 2" xfId="26654" xr:uid="{00000000-0005-0000-0000-0000D3670000}"/>
    <cellStyle name="40% - Accent4 14 2 5 2 2 2" xfId="26655" xr:uid="{00000000-0005-0000-0000-0000D4670000}"/>
    <cellStyle name="40% - Accent4 14 2 5 2 3" xfId="26656" xr:uid="{00000000-0005-0000-0000-0000D5670000}"/>
    <cellStyle name="40% - Accent4 14 2 5 2 4" xfId="26657" xr:uid="{00000000-0005-0000-0000-0000D6670000}"/>
    <cellStyle name="40% - Accent4 14 2 5 3" xfId="26658" xr:uid="{00000000-0005-0000-0000-0000D7670000}"/>
    <cellStyle name="40% - Accent4 14 2 5 3 2" xfId="26659" xr:uid="{00000000-0005-0000-0000-0000D8670000}"/>
    <cellStyle name="40% - Accent4 14 2 5 4" xfId="26660" xr:uid="{00000000-0005-0000-0000-0000D9670000}"/>
    <cellStyle name="40% - Accent4 14 2 5 4 2" xfId="26661" xr:uid="{00000000-0005-0000-0000-0000DA670000}"/>
    <cellStyle name="40% - Accent4 14 2 5 5" xfId="26662" xr:uid="{00000000-0005-0000-0000-0000DB670000}"/>
    <cellStyle name="40% - Accent4 14 2 5 5 2" xfId="26663" xr:uid="{00000000-0005-0000-0000-0000DC670000}"/>
    <cellStyle name="40% - Accent4 14 2 5 6" xfId="26664" xr:uid="{00000000-0005-0000-0000-0000DD670000}"/>
    <cellStyle name="40% - Accent4 14 2 5 7" xfId="26665" xr:uid="{00000000-0005-0000-0000-0000DE670000}"/>
    <cellStyle name="40% - Accent4 14 2 6" xfId="26666" xr:uid="{00000000-0005-0000-0000-0000DF670000}"/>
    <cellStyle name="40% - Accent4 14 2 6 2" xfId="26667" xr:uid="{00000000-0005-0000-0000-0000E0670000}"/>
    <cellStyle name="40% - Accent4 14 2 6 2 2" xfId="26668" xr:uid="{00000000-0005-0000-0000-0000E1670000}"/>
    <cellStyle name="40% - Accent4 14 2 6 2 2 2" xfId="26669" xr:uid="{00000000-0005-0000-0000-0000E2670000}"/>
    <cellStyle name="40% - Accent4 14 2 6 2 3" xfId="26670" xr:uid="{00000000-0005-0000-0000-0000E3670000}"/>
    <cellStyle name="40% - Accent4 14 2 6 2 4" xfId="26671" xr:uid="{00000000-0005-0000-0000-0000E4670000}"/>
    <cellStyle name="40% - Accent4 14 2 6 3" xfId="26672" xr:uid="{00000000-0005-0000-0000-0000E5670000}"/>
    <cellStyle name="40% - Accent4 14 2 6 3 2" xfId="26673" xr:uid="{00000000-0005-0000-0000-0000E6670000}"/>
    <cellStyle name="40% - Accent4 14 2 6 4" xfId="26674" xr:uid="{00000000-0005-0000-0000-0000E7670000}"/>
    <cellStyle name="40% - Accent4 14 2 6 4 2" xfId="26675" xr:uid="{00000000-0005-0000-0000-0000E8670000}"/>
    <cellStyle name="40% - Accent4 14 2 6 5" xfId="26676" xr:uid="{00000000-0005-0000-0000-0000E9670000}"/>
    <cellStyle name="40% - Accent4 14 2 6 6" xfId="26677" xr:uid="{00000000-0005-0000-0000-0000EA670000}"/>
    <cellStyle name="40% - Accent4 14 2 7" xfId="26678" xr:uid="{00000000-0005-0000-0000-0000EB670000}"/>
    <cellStyle name="40% - Accent4 14 2 7 2" xfId="26679" xr:uid="{00000000-0005-0000-0000-0000EC670000}"/>
    <cellStyle name="40% - Accent4 14 2 7 2 2" xfId="26680" xr:uid="{00000000-0005-0000-0000-0000ED670000}"/>
    <cellStyle name="40% - Accent4 14 2 7 3" xfId="26681" xr:uid="{00000000-0005-0000-0000-0000EE670000}"/>
    <cellStyle name="40% - Accent4 14 2 7 4" xfId="26682" xr:uid="{00000000-0005-0000-0000-0000EF670000}"/>
    <cellStyle name="40% - Accent4 14 2 8" xfId="26683" xr:uid="{00000000-0005-0000-0000-0000F0670000}"/>
    <cellStyle name="40% - Accent4 14 2 8 2" xfId="26684" xr:uid="{00000000-0005-0000-0000-0000F1670000}"/>
    <cellStyle name="40% - Accent4 14 2 9" xfId="26685" xr:uid="{00000000-0005-0000-0000-0000F2670000}"/>
    <cellStyle name="40% - Accent4 14 2 9 2" xfId="26686" xr:uid="{00000000-0005-0000-0000-0000F3670000}"/>
    <cellStyle name="40% - Accent4 14 3" xfId="26687" xr:uid="{00000000-0005-0000-0000-0000F4670000}"/>
    <cellStyle name="40% - Accent4 14 3 2" xfId="26688" xr:uid="{00000000-0005-0000-0000-0000F5670000}"/>
    <cellStyle name="40% - Accent4 14 3 2 2" xfId="26689" xr:uid="{00000000-0005-0000-0000-0000F6670000}"/>
    <cellStyle name="40% - Accent4 14 3 2 2 2" xfId="26690" xr:uid="{00000000-0005-0000-0000-0000F7670000}"/>
    <cellStyle name="40% - Accent4 14 3 2 3" xfId="26691" xr:uid="{00000000-0005-0000-0000-0000F8670000}"/>
    <cellStyle name="40% - Accent4 14 3 2 4" xfId="26692" xr:uid="{00000000-0005-0000-0000-0000F9670000}"/>
    <cellStyle name="40% - Accent4 14 3 3" xfId="26693" xr:uid="{00000000-0005-0000-0000-0000FA670000}"/>
    <cellStyle name="40% - Accent4 14 3 3 2" xfId="26694" xr:uid="{00000000-0005-0000-0000-0000FB670000}"/>
    <cellStyle name="40% - Accent4 14 3 4" xfId="26695" xr:uid="{00000000-0005-0000-0000-0000FC670000}"/>
    <cellStyle name="40% - Accent4 14 3 4 2" xfId="26696" xr:uid="{00000000-0005-0000-0000-0000FD670000}"/>
    <cellStyle name="40% - Accent4 14 3 5" xfId="26697" xr:uid="{00000000-0005-0000-0000-0000FE670000}"/>
    <cellStyle name="40% - Accent4 14 3 5 2" xfId="26698" xr:uid="{00000000-0005-0000-0000-0000FF670000}"/>
    <cellStyle name="40% - Accent4 14 3 6" xfId="26699" xr:uid="{00000000-0005-0000-0000-000000680000}"/>
    <cellStyle name="40% - Accent4 14 3 7" xfId="26700" xr:uid="{00000000-0005-0000-0000-000001680000}"/>
    <cellStyle name="40% - Accent4 14 4" xfId="26701" xr:uid="{00000000-0005-0000-0000-000002680000}"/>
    <cellStyle name="40% - Accent4 14 4 2" xfId="26702" xr:uid="{00000000-0005-0000-0000-000003680000}"/>
    <cellStyle name="40% - Accent4 14 4 2 2" xfId="26703" xr:uid="{00000000-0005-0000-0000-000004680000}"/>
    <cellStyle name="40% - Accent4 14 4 2 2 2" xfId="26704" xr:uid="{00000000-0005-0000-0000-000005680000}"/>
    <cellStyle name="40% - Accent4 14 4 2 3" xfId="26705" xr:uid="{00000000-0005-0000-0000-000006680000}"/>
    <cellStyle name="40% - Accent4 14 4 2 4" xfId="26706" xr:uid="{00000000-0005-0000-0000-000007680000}"/>
    <cellStyle name="40% - Accent4 14 4 3" xfId="26707" xr:uid="{00000000-0005-0000-0000-000008680000}"/>
    <cellStyle name="40% - Accent4 14 4 3 2" xfId="26708" xr:uid="{00000000-0005-0000-0000-000009680000}"/>
    <cellStyle name="40% - Accent4 14 4 4" xfId="26709" xr:uid="{00000000-0005-0000-0000-00000A680000}"/>
    <cellStyle name="40% - Accent4 14 4 4 2" xfId="26710" xr:uid="{00000000-0005-0000-0000-00000B680000}"/>
    <cellStyle name="40% - Accent4 14 4 5" xfId="26711" xr:uid="{00000000-0005-0000-0000-00000C680000}"/>
    <cellStyle name="40% - Accent4 14 4 5 2" xfId="26712" xr:uid="{00000000-0005-0000-0000-00000D680000}"/>
    <cellStyle name="40% - Accent4 14 4 6" xfId="26713" xr:uid="{00000000-0005-0000-0000-00000E680000}"/>
    <cellStyle name="40% - Accent4 14 4 7" xfId="26714" xr:uid="{00000000-0005-0000-0000-00000F680000}"/>
    <cellStyle name="40% - Accent4 14 5" xfId="26715" xr:uid="{00000000-0005-0000-0000-000010680000}"/>
    <cellStyle name="40% - Accent4 14 5 2" xfId="26716" xr:uid="{00000000-0005-0000-0000-000011680000}"/>
    <cellStyle name="40% - Accent4 14 5 2 2" xfId="26717" xr:uid="{00000000-0005-0000-0000-000012680000}"/>
    <cellStyle name="40% - Accent4 14 5 2 2 2" xfId="26718" xr:uid="{00000000-0005-0000-0000-000013680000}"/>
    <cellStyle name="40% - Accent4 14 5 2 3" xfId="26719" xr:uid="{00000000-0005-0000-0000-000014680000}"/>
    <cellStyle name="40% - Accent4 14 5 2 4" xfId="26720" xr:uid="{00000000-0005-0000-0000-000015680000}"/>
    <cellStyle name="40% - Accent4 14 5 3" xfId="26721" xr:uid="{00000000-0005-0000-0000-000016680000}"/>
    <cellStyle name="40% - Accent4 14 5 3 2" xfId="26722" xr:uid="{00000000-0005-0000-0000-000017680000}"/>
    <cellStyle name="40% - Accent4 14 5 4" xfId="26723" xr:uid="{00000000-0005-0000-0000-000018680000}"/>
    <cellStyle name="40% - Accent4 14 5 4 2" xfId="26724" xr:uid="{00000000-0005-0000-0000-000019680000}"/>
    <cellStyle name="40% - Accent4 14 5 5" xfId="26725" xr:uid="{00000000-0005-0000-0000-00001A680000}"/>
    <cellStyle name="40% - Accent4 14 5 5 2" xfId="26726" xr:uid="{00000000-0005-0000-0000-00001B680000}"/>
    <cellStyle name="40% - Accent4 14 5 6" xfId="26727" xr:uid="{00000000-0005-0000-0000-00001C680000}"/>
    <cellStyle name="40% - Accent4 14 5 7" xfId="26728" xr:uid="{00000000-0005-0000-0000-00001D680000}"/>
    <cellStyle name="40% - Accent4 14 6" xfId="26729" xr:uid="{00000000-0005-0000-0000-00001E680000}"/>
    <cellStyle name="40% - Accent4 14 6 2" xfId="26730" xr:uid="{00000000-0005-0000-0000-00001F680000}"/>
    <cellStyle name="40% - Accent4 14 6 2 2" xfId="26731" xr:uid="{00000000-0005-0000-0000-000020680000}"/>
    <cellStyle name="40% - Accent4 14 6 2 2 2" xfId="26732" xr:uid="{00000000-0005-0000-0000-000021680000}"/>
    <cellStyle name="40% - Accent4 14 6 2 3" xfId="26733" xr:uid="{00000000-0005-0000-0000-000022680000}"/>
    <cellStyle name="40% - Accent4 14 6 2 4" xfId="26734" xr:uid="{00000000-0005-0000-0000-000023680000}"/>
    <cellStyle name="40% - Accent4 14 6 3" xfId="26735" xr:uid="{00000000-0005-0000-0000-000024680000}"/>
    <cellStyle name="40% - Accent4 14 6 3 2" xfId="26736" xr:uid="{00000000-0005-0000-0000-000025680000}"/>
    <cellStyle name="40% - Accent4 14 6 4" xfId="26737" xr:uid="{00000000-0005-0000-0000-000026680000}"/>
    <cellStyle name="40% - Accent4 14 6 4 2" xfId="26738" xr:uid="{00000000-0005-0000-0000-000027680000}"/>
    <cellStyle name="40% - Accent4 14 6 5" xfId="26739" xr:uid="{00000000-0005-0000-0000-000028680000}"/>
    <cellStyle name="40% - Accent4 14 6 5 2" xfId="26740" xr:uid="{00000000-0005-0000-0000-000029680000}"/>
    <cellStyle name="40% - Accent4 14 6 6" xfId="26741" xr:uid="{00000000-0005-0000-0000-00002A680000}"/>
    <cellStyle name="40% - Accent4 14 6 7" xfId="26742" xr:uid="{00000000-0005-0000-0000-00002B680000}"/>
    <cellStyle name="40% - Accent4 14 7" xfId="26743" xr:uid="{00000000-0005-0000-0000-00002C680000}"/>
    <cellStyle name="40% - Accent4 14 7 2" xfId="26744" xr:uid="{00000000-0005-0000-0000-00002D680000}"/>
    <cellStyle name="40% - Accent4 14 7 2 2" xfId="26745" xr:uid="{00000000-0005-0000-0000-00002E680000}"/>
    <cellStyle name="40% - Accent4 14 7 2 2 2" xfId="26746" xr:uid="{00000000-0005-0000-0000-00002F680000}"/>
    <cellStyle name="40% - Accent4 14 7 2 3" xfId="26747" xr:uid="{00000000-0005-0000-0000-000030680000}"/>
    <cellStyle name="40% - Accent4 14 7 2 4" xfId="26748" xr:uid="{00000000-0005-0000-0000-000031680000}"/>
    <cellStyle name="40% - Accent4 14 7 3" xfId="26749" xr:uid="{00000000-0005-0000-0000-000032680000}"/>
    <cellStyle name="40% - Accent4 14 7 3 2" xfId="26750" xr:uid="{00000000-0005-0000-0000-000033680000}"/>
    <cellStyle name="40% - Accent4 14 7 4" xfId="26751" xr:uid="{00000000-0005-0000-0000-000034680000}"/>
    <cellStyle name="40% - Accent4 14 7 4 2" xfId="26752" xr:uid="{00000000-0005-0000-0000-000035680000}"/>
    <cellStyle name="40% - Accent4 14 7 5" xfId="26753" xr:uid="{00000000-0005-0000-0000-000036680000}"/>
    <cellStyle name="40% - Accent4 14 7 6" xfId="26754" xr:uid="{00000000-0005-0000-0000-000037680000}"/>
    <cellStyle name="40% - Accent4 14 8" xfId="26755" xr:uid="{00000000-0005-0000-0000-000038680000}"/>
    <cellStyle name="40% - Accent4 14 8 2" xfId="26756" xr:uid="{00000000-0005-0000-0000-000039680000}"/>
    <cellStyle name="40% - Accent4 14 8 2 2" xfId="26757" xr:uid="{00000000-0005-0000-0000-00003A680000}"/>
    <cellStyle name="40% - Accent4 14 8 3" xfId="26758" xr:uid="{00000000-0005-0000-0000-00003B680000}"/>
    <cellStyle name="40% - Accent4 14 8 4" xfId="26759" xr:uid="{00000000-0005-0000-0000-00003C680000}"/>
    <cellStyle name="40% - Accent4 14 9" xfId="26760" xr:uid="{00000000-0005-0000-0000-00003D680000}"/>
    <cellStyle name="40% - Accent4 14 9 2" xfId="26761" xr:uid="{00000000-0005-0000-0000-00003E680000}"/>
    <cellStyle name="40% - Accent4 15" xfId="26762" xr:uid="{00000000-0005-0000-0000-00003F680000}"/>
    <cellStyle name="40% - Accent4 15 2" xfId="26763" xr:uid="{00000000-0005-0000-0000-000040680000}"/>
    <cellStyle name="40% - Accent4 15 2 2" xfId="26764" xr:uid="{00000000-0005-0000-0000-000041680000}"/>
    <cellStyle name="40% - Accent4 15 3" xfId="26765" xr:uid="{00000000-0005-0000-0000-000042680000}"/>
    <cellStyle name="40% - Accent4 16" xfId="26766" xr:uid="{00000000-0005-0000-0000-000043680000}"/>
    <cellStyle name="40% - Accent4 16 10" xfId="26767" xr:uid="{00000000-0005-0000-0000-000044680000}"/>
    <cellStyle name="40% - Accent4 16 10 2" xfId="26768" xr:uid="{00000000-0005-0000-0000-000045680000}"/>
    <cellStyle name="40% - Accent4 16 11" xfId="26769" xr:uid="{00000000-0005-0000-0000-000046680000}"/>
    <cellStyle name="40% - Accent4 16 11 2" xfId="26770" xr:uid="{00000000-0005-0000-0000-000047680000}"/>
    <cellStyle name="40% - Accent4 16 12" xfId="26771" xr:uid="{00000000-0005-0000-0000-000048680000}"/>
    <cellStyle name="40% - Accent4 16 12 2" xfId="26772" xr:uid="{00000000-0005-0000-0000-000049680000}"/>
    <cellStyle name="40% - Accent4 16 13" xfId="26773" xr:uid="{00000000-0005-0000-0000-00004A680000}"/>
    <cellStyle name="40% - Accent4 16 14" xfId="26774" xr:uid="{00000000-0005-0000-0000-00004B680000}"/>
    <cellStyle name="40% - Accent4 16 2" xfId="26775" xr:uid="{00000000-0005-0000-0000-00004C680000}"/>
    <cellStyle name="40% - Accent4 16 2 10" xfId="26776" xr:uid="{00000000-0005-0000-0000-00004D680000}"/>
    <cellStyle name="40% - Accent4 16 2 10 2" xfId="26777" xr:uid="{00000000-0005-0000-0000-00004E680000}"/>
    <cellStyle name="40% - Accent4 16 2 11" xfId="26778" xr:uid="{00000000-0005-0000-0000-00004F680000}"/>
    <cellStyle name="40% - Accent4 16 2 12" xfId="26779" xr:uid="{00000000-0005-0000-0000-000050680000}"/>
    <cellStyle name="40% - Accent4 16 2 2" xfId="26780" xr:uid="{00000000-0005-0000-0000-000051680000}"/>
    <cellStyle name="40% - Accent4 16 2 2 2" xfId="26781" xr:uid="{00000000-0005-0000-0000-000052680000}"/>
    <cellStyle name="40% - Accent4 16 2 2 2 2" xfId="26782" xr:uid="{00000000-0005-0000-0000-000053680000}"/>
    <cellStyle name="40% - Accent4 16 2 2 2 2 2" xfId="26783" xr:uid="{00000000-0005-0000-0000-000054680000}"/>
    <cellStyle name="40% - Accent4 16 2 2 2 3" xfId="26784" xr:uid="{00000000-0005-0000-0000-000055680000}"/>
    <cellStyle name="40% - Accent4 16 2 2 2 4" xfId="26785" xr:uid="{00000000-0005-0000-0000-000056680000}"/>
    <cellStyle name="40% - Accent4 16 2 2 3" xfId="26786" xr:uid="{00000000-0005-0000-0000-000057680000}"/>
    <cellStyle name="40% - Accent4 16 2 2 3 2" xfId="26787" xr:uid="{00000000-0005-0000-0000-000058680000}"/>
    <cellStyle name="40% - Accent4 16 2 2 4" xfId="26788" xr:uid="{00000000-0005-0000-0000-000059680000}"/>
    <cellStyle name="40% - Accent4 16 2 2 4 2" xfId="26789" xr:uid="{00000000-0005-0000-0000-00005A680000}"/>
    <cellStyle name="40% - Accent4 16 2 2 5" xfId="26790" xr:uid="{00000000-0005-0000-0000-00005B680000}"/>
    <cellStyle name="40% - Accent4 16 2 2 5 2" xfId="26791" xr:uid="{00000000-0005-0000-0000-00005C680000}"/>
    <cellStyle name="40% - Accent4 16 2 2 6" xfId="26792" xr:uid="{00000000-0005-0000-0000-00005D680000}"/>
    <cellStyle name="40% - Accent4 16 2 2 7" xfId="26793" xr:uid="{00000000-0005-0000-0000-00005E680000}"/>
    <cellStyle name="40% - Accent4 16 2 3" xfId="26794" xr:uid="{00000000-0005-0000-0000-00005F680000}"/>
    <cellStyle name="40% - Accent4 16 2 3 2" xfId="26795" xr:uid="{00000000-0005-0000-0000-000060680000}"/>
    <cellStyle name="40% - Accent4 16 2 3 2 2" xfId="26796" xr:uid="{00000000-0005-0000-0000-000061680000}"/>
    <cellStyle name="40% - Accent4 16 2 3 2 2 2" xfId="26797" xr:uid="{00000000-0005-0000-0000-000062680000}"/>
    <cellStyle name="40% - Accent4 16 2 3 2 3" xfId="26798" xr:uid="{00000000-0005-0000-0000-000063680000}"/>
    <cellStyle name="40% - Accent4 16 2 3 2 4" xfId="26799" xr:uid="{00000000-0005-0000-0000-000064680000}"/>
    <cellStyle name="40% - Accent4 16 2 3 3" xfId="26800" xr:uid="{00000000-0005-0000-0000-000065680000}"/>
    <cellStyle name="40% - Accent4 16 2 3 3 2" xfId="26801" xr:uid="{00000000-0005-0000-0000-000066680000}"/>
    <cellStyle name="40% - Accent4 16 2 3 4" xfId="26802" xr:uid="{00000000-0005-0000-0000-000067680000}"/>
    <cellStyle name="40% - Accent4 16 2 3 4 2" xfId="26803" xr:uid="{00000000-0005-0000-0000-000068680000}"/>
    <cellStyle name="40% - Accent4 16 2 3 5" xfId="26804" xr:uid="{00000000-0005-0000-0000-000069680000}"/>
    <cellStyle name="40% - Accent4 16 2 3 5 2" xfId="26805" xr:uid="{00000000-0005-0000-0000-00006A680000}"/>
    <cellStyle name="40% - Accent4 16 2 3 6" xfId="26806" xr:uid="{00000000-0005-0000-0000-00006B680000}"/>
    <cellStyle name="40% - Accent4 16 2 3 7" xfId="26807" xr:uid="{00000000-0005-0000-0000-00006C680000}"/>
    <cellStyle name="40% - Accent4 16 2 4" xfId="26808" xr:uid="{00000000-0005-0000-0000-00006D680000}"/>
    <cellStyle name="40% - Accent4 16 2 4 2" xfId="26809" xr:uid="{00000000-0005-0000-0000-00006E680000}"/>
    <cellStyle name="40% - Accent4 16 2 4 2 2" xfId="26810" xr:uid="{00000000-0005-0000-0000-00006F680000}"/>
    <cellStyle name="40% - Accent4 16 2 4 2 2 2" xfId="26811" xr:uid="{00000000-0005-0000-0000-000070680000}"/>
    <cellStyle name="40% - Accent4 16 2 4 2 3" xfId="26812" xr:uid="{00000000-0005-0000-0000-000071680000}"/>
    <cellStyle name="40% - Accent4 16 2 4 2 4" xfId="26813" xr:uid="{00000000-0005-0000-0000-000072680000}"/>
    <cellStyle name="40% - Accent4 16 2 4 3" xfId="26814" xr:uid="{00000000-0005-0000-0000-000073680000}"/>
    <cellStyle name="40% - Accent4 16 2 4 3 2" xfId="26815" xr:uid="{00000000-0005-0000-0000-000074680000}"/>
    <cellStyle name="40% - Accent4 16 2 4 4" xfId="26816" xr:uid="{00000000-0005-0000-0000-000075680000}"/>
    <cellStyle name="40% - Accent4 16 2 4 4 2" xfId="26817" xr:uid="{00000000-0005-0000-0000-000076680000}"/>
    <cellStyle name="40% - Accent4 16 2 4 5" xfId="26818" xr:uid="{00000000-0005-0000-0000-000077680000}"/>
    <cellStyle name="40% - Accent4 16 2 4 5 2" xfId="26819" xr:uid="{00000000-0005-0000-0000-000078680000}"/>
    <cellStyle name="40% - Accent4 16 2 4 6" xfId="26820" xr:uid="{00000000-0005-0000-0000-000079680000}"/>
    <cellStyle name="40% - Accent4 16 2 4 7" xfId="26821" xr:uid="{00000000-0005-0000-0000-00007A680000}"/>
    <cellStyle name="40% - Accent4 16 2 5" xfId="26822" xr:uid="{00000000-0005-0000-0000-00007B680000}"/>
    <cellStyle name="40% - Accent4 16 2 5 2" xfId="26823" xr:uid="{00000000-0005-0000-0000-00007C680000}"/>
    <cellStyle name="40% - Accent4 16 2 5 2 2" xfId="26824" xr:uid="{00000000-0005-0000-0000-00007D680000}"/>
    <cellStyle name="40% - Accent4 16 2 5 2 2 2" xfId="26825" xr:uid="{00000000-0005-0000-0000-00007E680000}"/>
    <cellStyle name="40% - Accent4 16 2 5 2 3" xfId="26826" xr:uid="{00000000-0005-0000-0000-00007F680000}"/>
    <cellStyle name="40% - Accent4 16 2 5 2 4" xfId="26827" xr:uid="{00000000-0005-0000-0000-000080680000}"/>
    <cellStyle name="40% - Accent4 16 2 5 3" xfId="26828" xr:uid="{00000000-0005-0000-0000-000081680000}"/>
    <cellStyle name="40% - Accent4 16 2 5 3 2" xfId="26829" xr:uid="{00000000-0005-0000-0000-000082680000}"/>
    <cellStyle name="40% - Accent4 16 2 5 4" xfId="26830" xr:uid="{00000000-0005-0000-0000-000083680000}"/>
    <cellStyle name="40% - Accent4 16 2 5 4 2" xfId="26831" xr:uid="{00000000-0005-0000-0000-000084680000}"/>
    <cellStyle name="40% - Accent4 16 2 5 5" xfId="26832" xr:uid="{00000000-0005-0000-0000-000085680000}"/>
    <cellStyle name="40% - Accent4 16 2 5 5 2" xfId="26833" xr:uid="{00000000-0005-0000-0000-000086680000}"/>
    <cellStyle name="40% - Accent4 16 2 5 6" xfId="26834" xr:uid="{00000000-0005-0000-0000-000087680000}"/>
    <cellStyle name="40% - Accent4 16 2 5 7" xfId="26835" xr:uid="{00000000-0005-0000-0000-000088680000}"/>
    <cellStyle name="40% - Accent4 16 2 6" xfId="26836" xr:uid="{00000000-0005-0000-0000-000089680000}"/>
    <cellStyle name="40% - Accent4 16 2 6 2" xfId="26837" xr:uid="{00000000-0005-0000-0000-00008A680000}"/>
    <cellStyle name="40% - Accent4 16 2 6 2 2" xfId="26838" xr:uid="{00000000-0005-0000-0000-00008B680000}"/>
    <cellStyle name="40% - Accent4 16 2 6 2 2 2" xfId="26839" xr:uid="{00000000-0005-0000-0000-00008C680000}"/>
    <cellStyle name="40% - Accent4 16 2 6 2 3" xfId="26840" xr:uid="{00000000-0005-0000-0000-00008D680000}"/>
    <cellStyle name="40% - Accent4 16 2 6 2 4" xfId="26841" xr:uid="{00000000-0005-0000-0000-00008E680000}"/>
    <cellStyle name="40% - Accent4 16 2 6 3" xfId="26842" xr:uid="{00000000-0005-0000-0000-00008F680000}"/>
    <cellStyle name="40% - Accent4 16 2 6 3 2" xfId="26843" xr:uid="{00000000-0005-0000-0000-000090680000}"/>
    <cellStyle name="40% - Accent4 16 2 6 4" xfId="26844" xr:uid="{00000000-0005-0000-0000-000091680000}"/>
    <cellStyle name="40% - Accent4 16 2 6 4 2" xfId="26845" xr:uid="{00000000-0005-0000-0000-000092680000}"/>
    <cellStyle name="40% - Accent4 16 2 6 5" xfId="26846" xr:uid="{00000000-0005-0000-0000-000093680000}"/>
    <cellStyle name="40% - Accent4 16 2 6 6" xfId="26847" xr:uid="{00000000-0005-0000-0000-000094680000}"/>
    <cellStyle name="40% - Accent4 16 2 7" xfId="26848" xr:uid="{00000000-0005-0000-0000-000095680000}"/>
    <cellStyle name="40% - Accent4 16 2 7 2" xfId="26849" xr:uid="{00000000-0005-0000-0000-000096680000}"/>
    <cellStyle name="40% - Accent4 16 2 7 2 2" xfId="26850" xr:uid="{00000000-0005-0000-0000-000097680000}"/>
    <cellStyle name="40% - Accent4 16 2 7 3" xfId="26851" xr:uid="{00000000-0005-0000-0000-000098680000}"/>
    <cellStyle name="40% - Accent4 16 2 7 4" xfId="26852" xr:uid="{00000000-0005-0000-0000-000099680000}"/>
    <cellStyle name="40% - Accent4 16 2 8" xfId="26853" xr:uid="{00000000-0005-0000-0000-00009A680000}"/>
    <cellStyle name="40% - Accent4 16 2 8 2" xfId="26854" xr:uid="{00000000-0005-0000-0000-00009B680000}"/>
    <cellStyle name="40% - Accent4 16 2 9" xfId="26855" xr:uid="{00000000-0005-0000-0000-00009C680000}"/>
    <cellStyle name="40% - Accent4 16 2 9 2" xfId="26856" xr:uid="{00000000-0005-0000-0000-00009D680000}"/>
    <cellStyle name="40% - Accent4 16 3" xfId="26857" xr:uid="{00000000-0005-0000-0000-00009E680000}"/>
    <cellStyle name="40% - Accent4 16 3 2" xfId="26858" xr:uid="{00000000-0005-0000-0000-00009F680000}"/>
    <cellStyle name="40% - Accent4 16 3 2 2" xfId="26859" xr:uid="{00000000-0005-0000-0000-0000A0680000}"/>
    <cellStyle name="40% - Accent4 16 3 2 2 2" xfId="26860" xr:uid="{00000000-0005-0000-0000-0000A1680000}"/>
    <cellStyle name="40% - Accent4 16 3 2 3" xfId="26861" xr:uid="{00000000-0005-0000-0000-0000A2680000}"/>
    <cellStyle name="40% - Accent4 16 3 2 4" xfId="26862" xr:uid="{00000000-0005-0000-0000-0000A3680000}"/>
    <cellStyle name="40% - Accent4 16 3 3" xfId="26863" xr:uid="{00000000-0005-0000-0000-0000A4680000}"/>
    <cellStyle name="40% - Accent4 16 3 3 2" xfId="26864" xr:uid="{00000000-0005-0000-0000-0000A5680000}"/>
    <cellStyle name="40% - Accent4 16 3 4" xfId="26865" xr:uid="{00000000-0005-0000-0000-0000A6680000}"/>
    <cellStyle name="40% - Accent4 16 3 4 2" xfId="26866" xr:uid="{00000000-0005-0000-0000-0000A7680000}"/>
    <cellStyle name="40% - Accent4 16 3 5" xfId="26867" xr:uid="{00000000-0005-0000-0000-0000A8680000}"/>
    <cellStyle name="40% - Accent4 16 3 5 2" xfId="26868" xr:uid="{00000000-0005-0000-0000-0000A9680000}"/>
    <cellStyle name="40% - Accent4 16 3 6" xfId="26869" xr:uid="{00000000-0005-0000-0000-0000AA680000}"/>
    <cellStyle name="40% - Accent4 16 3 7" xfId="26870" xr:uid="{00000000-0005-0000-0000-0000AB680000}"/>
    <cellStyle name="40% - Accent4 16 4" xfId="26871" xr:uid="{00000000-0005-0000-0000-0000AC680000}"/>
    <cellStyle name="40% - Accent4 16 4 2" xfId="26872" xr:uid="{00000000-0005-0000-0000-0000AD680000}"/>
    <cellStyle name="40% - Accent4 16 4 2 2" xfId="26873" xr:uid="{00000000-0005-0000-0000-0000AE680000}"/>
    <cellStyle name="40% - Accent4 16 4 2 2 2" xfId="26874" xr:uid="{00000000-0005-0000-0000-0000AF680000}"/>
    <cellStyle name="40% - Accent4 16 4 2 3" xfId="26875" xr:uid="{00000000-0005-0000-0000-0000B0680000}"/>
    <cellStyle name="40% - Accent4 16 4 2 4" xfId="26876" xr:uid="{00000000-0005-0000-0000-0000B1680000}"/>
    <cellStyle name="40% - Accent4 16 4 3" xfId="26877" xr:uid="{00000000-0005-0000-0000-0000B2680000}"/>
    <cellStyle name="40% - Accent4 16 4 3 2" xfId="26878" xr:uid="{00000000-0005-0000-0000-0000B3680000}"/>
    <cellStyle name="40% - Accent4 16 4 4" xfId="26879" xr:uid="{00000000-0005-0000-0000-0000B4680000}"/>
    <cellStyle name="40% - Accent4 16 4 4 2" xfId="26880" xr:uid="{00000000-0005-0000-0000-0000B5680000}"/>
    <cellStyle name="40% - Accent4 16 4 5" xfId="26881" xr:uid="{00000000-0005-0000-0000-0000B6680000}"/>
    <cellStyle name="40% - Accent4 16 4 5 2" xfId="26882" xr:uid="{00000000-0005-0000-0000-0000B7680000}"/>
    <cellStyle name="40% - Accent4 16 4 6" xfId="26883" xr:uid="{00000000-0005-0000-0000-0000B8680000}"/>
    <cellStyle name="40% - Accent4 16 4 7" xfId="26884" xr:uid="{00000000-0005-0000-0000-0000B9680000}"/>
    <cellStyle name="40% - Accent4 16 5" xfId="26885" xr:uid="{00000000-0005-0000-0000-0000BA680000}"/>
    <cellStyle name="40% - Accent4 16 5 2" xfId="26886" xr:uid="{00000000-0005-0000-0000-0000BB680000}"/>
    <cellStyle name="40% - Accent4 16 5 2 2" xfId="26887" xr:uid="{00000000-0005-0000-0000-0000BC680000}"/>
    <cellStyle name="40% - Accent4 16 5 2 2 2" xfId="26888" xr:uid="{00000000-0005-0000-0000-0000BD680000}"/>
    <cellStyle name="40% - Accent4 16 5 2 3" xfId="26889" xr:uid="{00000000-0005-0000-0000-0000BE680000}"/>
    <cellStyle name="40% - Accent4 16 5 2 4" xfId="26890" xr:uid="{00000000-0005-0000-0000-0000BF680000}"/>
    <cellStyle name="40% - Accent4 16 5 3" xfId="26891" xr:uid="{00000000-0005-0000-0000-0000C0680000}"/>
    <cellStyle name="40% - Accent4 16 5 3 2" xfId="26892" xr:uid="{00000000-0005-0000-0000-0000C1680000}"/>
    <cellStyle name="40% - Accent4 16 5 4" xfId="26893" xr:uid="{00000000-0005-0000-0000-0000C2680000}"/>
    <cellStyle name="40% - Accent4 16 5 4 2" xfId="26894" xr:uid="{00000000-0005-0000-0000-0000C3680000}"/>
    <cellStyle name="40% - Accent4 16 5 5" xfId="26895" xr:uid="{00000000-0005-0000-0000-0000C4680000}"/>
    <cellStyle name="40% - Accent4 16 5 5 2" xfId="26896" xr:uid="{00000000-0005-0000-0000-0000C5680000}"/>
    <cellStyle name="40% - Accent4 16 5 6" xfId="26897" xr:uid="{00000000-0005-0000-0000-0000C6680000}"/>
    <cellStyle name="40% - Accent4 16 5 7" xfId="26898" xr:uid="{00000000-0005-0000-0000-0000C7680000}"/>
    <cellStyle name="40% - Accent4 16 6" xfId="26899" xr:uid="{00000000-0005-0000-0000-0000C8680000}"/>
    <cellStyle name="40% - Accent4 16 6 2" xfId="26900" xr:uid="{00000000-0005-0000-0000-0000C9680000}"/>
    <cellStyle name="40% - Accent4 16 6 2 2" xfId="26901" xr:uid="{00000000-0005-0000-0000-0000CA680000}"/>
    <cellStyle name="40% - Accent4 16 6 2 2 2" xfId="26902" xr:uid="{00000000-0005-0000-0000-0000CB680000}"/>
    <cellStyle name="40% - Accent4 16 6 2 3" xfId="26903" xr:uid="{00000000-0005-0000-0000-0000CC680000}"/>
    <cellStyle name="40% - Accent4 16 6 2 4" xfId="26904" xr:uid="{00000000-0005-0000-0000-0000CD680000}"/>
    <cellStyle name="40% - Accent4 16 6 3" xfId="26905" xr:uid="{00000000-0005-0000-0000-0000CE680000}"/>
    <cellStyle name="40% - Accent4 16 6 3 2" xfId="26906" xr:uid="{00000000-0005-0000-0000-0000CF680000}"/>
    <cellStyle name="40% - Accent4 16 6 4" xfId="26907" xr:uid="{00000000-0005-0000-0000-0000D0680000}"/>
    <cellStyle name="40% - Accent4 16 6 4 2" xfId="26908" xr:uid="{00000000-0005-0000-0000-0000D1680000}"/>
    <cellStyle name="40% - Accent4 16 6 5" xfId="26909" xr:uid="{00000000-0005-0000-0000-0000D2680000}"/>
    <cellStyle name="40% - Accent4 16 6 5 2" xfId="26910" xr:uid="{00000000-0005-0000-0000-0000D3680000}"/>
    <cellStyle name="40% - Accent4 16 6 6" xfId="26911" xr:uid="{00000000-0005-0000-0000-0000D4680000}"/>
    <cellStyle name="40% - Accent4 16 6 7" xfId="26912" xr:uid="{00000000-0005-0000-0000-0000D5680000}"/>
    <cellStyle name="40% - Accent4 16 7" xfId="26913" xr:uid="{00000000-0005-0000-0000-0000D6680000}"/>
    <cellStyle name="40% - Accent4 16 7 2" xfId="26914" xr:uid="{00000000-0005-0000-0000-0000D7680000}"/>
    <cellStyle name="40% - Accent4 16 7 2 2" xfId="26915" xr:uid="{00000000-0005-0000-0000-0000D8680000}"/>
    <cellStyle name="40% - Accent4 16 7 2 2 2" xfId="26916" xr:uid="{00000000-0005-0000-0000-0000D9680000}"/>
    <cellStyle name="40% - Accent4 16 7 2 3" xfId="26917" xr:uid="{00000000-0005-0000-0000-0000DA680000}"/>
    <cellStyle name="40% - Accent4 16 7 2 4" xfId="26918" xr:uid="{00000000-0005-0000-0000-0000DB680000}"/>
    <cellStyle name="40% - Accent4 16 7 3" xfId="26919" xr:uid="{00000000-0005-0000-0000-0000DC680000}"/>
    <cellStyle name="40% - Accent4 16 7 3 2" xfId="26920" xr:uid="{00000000-0005-0000-0000-0000DD680000}"/>
    <cellStyle name="40% - Accent4 16 7 4" xfId="26921" xr:uid="{00000000-0005-0000-0000-0000DE680000}"/>
    <cellStyle name="40% - Accent4 16 7 4 2" xfId="26922" xr:uid="{00000000-0005-0000-0000-0000DF680000}"/>
    <cellStyle name="40% - Accent4 16 7 5" xfId="26923" xr:uid="{00000000-0005-0000-0000-0000E0680000}"/>
    <cellStyle name="40% - Accent4 16 7 6" xfId="26924" xr:uid="{00000000-0005-0000-0000-0000E1680000}"/>
    <cellStyle name="40% - Accent4 16 8" xfId="26925" xr:uid="{00000000-0005-0000-0000-0000E2680000}"/>
    <cellStyle name="40% - Accent4 16 8 2" xfId="26926" xr:uid="{00000000-0005-0000-0000-0000E3680000}"/>
    <cellStyle name="40% - Accent4 16 8 2 2" xfId="26927" xr:uid="{00000000-0005-0000-0000-0000E4680000}"/>
    <cellStyle name="40% - Accent4 16 8 3" xfId="26928" xr:uid="{00000000-0005-0000-0000-0000E5680000}"/>
    <cellStyle name="40% - Accent4 16 8 4" xfId="26929" xr:uid="{00000000-0005-0000-0000-0000E6680000}"/>
    <cellStyle name="40% - Accent4 16 9" xfId="26930" xr:uid="{00000000-0005-0000-0000-0000E7680000}"/>
    <cellStyle name="40% - Accent4 16 9 2" xfId="26931" xr:uid="{00000000-0005-0000-0000-0000E8680000}"/>
    <cellStyle name="40% - Accent4 17" xfId="26932" xr:uid="{00000000-0005-0000-0000-0000E9680000}"/>
    <cellStyle name="40% - Accent4 17 2" xfId="26933" xr:uid="{00000000-0005-0000-0000-0000EA680000}"/>
    <cellStyle name="40% - Accent4 18" xfId="26934" xr:uid="{00000000-0005-0000-0000-0000EB680000}"/>
    <cellStyle name="40% - Accent4 19" xfId="26935" xr:uid="{00000000-0005-0000-0000-0000EC680000}"/>
    <cellStyle name="40% - Accent4 19 2" xfId="26936" xr:uid="{00000000-0005-0000-0000-0000ED680000}"/>
    <cellStyle name="40% - Accent4 19 2 2" xfId="26937" xr:uid="{00000000-0005-0000-0000-0000EE680000}"/>
    <cellStyle name="40% - Accent4 19 2 2 2" xfId="26938" xr:uid="{00000000-0005-0000-0000-0000EF680000}"/>
    <cellStyle name="40% - Accent4 19 2 3" xfId="26939" xr:uid="{00000000-0005-0000-0000-0000F0680000}"/>
    <cellStyle name="40% - Accent4 19 2 4" xfId="26940" xr:uid="{00000000-0005-0000-0000-0000F1680000}"/>
    <cellStyle name="40% - Accent4 19 3" xfId="26941" xr:uid="{00000000-0005-0000-0000-0000F2680000}"/>
    <cellStyle name="40% - Accent4 19 3 2" xfId="26942" xr:uid="{00000000-0005-0000-0000-0000F3680000}"/>
    <cellStyle name="40% - Accent4 19 4" xfId="26943" xr:uid="{00000000-0005-0000-0000-0000F4680000}"/>
    <cellStyle name="40% - Accent4 19 4 2" xfId="26944" xr:uid="{00000000-0005-0000-0000-0000F5680000}"/>
    <cellStyle name="40% - Accent4 19 5" xfId="26945" xr:uid="{00000000-0005-0000-0000-0000F6680000}"/>
    <cellStyle name="40% - Accent4 19 5 2" xfId="26946" xr:uid="{00000000-0005-0000-0000-0000F7680000}"/>
    <cellStyle name="40% - Accent4 19 6" xfId="26947" xr:uid="{00000000-0005-0000-0000-0000F8680000}"/>
    <cellStyle name="40% - Accent4 19 7" xfId="26948" xr:uid="{00000000-0005-0000-0000-0000F9680000}"/>
    <cellStyle name="40% - Accent4 2" xfId="26949" xr:uid="{00000000-0005-0000-0000-0000FA680000}"/>
    <cellStyle name="40% - Accent4 2 10" xfId="26950" xr:uid="{00000000-0005-0000-0000-0000FB680000}"/>
    <cellStyle name="40% - Accent4 2 10 2" xfId="26951" xr:uid="{00000000-0005-0000-0000-0000FC680000}"/>
    <cellStyle name="40% - Accent4 2 11" xfId="26952" xr:uid="{00000000-0005-0000-0000-0000FD680000}"/>
    <cellStyle name="40% - Accent4 2 11 2" xfId="26953" xr:uid="{00000000-0005-0000-0000-0000FE680000}"/>
    <cellStyle name="40% - Accent4 2 12" xfId="26954" xr:uid="{00000000-0005-0000-0000-0000FF680000}"/>
    <cellStyle name="40% - Accent4 2 12 2" xfId="26955" xr:uid="{00000000-0005-0000-0000-000000690000}"/>
    <cellStyle name="40% - Accent4 2 13" xfId="26956" xr:uid="{00000000-0005-0000-0000-000001690000}"/>
    <cellStyle name="40% - Accent4 2 13 2" xfId="26957" xr:uid="{00000000-0005-0000-0000-000002690000}"/>
    <cellStyle name="40% - Accent4 2 14" xfId="26958" xr:uid="{00000000-0005-0000-0000-000003690000}"/>
    <cellStyle name="40% - Accent4 2 15" xfId="26959" xr:uid="{00000000-0005-0000-0000-000004690000}"/>
    <cellStyle name="40% - Accent4 2 2" xfId="26960" xr:uid="{00000000-0005-0000-0000-000005690000}"/>
    <cellStyle name="40% - Accent4 2 2 10" xfId="26961" xr:uid="{00000000-0005-0000-0000-000006690000}"/>
    <cellStyle name="40% - Accent4 2 2 10 2" xfId="26962" xr:uid="{00000000-0005-0000-0000-000007690000}"/>
    <cellStyle name="40% - Accent4 2 2 11" xfId="26963" xr:uid="{00000000-0005-0000-0000-000008690000}"/>
    <cellStyle name="40% - Accent4 2 2 11 2" xfId="26964" xr:uid="{00000000-0005-0000-0000-000009690000}"/>
    <cellStyle name="40% - Accent4 2 2 12" xfId="26965" xr:uid="{00000000-0005-0000-0000-00000A690000}"/>
    <cellStyle name="40% - Accent4 2 2 12 2" xfId="26966" xr:uid="{00000000-0005-0000-0000-00000B690000}"/>
    <cellStyle name="40% - Accent4 2 2 13" xfId="26967" xr:uid="{00000000-0005-0000-0000-00000C690000}"/>
    <cellStyle name="40% - Accent4 2 2 14" xfId="26968" xr:uid="{00000000-0005-0000-0000-00000D690000}"/>
    <cellStyle name="40% - Accent4 2 2 2" xfId="26969" xr:uid="{00000000-0005-0000-0000-00000E690000}"/>
    <cellStyle name="40% - Accent4 2 2 2 10" xfId="26970" xr:uid="{00000000-0005-0000-0000-00000F690000}"/>
    <cellStyle name="40% - Accent4 2 2 2 10 2" xfId="26971" xr:uid="{00000000-0005-0000-0000-000010690000}"/>
    <cellStyle name="40% - Accent4 2 2 2 11" xfId="26972" xr:uid="{00000000-0005-0000-0000-000011690000}"/>
    <cellStyle name="40% - Accent4 2 2 2 12" xfId="26973" xr:uid="{00000000-0005-0000-0000-000012690000}"/>
    <cellStyle name="40% - Accent4 2 2 2 2" xfId="26974" xr:uid="{00000000-0005-0000-0000-000013690000}"/>
    <cellStyle name="40% - Accent4 2 2 2 2 2" xfId="26975" xr:uid="{00000000-0005-0000-0000-000014690000}"/>
    <cellStyle name="40% - Accent4 2 2 2 2 2 2" xfId="26976" xr:uid="{00000000-0005-0000-0000-000015690000}"/>
    <cellStyle name="40% - Accent4 2 2 2 2 2 2 2" xfId="26977" xr:uid="{00000000-0005-0000-0000-000016690000}"/>
    <cellStyle name="40% - Accent4 2 2 2 2 2 3" xfId="26978" xr:uid="{00000000-0005-0000-0000-000017690000}"/>
    <cellStyle name="40% - Accent4 2 2 2 2 2 4" xfId="26979" xr:uid="{00000000-0005-0000-0000-000018690000}"/>
    <cellStyle name="40% - Accent4 2 2 2 2 3" xfId="26980" xr:uid="{00000000-0005-0000-0000-000019690000}"/>
    <cellStyle name="40% - Accent4 2 2 2 2 3 2" xfId="26981" xr:uid="{00000000-0005-0000-0000-00001A690000}"/>
    <cellStyle name="40% - Accent4 2 2 2 2 4" xfId="26982" xr:uid="{00000000-0005-0000-0000-00001B690000}"/>
    <cellStyle name="40% - Accent4 2 2 2 2 4 2" xfId="26983" xr:uid="{00000000-0005-0000-0000-00001C690000}"/>
    <cellStyle name="40% - Accent4 2 2 2 2 5" xfId="26984" xr:uid="{00000000-0005-0000-0000-00001D690000}"/>
    <cellStyle name="40% - Accent4 2 2 2 2 5 2" xfId="26985" xr:uid="{00000000-0005-0000-0000-00001E690000}"/>
    <cellStyle name="40% - Accent4 2 2 2 2 6" xfId="26986" xr:uid="{00000000-0005-0000-0000-00001F690000}"/>
    <cellStyle name="40% - Accent4 2 2 2 2 7" xfId="26987" xr:uid="{00000000-0005-0000-0000-000020690000}"/>
    <cellStyle name="40% - Accent4 2 2 2 3" xfId="26988" xr:uid="{00000000-0005-0000-0000-000021690000}"/>
    <cellStyle name="40% - Accent4 2 2 2 3 2" xfId="26989" xr:uid="{00000000-0005-0000-0000-000022690000}"/>
    <cellStyle name="40% - Accent4 2 2 2 3 2 2" xfId="26990" xr:uid="{00000000-0005-0000-0000-000023690000}"/>
    <cellStyle name="40% - Accent4 2 2 2 3 2 2 2" xfId="26991" xr:uid="{00000000-0005-0000-0000-000024690000}"/>
    <cellStyle name="40% - Accent4 2 2 2 3 2 3" xfId="26992" xr:uid="{00000000-0005-0000-0000-000025690000}"/>
    <cellStyle name="40% - Accent4 2 2 2 3 2 4" xfId="26993" xr:uid="{00000000-0005-0000-0000-000026690000}"/>
    <cellStyle name="40% - Accent4 2 2 2 3 3" xfId="26994" xr:uid="{00000000-0005-0000-0000-000027690000}"/>
    <cellStyle name="40% - Accent4 2 2 2 3 3 2" xfId="26995" xr:uid="{00000000-0005-0000-0000-000028690000}"/>
    <cellStyle name="40% - Accent4 2 2 2 3 4" xfId="26996" xr:uid="{00000000-0005-0000-0000-000029690000}"/>
    <cellStyle name="40% - Accent4 2 2 2 3 4 2" xfId="26997" xr:uid="{00000000-0005-0000-0000-00002A690000}"/>
    <cellStyle name="40% - Accent4 2 2 2 3 5" xfId="26998" xr:uid="{00000000-0005-0000-0000-00002B690000}"/>
    <cellStyle name="40% - Accent4 2 2 2 3 5 2" xfId="26999" xr:uid="{00000000-0005-0000-0000-00002C690000}"/>
    <cellStyle name="40% - Accent4 2 2 2 3 6" xfId="27000" xr:uid="{00000000-0005-0000-0000-00002D690000}"/>
    <cellStyle name="40% - Accent4 2 2 2 3 7" xfId="27001" xr:uid="{00000000-0005-0000-0000-00002E690000}"/>
    <cellStyle name="40% - Accent4 2 2 2 4" xfId="27002" xr:uid="{00000000-0005-0000-0000-00002F690000}"/>
    <cellStyle name="40% - Accent4 2 2 2 4 2" xfId="27003" xr:uid="{00000000-0005-0000-0000-000030690000}"/>
    <cellStyle name="40% - Accent4 2 2 2 4 2 2" xfId="27004" xr:uid="{00000000-0005-0000-0000-000031690000}"/>
    <cellStyle name="40% - Accent4 2 2 2 4 2 2 2" xfId="27005" xr:uid="{00000000-0005-0000-0000-000032690000}"/>
    <cellStyle name="40% - Accent4 2 2 2 4 2 3" xfId="27006" xr:uid="{00000000-0005-0000-0000-000033690000}"/>
    <cellStyle name="40% - Accent4 2 2 2 4 2 4" xfId="27007" xr:uid="{00000000-0005-0000-0000-000034690000}"/>
    <cellStyle name="40% - Accent4 2 2 2 4 3" xfId="27008" xr:uid="{00000000-0005-0000-0000-000035690000}"/>
    <cellStyle name="40% - Accent4 2 2 2 4 3 2" xfId="27009" xr:uid="{00000000-0005-0000-0000-000036690000}"/>
    <cellStyle name="40% - Accent4 2 2 2 4 4" xfId="27010" xr:uid="{00000000-0005-0000-0000-000037690000}"/>
    <cellStyle name="40% - Accent4 2 2 2 4 4 2" xfId="27011" xr:uid="{00000000-0005-0000-0000-000038690000}"/>
    <cellStyle name="40% - Accent4 2 2 2 4 5" xfId="27012" xr:uid="{00000000-0005-0000-0000-000039690000}"/>
    <cellStyle name="40% - Accent4 2 2 2 4 5 2" xfId="27013" xr:uid="{00000000-0005-0000-0000-00003A690000}"/>
    <cellStyle name="40% - Accent4 2 2 2 4 6" xfId="27014" xr:uid="{00000000-0005-0000-0000-00003B690000}"/>
    <cellStyle name="40% - Accent4 2 2 2 4 7" xfId="27015" xr:uid="{00000000-0005-0000-0000-00003C690000}"/>
    <cellStyle name="40% - Accent4 2 2 2 5" xfId="27016" xr:uid="{00000000-0005-0000-0000-00003D690000}"/>
    <cellStyle name="40% - Accent4 2 2 2 5 2" xfId="27017" xr:uid="{00000000-0005-0000-0000-00003E690000}"/>
    <cellStyle name="40% - Accent4 2 2 2 5 2 2" xfId="27018" xr:uid="{00000000-0005-0000-0000-00003F690000}"/>
    <cellStyle name="40% - Accent4 2 2 2 5 2 2 2" xfId="27019" xr:uid="{00000000-0005-0000-0000-000040690000}"/>
    <cellStyle name="40% - Accent4 2 2 2 5 2 3" xfId="27020" xr:uid="{00000000-0005-0000-0000-000041690000}"/>
    <cellStyle name="40% - Accent4 2 2 2 5 2 4" xfId="27021" xr:uid="{00000000-0005-0000-0000-000042690000}"/>
    <cellStyle name="40% - Accent4 2 2 2 5 3" xfId="27022" xr:uid="{00000000-0005-0000-0000-000043690000}"/>
    <cellStyle name="40% - Accent4 2 2 2 5 3 2" xfId="27023" xr:uid="{00000000-0005-0000-0000-000044690000}"/>
    <cellStyle name="40% - Accent4 2 2 2 5 4" xfId="27024" xr:uid="{00000000-0005-0000-0000-000045690000}"/>
    <cellStyle name="40% - Accent4 2 2 2 5 4 2" xfId="27025" xr:uid="{00000000-0005-0000-0000-000046690000}"/>
    <cellStyle name="40% - Accent4 2 2 2 5 5" xfId="27026" xr:uid="{00000000-0005-0000-0000-000047690000}"/>
    <cellStyle name="40% - Accent4 2 2 2 5 5 2" xfId="27027" xr:uid="{00000000-0005-0000-0000-000048690000}"/>
    <cellStyle name="40% - Accent4 2 2 2 5 6" xfId="27028" xr:uid="{00000000-0005-0000-0000-000049690000}"/>
    <cellStyle name="40% - Accent4 2 2 2 5 7" xfId="27029" xr:uid="{00000000-0005-0000-0000-00004A690000}"/>
    <cellStyle name="40% - Accent4 2 2 2 6" xfId="27030" xr:uid="{00000000-0005-0000-0000-00004B690000}"/>
    <cellStyle name="40% - Accent4 2 2 2 6 2" xfId="27031" xr:uid="{00000000-0005-0000-0000-00004C690000}"/>
    <cellStyle name="40% - Accent4 2 2 2 6 2 2" xfId="27032" xr:uid="{00000000-0005-0000-0000-00004D690000}"/>
    <cellStyle name="40% - Accent4 2 2 2 6 2 2 2" xfId="27033" xr:uid="{00000000-0005-0000-0000-00004E690000}"/>
    <cellStyle name="40% - Accent4 2 2 2 6 2 3" xfId="27034" xr:uid="{00000000-0005-0000-0000-00004F690000}"/>
    <cellStyle name="40% - Accent4 2 2 2 6 2 4" xfId="27035" xr:uid="{00000000-0005-0000-0000-000050690000}"/>
    <cellStyle name="40% - Accent4 2 2 2 6 3" xfId="27036" xr:uid="{00000000-0005-0000-0000-000051690000}"/>
    <cellStyle name="40% - Accent4 2 2 2 6 3 2" xfId="27037" xr:uid="{00000000-0005-0000-0000-000052690000}"/>
    <cellStyle name="40% - Accent4 2 2 2 6 4" xfId="27038" xr:uid="{00000000-0005-0000-0000-000053690000}"/>
    <cellStyle name="40% - Accent4 2 2 2 6 4 2" xfId="27039" xr:uid="{00000000-0005-0000-0000-000054690000}"/>
    <cellStyle name="40% - Accent4 2 2 2 6 5" xfId="27040" xr:uid="{00000000-0005-0000-0000-000055690000}"/>
    <cellStyle name="40% - Accent4 2 2 2 6 6" xfId="27041" xr:uid="{00000000-0005-0000-0000-000056690000}"/>
    <cellStyle name="40% - Accent4 2 2 2 7" xfId="27042" xr:uid="{00000000-0005-0000-0000-000057690000}"/>
    <cellStyle name="40% - Accent4 2 2 2 7 2" xfId="27043" xr:uid="{00000000-0005-0000-0000-000058690000}"/>
    <cellStyle name="40% - Accent4 2 2 2 7 2 2" xfId="27044" xr:uid="{00000000-0005-0000-0000-000059690000}"/>
    <cellStyle name="40% - Accent4 2 2 2 7 3" xfId="27045" xr:uid="{00000000-0005-0000-0000-00005A690000}"/>
    <cellStyle name="40% - Accent4 2 2 2 7 4" xfId="27046" xr:uid="{00000000-0005-0000-0000-00005B690000}"/>
    <cellStyle name="40% - Accent4 2 2 2 8" xfId="27047" xr:uid="{00000000-0005-0000-0000-00005C690000}"/>
    <cellStyle name="40% - Accent4 2 2 2 8 2" xfId="27048" xr:uid="{00000000-0005-0000-0000-00005D690000}"/>
    <cellStyle name="40% - Accent4 2 2 2 9" xfId="27049" xr:uid="{00000000-0005-0000-0000-00005E690000}"/>
    <cellStyle name="40% - Accent4 2 2 2 9 2" xfId="27050" xr:uid="{00000000-0005-0000-0000-00005F690000}"/>
    <cellStyle name="40% - Accent4 2 2 3" xfId="27051" xr:uid="{00000000-0005-0000-0000-000060690000}"/>
    <cellStyle name="40% - Accent4 2 2 3 2" xfId="27052" xr:uid="{00000000-0005-0000-0000-000061690000}"/>
    <cellStyle name="40% - Accent4 2 2 3 2 2" xfId="27053" xr:uid="{00000000-0005-0000-0000-000062690000}"/>
    <cellStyle name="40% - Accent4 2 2 3 2 2 2" xfId="27054" xr:uid="{00000000-0005-0000-0000-000063690000}"/>
    <cellStyle name="40% - Accent4 2 2 3 2 3" xfId="27055" xr:uid="{00000000-0005-0000-0000-000064690000}"/>
    <cellStyle name="40% - Accent4 2 2 3 2 4" xfId="27056" xr:uid="{00000000-0005-0000-0000-000065690000}"/>
    <cellStyle name="40% - Accent4 2 2 3 3" xfId="27057" xr:uid="{00000000-0005-0000-0000-000066690000}"/>
    <cellStyle name="40% - Accent4 2 2 3 3 2" xfId="27058" xr:uid="{00000000-0005-0000-0000-000067690000}"/>
    <cellStyle name="40% - Accent4 2 2 3 4" xfId="27059" xr:uid="{00000000-0005-0000-0000-000068690000}"/>
    <cellStyle name="40% - Accent4 2 2 3 4 2" xfId="27060" xr:uid="{00000000-0005-0000-0000-000069690000}"/>
    <cellStyle name="40% - Accent4 2 2 3 5" xfId="27061" xr:uid="{00000000-0005-0000-0000-00006A690000}"/>
    <cellStyle name="40% - Accent4 2 2 3 5 2" xfId="27062" xr:uid="{00000000-0005-0000-0000-00006B690000}"/>
    <cellStyle name="40% - Accent4 2 2 3 6" xfId="27063" xr:uid="{00000000-0005-0000-0000-00006C690000}"/>
    <cellStyle name="40% - Accent4 2 2 3 7" xfId="27064" xr:uid="{00000000-0005-0000-0000-00006D690000}"/>
    <cellStyle name="40% - Accent4 2 2 4" xfId="27065" xr:uid="{00000000-0005-0000-0000-00006E690000}"/>
    <cellStyle name="40% - Accent4 2 2 4 2" xfId="27066" xr:uid="{00000000-0005-0000-0000-00006F690000}"/>
    <cellStyle name="40% - Accent4 2 2 4 2 2" xfId="27067" xr:uid="{00000000-0005-0000-0000-000070690000}"/>
    <cellStyle name="40% - Accent4 2 2 4 2 2 2" xfId="27068" xr:uid="{00000000-0005-0000-0000-000071690000}"/>
    <cellStyle name="40% - Accent4 2 2 4 2 3" xfId="27069" xr:uid="{00000000-0005-0000-0000-000072690000}"/>
    <cellStyle name="40% - Accent4 2 2 4 2 4" xfId="27070" xr:uid="{00000000-0005-0000-0000-000073690000}"/>
    <cellStyle name="40% - Accent4 2 2 4 3" xfId="27071" xr:uid="{00000000-0005-0000-0000-000074690000}"/>
    <cellStyle name="40% - Accent4 2 2 4 3 2" xfId="27072" xr:uid="{00000000-0005-0000-0000-000075690000}"/>
    <cellStyle name="40% - Accent4 2 2 4 4" xfId="27073" xr:uid="{00000000-0005-0000-0000-000076690000}"/>
    <cellStyle name="40% - Accent4 2 2 4 4 2" xfId="27074" xr:uid="{00000000-0005-0000-0000-000077690000}"/>
    <cellStyle name="40% - Accent4 2 2 4 5" xfId="27075" xr:uid="{00000000-0005-0000-0000-000078690000}"/>
    <cellStyle name="40% - Accent4 2 2 4 5 2" xfId="27076" xr:uid="{00000000-0005-0000-0000-000079690000}"/>
    <cellStyle name="40% - Accent4 2 2 4 6" xfId="27077" xr:uid="{00000000-0005-0000-0000-00007A690000}"/>
    <cellStyle name="40% - Accent4 2 2 4 7" xfId="27078" xr:uid="{00000000-0005-0000-0000-00007B690000}"/>
    <cellStyle name="40% - Accent4 2 2 5" xfId="27079" xr:uid="{00000000-0005-0000-0000-00007C690000}"/>
    <cellStyle name="40% - Accent4 2 2 5 2" xfId="27080" xr:uid="{00000000-0005-0000-0000-00007D690000}"/>
    <cellStyle name="40% - Accent4 2 2 5 2 2" xfId="27081" xr:uid="{00000000-0005-0000-0000-00007E690000}"/>
    <cellStyle name="40% - Accent4 2 2 5 2 2 2" xfId="27082" xr:uid="{00000000-0005-0000-0000-00007F690000}"/>
    <cellStyle name="40% - Accent4 2 2 5 2 3" xfId="27083" xr:uid="{00000000-0005-0000-0000-000080690000}"/>
    <cellStyle name="40% - Accent4 2 2 5 2 4" xfId="27084" xr:uid="{00000000-0005-0000-0000-000081690000}"/>
    <cellStyle name="40% - Accent4 2 2 5 3" xfId="27085" xr:uid="{00000000-0005-0000-0000-000082690000}"/>
    <cellStyle name="40% - Accent4 2 2 5 3 2" xfId="27086" xr:uid="{00000000-0005-0000-0000-000083690000}"/>
    <cellStyle name="40% - Accent4 2 2 5 4" xfId="27087" xr:uid="{00000000-0005-0000-0000-000084690000}"/>
    <cellStyle name="40% - Accent4 2 2 5 4 2" xfId="27088" xr:uid="{00000000-0005-0000-0000-000085690000}"/>
    <cellStyle name="40% - Accent4 2 2 5 5" xfId="27089" xr:uid="{00000000-0005-0000-0000-000086690000}"/>
    <cellStyle name="40% - Accent4 2 2 5 5 2" xfId="27090" xr:uid="{00000000-0005-0000-0000-000087690000}"/>
    <cellStyle name="40% - Accent4 2 2 5 6" xfId="27091" xr:uid="{00000000-0005-0000-0000-000088690000}"/>
    <cellStyle name="40% - Accent4 2 2 5 7" xfId="27092" xr:uid="{00000000-0005-0000-0000-000089690000}"/>
    <cellStyle name="40% - Accent4 2 2 6" xfId="27093" xr:uid="{00000000-0005-0000-0000-00008A690000}"/>
    <cellStyle name="40% - Accent4 2 2 6 2" xfId="27094" xr:uid="{00000000-0005-0000-0000-00008B690000}"/>
    <cellStyle name="40% - Accent4 2 2 6 2 2" xfId="27095" xr:uid="{00000000-0005-0000-0000-00008C690000}"/>
    <cellStyle name="40% - Accent4 2 2 6 2 2 2" xfId="27096" xr:uid="{00000000-0005-0000-0000-00008D690000}"/>
    <cellStyle name="40% - Accent4 2 2 6 2 3" xfId="27097" xr:uid="{00000000-0005-0000-0000-00008E690000}"/>
    <cellStyle name="40% - Accent4 2 2 6 2 4" xfId="27098" xr:uid="{00000000-0005-0000-0000-00008F690000}"/>
    <cellStyle name="40% - Accent4 2 2 6 3" xfId="27099" xr:uid="{00000000-0005-0000-0000-000090690000}"/>
    <cellStyle name="40% - Accent4 2 2 6 3 2" xfId="27100" xr:uid="{00000000-0005-0000-0000-000091690000}"/>
    <cellStyle name="40% - Accent4 2 2 6 4" xfId="27101" xr:uid="{00000000-0005-0000-0000-000092690000}"/>
    <cellStyle name="40% - Accent4 2 2 6 4 2" xfId="27102" xr:uid="{00000000-0005-0000-0000-000093690000}"/>
    <cellStyle name="40% - Accent4 2 2 6 5" xfId="27103" xr:uid="{00000000-0005-0000-0000-000094690000}"/>
    <cellStyle name="40% - Accent4 2 2 6 5 2" xfId="27104" xr:uid="{00000000-0005-0000-0000-000095690000}"/>
    <cellStyle name="40% - Accent4 2 2 6 6" xfId="27105" xr:uid="{00000000-0005-0000-0000-000096690000}"/>
    <cellStyle name="40% - Accent4 2 2 6 7" xfId="27106" xr:uid="{00000000-0005-0000-0000-000097690000}"/>
    <cellStyle name="40% - Accent4 2 2 7" xfId="27107" xr:uid="{00000000-0005-0000-0000-000098690000}"/>
    <cellStyle name="40% - Accent4 2 2 7 2" xfId="27108" xr:uid="{00000000-0005-0000-0000-000099690000}"/>
    <cellStyle name="40% - Accent4 2 2 7 2 2" xfId="27109" xr:uid="{00000000-0005-0000-0000-00009A690000}"/>
    <cellStyle name="40% - Accent4 2 2 7 2 2 2" xfId="27110" xr:uid="{00000000-0005-0000-0000-00009B690000}"/>
    <cellStyle name="40% - Accent4 2 2 7 2 3" xfId="27111" xr:uid="{00000000-0005-0000-0000-00009C690000}"/>
    <cellStyle name="40% - Accent4 2 2 7 2 4" xfId="27112" xr:uid="{00000000-0005-0000-0000-00009D690000}"/>
    <cellStyle name="40% - Accent4 2 2 7 3" xfId="27113" xr:uid="{00000000-0005-0000-0000-00009E690000}"/>
    <cellStyle name="40% - Accent4 2 2 7 3 2" xfId="27114" xr:uid="{00000000-0005-0000-0000-00009F690000}"/>
    <cellStyle name="40% - Accent4 2 2 7 4" xfId="27115" xr:uid="{00000000-0005-0000-0000-0000A0690000}"/>
    <cellStyle name="40% - Accent4 2 2 7 4 2" xfId="27116" xr:uid="{00000000-0005-0000-0000-0000A1690000}"/>
    <cellStyle name="40% - Accent4 2 2 7 5" xfId="27117" xr:uid="{00000000-0005-0000-0000-0000A2690000}"/>
    <cellStyle name="40% - Accent4 2 2 7 6" xfId="27118" xr:uid="{00000000-0005-0000-0000-0000A3690000}"/>
    <cellStyle name="40% - Accent4 2 2 8" xfId="27119" xr:uid="{00000000-0005-0000-0000-0000A4690000}"/>
    <cellStyle name="40% - Accent4 2 2 8 2" xfId="27120" xr:uid="{00000000-0005-0000-0000-0000A5690000}"/>
    <cellStyle name="40% - Accent4 2 2 8 2 2" xfId="27121" xr:uid="{00000000-0005-0000-0000-0000A6690000}"/>
    <cellStyle name="40% - Accent4 2 2 8 3" xfId="27122" xr:uid="{00000000-0005-0000-0000-0000A7690000}"/>
    <cellStyle name="40% - Accent4 2 2 8 4" xfId="27123" xr:uid="{00000000-0005-0000-0000-0000A8690000}"/>
    <cellStyle name="40% - Accent4 2 2 9" xfId="27124" xr:uid="{00000000-0005-0000-0000-0000A9690000}"/>
    <cellStyle name="40% - Accent4 2 2 9 2" xfId="27125" xr:uid="{00000000-0005-0000-0000-0000AA690000}"/>
    <cellStyle name="40% - Accent4 2 3" xfId="27126" xr:uid="{00000000-0005-0000-0000-0000AB690000}"/>
    <cellStyle name="40% - Accent4 2 3 10" xfId="27127" xr:uid="{00000000-0005-0000-0000-0000AC690000}"/>
    <cellStyle name="40% - Accent4 2 3 10 2" xfId="27128" xr:uid="{00000000-0005-0000-0000-0000AD690000}"/>
    <cellStyle name="40% - Accent4 2 3 11" xfId="27129" xr:uid="{00000000-0005-0000-0000-0000AE690000}"/>
    <cellStyle name="40% - Accent4 2 3 12" xfId="27130" xr:uid="{00000000-0005-0000-0000-0000AF690000}"/>
    <cellStyle name="40% - Accent4 2 3 2" xfId="27131" xr:uid="{00000000-0005-0000-0000-0000B0690000}"/>
    <cellStyle name="40% - Accent4 2 3 2 2" xfId="27132" xr:uid="{00000000-0005-0000-0000-0000B1690000}"/>
    <cellStyle name="40% - Accent4 2 3 2 2 2" xfId="27133" xr:uid="{00000000-0005-0000-0000-0000B2690000}"/>
    <cellStyle name="40% - Accent4 2 3 2 2 2 2" xfId="27134" xr:uid="{00000000-0005-0000-0000-0000B3690000}"/>
    <cellStyle name="40% - Accent4 2 3 2 2 3" xfId="27135" xr:uid="{00000000-0005-0000-0000-0000B4690000}"/>
    <cellStyle name="40% - Accent4 2 3 2 2 4" xfId="27136" xr:uid="{00000000-0005-0000-0000-0000B5690000}"/>
    <cellStyle name="40% - Accent4 2 3 2 3" xfId="27137" xr:uid="{00000000-0005-0000-0000-0000B6690000}"/>
    <cellStyle name="40% - Accent4 2 3 2 3 2" xfId="27138" xr:uid="{00000000-0005-0000-0000-0000B7690000}"/>
    <cellStyle name="40% - Accent4 2 3 2 4" xfId="27139" xr:uid="{00000000-0005-0000-0000-0000B8690000}"/>
    <cellStyle name="40% - Accent4 2 3 2 4 2" xfId="27140" xr:uid="{00000000-0005-0000-0000-0000B9690000}"/>
    <cellStyle name="40% - Accent4 2 3 2 5" xfId="27141" xr:uid="{00000000-0005-0000-0000-0000BA690000}"/>
    <cellStyle name="40% - Accent4 2 3 2 5 2" xfId="27142" xr:uid="{00000000-0005-0000-0000-0000BB690000}"/>
    <cellStyle name="40% - Accent4 2 3 2 6" xfId="27143" xr:uid="{00000000-0005-0000-0000-0000BC690000}"/>
    <cellStyle name="40% - Accent4 2 3 2 7" xfId="27144" xr:uid="{00000000-0005-0000-0000-0000BD690000}"/>
    <cellStyle name="40% - Accent4 2 3 3" xfId="27145" xr:uid="{00000000-0005-0000-0000-0000BE690000}"/>
    <cellStyle name="40% - Accent4 2 3 3 2" xfId="27146" xr:uid="{00000000-0005-0000-0000-0000BF690000}"/>
    <cellStyle name="40% - Accent4 2 3 3 2 2" xfId="27147" xr:uid="{00000000-0005-0000-0000-0000C0690000}"/>
    <cellStyle name="40% - Accent4 2 3 3 2 2 2" xfId="27148" xr:uid="{00000000-0005-0000-0000-0000C1690000}"/>
    <cellStyle name="40% - Accent4 2 3 3 2 3" xfId="27149" xr:uid="{00000000-0005-0000-0000-0000C2690000}"/>
    <cellStyle name="40% - Accent4 2 3 3 2 4" xfId="27150" xr:uid="{00000000-0005-0000-0000-0000C3690000}"/>
    <cellStyle name="40% - Accent4 2 3 3 3" xfId="27151" xr:uid="{00000000-0005-0000-0000-0000C4690000}"/>
    <cellStyle name="40% - Accent4 2 3 3 3 2" xfId="27152" xr:uid="{00000000-0005-0000-0000-0000C5690000}"/>
    <cellStyle name="40% - Accent4 2 3 3 4" xfId="27153" xr:uid="{00000000-0005-0000-0000-0000C6690000}"/>
    <cellStyle name="40% - Accent4 2 3 3 4 2" xfId="27154" xr:uid="{00000000-0005-0000-0000-0000C7690000}"/>
    <cellStyle name="40% - Accent4 2 3 3 5" xfId="27155" xr:uid="{00000000-0005-0000-0000-0000C8690000}"/>
    <cellStyle name="40% - Accent4 2 3 3 5 2" xfId="27156" xr:uid="{00000000-0005-0000-0000-0000C9690000}"/>
    <cellStyle name="40% - Accent4 2 3 3 6" xfId="27157" xr:uid="{00000000-0005-0000-0000-0000CA690000}"/>
    <cellStyle name="40% - Accent4 2 3 3 7" xfId="27158" xr:uid="{00000000-0005-0000-0000-0000CB690000}"/>
    <cellStyle name="40% - Accent4 2 3 4" xfId="27159" xr:uid="{00000000-0005-0000-0000-0000CC690000}"/>
    <cellStyle name="40% - Accent4 2 3 4 2" xfId="27160" xr:uid="{00000000-0005-0000-0000-0000CD690000}"/>
    <cellStyle name="40% - Accent4 2 3 4 2 2" xfId="27161" xr:uid="{00000000-0005-0000-0000-0000CE690000}"/>
    <cellStyle name="40% - Accent4 2 3 4 2 2 2" xfId="27162" xr:uid="{00000000-0005-0000-0000-0000CF690000}"/>
    <cellStyle name="40% - Accent4 2 3 4 2 3" xfId="27163" xr:uid="{00000000-0005-0000-0000-0000D0690000}"/>
    <cellStyle name="40% - Accent4 2 3 4 2 4" xfId="27164" xr:uid="{00000000-0005-0000-0000-0000D1690000}"/>
    <cellStyle name="40% - Accent4 2 3 4 3" xfId="27165" xr:uid="{00000000-0005-0000-0000-0000D2690000}"/>
    <cellStyle name="40% - Accent4 2 3 4 3 2" xfId="27166" xr:uid="{00000000-0005-0000-0000-0000D3690000}"/>
    <cellStyle name="40% - Accent4 2 3 4 4" xfId="27167" xr:uid="{00000000-0005-0000-0000-0000D4690000}"/>
    <cellStyle name="40% - Accent4 2 3 4 4 2" xfId="27168" xr:uid="{00000000-0005-0000-0000-0000D5690000}"/>
    <cellStyle name="40% - Accent4 2 3 4 5" xfId="27169" xr:uid="{00000000-0005-0000-0000-0000D6690000}"/>
    <cellStyle name="40% - Accent4 2 3 4 5 2" xfId="27170" xr:uid="{00000000-0005-0000-0000-0000D7690000}"/>
    <cellStyle name="40% - Accent4 2 3 4 6" xfId="27171" xr:uid="{00000000-0005-0000-0000-0000D8690000}"/>
    <cellStyle name="40% - Accent4 2 3 4 7" xfId="27172" xr:uid="{00000000-0005-0000-0000-0000D9690000}"/>
    <cellStyle name="40% - Accent4 2 3 5" xfId="27173" xr:uid="{00000000-0005-0000-0000-0000DA690000}"/>
    <cellStyle name="40% - Accent4 2 3 5 2" xfId="27174" xr:uid="{00000000-0005-0000-0000-0000DB690000}"/>
    <cellStyle name="40% - Accent4 2 3 5 2 2" xfId="27175" xr:uid="{00000000-0005-0000-0000-0000DC690000}"/>
    <cellStyle name="40% - Accent4 2 3 5 2 2 2" xfId="27176" xr:uid="{00000000-0005-0000-0000-0000DD690000}"/>
    <cellStyle name="40% - Accent4 2 3 5 2 3" xfId="27177" xr:uid="{00000000-0005-0000-0000-0000DE690000}"/>
    <cellStyle name="40% - Accent4 2 3 5 2 4" xfId="27178" xr:uid="{00000000-0005-0000-0000-0000DF690000}"/>
    <cellStyle name="40% - Accent4 2 3 5 3" xfId="27179" xr:uid="{00000000-0005-0000-0000-0000E0690000}"/>
    <cellStyle name="40% - Accent4 2 3 5 3 2" xfId="27180" xr:uid="{00000000-0005-0000-0000-0000E1690000}"/>
    <cellStyle name="40% - Accent4 2 3 5 4" xfId="27181" xr:uid="{00000000-0005-0000-0000-0000E2690000}"/>
    <cellStyle name="40% - Accent4 2 3 5 4 2" xfId="27182" xr:uid="{00000000-0005-0000-0000-0000E3690000}"/>
    <cellStyle name="40% - Accent4 2 3 5 5" xfId="27183" xr:uid="{00000000-0005-0000-0000-0000E4690000}"/>
    <cellStyle name="40% - Accent4 2 3 5 5 2" xfId="27184" xr:uid="{00000000-0005-0000-0000-0000E5690000}"/>
    <cellStyle name="40% - Accent4 2 3 5 6" xfId="27185" xr:uid="{00000000-0005-0000-0000-0000E6690000}"/>
    <cellStyle name="40% - Accent4 2 3 5 7" xfId="27186" xr:uid="{00000000-0005-0000-0000-0000E7690000}"/>
    <cellStyle name="40% - Accent4 2 3 6" xfId="27187" xr:uid="{00000000-0005-0000-0000-0000E8690000}"/>
    <cellStyle name="40% - Accent4 2 3 6 2" xfId="27188" xr:uid="{00000000-0005-0000-0000-0000E9690000}"/>
    <cellStyle name="40% - Accent4 2 3 6 2 2" xfId="27189" xr:uid="{00000000-0005-0000-0000-0000EA690000}"/>
    <cellStyle name="40% - Accent4 2 3 6 2 2 2" xfId="27190" xr:uid="{00000000-0005-0000-0000-0000EB690000}"/>
    <cellStyle name="40% - Accent4 2 3 6 2 3" xfId="27191" xr:uid="{00000000-0005-0000-0000-0000EC690000}"/>
    <cellStyle name="40% - Accent4 2 3 6 2 4" xfId="27192" xr:uid="{00000000-0005-0000-0000-0000ED690000}"/>
    <cellStyle name="40% - Accent4 2 3 6 3" xfId="27193" xr:uid="{00000000-0005-0000-0000-0000EE690000}"/>
    <cellStyle name="40% - Accent4 2 3 6 3 2" xfId="27194" xr:uid="{00000000-0005-0000-0000-0000EF690000}"/>
    <cellStyle name="40% - Accent4 2 3 6 4" xfId="27195" xr:uid="{00000000-0005-0000-0000-0000F0690000}"/>
    <cellStyle name="40% - Accent4 2 3 6 4 2" xfId="27196" xr:uid="{00000000-0005-0000-0000-0000F1690000}"/>
    <cellStyle name="40% - Accent4 2 3 6 5" xfId="27197" xr:uid="{00000000-0005-0000-0000-0000F2690000}"/>
    <cellStyle name="40% - Accent4 2 3 6 6" xfId="27198" xr:uid="{00000000-0005-0000-0000-0000F3690000}"/>
    <cellStyle name="40% - Accent4 2 3 7" xfId="27199" xr:uid="{00000000-0005-0000-0000-0000F4690000}"/>
    <cellStyle name="40% - Accent4 2 3 7 2" xfId="27200" xr:uid="{00000000-0005-0000-0000-0000F5690000}"/>
    <cellStyle name="40% - Accent4 2 3 7 2 2" xfId="27201" xr:uid="{00000000-0005-0000-0000-0000F6690000}"/>
    <cellStyle name="40% - Accent4 2 3 7 3" xfId="27202" xr:uid="{00000000-0005-0000-0000-0000F7690000}"/>
    <cellStyle name="40% - Accent4 2 3 7 4" xfId="27203" xr:uid="{00000000-0005-0000-0000-0000F8690000}"/>
    <cellStyle name="40% - Accent4 2 3 8" xfId="27204" xr:uid="{00000000-0005-0000-0000-0000F9690000}"/>
    <cellStyle name="40% - Accent4 2 3 8 2" xfId="27205" xr:uid="{00000000-0005-0000-0000-0000FA690000}"/>
    <cellStyle name="40% - Accent4 2 3 9" xfId="27206" xr:uid="{00000000-0005-0000-0000-0000FB690000}"/>
    <cellStyle name="40% - Accent4 2 3 9 2" xfId="27207" xr:uid="{00000000-0005-0000-0000-0000FC690000}"/>
    <cellStyle name="40% - Accent4 2 4" xfId="27208" xr:uid="{00000000-0005-0000-0000-0000FD690000}"/>
    <cellStyle name="40% - Accent4 2 4 2" xfId="27209" xr:uid="{00000000-0005-0000-0000-0000FE690000}"/>
    <cellStyle name="40% - Accent4 2 4 2 2" xfId="27210" xr:uid="{00000000-0005-0000-0000-0000FF690000}"/>
    <cellStyle name="40% - Accent4 2 4 2 2 2" xfId="27211" xr:uid="{00000000-0005-0000-0000-0000006A0000}"/>
    <cellStyle name="40% - Accent4 2 4 2 3" xfId="27212" xr:uid="{00000000-0005-0000-0000-0000016A0000}"/>
    <cellStyle name="40% - Accent4 2 4 2 4" xfId="27213" xr:uid="{00000000-0005-0000-0000-0000026A0000}"/>
    <cellStyle name="40% - Accent4 2 4 3" xfId="27214" xr:uid="{00000000-0005-0000-0000-0000036A0000}"/>
    <cellStyle name="40% - Accent4 2 4 3 2" xfId="27215" xr:uid="{00000000-0005-0000-0000-0000046A0000}"/>
    <cellStyle name="40% - Accent4 2 4 4" xfId="27216" xr:uid="{00000000-0005-0000-0000-0000056A0000}"/>
    <cellStyle name="40% - Accent4 2 4 4 2" xfId="27217" xr:uid="{00000000-0005-0000-0000-0000066A0000}"/>
    <cellStyle name="40% - Accent4 2 4 5" xfId="27218" xr:uid="{00000000-0005-0000-0000-0000076A0000}"/>
    <cellStyle name="40% - Accent4 2 4 5 2" xfId="27219" xr:uid="{00000000-0005-0000-0000-0000086A0000}"/>
    <cellStyle name="40% - Accent4 2 4 6" xfId="27220" xr:uid="{00000000-0005-0000-0000-0000096A0000}"/>
    <cellStyle name="40% - Accent4 2 4 7" xfId="27221" xr:uid="{00000000-0005-0000-0000-00000A6A0000}"/>
    <cellStyle name="40% - Accent4 2 5" xfId="27222" xr:uid="{00000000-0005-0000-0000-00000B6A0000}"/>
    <cellStyle name="40% - Accent4 2 5 2" xfId="27223" xr:uid="{00000000-0005-0000-0000-00000C6A0000}"/>
    <cellStyle name="40% - Accent4 2 5 2 2" xfId="27224" xr:uid="{00000000-0005-0000-0000-00000D6A0000}"/>
    <cellStyle name="40% - Accent4 2 5 2 2 2" xfId="27225" xr:uid="{00000000-0005-0000-0000-00000E6A0000}"/>
    <cellStyle name="40% - Accent4 2 5 2 3" xfId="27226" xr:uid="{00000000-0005-0000-0000-00000F6A0000}"/>
    <cellStyle name="40% - Accent4 2 5 2 4" xfId="27227" xr:uid="{00000000-0005-0000-0000-0000106A0000}"/>
    <cellStyle name="40% - Accent4 2 5 3" xfId="27228" xr:uid="{00000000-0005-0000-0000-0000116A0000}"/>
    <cellStyle name="40% - Accent4 2 5 3 2" xfId="27229" xr:uid="{00000000-0005-0000-0000-0000126A0000}"/>
    <cellStyle name="40% - Accent4 2 5 4" xfId="27230" xr:uid="{00000000-0005-0000-0000-0000136A0000}"/>
    <cellStyle name="40% - Accent4 2 5 4 2" xfId="27231" xr:uid="{00000000-0005-0000-0000-0000146A0000}"/>
    <cellStyle name="40% - Accent4 2 5 5" xfId="27232" xr:uid="{00000000-0005-0000-0000-0000156A0000}"/>
    <cellStyle name="40% - Accent4 2 5 5 2" xfId="27233" xr:uid="{00000000-0005-0000-0000-0000166A0000}"/>
    <cellStyle name="40% - Accent4 2 5 6" xfId="27234" xr:uid="{00000000-0005-0000-0000-0000176A0000}"/>
    <cellStyle name="40% - Accent4 2 5 7" xfId="27235" xr:uid="{00000000-0005-0000-0000-0000186A0000}"/>
    <cellStyle name="40% - Accent4 2 6" xfId="27236" xr:uid="{00000000-0005-0000-0000-0000196A0000}"/>
    <cellStyle name="40% - Accent4 2 6 2" xfId="27237" xr:uid="{00000000-0005-0000-0000-00001A6A0000}"/>
    <cellStyle name="40% - Accent4 2 6 2 2" xfId="27238" xr:uid="{00000000-0005-0000-0000-00001B6A0000}"/>
    <cellStyle name="40% - Accent4 2 6 2 2 2" xfId="27239" xr:uid="{00000000-0005-0000-0000-00001C6A0000}"/>
    <cellStyle name="40% - Accent4 2 6 2 3" xfId="27240" xr:uid="{00000000-0005-0000-0000-00001D6A0000}"/>
    <cellStyle name="40% - Accent4 2 6 2 4" xfId="27241" xr:uid="{00000000-0005-0000-0000-00001E6A0000}"/>
    <cellStyle name="40% - Accent4 2 6 3" xfId="27242" xr:uid="{00000000-0005-0000-0000-00001F6A0000}"/>
    <cellStyle name="40% - Accent4 2 6 3 2" xfId="27243" xr:uid="{00000000-0005-0000-0000-0000206A0000}"/>
    <cellStyle name="40% - Accent4 2 6 4" xfId="27244" xr:uid="{00000000-0005-0000-0000-0000216A0000}"/>
    <cellStyle name="40% - Accent4 2 6 4 2" xfId="27245" xr:uid="{00000000-0005-0000-0000-0000226A0000}"/>
    <cellStyle name="40% - Accent4 2 6 5" xfId="27246" xr:uid="{00000000-0005-0000-0000-0000236A0000}"/>
    <cellStyle name="40% - Accent4 2 6 5 2" xfId="27247" xr:uid="{00000000-0005-0000-0000-0000246A0000}"/>
    <cellStyle name="40% - Accent4 2 6 6" xfId="27248" xr:uid="{00000000-0005-0000-0000-0000256A0000}"/>
    <cellStyle name="40% - Accent4 2 6 7" xfId="27249" xr:uid="{00000000-0005-0000-0000-0000266A0000}"/>
    <cellStyle name="40% - Accent4 2 7" xfId="27250" xr:uid="{00000000-0005-0000-0000-0000276A0000}"/>
    <cellStyle name="40% - Accent4 2 7 2" xfId="27251" xr:uid="{00000000-0005-0000-0000-0000286A0000}"/>
    <cellStyle name="40% - Accent4 2 7 2 2" xfId="27252" xr:uid="{00000000-0005-0000-0000-0000296A0000}"/>
    <cellStyle name="40% - Accent4 2 7 2 2 2" xfId="27253" xr:uid="{00000000-0005-0000-0000-00002A6A0000}"/>
    <cellStyle name="40% - Accent4 2 7 2 3" xfId="27254" xr:uid="{00000000-0005-0000-0000-00002B6A0000}"/>
    <cellStyle name="40% - Accent4 2 7 2 4" xfId="27255" xr:uid="{00000000-0005-0000-0000-00002C6A0000}"/>
    <cellStyle name="40% - Accent4 2 7 3" xfId="27256" xr:uid="{00000000-0005-0000-0000-00002D6A0000}"/>
    <cellStyle name="40% - Accent4 2 7 3 2" xfId="27257" xr:uid="{00000000-0005-0000-0000-00002E6A0000}"/>
    <cellStyle name="40% - Accent4 2 7 4" xfId="27258" xr:uid="{00000000-0005-0000-0000-00002F6A0000}"/>
    <cellStyle name="40% - Accent4 2 7 4 2" xfId="27259" xr:uid="{00000000-0005-0000-0000-0000306A0000}"/>
    <cellStyle name="40% - Accent4 2 7 5" xfId="27260" xr:uid="{00000000-0005-0000-0000-0000316A0000}"/>
    <cellStyle name="40% - Accent4 2 7 5 2" xfId="27261" xr:uid="{00000000-0005-0000-0000-0000326A0000}"/>
    <cellStyle name="40% - Accent4 2 7 6" xfId="27262" xr:uid="{00000000-0005-0000-0000-0000336A0000}"/>
    <cellStyle name="40% - Accent4 2 7 7" xfId="27263" xr:uid="{00000000-0005-0000-0000-0000346A0000}"/>
    <cellStyle name="40% - Accent4 2 8" xfId="27264" xr:uid="{00000000-0005-0000-0000-0000356A0000}"/>
    <cellStyle name="40% - Accent4 2 8 2" xfId="27265" xr:uid="{00000000-0005-0000-0000-0000366A0000}"/>
    <cellStyle name="40% - Accent4 2 8 2 2" xfId="27266" xr:uid="{00000000-0005-0000-0000-0000376A0000}"/>
    <cellStyle name="40% - Accent4 2 8 2 2 2" xfId="27267" xr:uid="{00000000-0005-0000-0000-0000386A0000}"/>
    <cellStyle name="40% - Accent4 2 8 2 3" xfId="27268" xr:uid="{00000000-0005-0000-0000-0000396A0000}"/>
    <cellStyle name="40% - Accent4 2 8 2 4" xfId="27269" xr:uid="{00000000-0005-0000-0000-00003A6A0000}"/>
    <cellStyle name="40% - Accent4 2 8 3" xfId="27270" xr:uid="{00000000-0005-0000-0000-00003B6A0000}"/>
    <cellStyle name="40% - Accent4 2 8 3 2" xfId="27271" xr:uid="{00000000-0005-0000-0000-00003C6A0000}"/>
    <cellStyle name="40% - Accent4 2 8 4" xfId="27272" xr:uid="{00000000-0005-0000-0000-00003D6A0000}"/>
    <cellStyle name="40% - Accent4 2 8 4 2" xfId="27273" xr:uid="{00000000-0005-0000-0000-00003E6A0000}"/>
    <cellStyle name="40% - Accent4 2 8 5" xfId="27274" xr:uid="{00000000-0005-0000-0000-00003F6A0000}"/>
    <cellStyle name="40% - Accent4 2 8 6" xfId="27275" xr:uid="{00000000-0005-0000-0000-0000406A0000}"/>
    <cellStyle name="40% - Accent4 2 9" xfId="27276" xr:uid="{00000000-0005-0000-0000-0000416A0000}"/>
    <cellStyle name="40% - Accent4 2 9 2" xfId="27277" xr:uid="{00000000-0005-0000-0000-0000426A0000}"/>
    <cellStyle name="40% - Accent4 2 9 2 2" xfId="27278" xr:uid="{00000000-0005-0000-0000-0000436A0000}"/>
    <cellStyle name="40% - Accent4 2 9 3" xfId="27279" xr:uid="{00000000-0005-0000-0000-0000446A0000}"/>
    <cellStyle name="40% - Accent4 2 9 4" xfId="27280" xr:uid="{00000000-0005-0000-0000-0000456A0000}"/>
    <cellStyle name="40% - Accent4 20" xfId="27281" xr:uid="{00000000-0005-0000-0000-0000466A0000}"/>
    <cellStyle name="40% - Accent4 20 2" xfId="27282" xr:uid="{00000000-0005-0000-0000-0000476A0000}"/>
    <cellStyle name="40% - Accent4 20 2 2" xfId="27283" xr:uid="{00000000-0005-0000-0000-0000486A0000}"/>
    <cellStyle name="40% - Accent4 20 2 2 2" xfId="27284" xr:uid="{00000000-0005-0000-0000-0000496A0000}"/>
    <cellStyle name="40% - Accent4 20 2 3" xfId="27285" xr:uid="{00000000-0005-0000-0000-00004A6A0000}"/>
    <cellStyle name="40% - Accent4 20 2 4" xfId="27286" xr:uid="{00000000-0005-0000-0000-00004B6A0000}"/>
    <cellStyle name="40% - Accent4 20 3" xfId="27287" xr:uid="{00000000-0005-0000-0000-00004C6A0000}"/>
    <cellStyle name="40% - Accent4 20 3 2" xfId="27288" xr:uid="{00000000-0005-0000-0000-00004D6A0000}"/>
    <cellStyle name="40% - Accent4 20 4" xfId="27289" xr:uid="{00000000-0005-0000-0000-00004E6A0000}"/>
    <cellStyle name="40% - Accent4 20 4 2" xfId="27290" xr:uid="{00000000-0005-0000-0000-00004F6A0000}"/>
    <cellStyle name="40% - Accent4 20 5" xfId="27291" xr:uid="{00000000-0005-0000-0000-0000506A0000}"/>
    <cellStyle name="40% - Accent4 20 5 2" xfId="27292" xr:uid="{00000000-0005-0000-0000-0000516A0000}"/>
    <cellStyle name="40% - Accent4 20 6" xfId="27293" xr:uid="{00000000-0005-0000-0000-0000526A0000}"/>
    <cellStyle name="40% - Accent4 20 7" xfId="27294" xr:uid="{00000000-0005-0000-0000-0000536A0000}"/>
    <cellStyle name="40% - Accent4 21" xfId="27295" xr:uid="{00000000-0005-0000-0000-0000546A0000}"/>
    <cellStyle name="40% - Accent4 21 2" xfId="27296" xr:uid="{00000000-0005-0000-0000-0000556A0000}"/>
    <cellStyle name="40% - Accent4 21 2 2" xfId="27297" xr:uid="{00000000-0005-0000-0000-0000566A0000}"/>
    <cellStyle name="40% - Accent4 21 2 2 2" xfId="27298" xr:uid="{00000000-0005-0000-0000-0000576A0000}"/>
    <cellStyle name="40% - Accent4 21 2 3" xfId="27299" xr:uid="{00000000-0005-0000-0000-0000586A0000}"/>
    <cellStyle name="40% - Accent4 21 2 4" xfId="27300" xr:uid="{00000000-0005-0000-0000-0000596A0000}"/>
    <cellStyle name="40% - Accent4 21 3" xfId="27301" xr:uid="{00000000-0005-0000-0000-00005A6A0000}"/>
    <cellStyle name="40% - Accent4 21 3 2" xfId="27302" xr:uid="{00000000-0005-0000-0000-00005B6A0000}"/>
    <cellStyle name="40% - Accent4 21 4" xfId="27303" xr:uid="{00000000-0005-0000-0000-00005C6A0000}"/>
    <cellStyle name="40% - Accent4 21 4 2" xfId="27304" xr:uid="{00000000-0005-0000-0000-00005D6A0000}"/>
    <cellStyle name="40% - Accent4 21 5" xfId="27305" xr:uid="{00000000-0005-0000-0000-00005E6A0000}"/>
    <cellStyle name="40% - Accent4 21 5 2" xfId="27306" xr:uid="{00000000-0005-0000-0000-00005F6A0000}"/>
    <cellStyle name="40% - Accent4 21 6" xfId="27307" xr:uid="{00000000-0005-0000-0000-0000606A0000}"/>
    <cellStyle name="40% - Accent4 21 7" xfId="27308" xr:uid="{00000000-0005-0000-0000-0000616A0000}"/>
    <cellStyle name="40% - Accent4 22" xfId="27309" xr:uid="{00000000-0005-0000-0000-0000626A0000}"/>
    <cellStyle name="40% - Accent4 22 2" xfId="27310" xr:uid="{00000000-0005-0000-0000-0000636A0000}"/>
    <cellStyle name="40% - Accent4 22 2 2" xfId="27311" xr:uid="{00000000-0005-0000-0000-0000646A0000}"/>
    <cellStyle name="40% - Accent4 22 2 2 2" xfId="27312" xr:uid="{00000000-0005-0000-0000-0000656A0000}"/>
    <cellStyle name="40% - Accent4 22 2 3" xfId="27313" xr:uid="{00000000-0005-0000-0000-0000666A0000}"/>
    <cellStyle name="40% - Accent4 22 2 4" xfId="27314" xr:uid="{00000000-0005-0000-0000-0000676A0000}"/>
    <cellStyle name="40% - Accent4 22 3" xfId="27315" xr:uid="{00000000-0005-0000-0000-0000686A0000}"/>
    <cellStyle name="40% - Accent4 22 3 2" xfId="27316" xr:uid="{00000000-0005-0000-0000-0000696A0000}"/>
    <cellStyle name="40% - Accent4 22 4" xfId="27317" xr:uid="{00000000-0005-0000-0000-00006A6A0000}"/>
    <cellStyle name="40% - Accent4 22 4 2" xfId="27318" xr:uid="{00000000-0005-0000-0000-00006B6A0000}"/>
    <cellStyle name="40% - Accent4 22 5" xfId="27319" xr:uid="{00000000-0005-0000-0000-00006C6A0000}"/>
    <cellStyle name="40% - Accent4 22 5 2" xfId="27320" xr:uid="{00000000-0005-0000-0000-00006D6A0000}"/>
    <cellStyle name="40% - Accent4 22 6" xfId="27321" xr:uid="{00000000-0005-0000-0000-00006E6A0000}"/>
    <cellStyle name="40% - Accent4 22 7" xfId="27322" xr:uid="{00000000-0005-0000-0000-00006F6A0000}"/>
    <cellStyle name="40% - Accent4 23" xfId="27323" xr:uid="{00000000-0005-0000-0000-0000706A0000}"/>
    <cellStyle name="40% - Accent4 23 2" xfId="27324" xr:uid="{00000000-0005-0000-0000-0000716A0000}"/>
    <cellStyle name="40% - Accent4 23 2 2" xfId="27325" xr:uid="{00000000-0005-0000-0000-0000726A0000}"/>
    <cellStyle name="40% - Accent4 23 2 2 2" xfId="27326" xr:uid="{00000000-0005-0000-0000-0000736A0000}"/>
    <cellStyle name="40% - Accent4 23 2 3" xfId="27327" xr:uid="{00000000-0005-0000-0000-0000746A0000}"/>
    <cellStyle name="40% - Accent4 23 2 4" xfId="27328" xr:uid="{00000000-0005-0000-0000-0000756A0000}"/>
    <cellStyle name="40% - Accent4 23 3" xfId="27329" xr:uid="{00000000-0005-0000-0000-0000766A0000}"/>
    <cellStyle name="40% - Accent4 23 3 2" xfId="27330" xr:uid="{00000000-0005-0000-0000-0000776A0000}"/>
    <cellStyle name="40% - Accent4 23 4" xfId="27331" xr:uid="{00000000-0005-0000-0000-0000786A0000}"/>
    <cellStyle name="40% - Accent4 23 4 2" xfId="27332" xr:uid="{00000000-0005-0000-0000-0000796A0000}"/>
    <cellStyle name="40% - Accent4 23 5" xfId="27333" xr:uid="{00000000-0005-0000-0000-00007A6A0000}"/>
    <cellStyle name="40% - Accent4 23 6" xfId="27334" xr:uid="{00000000-0005-0000-0000-00007B6A0000}"/>
    <cellStyle name="40% - Accent4 24" xfId="27335" xr:uid="{00000000-0005-0000-0000-00007C6A0000}"/>
    <cellStyle name="40% - Accent4 24 2" xfId="27336" xr:uid="{00000000-0005-0000-0000-00007D6A0000}"/>
    <cellStyle name="40% - Accent4 25" xfId="27337" xr:uid="{00000000-0005-0000-0000-00007E6A0000}"/>
    <cellStyle name="40% - Accent4 25 2" xfId="27338" xr:uid="{00000000-0005-0000-0000-00007F6A0000}"/>
    <cellStyle name="40% - Accent4 26" xfId="27339" xr:uid="{00000000-0005-0000-0000-0000806A0000}"/>
    <cellStyle name="40% - Accent4 26 2" xfId="27340" xr:uid="{00000000-0005-0000-0000-0000816A0000}"/>
    <cellStyle name="40% - Accent4 27" xfId="27341" xr:uid="{00000000-0005-0000-0000-0000826A0000}"/>
    <cellStyle name="40% - Accent4 27 2" xfId="27342" xr:uid="{00000000-0005-0000-0000-0000836A0000}"/>
    <cellStyle name="40% - Accent4 28" xfId="27343" xr:uid="{00000000-0005-0000-0000-0000846A0000}"/>
    <cellStyle name="40% - Accent4 28 2" xfId="27344" xr:uid="{00000000-0005-0000-0000-0000856A0000}"/>
    <cellStyle name="40% - Accent4 29" xfId="27345" xr:uid="{00000000-0005-0000-0000-0000866A0000}"/>
    <cellStyle name="40% - Accent4 3" xfId="27346" xr:uid="{00000000-0005-0000-0000-0000876A0000}"/>
    <cellStyle name="40% - Accent4 3 10" xfId="27347" xr:uid="{00000000-0005-0000-0000-0000886A0000}"/>
    <cellStyle name="40% - Accent4 3 10 2" xfId="27348" xr:uid="{00000000-0005-0000-0000-0000896A0000}"/>
    <cellStyle name="40% - Accent4 3 11" xfId="27349" xr:uid="{00000000-0005-0000-0000-00008A6A0000}"/>
    <cellStyle name="40% - Accent4 3 11 2" xfId="27350" xr:uid="{00000000-0005-0000-0000-00008B6A0000}"/>
    <cellStyle name="40% - Accent4 3 12" xfId="27351" xr:uid="{00000000-0005-0000-0000-00008C6A0000}"/>
    <cellStyle name="40% - Accent4 3 12 2" xfId="27352" xr:uid="{00000000-0005-0000-0000-00008D6A0000}"/>
    <cellStyle name="40% - Accent4 3 13" xfId="27353" xr:uid="{00000000-0005-0000-0000-00008E6A0000}"/>
    <cellStyle name="40% - Accent4 3 13 2" xfId="27354" xr:uid="{00000000-0005-0000-0000-00008F6A0000}"/>
    <cellStyle name="40% - Accent4 3 14" xfId="27355" xr:uid="{00000000-0005-0000-0000-0000906A0000}"/>
    <cellStyle name="40% - Accent4 3 15" xfId="27356" xr:uid="{00000000-0005-0000-0000-0000916A0000}"/>
    <cellStyle name="40% - Accent4 3 16" xfId="27357" xr:uid="{00000000-0005-0000-0000-0000926A0000}"/>
    <cellStyle name="40% - Accent4 3 2" xfId="27358" xr:uid="{00000000-0005-0000-0000-0000936A0000}"/>
    <cellStyle name="40% - Accent4 3 2 10" xfId="27359" xr:uid="{00000000-0005-0000-0000-0000946A0000}"/>
    <cellStyle name="40% - Accent4 3 2 10 2" xfId="27360" xr:uid="{00000000-0005-0000-0000-0000956A0000}"/>
    <cellStyle name="40% - Accent4 3 2 11" xfId="27361" xr:uid="{00000000-0005-0000-0000-0000966A0000}"/>
    <cellStyle name="40% - Accent4 3 2 11 2" xfId="27362" xr:uid="{00000000-0005-0000-0000-0000976A0000}"/>
    <cellStyle name="40% - Accent4 3 2 12" xfId="27363" xr:uid="{00000000-0005-0000-0000-0000986A0000}"/>
    <cellStyle name="40% - Accent4 3 2 12 2" xfId="27364" xr:uid="{00000000-0005-0000-0000-0000996A0000}"/>
    <cellStyle name="40% - Accent4 3 2 13" xfId="27365" xr:uid="{00000000-0005-0000-0000-00009A6A0000}"/>
    <cellStyle name="40% - Accent4 3 2 14" xfId="27366" xr:uid="{00000000-0005-0000-0000-00009B6A0000}"/>
    <cellStyle name="40% - Accent4 3 2 2" xfId="27367" xr:uid="{00000000-0005-0000-0000-00009C6A0000}"/>
    <cellStyle name="40% - Accent4 3 2 2 10" xfId="27368" xr:uid="{00000000-0005-0000-0000-00009D6A0000}"/>
    <cellStyle name="40% - Accent4 3 2 2 10 2" xfId="27369" xr:uid="{00000000-0005-0000-0000-00009E6A0000}"/>
    <cellStyle name="40% - Accent4 3 2 2 11" xfId="27370" xr:uid="{00000000-0005-0000-0000-00009F6A0000}"/>
    <cellStyle name="40% - Accent4 3 2 2 12" xfId="27371" xr:uid="{00000000-0005-0000-0000-0000A06A0000}"/>
    <cellStyle name="40% - Accent4 3 2 2 2" xfId="27372" xr:uid="{00000000-0005-0000-0000-0000A16A0000}"/>
    <cellStyle name="40% - Accent4 3 2 2 2 2" xfId="27373" xr:uid="{00000000-0005-0000-0000-0000A26A0000}"/>
    <cellStyle name="40% - Accent4 3 2 2 2 2 2" xfId="27374" xr:uid="{00000000-0005-0000-0000-0000A36A0000}"/>
    <cellStyle name="40% - Accent4 3 2 2 2 2 2 2" xfId="27375" xr:uid="{00000000-0005-0000-0000-0000A46A0000}"/>
    <cellStyle name="40% - Accent4 3 2 2 2 2 3" xfId="27376" xr:uid="{00000000-0005-0000-0000-0000A56A0000}"/>
    <cellStyle name="40% - Accent4 3 2 2 2 2 4" xfId="27377" xr:uid="{00000000-0005-0000-0000-0000A66A0000}"/>
    <cellStyle name="40% - Accent4 3 2 2 2 3" xfId="27378" xr:uid="{00000000-0005-0000-0000-0000A76A0000}"/>
    <cellStyle name="40% - Accent4 3 2 2 2 3 2" xfId="27379" xr:uid="{00000000-0005-0000-0000-0000A86A0000}"/>
    <cellStyle name="40% - Accent4 3 2 2 2 4" xfId="27380" xr:uid="{00000000-0005-0000-0000-0000A96A0000}"/>
    <cellStyle name="40% - Accent4 3 2 2 2 4 2" xfId="27381" xr:uid="{00000000-0005-0000-0000-0000AA6A0000}"/>
    <cellStyle name="40% - Accent4 3 2 2 2 5" xfId="27382" xr:uid="{00000000-0005-0000-0000-0000AB6A0000}"/>
    <cellStyle name="40% - Accent4 3 2 2 2 5 2" xfId="27383" xr:uid="{00000000-0005-0000-0000-0000AC6A0000}"/>
    <cellStyle name="40% - Accent4 3 2 2 2 6" xfId="27384" xr:uid="{00000000-0005-0000-0000-0000AD6A0000}"/>
    <cellStyle name="40% - Accent4 3 2 2 2 7" xfId="27385" xr:uid="{00000000-0005-0000-0000-0000AE6A0000}"/>
    <cellStyle name="40% - Accent4 3 2 2 3" xfId="27386" xr:uid="{00000000-0005-0000-0000-0000AF6A0000}"/>
    <cellStyle name="40% - Accent4 3 2 2 3 2" xfId="27387" xr:uid="{00000000-0005-0000-0000-0000B06A0000}"/>
    <cellStyle name="40% - Accent4 3 2 2 3 2 2" xfId="27388" xr:uid="{00000000-0005-0000-0000-0000B16A0000}"/>
    <cellStyle name="40% - Accent4 3 2 2 3 2 2 2" xfId="27389" xr:uid="{00000000-0005-0000-0000-0000B26A0000}"/>
    <cellStyle name="40% - Accent4 3 2 2 3 2 3" xfId="27390" xr:uid="{00000000-0005-0000-0000-0000B36A0000}"/>
    <cellStyle name="40% - Accent4 3 2 2 3 2 4" xfId="27391" xr:uid="{00000000-0005-0000-0000-0000B46A0000}"/>
    <cellStyle name="40% - Accent4 3 2 2 3 3" xfId="27392" xr:uid="{00000000-0005-0000-0000-0000B56A0000}"/>
    <cellStyle name="40% - Accent4 3 2 2 3 3 2" xfId="27393" xr:uid="{00000000-0005-0000-0000-0000B66A0000}"/>
    <cellStyle name="40% - Accent4 3 2 2 3 4" xfId="27394" xr:uid="{00000000-0005-0000-0000-0000B76A0000}"/>
    <cellStyle name="40% - Accent4 3 2 2 3 4 2" xfId="27395" xr:uid="{00000000-0005-0000-0000-0000B86A0000}"/>
    <cellStyle name="40% - Accent4 3 2 2 3 5" xfId="27396" xr:uid="{00000000-0005-0000-0000-0000B96A0000}"/>
    <cellStyle name="40% - Accent4 3 2 2 3 5 2" xfId="27397" xr:uid="{00000000-0005-0000-0000-0000BA6A0000}"/>
    <cellStyle name="40% - Accent4 3 2 2 3 6" xfId="27398" xr:uid="{00000000-0005-0000-0000-0000BB6A0000}"/>
    <cellStyle name="40% - Accent4 3 2 2 3 7" xfId="27399" xr:uid="{00000000-0005-0000-0000-0000BC6A0000}"/>
    <cellStyle name="40% - Accent4 3 2 2 4" xfId="27400" xr:uid="{00000000-0005-0000-0000-0000BD6A0000}"/>
    <cellStyle name="40% - Accent4 3 2 2 4 2" xfId="27401" xr:uid="{00000000-0005-0000-0000-0000BE6A0000}"/>
    <cellStyle name="40% - Accent4 3 2 2 4 2 2" xfId="27402" xr:uid="{00000000-0005-0000-0000-0000BF6A0000}"/>
    <cellStyle name="40% - Accent4 3 2 2 4 2 2 2" xfId="27403" xr:uid="{00000000-0005-0000-0000-0000C06A0000}"/>
    <cellStyle name="40% - Accent4 3 2 2 4 2 3" xfId="27404" xr:uid="{00000000-0005-0000-0000-0000C16A0000}"/>
    <cellStyle name="40% - Accent4 3 2 2 4 2 4" xfId="27405" xr:uid="{00000000-0005-0000-0000-0000C26A0000}"/>
    <cellStyle name="40% - Accent4 3 2 2 4 3" xfId="27406" xr:uid="{00000000-0005-0000-0000-0000C36A0000}"/>
    <cellStyle name="40% - Accent4 3 2 2 4 3 2" xfId="27407" xr:uid="{00000000-0005-0000-0000-0000C46A0000}"/>
    <cellStyle name="40% - Accent4 3 2 2 4 4" xfId="27408" xr:uid="{00000000-0005-0000-0000-0000C56A0000}"/>
    <cellStyle name="40% - Accent4 3 2 2 4 4 2" xfId="27409" xr:uid="{00000000-0005-0000-0000-0000C66A0000}"/>
    <cellStyle name="40% - Accent4 3 2 2 4 5" xfId="27410" xr:uid="{00000000-0005-0000-0000-0000C76A0000}"/>
    <cellStyle name="40% - Accent4 3 2 2 4 5 2" xfId="27411" xr:uid="{00000000-0005-0000-0000-0000C86A0000}"/>
    <cellStyle name="40% - Accent4 3 2 2 4 6" xfId="27412" xr:uid="{00000000-0005-0000-0000-0000C96A0000}"/>
    <cellStyle name="40% - Accent4 3 2 2 4 7" xfId="27413" xr:uid="{00000000-0005-0000-0000-0000CA6A0000}"/>
    <cellStyle name="40% - Accent4 3 2 2 5" xfId="27414" xr:uid="{00000000-0005-0000-0000-0000CB6A0000}"/>
    <cellStyle name="40% - Accent4 3 2 2 5 2" xfId="27415" xr:uid="{00000000-0005-0000-0000-0000CC6A0000}"/>
    <cellStyle name="40% - Accent4 3 2 2 5 2 2" xfId="27416" xr:uid="{00000000-0005-0000-0000-0000CD6A0000}"/>
    <cellStyle name="40% - Accent4 3 2 2 5 2 2 2" xfId="27417" xr:uid="{00000000-0005-0000-0000-0000CE6A0000}"/>
    <cellStyle name="40% - Accent4 3 2 2 5 2 3" xfId="27418" xr:uid="{00000000-0005-0000-0000-0000CF6A0000}"/>
    <cellStyle name="40% - Accent4 3 2 2 5 2 4" xfId="27419" xr:uid="{00000000-0005-0000-0000-0000D06A0000}"/>
    <cellStyle name="40% - Accent4 3 2 2 5 3" xfId="27420" xr:uid="{00000000-0005-0000-0000-0000D16A0000}"/>
    <cellStyle name="40% - Accent4 3 2 2 5 3 2" xfId="27421" xr:uid="{00000000-0005-0000-0000-0000D26A0000}"/>
    <cellStyle name="40% - Accent4 3 2 2 5 4" xfId="27422" xr:uid="{00000000-0005-0000-0000-0000D36A0000}"/>
    <cellStyle name="40% - Accent4 3 2 2 5 4 2" xfId="27423" xr:uid="{00000000-0005-0000-0000-0000D46A0000}"/>
    <cellStyle name="40% - Accent4 3 2 2 5 5" xfId="27424" xr:uid="{00000000-0005-0000-0000-0000D56A0000}"/>
    <cellStyle name="40% - Accent4 3 2 2 5 5 2" xfId="27425" xr:uid="{00000000-0005-0000-0000-0000D66A0000}"/>
    <cellStyle name="40% - Accent4 3 2 2 5 6" xfId="27426" xr:uid="{00000000-0005-0000-0000-0000D76A0000}"/>
    <cellStyle name="40% - Accent4 3 2 2 5 7" xfId="27427" xr:uid="{00000000-0005-0000-0000-0000D86A0000}"/>
    <cellStyle name="40% - Accent4 3 2 2 6" xfId="27428" xr:uid="{00000000-0005-0000-0000-0000D96A0000}"/>
    <cellStyle name="40% - Accent4 3 2 2 6 2" xfId="27429" xr:uid="{00000000-0005-0000-0000-0000DA6A0000}"/>
    <cellStyle name="40% - Accent4 3 2 2 6 2 2" xfId="27430" xr:uid="{00000000-0005-0000-0000-0000DB6A0000}"/>
    <cellStyle name="40% - Accent4 3 2 2 6 2 2 2" xfId="27431" xr:uid="{00000000-0005-0000-0000-0000DC6A0000}"/>
    <cellStyle name="40% - Accent4 3 2 2 6 2 3" xfId="27432" xr:uid="{00000000-0005-0000-0000-0000DD6A0000}"/>
    <cellStyle name="40% - Accent4 3 2 2 6 2 4" xfId="27433" xr:uid="{00000000-0005-0000-0000-0000DE6A0000}"/>
    <cellStyle name="40% - Accent4 3 2 2 6 3" xfId="27434" xr:uid="{00000000-0005-0000-0000-0000DF6A0000}"/>
    <cellStyle name="40% - Accent4 3 2 2 6 3 2" xfId="27435" xr:uid="{00000000-0005-0000-0000-0000E06A0000}"/>
    <cellStyle name="40% - Accent4 3 2 2 6 4" xfId="27436" xr:uid="{00000000-0005-0000-0000-0000E16A0000}"/>
    <cellStyle name="40% - Accent4 3 2 2 6 4 2" xfId="27437" xr:uid="{00000000-0005-0000-0000-0000E26A0000}"/>
    <cellStyle name="40% - Accent4 3 2 2 6 5" xfId="27438" xr:uid="{00000000-0005-0000-0000-0000E36A0000}"/>
    <cellStyle name="40% - Accent4 3 2 2 6 6" xfId="27439" xr:uid="{00000000-0005-0000-0000-0000E46A0000}"/>
    <cellStyle name="40% - Accent4 3 2 2 7" xfId="27440" xr:uid="{00000000-0005-0000-0000-0000E56A0000}"/>
    <cellStyle name="40% - Accent4 3 2 2 7 2" xfId="27441" xr:uid="{00000000-0005-0000-0000-0000E66A0000}"/>
    <cellStyle name="40% - Accent4 3 2 2 7 2 2" xfId="27442" xr:uid="{00000000-0005-0000-0000-0000E76A0000}"/>
    <cellStyle name="40% - Accent4 3 2 2 7 3" xfId="27443" xr:uid="{00000000-0005-0000-0000-0000E86A0000}"/>
    <cellStyle name="40% - Accent4 3 2 2 7 4" xfId="27444" xr:uid="{00000000-0005-0000-0000-0000E96A0000}"/>
    <cellStyle name="40% - Accent4 3 2 2 8" xfId="27445" xr:uid="{00000000-0005-0000-0000-0000EA6A0000}"/>
    <cellStyle name="40% - Accent4 3 2 2 8 2" xfId="27446" xr:uid="{00000000-0005-0000-0000-0000EB6A0000}"/>
    <cellStyle name="40% - Accent4 3 2 2 9" xfId="27447" xr:uid="{00000000-0005-0000-0000-0000EC6A0000}"/>
    <cellStyle name="40% - Accent4 3 2 2 9 2" xfId="27448" xr:uid="{00000000-0005-0000-0000-0000ED6A0000}"/>
    <cellStyle name="40% - Accent4 3 2 3" xfId="27449" xr:uid="{00000000-0005-0000-0000-0000EE6A0000}"/>
    <cellStyle name="40% - Accent4 3 2 3 2" xfId="27450" xr:uid="{00000000-0005-0000-0000-0000EF6A0000}"/>
    <cellStyle name="40% - Accent4 3 2 3 2 2" xfId="27451" xr:uid="{00000000-0005-0000-0000-0000F06A0000}"/>
    <cellStyle name="40% - Accent4 3 2 3 2 2 2" xfId="27452" xr:uid="{00000000-0005-0000-0000-0000F16A0000}"/>
    <cellStyle name="40% - Accent4 3 2 3 2 3" xfId="27453" xr:uid="{00000000-0005-0000-0000-0000F26A0000}"/>
    <cellStyle name="40% - Accent4 3 2 3 2 4" xfId="27454" xr:uid="{00000000-0005-0000-0000-0000F36A0000}"/>
    <cellStyle name="40% - Accent4 3 2 3 3" xfId="27455" xr:uid="{00000000-0005-0000-0000-0000F46A0000}"/>
    <cellStyle name="40% - Accent4 3 2 3 3 2" xfId="27456" xr:uid="{00000000-0005-0000-0000-0000F56A0000}"/>
    <cellStyle name="40% - Accent4 3 2 3 4" xfId="27457" xr:uid="{00000000-0005-0000-0000-0000F66A0000}"/>
    <cellStyle name="40% - Accent4 3 2 3 4 2" xfId="27458" xr:uid="{00000000-0005-0000-0000-0000F76A0000}"/>
    <cellStyle name="40% - Accent4 3 2 3 5" xfId="27459" xr:uid="{00000000-0005-0000-0000-0000F86A0000}"/>
    <cellStyle name="40% - Accent4 3 2 3 5 2" xfId="27460" xr:uid="{00000000-0005-0000-0000-0000F96A0000}"/>
    <cellStyle name="40% - Accent4 3 2 3 6" xfId="27461" xr:uid="{00000000-0005-0000-0000-0000FA6A0000}"/>
    <cellStyle name="40% - Accent4 3 2 3 7" xfId="27462" xr:uid="{00000000-0005-0000-0000-0000FB6A0000}"/>
    <cellStyle name="40% - Accent4 3 2 4" xfId="27463" xr:uid="{00000000-0005-0000-0000-0000FC6A0000}"/>
    <cellStyle name="40% - Accent4 3 2 4 2" xfId="27464" xr:uid="{00000000-0005-0000-0000-0000FD6A0000}"/>
    <cellStyle name="40% - Accent4 3 2 4 2 2" xfId="27465" xr:uid="{00000000-0005-0000-0000-0000FE6A0000}"/>
    <cellStyle name="40% - Accent4 3 2 4 2 2 2" xfId="27466" xr:uid="{00000000-0005-0000-0000-0000FF6A0000}"/>
    <cellStyle name="40% - Accent4 3 2 4 2 3" xfId="27467" xr:uid="{00000000-0005-0000-0000-0000006B0000}"/>
    <cellStyle name="40% - Accent4 3 2 4 2 4" xfId="27468" xr:uid="{00000000-0005-0000-0000-0000016B0000}"/>
    <cellStyle name="40% - Accent4 3 2 4 3" xfId="27469" xr:uid="{00000000-0005-0000-0000-0000026B0000}"/>
    <cellStyle name="40% - Accent4 3 2 4 3 2" xfId="27470" xr:uid="{00000000-0005-0000-0000-0000036B0000}"/>
    <cellStyle name="40% - Accent4 3 2 4 4" xfId="27471" xr:uid="{00000000-0005-0000-0000-0000046B0000}"/>
    <cellStyle name="40% - Accent4 3 2 4 4 2" xfId="27472" xr:uid="{00000000-0005-0000-0000-0000056B0000}"/>
    <cellStyle name="40% - Accent4 3 2 4 5" xfId="27473" xr:uid="{00000000-0005-0000-0000-0000066B0000}"/>
    <cellStyle name="40% - Accent4 3 2 4 5 2" xfId="27474" xr:uid="{00000000-0005-0000-0000-0000076B0000}"/>
    <cellStyle name="40% - Accent4 3 2 4 6" xfId="27475" xr:uid="{00000000-0005-0000-0000-0000086B0000}"/>
    <cellStyle name="40% - Accent4 3 2 4 7" xfId="27476" xr:uid="{00000000-0005-0000-0000-0000096B0000}"/>
    <cellStyle name="40% - Accent4 3 2 5" xfId="27477" xr:uid="{00000000-0005-0000-0000-00000A6B0000}"/>
    <cellStyle name="40% - Accent4 3 2 5 2" xfId="27478" xr:uid="{00000000-0005-0000-0000-00000B6B0000}"/>
    <cellStyle name="40% - Accent4 3 2 5 2 2" xfId="27479" xr:uid="{00000000-0005-0000-0000-00000C6B0000}"/>
    <cellStyle name="40% - Accent4 3 2 5 2 2 2" xfId="27480" xr:uid="{00000000-0005-0000-0000-00000D6B0000}"/>
    <cellStyle name="40% - Accent4 3 2 5 2 3" xfId="27481" xr:uid="{00000000-0005-0000-0000-00000E6B0000}"/>
    <cellStyle name="40% - Accent4 3 2 5 2 4" xfId="27482" xr:uid="{00000000-0005-0000-0000-00000F6B0000}"/>
    <cellStyle name="40% - Accent4 3 2 5 3" xfId="27483" xr:uid="{00000000-0005-0000-0000-0000106B0000}"/>
    <cellStyle name="40% - Accent4 3 2 5 3 2" xfId="27484" xr:uid="{00000000-0005-0000-0000-0000116B0000}"/>
    <cellStyle name="40% - Accent4 3 2 5 4" xfId="27485" xr:uid="{00000000-0005-0000-0000-0000126B0000}"/>
    <cellStyle name="40% - Accent4 3 2 5 4 2" xfId="27486" xr:uid="{00000000-0005-0000-0000-0000136B0000}"/>
    <cellStyle name="40% - Accent4 3 2 5 5" xfId="27487" xr:uid="{00000000-0005-0000-0000-0000146B0000}"/>
    <cellStyle name="40% - Accent4 3 2 5 5 2" xfId="27488" xr:uid="{00000000-0005-0000-0000-0000156B0000}"/>
    <cellStyle name="40% - Accent4 3 2 5 6" xfId="27489" xr:uid="{00000000-0005-0000-0000-0000166B0000}"/>
    <cellStyle name="40% - Accent4 3 2 5 7" xfId="27490" xr:uid="{00000000-0005-0000-0000-0000176B0000}"/>
    <cellStyle name="40% - Accent4 3 2 6" xfId="27491" xr:uid="{00000000-0005-0000-0000-0000186B0000}"/>
    <cellStyle name="40% - Accent4 3 2 6 2" xfId="27492" xr:uid="{00000000-0005-0000-0000-0000196B0000}"/>
    <cellStyle name="40% - Accent4 3 2 6 2 2" xfId="27493" xr:uid="{00000000-0005-0000-0000-00001A6B0000}"/>
    <cellStyle name="40% - Accent4 3 2 6 2 2 2" xfId="27494" xr:uid="{00000000-0005-0000-0000-00001B6B0000}"/>
    <cellStyle name="40% - Accent4 3 2 6 2 3" xfId="27495" xr:uid="{00000000-0005-0000-0000-00001C6B0000}"/>
    <cellStyle name="40% - Accent4 3 2 6 2 4" xfId="27496" xr:uid="{00000000-0005-0000-0000-00001D6B0000}"/>
    <cellStyle name="40% - Accent4 3 2 6 3" xfId="27497" xr:uid="{00000000-0005-0000-0000-00001E6B0000}"/>
    <cellStyle name="40% - Accent4 3 2 6 3 2" xfId="27498" xr:uid="{00000000-0005-0000-0000-00001F6B0000}"/>
    <cellStyle name="40% - Accent4 3 2 6 4" xfId="27499" xr:uid="{00000000-0005-0000-0000-0000206B0000}"/>
    <cellStyle name="40% - Accent4 3 2 6 4 2" xfId="27500" xr:uid="{00000000-0005-0000-0000-0000216B0000}"/>
    <cellStyle name="40% - Accent4 3 2 6 5" xfId="27501" xr:uid="{00000000-0005-0000-0000-0000226B0000}"/>
    <cellStyle name="40% - Accent4 3 2 6 5 2" xfId="27502" xr:uid="{00000000-0005-0000-0000-0000236B0000}"/>
    <cellStyle name="40% - Accent4 3 2 6 6" xfId="27503" xr:uid="{00000000-0005-0000-0000-0000246B0000}"/>
    <cellStyle name="40% - Accent4 3 2 6 7" xfId="27504" xr:uid="{00000000-0005-0000-0000-0000256B0000}"/>
    <cellStyle name="40% - Accent4 3 2 7" xfId="27505" xr:uid="{00000000-0005-0000-0000-0000266B0000}"/>
    <cellStyle name="40% - Accent4 3 2 7 2" xfId="27506" xr:uid="{00000000-0005-0000-0000-0000276B0000}"/>
    <cellStyle name="40% - Accent4 3 2 7 2 2" xfId="27507" xr:uid="{00000000-0005-0000-0000-0000286B0000}"/>
    <cellStyle name="40% - Accent4 3 2 7 2 2 2" xfId="27508" xr:uid="{00000000-0005-0000-0000-0000296B0000}"/>
    <cellStyle name="40% - Accent4 3 2 7 2 3" xfId="27509" xr:uid="{00000000-0005-0000-0000-00002A6B0000}"/>
    <cellStyle name="40% - Accent4 3 2 7 2 4" xfId="27510" xr:uid="{00000000-0005-0000-0000-00002B6B0000}"/>
    <cellStyle name="40% - Accent4 3 2 7 3" xfId="27511" xr:uid="{00000000-0005-0000-0000-00002C6B0000}"/>
    <cellStyle name="40% - Accent4 3 2 7 3 2" xfId="27512" xr:uid="{00000000-0005-0000-0000-00002D6B0000}"/>
    <cellStyle name="40% - Accent4 3 2 7 4" xfId="27513" xr:uid="{00000000-0005-0000-0000-00002E6B0000}"/>
    <cellStyle name="40% - Accent4 3 2 7 4 2" xfId="27514" xr:uid="{00000000-0005-0000-0000-00002F6B0000}"/>
    <cellStyle name="40% - Accent4 3 2 7 5" xfId="27515" xr:uid="{00000000-0005-0000-0000-0000306B0000}"/>
    <cellStyle name="40% - Accent4 3 2 7 6" xfId="27516" xr:uid="{00000000-0005-0000-0000-0000316B0000}"/>
    <cellStyle name="40% - Accent4 3 2 8" xfId="27517" xr:uid="{00000000-0005-0000-0000-0000326B0000}"/>
    <cellStyle name="40% - Accent4 3 2 8 2" xfId="27518" xr:uid="{00000000-0005-0000-0000-0000336B0000}"/>
    <cellStyle name="40% - Accent4 3 2 8 2 2" xfId="27519" xr:uid="{00000000-0005-0000-0000-0000346B0000}"/>
    <cellStyle name="40% - Accent4 3 2 8 3" xfId="27520" xr:uid="{00000000-0005-0000-0000-0000356B0000}"/>
    <cellStyle name="40% - Accent4 3 2 8 4" xfId="27521" xr:uid="{00000000-0005-0000-0000-0000366B0000}"/>
    <cellStyle name="40% - Accent4 3 2 9" xfId="27522" xr:uid="{00000000-0005-0000-0000-0000376B0000}"/>
    <cellStyle name="40% - Accent4 3 2 9 2" xfId="27523" xr:uid="{00000000-0005-0000-0000-0000386B0000}"/>
    <cellStyle name="40% - Accent4 3 3" xfId="27524" xr:uid="{00000000-0005-0000-0000-0000396B0000}"/>
    <cellStyle name="40% - Accent4 3 3 10" xfId="27525" xr:uid="{00000000-0005-0000-0000-00003A6B0000}"/>
    <cellStyle name="40% - Accent4 3 3 10 2" xfId="27526" xr:uid="{00000000-0005-0000-0000-00003B6B0000}"/>
    <cellStyle name="40% - Accent4 3 3 11" xfId="27527" xr:uid="{00000000-0005-0000-0000-00003C6B0000}"/>
    <cellStyle name="40% - Accent4 3 3 12" xfId="27528" xr:uid="{00000000-0005-0000-0000-00003D6B0000}"/>
    <cellStyle name="40% - Accent4 3 3 2" xfId="27529" xr:uid="{00000000-0005-0000-0000-00003E6B0000}"/>
    <cellStyle name="40% - Accent4 3 3 2 2" xfId="27530" xr:uid="{00000000-0005-0000-0000-00003F6B0000}"/>
    <cellStyle name="40% - Accent4 3 3 2 2 2" xfId="27531" xr:uid="{00000000-0005-0000-0000-0000406B0000}"/>
    <cellStyle name="40% - Accent4 3 3 2 2 2 2" xfId="27532" xr:uid="{00000000-0005-0000-0000-0000416B0000}"/>
    <cellStyle name="40% - Accent4 3 3 2 2 3" xfId="27533" xr:uid="{00000000-0005-0000-0000-0000426B0000}"/>
    <cellStyle name="40% - Accent4 3 3 2 2 4" xfId="27534" xr:uid="{00000000-0005-0000-0000-0000436B0000}"/>
    <cellStyle name="40% - Accent4 3 3 2 3" xfId="27535" xr:uid="{00000000-0005-0000-0000-0000446B0000}"/>
    <cellStyle name="40% - Accent4 3 3 2 3 2" xfId="27536" xr:uid="{00000000-0005-0000-0000-0000456B0000}"/>
    <cellStyle name="40% - Accent4 3 3 2 4" xfId="27537" xr:uid="{00000000-0005-0000-0000-0000466B0000}"/>
    <cellStyle name="40% - Accent4 3 3 2 4 2" xfId="27538" xr:uid="{00000000-0005-0000-0000-0000476B0000}"/>
    <cellStyle name="40% - Accent4 3 3 2 5" xfId="27539" xr:uid="{00000000-0005-0000-0000-0000486B0000}"/>
    <cellStyle name="40% - Accent4 3 3 2 5 2" xfId="27540" xr:uid="{00000000-0005-0000-0000-0000496B0000}"/>
    <cellStyle name="40% - Accent4 3 3 2 6" xfId="27541" xr:uid="{00000000-0005-0000-0000-00004A6B0000}"/>
    <cellStyle name="40% - Accent4 3 3 2 7" xfId="27542" xr:uid="{00000000-0005-0000-0000-00004B6B0000}"/>
    <cellStyle name="40% - Accent4 3 3 3" xfId="27543" xr:uid="{00000000-0005-0000-0000-00004C6B0000}"/>
    <cellStyle name="40% - Accent4 3 3 3 2" xfId="27544" xr:uid="{00000000-0005-0000-0000-00004D6B0000}"/>
    <cellStyle name="40% - Accent4 3 3 3 2 2" xfId="27545" xr:uid="{00000000-0005-0000-0000-00004E6B0000}"/>
    <cellStyle name="40% - Accent4 3 3 3 2 2 2" xfId="27546" xr:uid="{00000000-0005-0000-0000-00004F6B0000}"/>
    <cellStyle name="40% - Accent4 3 3 3 2 3" xfId="27547" xr:uid="{00000000-0005-0000-0000-0000506B0000}"/>
    <cellStyle name="40% - Accent4 3 3 3 2 4" xfId="27548" xr:uid="{00000000-0005-0000-0000-0000516B0000}"/>
    <cellStyle name="40% - Accent4 3 3 3 3" xfId="27549" xr:uid="{00000000-0005-0000-0000-0000526B0000}"/>
    <cellStyle name="40% - Accent4 3 3 3 3 2" xfId="27550" xr:uid="{00000000-0005-0000-0000-0000536B0000}"/>
    <cellStyle name="40% - Accent4 3 3 3 4" xfId="27551" xr:uid="{00000000-0005-0000-0000-0000546B0000}"/>
    <cellStyle name="40% - Accent4 3 3 3 4 2" xfId="27552" xr:uid="{00000000-0005-0000-0000-0000556B0000}"/>
    <cellStyle name="40% - Accent4 3 3 3 5" xfId="27553" xr:uid="{00000000-0005-0000-0000-0000566B0000}"/>
    <cellStyle name="40% - Accent4 3 3 3 5 2" xfId="27554" xr:uid="{00000000-0005-0000-0000-0000576B0000}"/>
    <cellStyle name="40% - Accent4 3 3 3 6" xfId="27555" xr:uid="{00000000-0005-0000-0000-0000586B0000}"/>
    <cellStyle name="40% - Accent4 3 3 3 7" xfId="27556" xr:uid="{00000000-0005-0000-0000-0000596B0000}"/>
    <cellStyle name="40% - Accent4 3 3 4" xfId="27557" xr:uid="{00000000-0005-0000-0000-00005A6B0000}"/>
    <cellStyle name="40% - Accent4 3 3 4 2" xfId="27558" xr:uid="{00000000-0005-0000-0000-00005B6B0000}"/>
    <cellStyle name="40% - Accent4 3 3 4 2 2" xfId="27559" xr:uid="{00000000-0005-0000-0000-00005C6B0000}"/>
    <cellStyle name="40% - Accent4 3 3 4 2 2 2" xfId="27560" xr:uid="{00000000-0005-0000-0000-00005D6B0000}"/>
    <cellStyle name="40% - Accent4 3 3 4 2 3" xfId="27561" xr:uid="{00000000-0005-0000-0000-00005E6B0000}"/>
    <cellStyle name="40% - Accent4 3 3 4 2 4" xfId="27562" xr:uid="{00000000-0005-0000-0000-00005F6B0000}"/>
    <cellStyle name="40% - Accent4 3 3 4 3" xfId="27563" xr:uid="{00000000-0005-0000-0000-0000606B0000}"/>
    <cellStyle name="40% - Accent4 3 3 4 3 2" xfId="27564" xr:uid="{00000000-0005-0000-0000-0000616B0000}"/>
    <cellStyle name="40% - Accent4 3 3 4 4" xfId="27565" xr:uid="{00000000-0005-0000-0000-0000626B0000}"/>
    <cellStyle name="40% - Accent4 3 3 4 4 2" xfId="27566" xr:uid="{00000000-0005-0000-0000-0000636B0000}"/>
    <cellStyle name="40% - Accent4 3 3 4 5" xfId="27567" xr:uid="{00000000-0005-0000-0000-0000646B0000}"/>
    <cellStyle name="40% - Accent4 3 3 4 5 2" xfId="27568" xr:uid="{00000000-0005-0000-0000-0000656B0000}"/>
    <cellStyle name="40% - Accent4 3 3 4 6" xfId="27569" xr:uid="{00000000-0005-0000-0000-0000666B0000}"/>
    <cellStyle name="40% - Accent4 3 3 4 7" xfId="27570" xr:uid="{00000000-0005-0000-0000-0000676B0000}"/>
    <cellStyle name="40% - Accent4 3 3 5" xfId="27571" xr:uid="{00000000-0005-0000-0000-0000686B0000}"/>
    <cellStyle name="40% - Accent4 3 3 5 2" xfId="27572" xr:uid="{00000000-0005-0000-0000-0000696B0000}"/>
    <cellStyle name="40% - Accent4 3 3 5 2 2" xfId="27573" xr:uid="{00000000-0005-0000-0000-00006A6B0000}"/>
    <cellStyle name="40% - Accent4 3 3 5 2 2 2" xfId="27574" xr:uid="{00000000-0005-0000-0000-00006B6B0000}"/>
    <cellStyle name="40% - Accent4 3 3 5 2 3" xfId="27575" xr:uid="{00000000-0005-0000-0000-00006C6B0000}"/>
    <cellStyle name="40% - Accent4 3 3 5 2 4" xfId="27576" xr:uid="{00000000-0005-0000-0000-00006D6B0000}"/>
    <cellStyle name="40% - Accent4 3 3 5 3" xfId="27577" xr:uid="{00000000-0005-0000-0000-00006E6B0000}"/>
    <cellStyle name="40% - Accent4 3 3 5 3 2" xfId="27578" xr:uid="{00000000-0005-0000-0000-00006F6B0000}"/>
    <cellStyle name="40% - Accent4 3 3 5 4" xfId="27579" xr:uid="{00000000-0005-0000-0000-0000706B0000}"/>
    <cellStyle name="40% - Accent4 3 3 5 4 2" xfId="27580" xr:uid="{00000000-0005-0000-0000-0000716B0000}"/>
    <cellStyle name="40% - Accent4 3 3 5 5" xfId="27581" xr:uid="{00000000-0005-0000-0000-0000726B0000}"/>
    <cellStyle name="40% - Accent4 3 3 5 5 2" xfId="27582" xr:uid="{00000000-0005-0000-0000-0000736B0000}"/>
    <cellStyle name="40% - Accent4 3 3 5 6" xfId="27583" xr:uid="{00000000-0005-0000-0000-0000746B0000}"/>
    <cellStyle name="40% - Accent4 3 3 5 7" xfId="27584" xr:uid="{00000000-0005-0000-0000-0000756B0000}"/>
    <cellStyle name="40% - Accent4 3 3 6" xfId="27585" xr:uid="{00000000-0005-0000-0000-0000766B0000}"/>
    <cellStyle name="40% - Accent4 3 3 6 2" xfId="27586" xr:uid="{00000000-0005-0000-0000-0000776B0000}"/>
    <cellStyle name="40% - Accent4 3 3 6 2 2" xfId="27587" xr:uid="{00000000-0005-0000-0000-0000786B0000}"/>
    <cellStyle name="40% - Accent4 3 3 6 2 2 2" xfId="27588" xr:uid="{00000000-0005-0000-0000-0000796B0000}"/>
    <cellStyle name="40% - Accent4 3 3 6 2 3" xfId="27589" xr:uid="{00000000-0005-0000-0000-00007A6B0000}"/>
    <cellStyle name="40% - Accent4 3 3 6 2 4" xfId="27590" xr:uid="{00000000-0005-0000-0000-00007B6B0000}"/>
    <cellStyle name="40% - Accent4 3 3 6 3" xfId="27591" xr:uid="{00000000-0005-0000-0000-00007C6B0000}"/>
    <cellStyle name="40% - Accent4 3 3 6 3 2" xfId="27592" xr:uid="{00000000-0005-0000-0000-00007D6B0000}"/>
    <cellStyle name="40% - Accent4 3 3 6 4" xfId="27593" xr:uid="{00000000-0005-0000-0000-00007E6B0000}"/>
    <cellStyle name="40% - Accent4 3 3 6 4 2" xfId="27594" xr:uid="{00000000-0005-0000-0000-00007F6B0000}"/>
    <cellStyle name="40% - Accent4 3 3 6 5" xfId="27595" xr:uid="{00000000-0005-0000-0000-0000806B0000}"/>
    <cellStyle name="40% - Accent4 3 3 6 6" xfId="27596" xr:uid="{00000000-0005-0000-0000-0000816B0000}"/>
    <cellStyle name="40% - Accent4 3 3 7" xfId="27597" xr:uid="{00000000-0005-0000-0000-0000826B0000}"/>
    <cellStyle name="40% - Accent4 3 3 7 2" xfId="27598" xr:uid="{00000000-0005-0000-0000-0000836B0000}"/>
    <cellStyle name="40% - Accent4 3 3 7 2 2" xfId="27599" xr:uid="{00000000-0005-0000-0000-0000846B0000}"/>
    <cellStyle name="40% - Accent4 3 3 7 3" xfId="27600" xr:uid="{00000000-0005-0000-0000-0000856B0000}"/>
    <cellStyle name="40% - Accent4 3 3 7 4" xfId="27601" xr:uid="{00000000-0005-0000-0000-0000866B0000}"/>
    <cellStyle name="40% - Accent4 3 3 8" xfId="27602" xr:uid="{00000000-0005-0000-0000-0000876B0000}"/>
    <cellStyle name="40% - Accent4 3 3 8 2" xfId="27603" xr:uid="{00000000-0005-0000-0000-0000886B0000}"/>
    <cellStyle name="40% - Accent4 3 3 9" xfId="27604" xr:uid="{00000000-0005-0000-0000-0000896B0000}"/>
    <cellStyle name="40% - Accent4 3 3 9 2" xfId="27605" xr:uid="{00000000-0005-0000-0000-00008A6B0000}"/>
    <cellStyle name="40% - Accent4 3 4" xfId="27606" xr:uid="{00000000-0005-0000-0000-00008B6B0000}"/>
    <cellStyle name="40% - Accent4 3 4 2" xfId="27607" xr:uid="{00000000-0005-0000-0000-00008C6B0000}"/>
    <cellStyle name="40% - Accent4 3 4 2 2" xfId="27608" xr:uid="{00000000-0005-0000-0000-00008D6B0000}"/>
    <cellStyle name="40% - Accent4 3 4 2 2 2" xfId="27609" xr:uid="{00000000-0005-0000-0000-00008E6B0000}"/>
    <cellStyle name="40% - Accent4 3 4 2 3" xfId="27610" xr:uid="{00000000-0005-0000-0000-00008F6B0000}"/>
    <cellStyle name="40% - Accent4 3 4 2 4" xfId="27611" xr:uid="{00000000-0005-0000-0000-0000906B0000}"/>
    <cellStyle name="40% - Accent4 3 4 3" xfId="27612" xr:uid="{00000000-0005-0000-0000-0000916B0000}"/>
    <cellStyle name="40% - Accent4 3 4 3 2" xfId="27613" xr:uid="{00000000-0005-0000-0000-0000926B0000}"/>
    <cellStyle name="40% - Accent4 3 4 4" xfId="27614" xr:uid="{00000000-0005-0000-0000-0000936B0000}"/>
    <cellStyle name="40% - Accent4 3 4 4 2" xfId="27615" xr:uid="{00000000-0005-0000-0000-0000946B0000}"/>
    <cellStyle name="40% - Accent4 3 4 5" xfId="27616" xr:uid="{00000000-0005-0000-0000-0000956B0000}"/>
    <cellStyle name="40% - Accent4 3 4 5 2" xfId="27617" xr:uid="{00000000-0005-0000-0000-0000966B0000}"/>
    <cellStyle name="40% - Accent4 3 4 6" xfId="27618" xr:uid="{00000000-0005-0000-0000-0000976B0000}"/>
    <cellStyle name="40% - Accent4 3 4 7" xfId="27619" xr:uid="{00000000-0005-0000-0000-0000986B0000}"/>
    <cellStyle name="40% - Accent4 3 5" xfId="27620" xr:uid="{00000000-0005-0000-0000-0000996B0000}"/>
    <cellStyle name="40% - Accent4 3 5 2" xfId="27621" xr:uid="{00000000-0005-0000-0000-00009A6B0000}"/>
    <cellStyle name="40% - Accent4 3 5 2 2" xfId="27622" xr:uid="{00000000-0005-0000-0000-00009B6B0000}"/>
    <cellStyle name="40% - Accent4 3 5 2 2 2" xfId="27623" xr:uid="{00000000-0005-0000-0000-00009C6B0000}"/>
    <cellStyle name="40% - Accent4 3 5 2 3" xfId="27624" xr:uid="{00000000-0005-0000-0000-00009D6B0000}"/>
    <cellStyle name="40% - Accent4 3 5 2 4" xfId="27625" xr:uid="{00000000-0005-0000-0000-00009E6B0000}"/>
    <cellStyle name="40% - Accent4 3 5 3" xfId="27626" xr:uid="{00000000-0005-0000-0000-00009F6B0000}"/>
    <cellStyle name="40% - Accent4 3 5 3 2" xfId="27627" xr:uid="{00000000-0005-0000-0000-0000A06B0000}"/>
    <cellStyle name="40% - Accent4 3 5 4" xfId="27628" xr:uid="{00000000-0005-0000-0000-0000A16B0000}"/>
    <cellStyle name="40% - Accent4 3 5 4 2" xfId="27629" xr:uid="{00000000-0005-0000-0000-0000A26B0000}"/>
    <cellStyle name="40% - Accent4 3 5 5" xfId="27630" xr:uid="{00000000-0005-0000-0000-0000A36B0000}"/>
    <cellStyle name="40% - Accent4 3 5 5 2" xfId="27631" xr:uid="{00000000-0005-0000-0000-0000A46B0000}"/>
    <cellStyle name="40% - Accent4 3 5 6" xfId="27632" xr:uid="{00000000-0005-0000-0000-0000A56B0000}"/>
    <cellStyle name="40% - Accent4 3 5 7" xfId="27633" xr:uid="{00000000-0005-0000-0000-0000A66B0000}"/>
    <cellStyle name="40% - Accent4 3 6" xfId="27634" xr:uid="{00000000-0005-0000-0000-0000A76B0000}"/>
    <cellStyle name="40% - Accent4 3 6 2" xfId="27635" xr:uid="{00000000-0005-0000-0000-0000A86B0000}"/>
    <cellStyle name="40% - Accent4 3 6 2 2" xfId="27636" xr:uid="{00000000-0005-0000-0000-0000A96B0000}"/>
    <cellStyle name="40% - Accent4 3 6 2 2 2" xfId="27637" xr:uid="{00000000-0005-0000-0000-0000AA6B0000}"/>
    <cellStyle name="40% - Accent4 3 6 2 3" xfId="27638" xr:uid="{00000000-0005-0000-0000-0000AB6B0000}"/>
    <cellStyle name="40% - Accent4 3 6 2 4" xfId="27639" xr:uid="{00000000-0005-0000-0000-0000AC6B0000}"/>
    <cellStyle name="40% - Accent4 3 6 3" xfId="27640" xr:uid="{00000000-0005-0000-0000-0000AD6B0000}"/>
    <cellStyle name="40% - Accent4 3 6 3 2" xfId="27641" xr:uid="{00000000-0005-0000-0000-0000AE6B0000}"/>
    <cellStyle name="40% - Accent4 3 6 4" xfId="27642" xr:uid="{00000000-0005-0000-0000-0000AF6B0000}"/>
    <cellStyle name="40% - Accent4 3 6 4 2" xfId="27643" xr:uid="{00000000-0005-0000-0000-0000B06B0000}"/>
    <cellStyle name="40% - Accent4 3 6 5" xfId="27644" xr:uid="{00000000-0005-0000-0000-0000B16B0000}"/>
    <cellStyle name="40% - Accent4 3 6 5 2" xfId="27645" xr:uid="{00000000-0005-0000-0000-0000B26B0000}"/>
    <cellStyle name="40% - Accent4 3 6 6" xfId="27646" xr:uid="{00000000-0005-0000-0000-0000B36B0000}"/>
    <cellStyle name="40% - Accent4 3 6 7" xfId="27647" xr:uid="{00000000-0005-0000-0000-0000B46B0000}"/>
    <cellStyle name="40% - Accent4 3 7" xfId="27648" xr:uid="{00000000-0005-0000-0000-0000B56B0000}"/>
    <cellStyle name="40% - Accent4 3 7 2" xfId="27649" xr:uid="{00000000-0005-0000-0000-0000B66B0000}"/>
    <cellStyle name="40% - Accent4 3 7 2 2" xfId="27650" xr:uid="{00000000-0005-0000-0000-0000B76B0000}"/>
    <cellStyle name="40% - Accent4 3 7 2 2 2" xfId="27651" xr:uid="{00000000-0005-0000-0000-0000B86B0000}"/>
    <cellStyle name="40% - Accent4 3 7 2 3" xfId="27652" xr:uid="{00000000-0005-0000-0000-0000B96B0000}"/>
    <cellStyle name="40% - Accent4 3 7 2 4" xfId="27653" xr:uid="{00000000-0005-0000-0000-0000BA6B0000}"/>
    <cellStyle name="40% - Accent4 3 7 3" xfId="27654" xr:uid="{00000000-0005-0000-0000-0000BB6B0000}"/>
    <cellStyle name="40% - Accent4 3 7 3 2" xfId="27655" xr:uid="{00000000-0005-0000-0000-0000BC6B0000}"/>
    <cellStyle name="40% - Accent4 3 7 4" xfId="27656" xr:uid="{00000000-0005-0000-0000-0000BD6B0000}"/>
    <cellStyle name="40% - Accent4 3 7 4 2" xfId="27657" xr:uid="{00000000-0005-0000-0000-0000BE6B0000}"/>
    <cellStyle name="40% - Accent4 3 7 5" xfId="27658" xr:uid="{00000000-0005-0000-0000-0000BF6B0000}"/>
    <cellStyle name="40% - Accent4 3 7 5 2" xfId="27659" xr:uid="{00000000-0005-0000-0000-0000C06B0000}"/>
    <cellStyle name="40% - Accent4 3 7 6" xfId="27660" xr:uid="{00000000-0005-0000-0000-0000C16B0000}"/>
    <cellStyle name="40% - Accent4 3 7 7" xfId="27661" xr:uid="{00000000-0005-0000-0000-0000C26B0000}"/>
    <cellStyle name="40% - Accent4 3 8" xfId="27662" xr:uid="{00000000-0005-0000-0000-0000C36B0000}"/>
    <cellStyle name="40% - Accent4 3 8 2" xfId="27663" xr:uid="{00000000-0005-0000-0000-0000C46B0000}"/>
    <cellStyle name="40% - Accent4 3 8 2 2" xfId="27664" xr:uid="{00000000-0005-0000-0000-0000C56B0000}"/>
    <cellStyle name="40% - Accent4 3 8 2 2 2" xfId="27665" xr:uid="{00000000-0005-0000-0000-0000C66B0000}"/>
    <cellStyle name="40% - Accent4 3 8 2 3" xfId="27666" xr:uid="{00000000-0005-0000-0000-0000C76B0000}"/>
    <cellStyle name="40% - Accent4 3 8 2 4" xfId="27667" xr:uid="{00000000-0005-0000-0000-0000C86B0000}"/>
    <cellStyle name="40% - Accent4 3 8 3" xfId="27668" xr:uid="{00000000-0005-0000-0000-0000C96B0000}"/>
    <cellStyle name="40% - Accent4 3 8 3 2" xfId="27669" xr:uid="{00000000-0005-0000-0000-0000CA6B0000}"/>
    <cellStyle name="40% - Accent4 3 8 4" xfId="27670" xr:uid="{00000000-0005-0000-0000-0000CB6B0000}"/>
    <cellStyle name="40% - Accent4 3 8 4 2" xfId="27671" xr:uid="{00000000-0005-0000-0000-0000CC6B0000}"/>
    <cellStyle name="40% - Accent4 3 8 5" xfId="27672" xr:uid="{00000000-0005-0000-0000-0000CD6B0000}"/>
    <cellStyle name="40% - Accent4 3 8 6" xfId="27673" xr:uid="{00000000-0005-0000-0000-0000CE6B0000}"/>
    <cellStyle name="40% - Accent4 3 9" xfId="27674" xr:uid="{00000000-0005-0000-0000-0000CF6B0000}"/>
    <cellStyle name="40% - Accent4 3 9 2" xfId="27675" xr:uid="{00000000-0005-0000-0000-0000D06B0000}"/>
    <cellStyle name="40% - Accent4 3 9 2 2" xfId="27676" xr:uid="{00000000-0005-0000-0000-0000D16B0000}"/>
    <cellStyle name="40% - Accent4 3 9 3" xfId="27677" xr:uid="{00000000-0005-0000-0000-0000D26B0000}"/>
    <cellStyle name="40% - Accent4 3 9 4" xfId="27678" xr:uid="{00000000-0005-0000-0000-0000D36B0000}"/>
    <cellStyle name="40% - Accent4 30" xfId="27679" xr:uid="{00000000-0005-0000-0000-0000D46B0000}"/>
    <cellStyle name="40% - Accent4 4" xfId="27680" xr:uid="{00000000-0005-0000-0000-0000D56B0000}"/>
    <cellStyle name="40% - Accent4 4 10" xfId="27681" xr:uid="{00000000-0005-0000-0000-0000D66B0000}"/>
    <cellStyle name="40% - Accent4 4 10 2" xfId="27682" xr:uid="{00000000-0005-0000-0000-0000D76B0000}"/>
    <cellStyle name="40% - Accent4 4 11" xfId="27683" xr:uid="{00000000-0005-0000-0000-0000D86B0000}"/>
    <cellStyle name="40% - Accent4 4 11 2" xfId="27684" xr:uid="{00000000-0005-0000-0000-0000D96B0000}"/>
    <cellStyle name="40% - Accent4 4 12" xfId="27685" xr:uid="{00000000-0005-0000-0000-0000DA6B0000}"/>
    <cellStyle name="40% - Accent4 4 12 2" xfId="27686" xr:uid="{00000000-0005-0000-0000-0000DB6B0000}"/>
    <cellStyle name="40% - Accent4 4 13" xfId="27687" xr:uid="{00000000-0005-0000-0000-0000DC6B0000}"/>
    <cellStyle name="40% - Accent4 4 13 2" xfId="27688" xr:uid="{00000000-0005-0000-0000-0000DD6B0000}"/>
    <cellStyle name="40% - Accent4 4 14" xfId="27689" xr:uid="{00000000-0005-0000-0000-0000DE6B0000}"/>
    <cellStyle name="40% - Accent4 4 15" xfId="27690" xr:uid="{00000000-0005-0000-0000-0000DF6B0000}"/>
    <cellStyle name="40% - Accent4 4 2" xfId="27691" xr:uid="{00000000-0005-0000-0000-0000E06B0000}"/>
    <cellStyle name="40% - Accent4 4 2 10" xfId="27692" xr:uid="{00000000-0005-0000-0000-0000E16B0000}"/>
    <cellStyle name="40% - Accent4 4 2 10 2" xfId="27693" xr:uid="{00000000-0005-0000-0000-0000E26B0000}"/>
    <cellStyle name="40% - Accent4 4 2 11" xfId="27694" xr:uid="{00000000-0005-0000-0000-0000E36B0000}"/>
    <cellStyle name="40% - Accent4 4 2 11 2" xfId="27695" xr:uid="{00000000-0005-0000-0000-0000E46B0000}"/>
    <cellStyle name="40% - Accent4 4 2 12" xfId="27696" xr:uid="{00000000-0005-0000-0000-0000E56B0000}"/>
    <cellStyle name="40% - Accent4 4 2 12 2" xfId="27697" xr:uid="{00000000-0005-0000-0000-0000E66B0000}"/>
    <cellStyle name="40% - Accent4 4 2 13" xfId="27698" xr:uid="{00000000-0005-0000-0000-0000E76B0000}"/>
    <cellStyle name="40% - Accent4 4 2 14" xfId="27699" xr:uid="{00000000-0005-0000-0000-0000E86B0000}"/>
    <cellStyle name="40% - Accent4 4 2 2" xfId="27700" xr:uid="{00000000-0005-0000-0000-0000E96B0000}"/>
    <cellStyle name="40% - Accent4 4 2 2 10" xfId="27701" xr:uid="{00000000-0005-0000-0000-0000EA6B0000}"/>
    <cellStyle name="40% - Accent4 4 2 2 10 2" xfId="27702" xr:uid="{00000000-0005-0000-0000-0000EB6B0000}"/>
    <cellStyle name="40% - Accent4 4 2 2 11" xfId="27703" xr:uid="{00000000-0005-0000-0000-0000EC6B0000}"/>
    <cellStyle name="40% - Accent4 4 2 2 12" xfId="27704" xr:uid="{00000000-0005-0000-0000-0000ED6B0000}"/>
    <cellStyle name="40% - Accent4 4 2 2 2" xfId="27705" xr:uid="{00000000-0005-0000-0000-0000EE6B0000}"/>
    <cellStyle name="40% - Accent4 4 2 2 2 2" xfId="27706" xr:uid="{00000000-0005-0000-0000-0000EF6B0000}"/>
    <cellStyle name="40% - Accent4 4 2 2 2 2 2" xfId="27707" xr:uid="{00000000-0005-0000-0000-0000F06B0000}"/>
    <cellStyle name="40% - Accent4 4 2 2 2 2 2 2" xfId="27708" xr:uid="{00000000-0005-0000-0000-0000F16B0000}"/>
    <cellStyle name="40% - Accent4 4 2 2 2 2 3" xfId="27709" xr:uid="{00000000-0005-0000-0000-0000F26B0000}"/>
    <cellStyle name="40% - Accent4 4 2 2 2 2 4" xfId="27710" xr:uid="{00000000-0005-0000-0000-0000F36B0000}"/>
    <cellStyle name="40% - Accent4 4 2 2 2 3" xfId="27711" xr:uid="{00000000-0005-0000-0000-0000F46B0000}"/>
    <cellStyle name="40% - Accent4 4 2 2 2 3 2" xfId="27712" xr:uid="{00000000-0005-0000-0000-0000F56B0000}"/>
    <cellStyle name="40% - Accent4 4 2 2 2 4" xfId="27713" xr:uid="{00000000-0005-0000-0000-0000F66B0000}"/>
    <cellStyle name="40% - Accent4 4 2 2 2 4 2" xfId="27714" xr:uid="{00000000-0005-0000-0000-0000F76B0000}"/>
    <cellStyle name="40% - Accent4 4 2 2 2 5" xfId="27715" xr:uid="{00000000-0005-0000-0000-0000F86B0000}"/>
    <cellStyle name="40% - Accent4 4 2 2 2 5 2" xfId="27716" xr:uid="{00000000-0005-0000-0000-0000F96B0000}"/>
    <cellStyle name="40% - Accent4 4 2 2 2 6" xfId="27717" xr:uid="{00000000-0005-0000-0000-0000FA6B0000}"/>
    <cellStyle name="40% - Accent4 4 2 2 2 7" xfId="27718" xr:uid="{00000000-0005-0000-0000-0000FB6B0000}"/>
    <cellStyle name="40% - Accent4 4 2 2 3" xfId="27719" xr:uid="{00000000-0005-0000-0000-0000FC6B0000}"/>
    <cellStyle name="40% - Accent4 4 2 2 3 2" xfId="27720" xr:uid="{00000000-0005-0000-0000-0000FD6B0000}"/>
    <cellStyle name="40% - Accent4 4 2 2 3 2 2" xfId="27721" xr:uid="{00000000-0005-0000-0000-0000FE6B0000}"/>
    <cellStyle name="40% - Accent4 4 2 2 3 2 2 2" xfId="27722" xr:uid="{00000000-0005-0000-0000-0000FF6B0000}"/>
    <cellStyle name="40% - Accent4 4 2 2 3 2 3" xfId="27723" xr:uid="{00000000-0005-0000-0000-0000006C0000}"/>
    <cellStyle name="40% - Accent4 4 2 2 3 2 4" xfId="27724" xr:uid="{00000000-0005-0000-0000-0000016C0000}"/>
    <cellStyle name="40% - Accent4 4 2 2 3 3" xfId="27725" xr:uid="{00000000-0005-0000-0000-0000026C0000}"/>
    <cellStyle name="40% - Accent4 4 2 2 3 3 2" xfId="27726" xr:uid="{00000000-0005-0000-0000-0000036C0000}"/>
    <cellStyle name="40% - Accent4 4 2 2 3 4" xfId="27727" xr:uid="{00000000-0005-0000-0000-0000046C0000}"/>
    <cellStyle name="40% - Accent4 4 2 2 3 4 2" xfId="27728" xr:uid="{00000000-0005-0000-0000-0000056C0000}"/>
    <cellStyle name="40% - Accent4 4 2 2 3 5" xfId="27729" xr:uid="{00000000-0005-0000-0000-0000066C0000}"/>
    <cellStyle name="40% - Accent4 4 2 2 3 5 2" xfId="27730" xr:uid="{00000000-0005-0000-0000-0000076C0000}"/>
    <cellStyle name="40% - Accent4 4 2 2 3 6" xfId="27731" xr:uid="{00000000-0005-0000-0000-0000086C0000}"/>
    <cellStyle name="40% - Accent4 4 2 2 3 7" xfId="27732" xr:uid="{00000000-0005-0000-0000-0000096C0000}"/>
    <cellStyle name="40% - Accent4 4 2 2 4" xfId="27733" xr:uid="{00000000-0005-0000-0000-00000A6C0000}"/>
    <cellStyle name="40% - Accent4 4 2 2 4 2" xfId="27734" xr:uid="{00000000-0005-0000-0000-00000B6C0000}"/>
    <cellStyle name="40% - Accent4 4 2 2 4 2 2" xfId="27735" xr:uid="{00000000-0005-0000-0000-00000C6C0000}"/>
    <cellStyle name="40% - Accent4 4 2 2 4 2 2 2" xfId="27736" xr:uid="{00000000-0005-0000-0000-00000D6C0000}"/>
    <cellStyle name="40% - Accent4 4 2 2 4 2 3" xfId="27737" xr:uid="{00000000-0005-0000-0000-00000E6C0000}"/>
    <cellStyle name="40% - Accent4 4 2 2 4 2 4" xfId="27738" xr:uid="{00000000-0005-0000-0000-00000F6C0000}"/>
    <cellStyle name="40% - Accent4 4 2 2 4 3" xfId="27739" xr:uid="{00000000-0005-0000-0000-0000106C0000}"/>
    <cellStyle name="40% - Accent4 4 2 2 4 3 2" xfId="27740" xr:uid="{00000000-0005-0000-0000-0000116C0000}"/>
    <cellStyle name="40% - Accent4 4 2 2 4 4" xfId="27741" xr:uid="{00000000-0005-0000-0000-0000126C0000}"/>
    <cellStyle name="40% - Accent4 4 2 2 4 4 2" xfId="27742" xr:uid="{00000000-0005-0000-0000-0000136C0000}"/>
    <cellStyle name="40% - Accent4 4 2 2 4 5" xfId="27743" xr:uid="{00000000-0005-0000-0000-0000146C0000}"/>
    <cellStyle name="40% - Accent4 4 2 2 4 5 2" xfId="27744" xr:uid="{00000000-0005-0000-0000-0000156C0000}"/>
    <cellStyle name="40% - Accent4 4 2 2 4 6" xfId="27745" xr:uid="{00000000-0005-0000-0000-0000166C0000}"/>
    <cellStyle name="40% - Accent4 4 2 2 4 7" xfId="27746" xr:uid="{00000000-0005-0000-0000-0000176C0000}"/>
    <cellStyle name="40% - Accent4 4 2 2 5" xfId="27747" xr:uid="{00000000-0005-0000-0000-0000186C0000}"/>
    <cellStyle name="40% - Accent4 4 2 2 5 2" xfId="27748" xr:uid="{00000000-0005-0000-0000-0000196C0000}"/>
    <cellStyle name="40% - Accent4 4 2 2 5 2 2" xfId="27749" xr:uid="{00000000-0005-0000-0000-00001A6C0000}"/>
    <cellStyle name="40% - Accent4 4 2 2 5 2 2 2" xfId="27750" xr:uid="{00000000-0005-0000-0000-00001B6C0000}"/>
    <cellStyle name="40% - Accent4 4 2 2 5 2 3" xfId="27751" xr:uid="{00000000-0005-0000-0000-00001C6C0000}"/>
    <cellStyle name="40% - Accent4 4 2 2 5 2 4" xfId="27752" xr:uid="{00000000-0005-0000-0000-00001D6C0000}"/>
    <cellStyle name="40% - Accent4 4 2 2 5 3" xfId="27753" xr:uid="{00000000-0005-0000-0000-00001E6C0000}"/>
    <cellStyle name="40% - Accent4 4 2 2 5 3 2" xfId="27754" xr:uid="{00000000-0005-0000-0000-00001F6C0000}"/>
    <cellStyle name="40% - Accent4 4 2 2 5 4" xfId="27755" xr:uid="{00000000-0005-0000-0000-0000206C0000}"/>
    <cellStyle name="40% - Accent4 4 2 2 5 4 2" xfId="27756" xr:uid="{00000000-0005-0000-0000-0000216C0000}"/>
    <cellStyle name="40% - Accent4 4 2 2 5 5" xfId="27757" xr:uid="{00000000-0005-0000-0000-0000226C0000}"/>
    <cellStyle name="40% - Accent4 4 2 2 5 5 2" xfId="27758" xr:uid="{00000000-0005-0000-0000-0000236C0000}"/>
    <cellStyle name="40% - Accent4 4 2 2 5 6" xfId="27759" xr:uid="{00000000-0005-0000-0000-0000246C0000}"/>
    <cellStyle name="40% - Accent4 4 2 2 5 7" xfId="27760" xr:uid="{00000000-0005-0000-0000-0000256C0000}"/>
    <cellStyle name="40% - Accent4 4 2 2 6" xfId="27761" xr:uid="{00000000-0005-0000-0000-0000266C0000}"/>
    <cellStyle name="40% - Accent4 4 2 2 6 2" xfId="27762" xr:uid="{00000000-0005-0000-0000-0000276C0000}"/>
    <cellStyle name="40% - Accent4 4 2 2 6 2 2" xfId="27763" xr:uid="{00000000-0005-0000-0000-0000286C0000}"/>
    <cellStyle name="40% - Accent4 4 2 2 6 2 2 2" xfId="27764" xr:uid="{00000000-0005-0000-0000-0000296C0000}"/>
    <cellStyle name="40% - Accent4 4 2 2 6 2 3" xfId="27765" xr:uid="{00000000-0005-0000-0000-00002A6C0000}"/>
    <cellStyle name="40% - Accent4 4 2 2 6 2 4" xfId="27766" xr:uid="{00000000-0005-0000-0000-00002B6C0000}"/>
    <cellStyle name="40% - Accent4 4 2 2 6 3" xfId="27767" xr:uid="{00000000-0005-0000-0000-00002C6C0000}"/>
    <cellStyle name="40% - Accent4 4 2 2 6 3 2" xfId="27768" xr:uid="{00000000-0005-0000-0000-00002D6C0000}"/>
    <cellStyle name="40% - Accent4 4 2 2 6 4" xfId="27769" xr:uid="{00000000-0005-0000-0000-00002E6C0000}"/>
    <cellStyle name="40% - Accent4 4 2 2 6 4 2" xfId="27770" xr:uid="{00000000-0005-0000-0000-00002F6C0000}"/>
    <cellStyle name="40% - Accent4 4 2 2 6 5" xfId="27771" xr:uid="{00000000-0005-0000-0000-0000306C0000}"/>
    <cellStyle name="40% - Accent4 4 2 2 6 6" xfId="27772" xr:uid="{00000000-0005-0000-0000-0000316C0000}"/>
    <cellStyle name="40% - Accent4 4 2 2 7" xfId="27773" xr:uid="{00000000-0005-0000-0000-0000326C0000}"/>
    <cellStyle name="40% - Accent4 4 2 2 7 2" xfId="27774" xr:uid="{00000000-0005-0000-0000-0000336C0000}"/>
    <cellStyle name="40% - Accent4 4 2 2 7 2 2" xfId="27775" xr:uid="{00000000-0005-0000-0000-0000346C0000}"/>
    <cellStyle name="40% - Accent4 4 2 2 7 3" xfId="27776" xr:uid="{00000000-0005-0000-0000-0000356C0000}"/>
    <cellStyle name="40% - Accent4 4 2 2 7 4" xfId="27777" xr:uid="{00000000-0005-0000-0000-0000366C0000}"/>
    <cellStyle name="40% - Accent4 4 2 2 8" xfId="27778" xr:uid="{00000000-0005-0000-0000-0000376C0000}"/>
    <cellStyle name="40% - Accent4 4 2 2 8 2" xfId="27779" xr:uid="{00000000-0005-0000-0000-0000386C0000}"/>
    <cellStyle name="40% - Accent4 4 2 2 9" xfId="27780" xr:uid="{00000000-0005-0000-0000-0000396C0000}"/>
    <cellStyle name="40% - Accent4 4 2 2 9 2" xfId="27781" xr:uid="{00000000-0005-0000-0000-00003A6C0000}"/>
    <cellStyle name="40% - Accent4 4 2 3" xfId="27782" xr:uid="{00000000-0005-0000-0000-00003B6C0000}"/>
    <cellStyle name="40% - Accent4 4 2 3 2" xfId="27783" xr:uid="{00000000-0005-0000-0000-00003C6C0000}"/>
    <cellStyle name="40% - Accent4 4 2 3 2 2" xfId="27784" xr:uid="{00000000-0005-0000-0000-00003D6C0000}"/>
    <cellStyle name="40% - Accent4 4 2 3 2 2 2" xfId="27785" xr:uid="{00000000-0005-0000-0000-00003E6C0000}"/>
    <cellStyle name="40% - Accent4 4 2 3 2 3" xfId="27786" xr:uid="{00000000-0005-0000-0000-00003F6C0000}"/>
    <cellStyle name="40% - Accent4 4 2 3 2 4" xfId="27787" xr:uid="{00000000-0005-0000-0000-0000406C0000}"/>
    <cellStyle name="40% - Accent4 4 2 3 3" xfId="27788" xr:uid="{00000000-0005-0000-0000-0000416C0000}"/>
    <cellStyle name="40% - Accent4 4 2 3 3 2" xfId="27789" xr:uid="{00000000-0005-0000-0000-0000426C0000}"/>
    <cellStyle name="40% - Accent4 4 2 3 4" xfId="27790" xr:uid="{00000000-0005-0000-0000-0000436C0000}"/>
    <cellStyle name="40% - Accent4 4 2 3 4 2" xfId="27791" xr:uid="{00000000-0005-0000-0000-0000446C0000}"/>
    <cellStyle name="40% - Accent4 4 2 3 5" xfId="27792" xr:uid="{00000000-0005-0000-0000-0000456C0000}"/>
    <cellStyle name="40% - Accent4 4 2 3 5 2" xfId="27793" xr:uid="{00000000-0005-0000-0000-0000466C0000}"/>
    <cellStyle name="40% - Accent4 4 2 3 6" xfId="27794" xr:uid="{00000000-0005-0000-0000-0000476C0000}"/>
    <cellStyle name="40% - Accent4 4 2 3 7" xfId="27795" xr:uid="{00000000-0005-0000-0000-0000486C0000}"/>
    <cellStyle name="40% - Accent4 4 2 4" xfId="27796" xr:uid="{00000000-0005-0000-0000-0000496C0000}"/>
    <cellStyle name="40% - Accent4 4 2 4 2" xfId="27797" xr:uid="{00000000-0005-0000-0000-00004A6C0000}"/>
    <cellStyle name="40% - Accent4 4 2 4 2 2" xfId="27798" xr:uid="{00000000-0005-0000-0000-00004B6C0000}"/>
    <cellStyle name="40% - Accent4 4 2 4 2 2 2" xfId="27799" xr:uid="{00000000-0005-0000-0000-00004C6C0000}"/>
    <cellStyle name="40% - Accent4 4 2 4 2 3" xfId="27800" xr:uid="{00000000-0005-0000-0000-00004D6C0000}"/>
    <cellStyle name="40% - Accent4 4 2 4 2 4" xfId="27801" xr:uid="{00000000-0005-0000-0000-00004E6C0000}"/>
    <cellStyle name="40% - Accent4 4 2 4 3" xfId="27802" xr:uid="{00000000-0005-0000-0000-00004F6C0000}"/>
    <cellStyle name="40% - Accent4 4 2 4 3 2" xfId="27803" xr:uid="{00000000-0005-0000-0000-0000506C0000}"/>
    <cellStyle name="40% - Accent4 4 2 4 4" xfId="27804" xr:uid="{00000000-0005-0000-0000-0000516C0000}"/>
    <cellStyle name="40% - Accent4 4 2 4 4 2" xfId="27805" xr:uid="{00000000-0005-0000-0000-0000526C0000}"/>
    <cellStyle name="40% - Accent4 4 2 4 5" xfId="27806" xr:uid="{00000000-0005-0000-0000-0000536C0000}"/>
    <cellStyle name="40% - Accent4 4 2 4 5 2" xfId="27807" xr:uid="{00000000-0005-0000-0000-0000546C0000}"/>
    <cellStyle name="40% - Accent4 4 2 4 6" xfId="27808" xr:uid="{00000000-0005-0000-0000-0000556C0000}"/>
    <cellStyle name="40% - Accent4 4 2 4 7" xfId="27809" xr:uid="{00000000-0005-0000-0000-0000566C0000}"/>
    <cellStyle name="40% - Accent4 4 2 5" xfId="27810" xr:uid="{00000000-0005-0000-0000-0000576C0000}"/>
    <cellStyle name="40% - Accent4 4 2 5 2" xfId="27811" xr:uid="{00000000-0005-0000-0000-0000586C0000}"/>
    <cellStyle name="40% - Accent4 4 2 5 2 2" xfId="27812" xr:uid="{00000000-0005-0000-0000-0000596C0000}"/>
    <cellStyle name="40% - Accent4 4 2 5 2 2 2" xfId="27813" xr:uid="{00000000-0005-0000-0000-00005A6C0000}"/>
    <cellStyle name="40% - Accent4 4 2 5 2 3" xfId="27814" xr:uid="{00000000-0005-0000-0000-00005B6C0000}"/>
    <cellStyle name="40% - Accent4 4 2 5 2 4" xfId="27815" xr:uid="{00000000-0005-0000-0000-00005C6C0000}"/>
    <cellStyle name="40% - Accent4 4 2 5 3" xfId="27816" xr:uid="{00000000-0005-0000-0000-00005D6C0000}"/>
    <cellStyle name="40% - Accent4 4 2 5 3 2" xfId="27817" xr:uid="{00000000-0005-0000-0000-00005E6C0000}"/>
    <cellStyle name="40% - Accent4 4 2 5 4" xfId="27818" xr:uid="{00000000-0005-0000-0000-00005F6C0000}"/>
    <cellStyle name="40% - Accent4 4 2 5 4 2" xfId="27819" xr:uid="{00000000-0005-0000-0000-0000606C0000}"/>
    <cellStyle name="40% - Accent4 4 2 5 5" xfId="27820" xr:uid="{00000000-0005-0000-0000-0000616C0000}"/>
    <cellStyle name="40% - Accent4 4 2 5 5 2" xfId="27821" xr:uid="{00000000-0005-0000-0000-0000626C0000}"/>
    <cellStyle name="40% - Accent4 4 2 5 6" xfId="27822" xr:uid="{00000000-0005-0000-0000-0000636C0000}"/>
    <cellStyle name="40% - Accent4 4 2 5 7" xfId="27823" xr:uid="{00000000-0005-0000-0000-0000646C0000}"/>
    <cellStyle name="40% - Accent4 4 2 6" xfId="27824" xr:uid="{00000000-0005-0000-0000-0000656C0000}"/>
    <cellStyle name="40% - Accent4 4 2 6 2" xfId="27825" xr:uid="{00000000-0005-0000-0000-0000666C0000}"/>
    <cellStyle name="40% - Accent4 4 2 6 2 2" xfId="27826" xr:uid="{00000000-0005-0000-0000-0000676C0000}"/>
    <cellStyle name="40% - Accent4 4 2 6 2 2 2" xfId="27827" xr:uid="{00000000-0005-0000-0000-0000686C0000}"/>
    <cellStyle name="40% - Accent4 4 2 6 2 3" xfId="27828" xr:uid="{00000000-0005-0000-0000-0000696C0000}"/>
    <cellStyle name="40% - Accent4 4 2 6 2 4" xfId="27829" xr:uid="{00000000-0005-0000-0000-00006A6C0000}"/>
    <cellStyle name="40% - Accent4 4 2 6 3" xfId="27830" xr:uid="{00000000-0005-0000-0000-00006B6C0000}"/>
    <cellStyle name="40% - Accent4 4 2 6 3 2" xfId="27831" xr:uid="{00000000-0005-0000-0000-00006C6C0000}"/>
    <cellStyle name="40% - Accent4 4 2 6 4" xfId="27832" xr:uid="{00000000-0005-0000-0000-00006D6C0000}"/>
    <cellStyle name="40% - Accent4 4 2 6 4 2" xfId="27833" xr:uid="{00000000-0005-0000-0000-00006E6C0000}"/>
    <cellStyle name="40% - Accent4 4 2 6 5" xfId="27834" xr:uid="{00000000-0005-0000-0000-00006F6C0000}"/>
    <cellStyle name="40% - Accent4 4 2 6 5 2" xfId="27835" xr:uid="{00000000-0005-0000-0000-0000706C0000}"/>
    <cellStyle name="40% - Accent4 4 2 6 6" xfId="27836" xr:uid="{00000000-0005-0000-0000-0000716C0000}"/>
    <cellStyle name="40% - Accent4 4 2 6 7" xfId="27837" xr:uid="{00000000-0005-0000-0000-0000726C0000}"/>
    <cellStyle name="40% - Accent4 4 2 7" xfId="27838" xr:uid="{00000000-0005-0000-0000-0000736C0000}"/>
    <cellStyle name="40% - Accent4 4 2 7 2" xfId="27839" xr:uid="{00000000-0005-0000-0000-0000746C0000}"/>
    <cellStyle name="40% - Accent4 4 2 7 2 2" xfId="27840" xr:uid="{00000000-0005-0000-0000-0000756C0000}"/>
    <cellStyle name="40% - Accent4 4 2 7 2 2 2" xfId="27841" xr:uid="{00000000-0005-0000-0000-0000766C0000}"/>
    <cellStyle name="40% - Accent4 4 2 7 2 3" xfId="27842" xr:uid="{00000000-0005-0000-0000-0000776C0000}"/>
    <cellStyle name="40% - Accent4 4 2 7 2 4" xfId="27843" xr:uid="{00000000-0005-0000-0000-0000786C0000}"/>
    <cellStyle name="40% - Accent4 4 2 7 3" xfId="27844" xr:uid="{00000000-0005-0000-0000-0000796C0000}"/>
    <cellStyle name="40% - Accent4 4 2 7 3 2" xfId="27845" xr:uid="{00000000-0005-0000-0000-00007A6C0000}"/>
    <cellStyle name="40% - Accent4 4 2 7 4" xfId="27846" xr:uid="{00000000-0005-0000-0000-00007B6C0000}"/>
    <cellStyle name="40% - Accent4 4 2 7 4 2" xfId="27847" xr:uid="{00000000-0005-0000-0000-00007C6C0000}"/>
    <cellStyle name="40% - Accent4 4 2 7 5" xfId="27848" xr:uid="{00000000-0005-0000-0000-00007D6C0000}"/>
    <cellStyle name="40% - Accent4 4 2 7 6" xfId="27849" xr:uid="{00000000-0005-0000-0000-00007E6C0000}"/>
    <cellStyle name="40% - Accent4 4 2 8" xfId="27850" xr:uid="{00000000-0005-0000-0000-00007F6C0000}"/>
    <cellStyle name="40% - Accent4 4 2 8 2" xfId="27851" xr:uid="{00000000-0005-0000-0000-0000806C0000}"/>
    <cellStyle name="40% - Accent4 4 2 8 2 2" xfId="27852" xr:uid="{00000000-0005-0000-0000-0000816C0000}"/>
    <cellStyle name="40% - Accent4 4 2 8 3" xfId="27853" xr:uid="{00000000-0005-0000-0000-0000826C0000}"/>
    <cellStyle name="40% - Accent4 4 2 8 4" xfId="27854" xr:uid="{00000000-0005-0000-0000-0000836C0000}"/>
    <cellStyle name="40% - Accent4 4 2 9" xfId="27855" xr:uid="{00000000-0005-0000-0000-0000846C0000}"/>
    <cellStyle name="40% - Accent4 4 2 9 2" xfId="27856" xr:uid="{00000000-0005-0000-0000-0000856C0000}"/>
    <cellStyle name="40% - Accent4 4 3" xfId="27857" xr:uid="{00000000-0005-0000-0000-0000866C0000}"/>
    <cellStyle name="40% - Accent4 4 3 10" xfId="27858" xr:uid="{00000000-0005-0000-0000-0000876C0000}"/>
    <cellStyle name="40% - Accent4 4 3 10 2" xfId="27859" xr:uid="{00000000-0005-0000-0000-0000886C0000}"/>
    <cellStyle name="40% - Accent4 4 3 11" xfId="27860" xr:uid="{00000000-0005-0000-0000-0000896C0000}"/>
    <cellStyle name="40% - Accent4 4 3 12" xfId="27861" xr:uid="{00000000-0005-0000-0000-00008A6C0000}"/>
    <cellStyle name="40% - Accent4 4 3 2" xfId="27862" xr:uid="{00000000-0005-0000-0000-00008B6C0000}"/>
    <cellStyle name="40% - Accent4 4 3 2 2" xfId="27863" xr:uid="{00000000-0005-0000-0000-00008C6C0000}"/>
    <cellStyle name="40% - Accent4 4 3 2 2 2" xfId="27864" xr:uid="{00000000-0005-0000-0000-00008D6C0000}"/>
    <cellStyle name="40% - Accent4 4 3 2 2 2 2" xfId="27865" xr:uid="{00000000-0005-0000-0000-00008E6C0000}"/>
    <cellStyle name="40% - Accent4 4 3 2 2 3" xfId="27866" xr:uid="{00000000-0005-0000-0000-00008F6C0000}"/>
    <cellStyle name="40% - Accent4 4 3 2 2 4" xfId="27867" xr:uid="{00000000-0005-0000-0000-0000906C0000}"/>
    <cellStyle name="40% - Accent4 4 3 2 3" xfId="27868" xr:uid="{00000000-0005-0000-0000-0000916C0000}"/>
    <cellStyle name="40% - Accent4 4 3 2 3 2" xfId="27869" xr:uid="{00000000-0005-0000-0000-0000926C0000}"/>
    <cellStyle name="40% - Accent4 4 3 2 4" xfId="27870" xr:uid="{00000000-0005-0000-0000-0000936C0000}"/>
    <cellStyle name="40% - Accent4 4 3 2 4 2" xfId="27871" xr:uid="{00000000-0005-0000-0000-0000946C0000}"/>
    <cellStyle name="40% - Accent4 4 3 2 5" xfId="27872" xr:uid="{00000000-0005-0000-0000-0000956C0000}"/>
    <cellStyle name="40% - Accent4 4 3 2 5 2" xfId="27873" xr:uid="{00000000-0005-0000-0000-0000966C0000}"/>
    <cellStyle name="40% - Accent4 4 3 2 6" xfId="27874" xr:uid="{00000000-0005-0000-0000-0000976C0000}"/>
    <cellStyle name="40% - Accent4 4 3 2 7" xfId="27875" xr:uid="{00000000-0005-0000-0000-0000986C0000}"/>
    <cellStyle name="40% - Accent4 4 3 3" xfId="27876" xr:uid="{00000000-0005-0000-0000-0000996C0000}"/>
    <cellStyle name="40% - Accent4 4 3 3 2" xfId="27877" xr:uid="{00000000-0005-0000-0000-00009A6C0000}"/>
    <cellStyle name="40% - Accent4 4 3 3 2 2" xfId="27878" xr:uid="{00000000-0005-0000-0000-00009B6C0000}"/>
    <cellStyle name="40% - Accent4 4 3 3 2 2 2" xfId="27879" xr:uid="{00000000-0005-0000-0000-00009C6C0000}"/>
    <cellStyle name="40% - Accent4 4 3 3 2 3" xfId="27880" xr:uid="{00000000-0005-0000-0000-00009D6C0000}"/>
    <cellStyle name="40% - Accent4 4 3 3 2 4" xfId="27881" xr:uid="{00000000-0005-0000-0000-00009E6C0000}"/>
    <cellStyle name="40% - Accent4 4 3 3 3" xfId="27882" xr:uid="{00000000-0005-0000-0000-00009F6C0000}"/>
    <cellStyle name="40% - Accent4 4 3 3 3 2" xfId="27883" xr:uid="{00000000-0005-0000-0000-0000A06C0000}"/>
    <cellStyle name="40% - Accent4 4 3 3 4" xfId="27884" xr:uid="{00000000-0005-0000-0000-0000A16C0000}"/>
    <cellStyle name="40% - Accent4 4 3 3 4 2" xfId="27885" xr:uid="{00000000-0005-0000-0000-0000A26C0000}"/>
    <cellStyle name="40% - Accent4 4 3 3 5" xfId="27886" xr:uid="{00000000-0005-0000-0000-0000A36C0000}"/>
    <cellStyle name="40% - Accent4 4 3 3 5 2" xfId="27887" xr:uid="{00000000-0005-0000-0000-0000A46C0000}"/>
    <cellStyle name="40% - Accent4 4 3 3 6" xfId="27888" xr:uid="{00000000-0005-0000-0000-0000A56C0000}"/>
    <cellStyle name="40% - Accent4 4 3 3 7" xfId="27889" xr:uid="{00000000-0005-0000-0000-0000A66C0000}"/>
    <cellStyle name="40% - Accent4 4 3 4" xfId="27890" xr:uid="{00000000-0005-0000-0000-0000A76C0000}"/>
    <cellStyle name="40% - Accent4 4 3 4 2" xfId="27891" xr:uid="{00000000-0005-0000-0000-0000A86C0000}"/>
    <cellStyle name="40% - Accent4 4 3 4 2 2" xfId="27892" xr:uid="{00000000-0005-0000-0000-0000A96C0000}"/>
    <cellStyle name="40% - Accent4 4 3 4 2 2 2" xfId="27893" xr:uid="{00000000-0005-0000-0000-0000AA6C0000}"/>
    <cellStyle name="40% - Accent4 4 3 4 2 3" xfId="27894" xr:uid="{00000000-0005-0000-0000-0000AB6C0000}"/>
    <cellStyle name="40% - Accent4 4 3 4 2 4" xfId="27895" xr:uid="{00000000-0005-0000-0000-0000AC6C0000}"/>
    <cellStyle name="40% - Accent4 4 3 4 3" xfId="27896" xr:uid="{00000000-0005-0000-0000-0000AD6C0000}"/>
    <cellStyle name="40% - Accent4 4 3 4 3 2" xfId="27897" xr:uid="{00000000-0005-0000-0000-0000AE6C0000}"/>
    <cellStyle name="40% - Accent4 4 3 4 4" xfId="27898" xr:uid="{00000000-0005-0000-0000-0000AF6C0000}"/>
    <cellStyle name="40% - Accent4 4 3 4 4 2" xfId="27899" xr:uid="{00000000-0005-0000-0000-0000B06C0000}"/>
    <cellStyle name="40% - Accent4 4 3 4 5" xfId="27900" xr:uid="{00000000-0005-0000-0000-0000B16C0000}"/>
    <cellStyle name="40% - Accent4 4 3 4 5 2" xfId="27901" xr:uid="{00000000-0005-0000-0000-0000B26C0000}"/>
    <cellStyle name="40% - Accent4 4 3 4 6" xfId="27902" xr:uid="{00000000-0005-0000-0000-0000B36C0000}"/>
    <cellStyle name="40% - Accent4 4 3 4 7" xfId="27903" xr:uid="{00000000-0005-0000-0000-0000B46C0000}"/>
    <cellStyle name="40% - Accent4 4 3 5" xfId="27904" xr:uid="{00000000-0005-0000-0000-0000B56C0000}"/>
    <cellStyle name="40% - Accent4 4 3 5 2" xfId="27905" xr:uid="{00000000-0005-0000-0000-0000B66C0000}"/>
    <cellStyle name="40% - Accent4 4 3 5 2 2" xfId="27906" xr:uid="{00000000-0005-0000-0000-0000B76C0000}"/>
    <cellStyle name="40% - Accent4 4 3 5 2 2 2" xfId="27907" xr:uid="{00000000-0005-0000-0000-0000B86C0000}"/>
    <cellStyle name="40% - Accent4 4 3 5 2 3" xfId="27908" xr:uid="{00000000-0005-0000-0000-0000B96C0000}"/>
    <cellStyle name="40% - Accent4 4 3 5 2 4" xfId="27909" xr:uid="{00000000-0005-0000-0000-0000BA6C0000}"/>
    <cellStyle name="40% - Accent4 4 3 5 3" xfId="27910" xr:uid="{00000000-0005-0000-0000-0000BB6C0000}"/>
    <cellStyle name="40% - Accent4 4 3 5 3 2" xfId="27911" xr:uid="{00000000-0005-0000-0000-0000BC6C0000}"/>
    <cellStyle name="40% - Accent4 4 3 5 4" xfId="27912" xr:uid="{00000000-0005-0000-0000-0000BD6C0000}"/>
    <cellStyle name="40% - Accent4 4 3 5 4 2" xfId="27913" xr:uid="{00000000-0005-0000-0000-0000BE6C0000}"/>
    <cellStyle name="40% - Accent4 4 3 5 5" xfId="27914" xr:uid="{00000000-0005-0000-0000-0000BF6C0000}"/>
    <cellStyle name="40% - Accent4 4 3 5 5 2" xfId="27915" xr:uid="{00000000-0005-0000-0000-0000C06C0000}"/>
    <cellStyle name="40% - Accent4 4 3 5 6" xfId="27916" xr:uid="{00000000-0005-0000-0000-0000C16C0000}"/>
    <cellStyle name="40% - Accent4 4 3 5 7" xfId="27917" xr:uid="{00000000-0005-0000-0000-0000C26C0000}"/>
    <cellStyle name="40% - Accent4 4 3 6" xfId="27918" xr:uid="{00000000-0005-0000-0000-0000C36C0000}"/>
    <cellStyle name="40% - Accent4 4 3 6 2" xfId="27919" xr:uid="{00000000-0005-0000-0000-0000C46C0000}"/>
    <cellStyle name="40% - Accent4 4 3 6 2 2" xfId="27920" xr:uid="{00000000-0005-0000-0000-0000C56C0000}"/>
    <cellStyle name="40% - Accent4 4 3 6 2 2 2" xfId="27921" xr:uid="{00000000-0005-0000-0000-0000C66C0000}"/>
    <cellStyle name="40% - Accent4 4 3 6 2 3" xfId="27922" xr:uid="{00000000-0005-0000-0000-0000C76C0000}"/>
    <cellStyle name="40% - Accent4 4 3 6 2 4" xfId="27923" xr:uid="{00000000-0005-0000-0000-0000C86C0000}"/>
    <cellStyle name="40% - Accent4 4 3 6 3" xfId="27924" xr:uid="{00000000-0005-0000-0000-0000C96C0000}"/>
    <cellStyle name="40% - Accent4 4 3 6 3 2" xfId="27925" xr:uid="{00000000-0005-0000-0000-0000CA6C0000}"/>
    <cellStyle name="40% - Accent4 4 3 6 4" xfId="27926" xr:uid="{00000000-0005-0000-0000-0000CB6C0000}"/>
    <cellStyle name="40% - Accent4 4 3 6 4 2" xfId="27927" xr:uid="{00000000-0005-0000-0000-0000CC6C0000}"/>
    <cellStyle name="40% - Accent4 4 3 6 5" xfId="27928" xr:uid="{00000000-0005-0000-0000-0000CD6C0000}"/>
    <cellStyle name="40% - Accent4 4 3 6 6" xfId="27929" xr:uid="{00000000-0005-0000-0000-0000CE6C0000}"/>
    <cellStyle name="40% - Accent4 4 3 7" xfId="27930" xr:uid="{00000000-0005-0000-0000-0000CF6C0000}"/>
    <cellStyle name="40% - Accent4 4 3 7 2" xfId="27931" xr:uid="{00000000-0005-0000-0000-0000D06C0000}"/>
    <cellStyle name="40% - Accent4 4 3 7 2 2" xfId="27932" xr:uid="{00000000-0005-0000-0000-0000D16C0000}"/>
    <cellStyle name="40% - Accent4 4 3 7 3" xfId="27933" xr:uid="{00000000-0005-0000-0000-0000D26C0000}"/>
    <cellStyle name="40% - Accent4 4 3 7 4" xfId="27934" xr:uid="{00000000-0005-0000-0000-0000D36C0000}"/>
    <cellStyle name="40% - Accent4 4 3 8" xfId="27935" xr:uid="{00000000-0005-0000-0000-0000D46C0000}"/>
    <cellStyle name="40% - Accent4 4 3 8 2" xfId="27936" xr:uid="{00000000-0005-0000-0000-0000D56C0000}"/>
    <cellStyle name="40% - Accent4 4 3 9" xfId="27937" xr:uid="{00000000-0005-0000-0000-0000D66C0000}"/>
    <cellStyle name="40% - Accent4 4 3 9 2" xfId="27938" xr:uid="{00000000-0005-0000-0000-0000D76C0000}"/>
    <cellStyle name="40% - Accent4 4 4" xfId="27939" xr:uid="{00000000-0005-0000-0000-0000D86C0000}"/>
    <cellStyle name="40% - Accent4 4 4 2" xfId="27940" xr:uid="{00000000-0005-0000-0000-0000D96C0000}"/>
    <cellStyle name="40% - Accent4 4 4 2 2" xfId="27941" xr:uid="{00000000-0005-0000-0000-0000DA6C0000}"/>
    <cellStyle name="40% - Accent4 4 4 2 2 2" xfId="27942" xr:uid="{00000000-0005-0000-0000-0000DB6C0000}"/>
    <cellStyle name="40% - Accent4 4 4 2 3" xfId="27943" xr:uid="{00000000-0005-0000-0000-0000DC6C0000}"/>
    <cellStyle name="40% - Accent4 4 4 2 4" xfId="27944" xr:uid="{00000000-0005-0000-0000-0000DD6C0000}"/>
    <cellStyle name="40% - Accent4 4 4 3" xfId="27945" xr:uid="{00000000-0005-0000-0000-0000DE6C0000}"/>
    <cellStyle name="40% - Accent4 4 4 3 2" xfId="27946" xr:uid="{00000000-0005-0000-0000-0000DF6C0000}"/>
    <cellStyle name="40% - Accent4 4 4 4" xfId="27947" xr:uid="{00000000-0005-0000-0000-0000E06C0000}"/>
    <cellStyle name="40% - Accent4 4 4 4 2" xfId="27948" xr:uid="{00000000-0005-0000-0000-0000E16C0000}"/>
    <cellStyle name="40% - Accent4 4 4 5" xfId="27949" xr:uid="{00000000-0005-0000-0000-0000E26C0000}"/>
    <cellStyle name="40% - Accent4 4 4 5 2" xfId="27950" xr:uid="{00000000-0005-0000-0000-0000E36C0000}"/>
    <cellStyle name="40% - Accent4 4 4 6" xfId="27951" xr:uid="{00000000-0005-0000-0000-0000E46C0000}"/>
    <cellStyle name="40% - Accent4 4 4 7" xfId="27952" xr:uid="{00000000-0005-0000-0000-0000E56C0000}"/>
    <cellStyle name="40% - Accent4 4 5" xfId="27953" xr:uid="{00000000-0005-0000-0000-0000E66C0000}"/>
    <cellStyle name="40% - Accent4 4 5 2" xfId="27954" xr:uid="{00000000-0005-0000-0000-0000E76C0000}"/>
    <cellStyle name="40% - Accent4 4 5 2 2" xfId="27955" xr:uid="{00000000-0005-0000-0000-0000E86C0000}"/>
    <cellStyle name="40% - Accent4 4 5 2 2 2" xfId="27956" xr:uid="{00000000-0005-0000-0000-0000E96C0000}"/>
    <cellStyle name="40% - Accent4 4 5 2 3" xfId="27957" xr:uid="{00000000-0005-0000-0000-0000EA6C0000}"/>
    <cellStyle name="40% - Accent4 4 5 2 4" xfId="27958" xr:uid="{00000000-0005-0000-0000-0000EB6C0000}"/>
    <cellStyle name="40% - Accent4 4 5 3" xfId="27959" xr:uid="{00000000-0005-0000-0000-0000EC6C0000}"/>
    <cellStyle name="40% - Accent4 4 5 3 2" xfId="27960" xr:uid="{00000000-0005-0000-0000-0000ED6C0000}"/>
    <cellStyle name="40% - Accent4 4 5 4" xfId="27961" xr:uid="{00000000-0005-0000-0000-0000EE6C0000}"/>
    <cellStyle name="40% - Accent4 4 5 4 2" xfId="27962" xr:uid="{00000000-0005-0000-0000-0000EF6C0000}"/>
    <cellStyle name="40% - Accent4 4 5 5" xfId="27963" xr:uid="{00000000-0005-0000-0000-0000F06C0000}"/>
    <cellStyle name="40% - Accent4 4 5 5 2" xfId="27964" xr:uid="{00000000-0005-0000-0000-0000F16C0000}"/>
    <cellStyle name="40% - Accent4 4 5 6" xfId="27965" xr:uid="{00000000-0005-0000-0000-0000F26C0000}"/>
    <cellStyle name="40% - Accent4 4 5 7" xfId="27966" xr:uid="{00000000-0005-0000-0000-0000F36C0000}"/>
    <cellStyle name="40% - Accent4 4 6" xfId="27967" xr:uid="{00000000-0005-0000-0000-0000F46C0000}"/>
    <cellStyle name="40% - Accent4 4 6 2" xfId="27968" xr:uid="{00000000-0005-0000-0000-0000F56C0000}"/>
    <cellStyle name="40% - Accent4 4 6 2 2" xfId="27969" xr:uid="{00000000-0005-0000-0000-0000F66C0000}"/>
    <cellStyle name="40% - Accent4 4 6 2 2 2" xfId="27970" xr:uid="{00000000-0005-0000-0000-0000F76C0000}"/>
    <cellStyle name="40% - Accent4 4 6 2 3" xfId="27971" xr:uid="{00000000-0005-0000-0000-0000F86C0000}"/>
    <cellStyle name="40% - Accent4 4 6 2 4" xfId="27972" xr:uid="{00000000-0005-0000-0000-0000F96C0000}"/>
    <cellStyle name="40% - Accent4 4 6 3" xfId="27973" xr:uid="{00000000-0005-0000-0000-0000FA6C0000}"/>
    <cellStyle name="40% - Accent4 4 6 3 2" xfId="27974" xr:uid="{00000000-0005-0000-0000-0000FB6C0000}"/>
    <cellStyle name="40% - Accent4 4 6 4" xfId="27975" xr:uid="{00000000-0005-0000-0000-0000FC6C0000}"/>
    <cellStyle name="40% - Accent4 4 6 4 2" xfId="27976" xr:uid="{00000000-0005-0000-0000-0000FD6C0000}"/>
    <cellStyle name="40% - Accent4 4 6 5" xfId="27977" xr:uid="{00000000-0005-0000-0000-0000FE6C0000}"/>
    <cellStyle name="40% - Accent4 4 6 5 2" xfId="27978" xr:uid="{00000000-0005-0000-0000-0000FF6C0000}"/>
    <cellStyle name="40% - Accent4 4 6 6" xfId="27979" xr:uid="{00000000-0005-0000-0000-0000006D0000}"/>
    <cellStyle name="40% - Accent4 4 6 7" xfId="27980" xr:uid="{00000000-0005-0000-0000-0000016D0000}"/>
    <cellStyle name="40% - Accent4 4 7" xfId="27981" xr:uid="{00000000-0005-0000-0000-0000026D0000}"/>
    <cellStyle name="40% - Accent4 4 7 2" xfId="27982" xr:uid="{00000000-0005-0000-0000-0000036D0000}"/>
    <cellStyle name="40% - Accent4 4 7 2 2" xfId="27983" xr:uid="{00000000-0005-0000-0000-0000046D0000}"/>
    <cellStyle name="40% - Accent4 4 7 2 2 2" xfId="27984" xr:uid="{00000000-0005-0000-0000-0000056D0000}"/>
    <cellStyle name="40% - Accent4 4 7 2 3" xfId="27985" xr:uid="{00000000-0005-0000-0000-0000066D0000}"/>
    <cellStyle name="40% - Accent4 4 7 2 4" xfId="27986" xr:uid="{00000000-0005-0000-0000-0000076D0000}"/>
    <cellStyle name="40% - Accent4 4 7 3" xfId="27987" xr:uid="{00000000-0005-0000-0000-0000086D0000}"/>
    <cellStyle name="40% - Accent4 4 7 3 2" xfId="27988" xr:uid="{00000000-0005-0000-0000-0000096D0000}"/>
    <cellStyle name="40% - Accent4 4 7 4" xfId="27989" xr:uid="{00000000-0005-0000-0000-00000A6D0000}"/>
    <cellStyle name="40% - Accent4 4 7 4 2" xfId="27990" xr:uid="{00000000-0005-0000-0000-00000B6D0000}"/>
    <cellStyle name="40% - Accent4 4 7 5" xfId="27991" xr:uid="{00000000-0005-0000-0000-00000C6D0000}"/>
    <cellStyle name="40% - Accent4 4 7 5 2" xfId="27992" xr:uid="{00000000-0005-0000-0000-00000D6D0000}"/>
    <cellStyle name="40% - Accent4 4 7 6" xfId="27993" xr:uid="{00000000-0005-0000-0000-00000E6D0000}"/>
    <cellStyle name="40% - Accent4 4 7 7" xfId="27994" xr:uid="{00000000-0005-0000-0000-00000F6D0000}"/>
    <cellStyle name="40% - Accent4 4 8" xfId="27995" xr:uid="{00000000-0005-0000-0000-0000106D0000}"/>
    <cellStyle name="40% - Accent4 4 8 2" xfId="27996" xr:uid="{00000000-0005-0000-0000-0000116D0000}"/>
    <cellStyle name="40% - Accent4 4 8 2 2" xfId="27997" xr:uid="{00000000-0005-0000-0000-0000126D0000}"/>
    <cellStyle name="40% - Accent4 4 8 2 2 2" xfId="27998" xr:uid="{00000000-0005-0000-0000-0000136D0000}"/>
    <cellStyle name="40% - Accent4 4 8 2 3" xfId="27999" xr:uid="{00000000-0005-0000-0000-0000146D0000}"/>
    <cellStyle name="40% - Accent4 4 8 2 4" xfId="28000" xr:uid="{00000000-0005-0000-0000-0000156D0000}"/>
    <cellStyle name="40% - Accent4 4 8 3" xfId="28001" xr:uid="{00000000-0005-0000-0000-0000166D0000}"/>
    <cellStyle name="40% - Accent4 4 8 3 2" xfId="28002" xr:uid="{00000000-0005-0000-0000-0000176D0000}"/>
    <cellStyle name="40% - Accent4 4 8 4" xfId="28003" xr:uid="{00000000-0005-0000-0000-0000186D0000}"/>
    <cellStyle name="40% - Accent4 4 8 4 2" xfId="28004" xr:uid="{00000000-0005-0000-0000-0000196D0000}"/>
    <cellStyle name="40% - Accent4 4 8 5" xfId="28005" xr:uid="{00000000-0005-0000-0000-00001A6D0000}"/>
    <cellStyle name="40% - Accent4 4 8 6" xfId="28006" xr:uid="{00000000-0005-0000-0000-00001B6D0000}"/>
    <cellStyle name="40% - Accent4 4 9" xfId="28007" xr:uid="{00000000-0005-0000-0000-00001C6D0000}"/>
    <cellStyle name="40% - Accent4 4 9 2" xfId="28008" xr:uid="{00000000-0005-0000-0000-00001D6D0000}"/>
    <cellStyle name="40% - Accent4 4 9 2 2" xfId="28009" xr:uid="{00000000-0005-0000-0000-00001E6D0000}"/>
    <cellStyle name="40% - Accent4 4 9 3" xfId="28010" xr:uid="{00000000-0005-0000-0000-00001F6D0000}"/>
    <cellStyle name="40% - Accent4 4 9 4" xfId="28011" xr:uid="{00000000-0005-0000-0000-0000206D0000}"/>
    <cellStyle name="40% - Accent4 5" xfId="28012" xr:uid="{00000000-0005-0000-0000-0000216D0000}"/>
    <cellStyle name="40% - Accent4 5 10" xfId="28013" xr:uid="{00000000-0005-0000-0000-0000226D0000}"/>
    <cellStyle name="40% - Accent4 5 10 2" xfId="28014" xr:uid="{00000000-0005-0000-0000-0000236D0000}"/>
    <cellStyle name="40% - Accent4 5 11" xfId="28015" xr:uid="{00000000-0005-0000-0000-0000246D0000}"/>
    <cellStyle name="40% - Accent4 5 11 2" xfId="28016" xr:uid="{00000000-0005-0000-0000-0000256D0000}"/>
    <cellStyle name="40% - Accent4 5 12" xfId="28017" xr:uid="{00000000-0005-0000-0000-0000266D0000}"/>
    <cellStyle name="40% - Accent4 5 12 2" xfId="28018" xr:uid="{00000000-0005-0000-0000-0000276D0000}"/>
    <cellStyle name="40% - Accent4 5 13" xfId="28019" xr:uid="{00000000-0005-0000-0000-0000286D0000}"/>
    <cellStyle name="40% - Accent4 5 13 2" xfId="28020" xr:uid="{00000000-0005-0000-0000-0000296D0000}"/>
    <cellStyle name="40% - Accent4 5 14" xfId="28021" xr:uid="{00000000-0005-0000-0000-00002A6D0000}"/>
    <cellStyle name="40% - Accent4 5 15" xfId="28022" xr:uid="{00000000-0005-0000-0000-00002B6D0000}"/>
    <cellStyle name="40% - Accent4 5 2" xfId="28023" xr:uid="{00000000-0005-0000-0000-00002C6D0000}"/>
    <cellStyle name="40% - Accent4 5 2 10" xfId="28024" xr:uid="{00000000-0005-0000-0000-00002D6D0000}"/>
    <cellStyle name="40% - Accent4 5 2 10 2" xfId="28025" xr:uid="{00000000-0005-0000-0000-00002E6D0000}"/>
    <cellStyle name="40% - Accent4 5 2 11" xfId="28026" xr:uid="{00000000-0005-0000-0000-00002F6D0000}"/>
    <cellStyle name="40% - Accent4 5 2 11 2" xfId="28027" xr:uid="{00000000-0005-0000-0000-0000306D0000}"/>
    <cellStyle name="40% - Accent4 5 2 12" xfId="28028" xr:uid="{00000000-0005-0000-0000-0000316D0000}"/>
    <cellStyle name="40% - Accent4 5 2 12 2" xfId="28029" xr:uid="{00000000-0005-0000-0000-0000326D0000}"/>
    <cellStyle name="40% - Accent4 5 2 13" xfId="28030" xr:uid="{00000000-0005-0000-0000-0000336D0000}"/>
    <cellStyle name="40% - Accent4 5 2 14" xfId="28031" xr:uid="{00000000-0005-0000-0000-0000346D0000}"/>
    <cellStyle name="40% - Accent4 5 2 2" xfId="28032" xr:uid="{00000000-0005-0000-0000-0000356D0000}"/>
    <cellStyle name="40% - Accent4 5 2 2 10" xfId="28033" xr:uid="{00000000-0005-0000-0000-0000366D0000}"/>
    <cellStyle name="40% - Accent4 5 2 2 10 2" xfId="28034" xr:uid="{00000000-0005-0000-0000-0000376D0000}"/>
    <cellStyle name="40% - Accent4 5 2 2 11" xfId="28035" xr:uid="{00000000-0005-0000-0000-0000386D0000}"/>
    <cellStyle name="40% - Accent4 5 2 2 12" xfId="28036" xr:uid="{00000000-0005-0000-0000-0000396D0000}"/>
    <cellStyle name="40% - Accent4 5 2 2 2" xfId="28037" xr:uid="{00000000-0005-0000-0000-00003A6D0000}"/>
    <cellStyle name="40% - Accent4 5 2 2 2 2" xfId="28038" xr:uid="{00000000-0005-0000-0000-00003B6D0000}"/>
    <cellStyle name="40% - Accent4 5 2 2 2 2 2" xfId="28039" xr:uid="{00000000-0005-0000-0000-00003C6D0000}"/>
    <cellStyle name="40% - Accent4 5 2 2 2 2 2 2" xfId="28040" xr:uid="{00000000-0005-0000-0000-00003D6D0000}"/>
    <cellStyle name="40% - Accent4 5 2 2 2 2 3" xfId="28041" xr:uid="{00000000-0005-0000-0000-00003E6D0000}"/>
    <cellStyle name="40% - Accent4 5 2 2 2 2 4" xfId="28042" xr:uid="{00000000-0005-0000-0000-00003F6D0000}"/>
    <cellStyle name="40% - Accent4 5 2 2 2 3" xfId="28043" xr:uid="{00000000-0005-0000-0000-0000406D0000}"/>
    <cellStyle name="40% - Accent4 5 2 2 2 3 2" xfId="28044" xr:uid="{00000000-0005-0000-0000-0000416D0000}"/>
    <cellStyle name="40% - Accent4 5 2 2 2 4" xfId="28045" xr:uid="{00000000-0005-0000-0000-0000426D0000}"/>
    <cellStyle name="40% - Accent4 5 2 2 2 4 2" xfId="28046" xr:uid="{00000000-0005-0000-0000-0000436D0000}"/>
    <cellStyle name="40% - Accent4 5 2 2 2 5" xfId="28047" xr:uid="{00000000-0005-0000-0000-0000446D0000}"/>
    <cellStyle name="40% - Accent4 5 2 2 2 5 2" xfId="28048" xr:uid="{00000000-0005-0000-0000-0000456D0000}"/>
    <cellStyle name="40% - Accent4 5 2 2 2 6" xfId="28049" xr:uid="{00000000-0005-0000-0000-0000466D0000}"/>
    <cellStyle name="40% - Accent4 5 2 2 2 7" xfId="28050" xr:uid="{00000000-0005-0000-0000-0000476D0000}"/>
    <cellStyle name="40% - Accent4 5 2 2 3" xfId="28051" xr:uid="{00000000-0005-0000-0000-0000486D0000}"/>
    <cellStyle name="40% - Accent4 5 2 2 3 2" xfId="28052" xr:uid="{00000000-0005-0000-0000-0000496D0000}"/>
    <cellStyle name="40% - Accent4 5 2 2 3 2 2" xfId="28053" xr:uid="{00000000-0005-0000-0000-00004A6D0000}"/>
    <cellStyle name="40% - Accent4 5 2 2 3 2 2 2" xfId="28054" xr:uid="{00000000-0005-0000-0000-00004B6D0000}"/>
    <cellStyle name="40% - Accent4 5 2 2 3 2 3" xfId="28055" xr:uid="{00000000-0005-0000-0000-00004C6D0000}"/>
    <cellStyle name="40% - Accent4 5 2 2 3 2 4" xfId="28056" xr:uid="{00000000-0005-0000-0000-00004D6D0000}"/>
    <cellStyle name="40% - Accent4 5 2 2 3 3" xfId="28057" xr:uid="{00000000-0005-0000-0000-00004E6D0000}"/>
    <cellStyle name="40% - Accent4 5 2 2 3 3 2" xfId="28058" xr:uid="{00000000-0005-0000-0000-00004F6D0000}"/>
    <cellStyle name="40% - Accent4 5 2 2 3 4" xfId="28059" xr:uid="{00000000-0005-0000-0000-0000506D0000}"/>
    <cellStyle name="40% - Accent4 5 2 2 3 4 2" xfId="28060" xr:uid="{00000000-0005-0000-0000-0000516D0000}"/>
    <cellStyle name="40% - Accent4 5 2 2 3 5" xfId="28061" xr:uid="{00000000-0005-0000-0000-0000526D0000}"/>
    <cellStyle name="40% - Accent4 5 2 2 3 5 2" xfId="28062" xr:uid="{00000000-0005-0000-0000-0000536D0000}"/>
    <cellStyle name="40% - Accent4 5 2 2 3 6" xfId="28063" xr:uid="{00000000-0005-0000-0000-0000546D0000}"/>
    <cellStyle name="40% - Accent4 5 2 2 3 7" xfId="28064" xr:uid="{00000000-0005-0000-0000-0000556D0000}"/>
    <cellStyle name="40% - Accent4 5 2 2 4" xfId="28065" xr:uid="{00000000-0005-0000-0000-0000566D0000}"/>
    <cellStyle name="40% - Accent4 5 2 2 4 2" xfId="28066" xr:uid="{00000000-0005-0000-0000-0000576D0000}"/>
    <cellStyle name="40% - Accent4 5 2 2 4 2 2" xfId="28067" xr:uid="{00000000-0005-0000-0000-0000586D0000}"/>
    <cellStyle name="40% - Accent4 5 2 2 4 2 2 2" xfId="28068" xr:uid="{00000000-0005-0000-0000-0000596D0000}"/>
    <cellStyle name="40% - Accent4 5 2 2 4 2 3" xfId="28069" xr:uid="{00000000-0005-0000-0000-00005A6D0000}"/>
    <cellStyle name="40% - Accent4 5 2 2 4 2 4" xfId="28070" xr:uid="{00000000-0005-0000-0000-00005B6D0000}"/>
    <cellStyle name="40% - Accent4 5 2 2 4 3" xfId="28071" xr:uid="{00000000-0005-0000-0000-00005C6D0000}"/>
    <cellStyle name="40% - Accent4 5 2 2 4 3 2" xfId="28072" xr:uid="{00000000-0005-0000-0000-00005D6D0000}"/>
    <cellStyle name="40% - Accent4 5 2 2 4 4" xfId="28073" xr:uid="{00000000-0005-0000-0000-00005E6D0000}"/>
    <cellStyle name="40% - Accent4 5 2 2 4 4 2" xfId="28074" xr:uid="{00000000-0005-0000-0000-00005F6D0000}"/>
    <cellStyle name="40% - Accent4 5 2 2 4 5" xfId="28075" xr:uid="{00000000-0005-0000-0000-0000606D0000}"/>
    <cellStyle name="40% - Accent4 5 2 2 4 5 2" xfId="28076" xr:uid="{00000000-0005-0000-0000-0000616D0000}"/>
    <cellStyle name="40% - Accent4 5 2 2 4 6" xfId="28077" xr:uid="{00000000-0005-0000-0000-0000626D0000}"/>
    <cellStyle name="40% - Accent4 5 2 2 4 7" xfId="28078" xr:uid="{00000000-0005-0000-0000-0000636D0000}"/>
    <cellStyle name="40% - Accent4 5 2 2 5" xfId="28079" xr:uid="{00000000-0005-0000-0000-0000646D0000}"/>
    <cellStyle name="40% - Accent4 5 2 2 5 2" xfId="28080" xr:uid="{00000000-0005-0000-0000-0000656D0000}"/>
    <cellStyle name="40% - Accent4 5 2 2 5 2 2" xfId="28081" xr:uid="{00000000-0005-0000-0000-0000666D0000}"/>
    <cellStyle name="40% - Accent4 5 2 2 5 2 2 2" xfId="28082" xr:uid="{00000000-0005-0000-0000-0000676D0000}"/>
    <cellStyle name="40% - Accent4 5 2 2 5 2 3" xfId="28083" xr:uid="{00000000-0005-0000-0000-0000686D0000}"/>
    <cellStyle name="40% - Accent4 5 2 2 5 2 4" xfId="28084" xr:uid="{00000000-0005-0000-0000-0000696D0000}"/>
    <cellStyle name="40% - Accent4 5 2 2 5 3" xfId="28085" xr:uid="{00000000-0005-0000-0000-00006A6D0000}"/>
    <cellStyle name="40% - Accent4 5 2 2 5 3 2" xfId="28086" xr:uid="{00000000-0005-0000-0000-00006B6D0000}"/>
    <cellStyle name="40% - Accent4 5 2 2 5 4" xfId="28087" xr:uid="{00000000-0005-0000-0000-00006C6D0000}"/>
    <cellStyle name="40% - Accent4 5 2 2 5 4 2" xfId="28088" xr:uid="{00000000-0005-0000-0000-00006D6D0000}"/>
    <cellStyle name="40% - Accent4 5 2 2 5 5" xfId="28089" xr:uid="{00000000-0005-0000-0000-00006E6D0000}"/>
    <cellStyle name="40% - Accent4 5 2 2 5 5 2" xfId="28090" xr:uid="{00000000-0005-0000-0000-00006F6D0000}"/>
    <cellStyle name="40% - Accent4 5 2 2 5 6" xfId="28091" xr:uid="{00000000-0005-0000-0000-0000706D0000}"/>
    <cellStyle name="40% - Accent4 5 2 2 5 7" xfId="28092" xr:uid="{00000000-0005-0000-0000-0000716D0000}"/>
    <cellStyle name="40% - Accent4 5 2 2 6" xfId="28093" xr:uid="{00000000-0005-0000-0000-0000726D0000}"/>
    <cellStyle name="40% - Accent4 5 2 2 6 2" xfId="28094" xr:uid="{00000000-0005-0000-0000-0000736D0000}"/>
    <cellStyle name="40% - Accent4 5 2 2 6 2 2" xfId="28095" xr:uid="{00000000-0005-0000-0000-0000746D0000}"/>
    <cellStyle name="40% - Accent4 5 2 2 6 2 2 2" xfId="28096" xr:uid="{00000000-0005-0000-0000-0000756D0000}"/>
    <cellStyle name="40% - Accent4 5 2 2 6 2 3" xfId="28097" xr:uid="{00000000-0005-0000-0000-0000766D0000}"/>
    <cellStyle name="40% - Accent4 5 2 2 6 2 4" xfId="28098" xr:uid="{00000000-0005-0000-0000-0000776D0000}"/>
    <cellStyle name="40% - Accent4 5 2 2 6 3" xfId="28099" xr:uid="{00000000-0005-0000-0000-0000786D0000}"/>
    <cellStyle name="40% - Accent4 5 2 2 6 3 2" xfId="28100" xr:uid="{00000000-0005-0000-0000-0000796D0000}"/>
    <cellStyle name="40% - Accent4 5 2 2 6 4" xfId="28101" xr:uid="{00000000-0005-0000-0000-00007A6D0000}"/>
    <cellStyle name="40% - Accent4 5 2 2 6 4 2" xfId="28102" xr:uid="{00000000-0005-0000-0000-00007B6D0000}"/>
    <cellStyle name="40% - Accent4 5 2 2 6 5" xfId="28103" xr:uid="{00000000-0005-0000-0000-00007C6D0000}"/>
    <cellStyle name="40% - Accent4 5 2 2 6 6" xfId="28104" xr:uid="{00000000-0005-0000-0000-00007D6D0000}"/>
    <cellStyle name="40% - Accent4 5 2 2 7" xfId="28105" xr:uid="{00000000-0005-0000-0000-00007E6D0000}"/>
    <cellStyle name="40% - Accent4 5 2 2 7 2" xfId="28106" xr:uid="{00000000-0005-0000-0000-00007F6D0000}"/>
    <cellStyle name="40% - Accent4 5 2 2 7 2 2" xfId="28107" xr:uid="{00000000-0005-0000-0000-0000806D0000}"/>
    <cellStyle name="40% - Accent4 5 2 2 7 3" xfId="28108" xr:uid="{00000000-0005-0000-0000-0000816D0000}"/>
    <cellStyle name="40% - Accent4 5 2 2 7 4" xfId="28109" xr:uid="{00000000-0005-0000-0000-0000826D0000}"/>
    <cellStyle name="40% - Accent4 5 2 2 8" xfId="28110" xr:uid="{00000000-0005-0000-0000-0000836D0000}"/>
    <cellStyle name="40% - Accent4 5 2 2 8 2" xfId="28111" xr:uid="{00000000-0005-0000-0000-0000846D0000}"/>
    <cellStyle name="40% - Accent4 5 2 2 9" xfId="28112" xr:uid="{00000000-0005-0000-0000-0000856D0000}"/>
    <cellStyle name="40% - Accent4 5 2 2 9 2" xfId="28113" xr:uid="{00000000-0005-0000-0000-0000866D0000}"/>
    <cellStyle name="40% - Accent4 5 2 3" xfId="28114" xr:uid="{00000000-0005-0000-0000-0000876D0000}"/>
    <cellStyle name="40% - Accent4 5 2 3 2" xfId="28115" xr:uid="{00000000-0005-0000-0000-0000886D0000}"/>
    <cellStyle name="40% - Accent4 5 2 3 2 2" xfId="28116" xr:uid="{00000000-0005-0000-0000-0000896D0000}"/>
    <cellStyle name="40% - Accent4 5 2 3 2 2 2" xfId="28117" xr:uid="{00000000-0005-0000-0000-00008A6D0000}"/>
    <cellStyle name="40% - Accent4 5 2 3 2 3" xfId="28118" xr:uid="{00000000-0005-0000-0000-00008B6D0000}"/>
    <cellStyle name="40% - Accent4 5 2 3 2 4" xfId="28119" xr:uid="{00000000-0005-0000-0000-00008C6D0000}"/>
    <cellStyle name="40% - Accent4 5 2 3 3" xfId="28120" xr:uid="{00000000-0005-0000-0000-00008D6D0000}"/>
    <cellStyle name="40% - Accent4 5 2 3 3 2" xfId="28121" xr:uid="{00000000-0005-0000-0000-00008E6D0000}"/>
    <cellStyle name="40% - Accent4 5 2 3 4" xfId="28122" xr:uid="{00000000-0005-0000-0000-00008F6D0000}"/>
    <cellStyle name="40% - Accent4 5 2 3 4 2" xfId="28123" xr:uid="{00000000-0005-0000-0000-0000906D0000}"/>
    <cellStyle name="40% - Accent4 5 2 3 5" xfId="28124" xr:uid="{00000000-0005-0000-0000-0000916D0000}"/>
    <cellStyle name="40% - Accent4 5 2 3 5 2" xfId="28125" xr:uid="{00000000-0005-0000-0000-0000926D0000}"/>
    <cellStyle name="40% - Accent4 5 2 3 6" xfId="28126" xr:uid="{00000000-0005-0000-0000-0000936D0000}"/>
    <cellStyle name="40% - Accent4 5 2 3 7" xfId="28127" xr:uid="{00000000-0005-0000-0000-0000946D0000}"/>
    <cellStyle name="40% - Accent4 5 2 4" xfId="28128" xr:uid="{00000000-0005-0000-0000-0000956D0000}"/>
    <cellStyle name="40% - Accent4 5 2 4 2" xfId="28129" xr:uid="{00000000-0005-0000-0000-0000966D0000}"/>
    <cellStyle name="40% - Accent4 5 2 4 2 2" xfId="28130" xr:uid="{00000000-0005-0000-0000-0000976D0000}"/>
    <cellStyle name="40% - Accent4 5 2 4 2 2 2" xfId="28131" xr:uid="{00000000-0005-0000-0000-0000986D0000}"/>
    <cellStyle name="40% - Accent4 5 2 4 2 3" xfId="28132" xr:uid="{00000000-0005-0000-0000-0000996D0000}"/>
    <cellStyle name="40% - Accent4 5 2 4 2 4" xfId="28133" xr:uid="{00000000-0005-0000-0000-00009A6D0000}"/>
    <cellStyle name="40% - Accent4 5 2 4 3" xfId="28134" xr:uid="{00000000-0005-0000-0000-00009B6D0000}"/>
    <cellStyle name="40% - Accent4 5 2 4 3 2" xfId="28135" xr:uid="{00000000-0005-0000-0000-00009C6D0000}"/>
    <cellStyle name="40% - Accent4 5 2 4 4" xfId="28136" xr:uid="{00000000-0005-0000-0000-00009D6D0000}"/>
    <cellStyle name="40% - Accent4 5 2 4 4 2" xfId="28137" xr:uid="{00000000-0005-0000-0000-00009E6D0000}"/>
    <cellStyle name="40% - Accent4 5 2 4 5" xfId="28138" xr:uid="{00000000-0005-0000-0000-00009F6D0000}"/>
    <cellStyle name="40% - Accent4 5 2 4 5 2" xfId="28139" xr:uid="{00000000-0005-0000-0000-0000A06D0000}"/>
    <cellStyle name="40% - Accent4 5 2 4 6" xfId="28140" xr:uid="{00000000-0005-0000-0000-0000A16D0000}"/>
    <cellStyle name="40% - Accent4 5 2 4 7" xfId="28141" xr:uid="{00000000-0005-0000-0000-0000A26D0000}"/>
    <cellStyle name="40% - Accent4 5 2 5" xfId="28142" xr:uid="{00000000-0005-0000-0000-0000A36D0000}"/>
    <cellStyle name="40% - Accent4 5 2 5 2" xfId="28143" xr:uid="{00000000-0005-0000-0000-0000A46D0000}"/>
    <cellStyle name="40% - Accent4 5 2 5 2 2" xfId="28144" xr:uid="{00000000-0005-0000-0000-0000A56D0000}"/>
    <cellStyle name="40% - Accent4 5 2 5 2 2 2" xfId="28145" xr:uid="{00000000-0005-0000-0000-0000A66D0000}"/>
    <cellStyle name="40% - Accent4 5 2 5 2 3" xfId="28146" xr:uid="{00000000-0005-0000-0000-0000A76D0000}"/>
    <cellStyle name="40% - Accent4 5 2 5 2 4" xfId="28147" xr:uid="{00000000-0005-0000-0000-0000A86D0000}"/>
    <cellStyle name="40% - Accent4 5 2 5 3" xfId="28148" xr:uid="{00000000-0005-0000-0000-0000A96D0000}"/>
    <cellStyle name="40% - Accent4 5 2 5 3 2" xfId="28149" xr:uid="{00000000-0005-0000-0000-0000AA6D0000}"/>
    <cellStyle name="40% - Accent4 5 2 5 4" xfId="28150" xr:uid="{00000000-0005-0000-0000-0000AB6D0000}"/>
    <cellStyle name="40% - Accent4 5 2 5 4 2" xfId="28151" xr:uid="{00000000-0005-0000-0000-0000AC6D0000}"/>
    <cellStyle name="40% - Accent4 5 2 5 5" xfId="28152" xr:uid="{00000000-0005-0000-0000-0000AD6D0000}"/>
    <cellStyle name="40% - Accent4 5 2 5 5 2" xfId="28153" xr:uid="{00000000-0005-0000-0000-0000AE6D0000}"/>
    <cellStyle name="40% - Accent4 5 2 5 6" xfId="28154" xr:uid="{00000000-0005-0000-0000-0000AF6D0000}"/>
    <cellStyle name="40% - Accent4 5 2 5 7" xfId="28155" xr:uid="{00000000-0005-0000-0000-0000B06D0000}"/>
    <cellStyle name="40% - Accent4 5 2 6" xfId="28156" xr:uid="{00000000-0005-0000-0000-0000B16D0000}"/>
    <cellStyle name="40% - Accent4 5 2 6 2" xfId="28157" xr:uid="{00000000-0005-0000-0000-0000B26D0000}"/>
    <cellStyle name="40% - Accent4 5 2 6 2 2" xfId="28158" xr:uid="{00000000-0005-0000-0000-0000B36D0000}"/>
    <cellStyle name="40% - Accent4 5 2 6 2 2 2" xfId="28159" xr:uid="{00000000-0005-0000-0000-0000B46D0000}"/>
    <cellStyle name="40% - Accent4 5 2 6 2 3" xfId="28160" xr:uid="{00000000-0005-0000-0000-0000B56D0000}"/>
    <cellStyle name="40% - Accent4 5 2 6 2 4" xfId="28161" xr:uid="{00000000-0005-0000-0000-0000B66D0000}"/>
    <cellStyle name="40% - Accent4 5 2 6 3" xfId="28162" xr:uid="{00000000-0005-0000-0000-0000B76D0000}"/>
    <cellStyle name="40% - Accent4 5 2 6 3 2" xfId="28163" xr:uid="{00000000-0005-0000-0000-0000B86D0000}"/>
    <cellStyle name="40% - Accent4 5 2 6 4" xfId="28164" xr:uid="{00000000-0005-0000-0000-0000B96D0000}"/>
    <cellStyle name="40% - Accent4 5 2 6 4 2" xfId="28165" xr:uid="{00000000-0005-0000-0000-0000BA6D0000}"/>
    <cellStyle name="40% - Accent4 5 2 6 5" xfId="28166" xr:uid="{00000000-0005-0000-0000-0000BB6D0000}"/>
    <cellStyle name="40% - Accent4 5 2 6 5 2" xfId="28167" xr:uid="{00000000-0005-0000-0000-0000BC6D0000}"/>
    <cellStyle name="40% - Accent4 5 2 6 6" xfId="28168" xr:uid="{00000000-0005-0000-0000-0000BD6D0000}"/>
    <cellStyle name="40% - Accent4 5 2 6 7" xfId="28169" xr:uid="{00000000-0005-0000-0000-0000BE6D0000}"/>
    <cellStyle name="40% - Accent4 5 2 7" xfId="28170" xr:uid="{00000000-0005-0000-0000-0000BF6D0000}"/>
    <cellStyle name="40% - Accent4 5 2 7 2" xfId="28171" xr:uid="{00000000-0005-0000-0000-0000C06D0000}"/>
    <cellStyle name="40% - Accent4 5 2 7 2 2" xfId="28172" xr:uid="{00000000-0005-0000-0000-0000C16D0000}"/>
    <cellStyle name="40% - Accent4 5 2 7 2 2 2" xfId="28173" xr:uid="{00000000-0005-0000-0000-0000C26D0000}"/>
    <cellStyle name="40% - Accent4 5 2 7 2 3" xfId="28174" xr:uid="{00000000-0005-0000-0000-0000C36D0000}"/>
    <cellStyle name="40% - Accent4 5 2 7 2 4" xfId="28175" xr:uid="{00000000-0005-0000-0000-0000C46D0000}"/>
    <cellStyle name="40% - Accent4 5 2 7 3" xfId="28176" xr:uid="{00000000-0005-0000-0000-0000C56D0000}"/>
    <cellStyle name="40% - Accent4 5 2 7 3 2" xfId="28177" xr:uid="{00000000-0005-0000-0000-0000C66D0000}"/>
    <cellStyle name="40% - Accent4 5 2 7 4" xfId="28178" xr:uid="{00000000-0005-0000-0000-0000C76D0000}"/>
    <cellStyle name="40% - Accent4 5 2 7 4 2" xfId="28179" xr:uid="{00000000-0005-0000-0000-0000C86D0000}"/>
    <cellStyle name="40% - Accent4 5 2 7 5" xfId="28180" xr:uid="{00000000-0005-0000-0000-0000C96D0000}"/>
    <cellStyle name="40% - Accent4 5 2 7 6" xfId="28181" xr:uid="{00000000-0005-0000-0000-0000CA6D0000}"/>
    <cellStyle name="40% - Accent4 5 2 8" xfId="28182" xr:uid="{00000000-0005-0000-0000-0000CB6D0000}"/>
    <cellStyle name="40% - Accent4 5 2 8 2" xfId="28183" xr:uid="{00000000-0005-0000-0000-0000CC6D0000}"/>
    <cellStyle name="40% - Accent4 5 2 8 2 2" xfId="28184" xr:uid="{00000000-0005-0000-0000-0000CD6D0000}"/>
    <cellStyle name="40% - Accent4 5 2 8 3" xfId="28185" xr:uid="{00000000-0005-0000-0000-0000CE6D0000}"/>
    <cellStyle name="40% - Accent4 5 2 8 4" xfId="28186" xr:uid="{00000000-0005-0000-0000-0000CF6D0000}"/>
    <cellStyle name="40% - Accent4 5 2 9" xfId="28187" xr:uid="{00000000-0005-0000-0000-0000D06D0000}"/>
    <cellStyle name="40% - Accent4 5 2 9 2" xfId="28188" xr:uid="{00000000-0005-0000-0000-0000D16D0000}"/>
    <cellStyle name="40% - Accent4 5 3" xfId="28189" xr:uid="{00000000-0005-0000-0000-0000D26D0000}"/>
    <cellStyle name="40% - Accent4 5 3 10" xfId="28190" xr:uid="{00000000-0005-0000-0000-0000D36D0000}"/>
    <cellStyle name="40% - Accent4 5 3 10 2" xfId="28191" xr:uid="{00000000-0005-0000-0000-0000D46D0000}"/>
    <cellStyle name="40% - Accent4 5 3 11" xfId="28192" xr:uid="{00000000-0005-0000-0000-0000D56D0000}"/>
    <cellStyle name="40% - Accent4 5 3 12" xfId="28193" xr:uid="{00000000-0005-0000-0000-0000D66D0000}"/>
    <cellStyle name="40% - Accent4 5 3 2" xfId="28194" xr:uid="{00000000-0005-0000-0000-0000D76D0000}"/>
    <cellStyle name="40% - Accent4 5 3 2 2" xfId="28195" xr:uid="{00000000-0005-0000-0000-0000D86D0000}"/>
    <cellStyle name="40% - Accent4 5 3 2 2 2" xfId="28196" xr:uid="{00000000-0005-0000-0000-0000D96D0000}"/>
    <cellStyle name="40% - Accent4 5 3 2 2 2 2" xfId="28197" xr:uid="{00000000-0005-0000-0000-0000DA6D0000}"/>
    <cellStyle name="40% - Accent4 5 3 2 2 3" xfId="28198" xr:uid="{00000000-0005-0000-0000-0000DB6D0000}"/>
    <cellStyle name="40% - Accent4 5 3 2 2 4" xfId="28199" xr:uid="{00000000-0005-0000-0000-0000DC6D0000}"/>
    <cellStyle name="40% - Accent4 5 3 2 3" xfId="28200" xr:uid="{00000000-0005-0000-0000-0000DD6D0000}"/>
    <cellStyle name="40% - Accent4 5 3 2 3 2" xfId="28201" xr:uid="{00000000-0005-0000-0000-0000DE6D0000}"/>
    <cellStyle name="40% - Accent4 5 3 2 4" xfId="28202" xr:uid="{00000000-0005-0000-0000-0000DF6D0000}"/>
    <cellStyle name="40% - Accent4 5 3 2 4 2" xfId="28203" xr:uid="{00000000-0005-0000-0000-0000E06D0000}"/>
    <cellStyle name="40% - Accent4 5 3 2 5" xfId="28204" xr:uid="{00000000-0005-0000-0000-0000E16D0000}"/>
    <cellStyle name="40% - Accent4 5 3 2 5 2" xfId="28205" xr:uid="{00000000-0005-0000-0000-0000E26D0000}"/>
    <cellStyle name="40% - Accent4 5 3 2 6" xfId="28206" xr:uid="{00000000-0005-0000-0000-0000E36D0000}"/>
    <cellStyle name="40% - Accent4 5 3 2 7" xfId="28207" xr:uid="{00000000-0005-0000-0000-0000E46D0000}"/>
    <cellStyle name="40% - Accent4 5 3 3" xfId="28208" xr:uid="{00000000-0005-0000-0000-0000E56D0000}"/>
    <cellStyle name="40% - Accent4 5 3 3 2" xfId="28209" xr:uid="{00000000-0005-0000-0000-0000E66D0000}"/>
    <cellStyle name="40% - Accent4 5 3 3 2 2" xfId="28210" xr:uid="{00000000-0005-0000-0000-0000E76D0000}"/>
    <cellStyle name="40% - Accent4 5 3 3 2 2 2" xfId="28211" xr:uid="{00000000-0005-0000-0000-0000E86D0000}"/>
    <cellStyle name="40% - Accent4 5 3 3 2 3" xfId="28212" xr:uid="{00000000-0005-0000-0000-0000E96D0000}"/>
    <cellStyle name="40% - Accent4 5 3 3 2 4" xfId="28213" xr:uid="{00000000-0005-0000-0000-0000EA6D0000}"/>
    <cellStyle name="40% - Accent4 5 3 3 3" xfId="28214" xr:uid="{00000000-0005-0000-0000-0000EB6D0000}"/>
    <cellStyle name="40% - Accent4 5 3 3 3 2" xfId="28215" xr:uid="{00000000-0005-0000-0000-0000EC6D0000}"/>
    <cellStyle name="40% - Accent4 5 3 3 4" xfId="28216" xr:uid="{00000000-0005-0000-0000-0000ED6D0000}"/>
    <cellStyle name="40% - Accent4 5 3 3 4 2" xfId="28217" xr:uid="{00000000-0005-0000-0000-0000EE6D0000}"/>
    <cellStyle name="40% - Accent4 5 3 3 5" xfId="28218" xr:uid="{00000000-0005-0000-0000-0000EF6D0000}"/>
    <cellStyle name="40% - Accent4 5 3 3 5 2" xfId="28219" xr:uid="{00000000-0005-0000-0000-0000F06D0000}"/>
    <cellStyle name="40% - Accent4 5 3 3 6" xfId="28220" xr:uid="{00000000-0005-0000-0000-0000F16D0000}"/>
    <cellStyle name="40% - Accent4 5 3 3 7" xfId="28221" xr:uid="{00000000-0005-0000-0000-0000F26D0000}"/>
    <cellStyle name="40% - Accent4 5 3 4" xfId="28222" xr:uid="{00000000-0005-0000-0000-0000F36D0000}"/>
    <cellStyle name="40% - Accent4 5 3 4 2" xfId="28223" xr:uid="{00000000-0005-0000-0000-0000F46D0000}"/>
    <cellStyle name="40% - Accent4 5 3 4 2 2" xfId="28224" xr:uid="{00000000-0005-0000-0000-0000F56D0000}"/>
    <cellStyle name="40% - Accent4 5 3 4 2 2 2" xfId="28225" xr:uid="{00000000-0005-0000-0000-0000F66D0000}"/>
    <cellStyle name="40% - Accent4 5 3 4 2 3" xfId="28226" xr:uid="{00000000-0005-0000-0000-0000F76D0000}"/>
    <cellStyle name="40% - Accent4 5 3 4 2 4" xfId="28227" xr:uid="{00000000-0005-0000-0000-0000F86D0000}"/>
    <cellStyle name="40% - Accent4 5 3 4 3" xfId="28228" xr:uid="{00000000-0005-0000-0000-0000F96D0000}"/>
    <cellStyle name="40% - Accent4 5 3 4 3 2" xfId="28229" xr:uid="{00000000-0005-0000-0000-0000FA6D0000}"/>
    <cellStyle name="40% - Accent4 5 3 4 4" xfId="28230" xr:uid="{00000000-0005-0000-0000-0000FB6D0000}"/>
    <cellStyle name="40% - Accent4 5 3 4 4 2" xfId="28231" xr:uid="{00000000-0005-0000-0000-0000FC6D0000}"/>
    <cellStyle name="40% - Accent4 5 3 4 5" xfId="28232" xr:uid="{00000000-0005-0000-0000-0000FD6D0000}"/>
    <cellStyle name="40% - Accent4 5 3 4 5 2" xfId="28233" xr:uid="{00000000-0005-0000-0000-0000FE6D0000}"/>
    <cellStyle name="40% - Accent4 5 3 4 6" xfId="28234" xr:uid="{00000000-0005-0000-0000-0000FF6D0000}"/>
    <cellStyle name="40% - Accent4 5 3 4 7" xfId="28235" xr:uid="{00000000-0005-0000-0000-0000006E0000}"/>
    <cellStyle name="40% - Accent4 5 3 5" xfId="28236" xr:uid="{00000000-0005-0000-0000-0000016E0000}"/>
    <cellStyle name="40% - Accent4 5 3 5 2" xfId="28237" xr:uid="{00000000-0005-0000-0000-0000026E0000}"/>
    <cellStyle name="40% - Accent4 5 3 5 2 2" xfId="28238" xr:uid="{00000000-0005-0000-0000-0000036E0000}"/>
    <cellStyle name="40% - Accent4 5 3 5 2 2 2" xfId="28239" xr:uid="{00000000-0005-0000-0000-0000046E0000}"/>
    <cellStyle name="40% - Accent4 5 3 5 2 3" xfId="28240" xr:uid="{00000000-0005-0000-0000-0000056E0000}"/>
    <cellStyle name="40% - Accent4 5 3 5 2 4" xfId="28241" xr:uid="{00000000-0005-0000-0000-0000066E0000}"/>
    <cellStyle name="40% - Accent4 5 3 5 3" xfId="28242" xr:uid="{00000000-0005-0000-0000-0000076E0000}"/>
    <cellStyle name="40% - Accent4 5 3 5 3 2" xfId="28243" xr:uid="{00000000-0005-0000-0000-0000086E0000}"/>
    <cellStyle name="40% - Accent4 5 3 5 4" xfId="28244" xr:uid="{00000000-0005-0000-0000-0000096E0000}"/>
    <cellStyle name="40% - Accent4 5 3 5 4 2" xfId="28245" xr:uid="{00000000-0005-0000-0000-00000A6E0000}"/>
    <cellStyle name="40% - Accent4 5 3 5 5" xfId="28246" xr:uid="{00000000-0005-0000-0000-00000B6E0000}"/>
    <cellStyle name="40% - Accent4 5 3 5 5 2" xfId="28247" xr:uid="{00000000-0005-0000-0000-00000C6E0000}"/>
    <cellStyle name="40% - Accent4 5 3 5 6" xfId="28248" xr:uid="{00000000-0005-0000-0000-00000D6E0000}"/>
    <cellStyle name="40% - Accent4 5 3 5 7" xfId="28249" xr:uid="{00000000-0005-0000-0000-00000E6E0000}"/>
    <cellStyle name="40% - Accent4 5 3 6" xfId="28250" xr:uid="{00000000-0005-0000-0000-00000F6E0000}"/>
    <cellStyle name="40% - Accent4 5 3 6 2" xfId="28251" xr:uid="{00000000-0005-0000-0000-0000106E0000}"/>
    <cellStyle name="40% - Accent4 5 3 6 2 2" xfId="28252" xr:uid="{00000000-0005-0000-0000-0000116E0000}"/>
    <cellStyle name="40% - Accent4 5 3 6 2 2 2" xfId="28253" xr:uid="{00000000-0005-0000-0000-0000126E0000}"/>
    <cellStyle name="40% - Accent4 5 3 6 2 3" xfId="28254" xr:uid="{00000000-0005-0000-0000-0000136E0000}"/>
    <cellStyle name="40% - Accent4 5 3 6 2 4" xfId="28255" xr:uid="{00000000-0005-0000-0000-0000146E0000}"/>
    <cellStyle name="40% - Accent4 5 3 6 3" xfId="28256" xr:uid="{00000000-0005-0000-0000-0000156E0000}"/>
    <cellStyle name="40% - Accent4 5 3 6 3 2" xfId="28257" xr:uid="{00000000-0005-0000-0000-0000166E0000}"/>
    <cellStyle name="40% - Accent4 5 3 6 4" xfId="28258" xr:uid="{00000000-0005-0000-0000-0000176E0000}"/>
    <cellStyle name="40% - Accent4 5 3 6 4 2" xfId="28259" xr:uid="{00000000-0005-0000-0000-0000186E0000}"/>
    <cellStyle name="40% - Accent4 5 3 6 5" xfId="28260" xr:uid="{00000000-0005-0000-0000-0000196E0000}"/>
    <cellStyle name="40% - Accent4 5 3 6 6" xfId="28261" xr:uid="{00000000-0005-0000-0000-00001A6E0000}"/>
    <cellStyle name="40% - Accent4 5 3 7" xfId="28262" xr:uid="{00000000-0005-0000-0000-00001B6E0000}"/>
    <cellStyle name="40% - Accent4 5 3 7 2" xfId="28263" xr:uid="{00000000-0005-0000-0000-00001C6E0000}"/>
    <cellStyle name="40% - Accent4 5 3 7 2 2" xfId="28264" xr:uid="{00000000-0005-0000-0000-00001D6E0000}"/>
    <cellStyle name="40% - Accent4 5 3 7 3" xfId="28265" xr:uid="{00000000-0005-0000-0000-00001E6E0000}"/>
    <cellStyle name="40% - Accent4 5 3 7 4" xfId="28266" xr:uid="{00000000-0005-0000-0000-00001F6E0000}"/>
    <cellStyle name="40% - Accent4 5 3 8" xfId="28267" xr:uid="{00000000-0005-0000-0000-0000206E0000}"/>
    <cellStyle name="40% - Accent4 5 3 8 2" xfId="28268" xr:uid="{00000000-0005-0000-0000-0000216E0000}"/>
    <cellStyle name="40% - Accent4 5 3 9" xfId="28269" xr:uid="{00000000-0005-0000-0000-0000226E0000}"/>
    <cellStyle name="40% - Accent4 5 3 9 2" xfId="28270" xr:uid="{00000000-0005-0000-0000-0000236E0000}"/>
    <cellStyle name="40% - Accent4 5 4" xfId="28271" xr:uid="{00000000-0005-0000-0000-0000246E0000}"/>
    <cellStyle name="40% - Accent4 5 4 2" xfId="28272" xr:uid="{00000000-0005-0000-0000-0000256E0000}"/>
    <cellStyle name="40% - Accent4 5 4 2 2" xfId="28273" xr:uid="{00000000-0005-0000-0000-0000266E0000}"/>
    <cellStyle name="40% - Accent4 5 4 2 2 2" xfId="28274" xr:uid="{00000000-0005-0000-0000-0000276E0000}"/>
    <cellStyle name="40% - Accent4 5 4 2 3" xfId="28275" xr:uid="{00000000-0005-0000-0000-0000286E0000}"/>
    <cellStyle name="40% - Accent4 5 4 2 4" xfId="28276" xr:uid="{00000000-0005-0000-0000-0000296E0000}"/>
    <cellStyle name="40% - Accent4 5 4 3" xfId="28277" xr:uid="{00000000-0005-0000-0000-00002A6E0000}"/>
    <cellStyle name="40% - Accent4 5 4 3 2" xfId="28278" xr:uid="{00000000-0005-0000-0000-00002B6E0000}"/>
    <cellStyle name="40% - Accent4 5 4 4" xfId="28279" xr:uid="{00000000-0005-0000-0000-00002C6E0000}"/>
    <cellStyle name="40% - Accent4 5 4 4 2" xfId="28280" xr:uid="{00000000-0005-0000-0000-00002D6E0000}"/>
    <cellStyle name="40% - Accent4 5 4 5" xfId="28281" xr:uid="{00000000-0005-0000-0000-00002E6E0000}"/>
    <cellStyle name="40% - Accent4 5 4 5 2" xfId="28282" xr:uid="{00000000-0005-0000-0000-00002F6E0000}"/>
    <cellStyle name="40% - Accent4 5 4 6" xfId="28283" xr:uid="{00000000-0005-0000-0000-0000306E0000}"/>
    <cellStyle name="40% - Accent4 5 4 7" xfId="28284" xr:uid="{00000000-0005-0000-0000-0000316E0000}"/>
    <cellStyle name="40% - Accent4 5 5" xfId="28285" xr:uid="{00000000-0005-0000-0000-0000326E0000}"/>
    <cellStyle name="40% - Accent4 5 5 2" xfId="28286" xr:uid="{00000000-0005-0000-0000-0000336E0000}"/>
    <cellStyle name="40% - Accent4 5 5 2 2" xfId="28287" xr:uid="{00000000-0005-0000-0000-0000346E0000}"/>
    <cellStyle name="40% - Accent4 5 5 2 2 2" xfId="28288" xr:uid="{00000000-0005-0000-0000-0000356E0000}"/>
    <cellStyle name="40% - Accent4 5 5 2 3" xfId="28289" xr:uid="{00000000-0005-0000-0000-0000366E0000}"/>
    <cellStyle name="40% - Accent4 5 5 2 4" xfId="28290" xr:uid="{00000000-0005-0000-0000-0000376E0000}"/>
    <cellStyle name="40% - Accent4 5 5 3" xfId="28291" xr:uid="{00000000-0005-0000-0000-0000386E0000}"/>
    <cellStyle name="40% - Accent4 5 5 3 2" xfId="28292" xr:uid="{00000000-0005-0000-0000-0000396E0000}"/>
    <cellStyle name="40% - Accent4 5 5 4" xfId="28293" xr:uid="{00000000-0005-0000-0000-00003A6E0000}"/>
    <cellStyle name="40% - Accent4 5 5 4 2" xfId="28294" xr:uid="{00000000-0005-0000-0000-00003B6E0000}"/>
    <cellStyle name="40% - Accent4 5 5 5" xfId="28295" xr:uid="{00000000-0005-0000-0000-00003C6E0000}"/>
    <cellStyle name="40% - Accent4 5 5 5 2" xfId="28296" xr:uid="{00000000-0005-0000-0000-00003D6E0000}"/>
    <cellStyle name="40% - Accent4 5 5 6" xfId="28297" xr:uid="{00000000-0005-0000-0000-00003E6E0000}"/>
    <cellStyle name="40% - Accent4 5 5 7" xfId="28298" xr:uid="{00000000-0005-0000-0000-00003F6E0000}"/>
    <cellStyle name="40% - Accent4 5 6" xfId="28299" xr:uid="{00000000-0005-0000-0000-0000406E0000}"/>
    <cellStyle name="40% - Accent4 5 6 2" xfId="28300" xr:uid="{00000000-0005-0000-0000-0000416E0000}"/>
    <cellStyle name="40% - Accent4 5 6 2 2" xfId="28301" xr:uid="{00000000-0005-0000-0000-0000426E0000}"/>
    <cellStyle name="40% - Accent4 5 6 2 2 2" xfId="28302" xr:uid="{00000000-0005-0000-0000-0000436E0000}"/>
    <cellStyle name="40% - Accent4 5 6 2 3" xfId="28303" xr:uid="{00000000-0005-0000-0000-0000446E0000}"/>
    <cellStyle name="40% - Accent4 5 6 2 4" xfId="28304" xr:uid="{00000000-0005-0000-0000-0000456E0000}"/>
    <cellStyle name="40% - Accent4 5 6 3" xfId="28305" xr:uid="{00000000-0005-0000-0000-0000466E0000}"/>
    <cellStyle name="40% - Accent4 5 6 3 2" xfId="28306" xr:uid="{00000000-0005-0000-0000-0000476E0000}"/>
    <cellStyle name="40% - Accent4 5 6 4" xfId="28307" xr:uid="{00000000-0005-0000-0000-0000486E0000}"/>
    <cellStyle name="40% - Accent4 5 6 4 2" xfId="28308" xr:uid="{00000000-0005-0000-0000-0000496E0000}"/>
    <cellStyle name="40% - Accent4 5 6 5" xfId="28309" xr:uid="{00000000-0005-0000-0000-00004A6E0000}"/>
    <cellStyle name="40% - Accent4 5 6 5 2" xfId="28310" xr:uid="{00000000-0005-0000-0000-00004B6E0000}"/>
    <cellStyle name="40% - Accent4 5 6 6" xfId="28311" xr:uid="{00000000-0005-0000-0000-00004C6E0000}"/>
    <cellStyle name="40% - Accent4 5 6 7" xfId="28312" xr:uid="{00000000-0005-0000-0000-00004D6E0000}"/>
    <cellStyle name="40% - Accent4 5 7" xfId="28313" xr:uid="{00000000-0005-0000-0000-00004E6E0000}"/>
    <cellStyle name="40% - Accent4 5 7 2" xfId="28314" xr:uid="{00000000-0005-0000-0000-00004F6E0000}"/>
    <cellStyle name="40% - Accent4 5 7 2 2" xfId="28315" xr:uid="{00000000-0005-0000-0000-0000506E0000}"/>
    <cellStyle name="40% - Accent4 5 7 2 2 2" xfId="28316" xr:uid="{00000000-0005-0000-0000-0000516E0000}"/>
    <cellStyle name="40% - Accent4 5 7 2 3" xfId="28317" xr:uid="{00000000-0005-0000-0000-0000526E0000}"/>
    <cellStyle name="40% - Accent4 5 7 2 4" xfId="28318" xr:uid="{00000000-0005-0000-0000-0000536E0000}"/>
    <cellStyle name="40% - Accent4 5 7 3" xfId="28319" xr:uid="{00000000-0005-0000-0000-0000546E0000}"/>
    <cellStyle name="40% - Accent4 5 7 3 2" xfId="28320" xr:uid="{00000000-0005-0000-0000-0000556E0000}"/>
    <cellStyle name="40% - Accent4 5 7 4" xfId="28321" xr:uid="{00000000-0005-0000-0000-0000566E0000}"/>
    <cellStyle name="40% - Accent4 5 7 4 2" xfId="28322" xr:uid="{00000000-0005-0000-0000-0000576E0000}"/>
    <cellStyle name="40% - Accent4 5 7 5" xfId="28323" xr:uid="{00000000-0005-0000-0000-0000586E0000}"/>
    <cellStyle name="40% - Accent4 5 7 5 2" xfId="28324" xr:uid="{00000000-0005-0000-0000-0000596E0000}"/>
    <cellStyle name="40% - Accent4 5 7 6" xfId="28325" xr:uid="{00000000-0005-0000-0000-00005A6E0000}"/>
    <cellStyle name="40% - Accent4 5 7 7" xfId="28326" xr:uid="{00000000-0005-0000-0000-00005B6E0000}"/>
    <cellStyle name="40% - Accent4 5 8" xfId="28327" xr:uid="{00000000-0005-0000-0000-00005C6E0000}"/>
    <cellStyle name="40% - Accent4 5 8 2" xfId="28328" xr:uid="{00000000-0005-0000-0000-00005D6E0000}"/>
    <cellStyle name="40% - Accent4 5 8 2 2" xfId="28329" xr:uid="{00000000-0005-0000-0000-00005E6E0000}"/>
    <cellStyle name="40% - Accent4 5 8 2 2 2" xfId="28330" xr:uid="{00000000-0005-0000-0000-00005F6E0000}"/>
    <cellStyle name="40% - Accent4 5 8 2 3" xfId="28331" xr:uid="{00000000-0005-0000-0000-0000606E0000}"/>
    <cellStyle name="40% - Accent4 5 8 2 4" xfId="28332" xr:uid="{00000000-0005-0000-0000-0000616E0000}"/>
    <cellStyle name="40% - Accent4 5 8 3" xfId="28333" xr:uid="{00000000-0005-0000-0000-0000626E0000}"/>
    <cellStyle name="40% - Accent4 5 8 3 2" xfId="28334" xr:uid="{00000000-0005-0000-0000-0000636E0000}"/>
    <cellStyle name="40% - Accent4 5 8 4" xfId="28335" xr:uid="{00000000-0005-0000-0000-0000646E0000}"/>
    <cellStyle name="40% - Accent4 5 8 4 2" xfId="28336" xr:uid="{00000000-0005-0000-0000-0000656E0000}"/>
    <cellStyle name="40% - Accent4 5 8 5" xfId="28337" xr:uid="{00000000-0005-0000-0000-0000666E0000}"/>
    <cellStyle name="40% - Accent4 5 8 6" xfId="28338" xr:uid="{00000000-0005-0000-0000-0000676E0000}"/>
    <cellStyle name="40% - Accent4 5 9" xfId="28339" xr:uid="{00000000-0005-0000-0000-0000686E0000}"/>
    <cellStyle name="40% - Accent4 5 9 2" xfId="28340" xr:uid="{00000000-0005-0000-0000-0000696E0000}"/>
    <cellStyle name="40% - Accent4 5 9 2 2" xfId="28341" xr:uid="{00000000-0005-0000-0000-00006A6E0000}"/>
    <cellStyle name="40% - Accent4 5 9 3" xfId="28342" xr:uid="{00000000-0005-0000-0000-00006B6E0000}"/>
    <cellStyle name="40% - Accent4 5 9 4" xfId="28343" xr:uid="{00000000-0005-0000-0000-00006C6E0000}"/>
    <cellStyle name="40% - Accent4 6" xfId="28344" xr:uid="{00000000-0005-0000-0000-00006D6E0000}"/>
    <cellStyle name="40% - Accent4 6 10" xfId="28345" xr:uid="{00000000-0005-0000-0000-00006E6E0000}"/>
    <cellStyle name="40% - Accent4 6 10 2" xfId="28346" xr:uid="{00000000-0005-0000-0000-00006F6E0000}"/>
    <cellStyle name="40% - Accent4 6 11" xfId="28347" xr:uid="{00000000-0005-0000-0000-0000706E0000}"/>
    <cellStyle name="40% - Accent4 6 11 2" xfId="28348" xr:uid="{00000000-0005-0000-0000-0000716E0000}"/>
    <cellStyle name="40% - Accent4 6 12" xfId="28349" xr:uid="{00000000-0005-0000-0000-0000726E0000}"/>
    <cellStyle name="40% - Accent4 6 12 2" xfId="28350" xr:uid="{00000000-0005-0000-0000-0000736E0000}"/>
    <cellStyle name="40% - Accent4 6 13" xfId="28351" xr:uid="{00000000-0005-0000-0000-0000746E0000}"/>
    <cellStyle name="40% - Accent4 6 13 2" xfId="28352" xr:uid="{00000000-0005-0000-0000-0000756E0000}"/>
    <cellStyle name="40% - Accent4 6 14" xfId="28353" xr:uid="{00000000-0005-0000-0000-0000766E0000}"/>
    <cellStyle name="40% - Accent4 6 15" xfId="28354" xr:uid="{00000000-0005-0000-0000-0000776E0000}"/>
    <cellStyle name="40% - Accent4 6 2" xfId="28355" xr:uid="{00000000-0005-0000-0000-0000786E0000}"/>
    <cellStyle name="40% - Accent4 6 2 10" xfId="28356" xr:uid="{00000000-0005-0000-0000-0000796E0000}"/>
    <cellStyle name="40% - Accent4 6 2 10 2" xfId="28357" xr:uid="{00000000-0005-0000-0000-00007A6E0000}"/>
    <cellStyle name="40% - Accent4 6 2 11" xfId="28358" xr:uid="{00000000-0005-0000-0000-00007B6E0000}"/>
    <cellStyle name="40% - Accent4 6 2 11 2" xfId="28359" xr:uid="{00000000-0005-0000-0000-00007C6E0000}"/>
    <cellStyle name="40% - Accent4 6 2 12" xfId="28360" xr:uid="{00000000-0005-0000-0000-00007D6E0000}"/>
    <cellStyle name="40% - Accent4 6 2 12 2" xfId="28361" xr:uid="{00000000-0005-0000-0000-00007E6E0000}"/>
    <cellStyle name="40% - Accent4 6 2 13" xfId="28362" xr:uid="{00000000-0005-0000-0000-00007F6E0000}"/>
    <cellStyle name="40% - Accent4 6 2 14" xfId="28363" xr:uid="{00000000-0005-0000-0000-0000806E0000}"/>
    <cellStyle name="40% - Accent4 6 2 2" xfId="28364" xr:uid="{00000000-0005-0000-0000-0000816E0000}"/>
    <cellStyle name="40% - Accent4 6 2 2 10" xfId="28365" xr:uid="{00000000-0005-0000-0000-0000826E0000}"/>
    <cellStyle name="40% - Accent4 6 2 2 10 2" xfId="28366" xr:uid="{00000000-0005-0000-0000-0000836E0000}"/>
    <cellStyle name="40% - Accent4 6 2 2 11" xfId="28367" xr:uid="{00000000-0005-0000-0000-0000846E0000}"/>
    <cellStyle name="40% - Accent4 6 2 2 12" xfId="28368" xr:uid="{00000000-0005-0000-0000-0000856E0000}"/>
    <cellStyle name="40% - Accent4 6 2 2 2" xfId="28369" xr:uid="{00000000-0005-0000-0000-0000866E0000}"/>
    <cellStyle name="40% - Accent4 6 2 2 2 2" xfId="28370" xr:uid="{00000000-0005-0000-0000-0000876E0000}"/>
    <cellStyle name="40% - Accent4 6 2 2 2 2 2" xfId="28371" xr:uid="{00000000-0005-0000-0000-0000886E0000}"/>
    <cellStyle name="40% - Accent4 6 2 2 2 2 2 2" xfId="28372" xr:uid="{00000000-0005-0000-0000-0000896E0000}"/>
    <cellStyle name="40% - Accent4 6 2 2 2 2 3" xfId="28373" xr:uid="{00000000-0005-0000-0000-00008A6E0000}"/>
    <cellStyle name="40% - Accent4 6 2 2 2 2 4" xfId="28374" xr:uid="{00000000-0005-0000-0000-00008B6E0000}"/>
    <cellStyle name="40% - Accent4 6 2 2 2 3" xfId="28375" xr:uid="{00000000-0005-0000-0000-00008C6E0000}"/>
    <cellStyle name="40% - Accent4 6 2 2 2 3 2" xfId="28376" xr:uid="{00000000-0005-0000-0000-00008D6E0000}"/>
    <cellStyle name="40% - Accent4 6 2 2 2 4" xfId="28377" xr:uid="{00000000-0005-0000-0000-00008E6E0000}"/>
    <cellStyle name="40% - Accent4 6 2 2 2 4 2" xfId="28378" xr:uid="{00000000-0005-0000-0000-00008F6E0000}"/>
    <cellStyle name="40% - Accent4 6 2 2 2 5" xfId="28379" xr:uid="{00000000-0005-0000-0000-0000906E0000}"/>
    <cellStyle name="40% - Accent4 6 2 2 2 5 2" xfId="28380" xr:uid="{00000000-0005-0000-0000-0000916E0000}"/>
    <cellStyle name="40% - Accent4 6 2 2 2 6" xfId="28381" xr:uid="{00000000-0005-0000-0000-0000926E0000}"/>
    <cellStyle name="40% - Accent4 6 2 2 2 7" xfId="28382" xr:uid="{00000000-0005-0000-0000-0000936E0000}"/>
    <cellStyle name="40% - Accent4 6 2 2 3" xfId="28383" xr:uid="{00000000-0005-0000-0000-0000946E0000}"/>
    <cellStyle name="40% - Accent4 6 2 2 3 2" xfId="28384" xr:uid="{00000000-0005-0000-0000-0000956E0000}"/>
    <cellStyle name="40% - Accent4 6 2 2 3 2 2" xfId="28385" xr:uid="{00000000-0005-0000-0000-0000966E0000}"/>
    <cellStyle name="40% - Accent4 6 2 2 3 2 2 2" xfId="28386" xr:uid="{00000000-0005-0000-0000-0000976E0000}"/>
    <cellStyle name="40% - Accent4 6 2 2 3 2 3" xfId="28387" xr:uid="{00000000-0005-0000-0000-0000986E0000}"/>
    <cellStyle name="40% - Accent4 6 2 2 3 2 4" xfId="28388" xr:uid="{00000000-0005-0000-0000-0000996E0000}"/>
    <cellStyle name="40% - Accent4 6 2 2 3 3" xfId="28389" xr:uid="{00000000-0005-0000-0000-00009A6E0000}"/>
    <cellStyle name="40% - Accent4 6 2 2 3 3 2" xfId="28390" xr:uid="{00000000-0005-0000-0000-00009B6E0000}"/>
    <cellStyle name="40% - Accent4 6 2 2 3 4" xfId="28391" xr:uid="{00000000-0005-0000-0000-00009C6E0000}"/>
    <cellStyle name="40% - Accent4 6 2 2 3 4 2" xfId="28392" xr:uid="{00000000-0005-0000-0000-00009D6E0000}"/>
    <cellStyle name="40% - Accent4 6 2 2 3 5" xfId="28393" xr:uid="{00000000-0005-0000-0000-00009E6E0000}"/>
    <cellStyle name="40% - Accent4 6 2 2 3 5 2" xfId="28394" xr:uid="{00000000-0005-0000-0000-00009F6E0000}"/>
    <cellStyle name="40% - Accent4 6 2 2 3 6" xfId="28395" xr:uid="{00000000-0005-0000-0000-0000A06E0000}"/>
    <cellStyle name="40% - Accent4 6 2 2 3 7" xfId="28396" xr:uid="{00000000-0005-0000-0000-0000A16E0000}"/>
    <cellStyle name="40% - Accent4 6 2 2 4" xfId="28397" xr:uid="{00000000-0005-0000-0000-0000A26E0000}"/>
    <cellStyle name="40% - Accent4 6 2 2 4 2" xfId="28398" xr:uid="{00000000-0005-0000-0000-0000A36E0000}"/>
    <cellStyle name="40% - Accent4 6 2 2 4 2 2" xfId="28399" xr:uid="{00000000-0005-0000-0000-0000A46E0000}"/>
    <cellStyle name="40% - Accent4 6 2 2 4 2 2 2" xfId="28400" xr:uid="{00000000-0005-0000-0000-0000A56E0000}"/>
    <cellStyle name="40% - Accent4 6 2 2 4 2 3" xfId="28401" xr:uid="{00000000-0005-0000-0000-0000A66E0000}"/>
    <cellStyle name="40% - Accent4 6 2 2 4 2 4" xfId="28402" xr:uid="{00000000-0005-0000-0000-0000A76E0000}"/>
    <cellStyle name="40% - Accent4 6 2 2 4 3" xfId="28403" xr:uid="{00000000-0005-0000-0000-0000A86E0000}"/>
    <cellStyle name="40% - Accent4 6 2 2 4 3 2" xfId="28404" xr:uid="{00000000-0005-0000-0000-0000A96E0000}"/>
    <cellStyle name="40% - Accent4 6 2 2 4 4" xfId="28405" xr:uid="{00000000-0005-0000-0000-0000AA6E0000}"/>
    <cellStyle name="40% - Accent4 6 2 2 4 4 2" xfId="28406" xr:uid="{00000000-0005-0000-0000-0000AB6E0000}"/>
    <cellStyle name="40% - Accent4 6 2 2 4 5" xfId="28407" xr:uid="{00000000-0005-0000-0000-0000AC6E0000}"/>
    <cellStyle name="40% - Accent4 6 2 2 4 5 2" xfId="28408" xr:uid="{00000000-0005-0000-0000-0000AD6E0000}"/>
    <cellStyle name="40% - Accent4 6 2 2 4 6" xfId="28409" xr:uid="{00000000-0005-0000-0000-0000AE6E0000}"/>
    <cellStyle name="40% - Accent4 6 2 2 4 7" xfId="28410" xr:uid="{00000000-0005-0000-0000-0000AF6E0000}"/>
    <cellStyle name="40% - Accent4 6 2 2 5" xfId="28411" xr:uid="{00000000-0005-0000-0000-0000B06E0000}"/>
    <cellStyle name="40% - Accent4 6 2 2 5 2" xfId="28412" xr:uid="{00000000-0005-0000-0000-0000B16E0000}"/>
    <cellStyle name="40% - Accent4 6 2 2 5 2 2" xfId="28413" xr:uid="{00000000-0005-0000-0000-0000B26E0000}"/>
    <cellStyle name="40% - Accent4 6 2 2 5 2 2 2" xfId="28414" xr:uid="{00000000-0005-0000-0000-0000B36E0000}"/>
    <cellStyle name="40% - Accent4 6 2 2 5 2 3" xfId="28415" xr:uid="{00000000-0005-0000-0000-0000B46E0000}"/>
    <cellStyle name="40% - Accent4 6 2 2 5 2 4" xfId="28416" xr:uid="{00000000-0005-0000-0000-0000B56E0000}"/>
    <cellStyle name="40% - Accent4 6 2 2 5 3" xfId="28417" xr:uid="{00000000-0005-0000-0000-0000B66E0000}"/>
    <cellStyle name="40% - Accent4 6 2 2 5 3 2" xfId="28418" xr:uid="{00000000-0005-0000-0000-0000B76E0000}"/>
    <cellStyle name="40% - Accent4 6 2 2 5 4" xfId="28419" xr:uid="{00000000-0005-0000-0000-0000B86E0000}"/>
    <cellStyle name="40% - Accent4 6 2 2 5 4 2" xfId="28420" xr:uid="{00000000-0005-0000-0000-0000B96E0000}"/>
    <cellStyle name="40% - Accent4 6 2 2 5 5" xfId="28421" xr:uid="{00000000-0005-0000-0000-0000BA6E0000}"/>
    <cellStyle name="40% - Accent4 6 2 2 5 5 2" xfId="28422" xr:uid="{00000000-0005-0000-0000-0000BB6E0000}"/>
    <cellStyle name="40% - Accent4 6 2 2 5 6" xfId="28423" xr:uid="{00000000-0005-0000-0000-0000BC6E0000}"/>
    <cellStyle name="40% - Accent4 6 2 2 5 7" xfId="28424" xr:uid="{00000000-0005-0000-0000-0000BD6E0000}"/>
    <cellStyle name="40% - Accent4 6 2 2 6" xfId="28425" xr:uid="{00000000-0005-0000-0000-0000BE6E0000}"/>
    <cellStyle name="40% - Accent4 6 2 2 6 2" xfId="28426" xr:uid="{00000000-0005-0000-0000-0000BF6E0000}"/>
    <cellStyle name="40% - Accent4 6 2 2 6 2 2" xfId="28427" xr:uid="{00000000-0005-0000-0000-0000C06E0000}"/>
    <cellStyle name="40% - Accent4 6 2 2 6 2 2 2" xfId="28428" xr:uid="{00000000-0005-0000-0000-0000C16E0000}"/>
    <cellStyle name="40% - Accent4 6 2 2 6 2 3" xfId="28429" xr:uid="{00000000-0005-0000-0000-0000C26E0000}"/>
    <cellStyle name="40% - Accent4 6 2 2 6 2 4" xfId="28430" xr:uid="{00000000-0005-0000-0000-0000C36E0000}"/>
    <cellStyle name="40% - Accent4 6 2 2 6 3" xfId="28431" xr:uid="{00000000-0005-0000-0000-0000C46E0000}"/>
    <cellStyle name="40% - Accent4 6 2 2 6 3 2" xfId="28432" xr:uid="{00000000-0005-0000-0000-0000C56E0000}"/>
    <cellStyle name="40% - Accent4 6 2 2 6 4" xfId="28433" xr:uid="{00000000-0005-0000-0000-0000C66E0000}"/>
    <cellStyle name="40% - Accent4 6 2 2 6 4 2" xfId="28434" xr:uid="{00000000-0005-0000-0000-0000C76E0000}"/>
    <cellStyle name="40% - Accent4 6 2 2 6 5" xfId="28435" xr:uid="{00000000-0005-0000-0000-0000C86E0000}"/>
    <cellStyle name="40% - Accent4 6 2 2 6 6" xfId="28436" xr:uid="{00000000-0005-0000-0000-0000C96E0000}"/>
    <cellStyle name="40% - Accent4 6 2 2 7" xfId="28437" xr:uid="{00000000-0005-0000-0000-0000CA6E0000}"/>
    <cellStyle name="40% - Accent4 6 2 2 7 2" xfId="28438" xr:uid="{00000000-0005-0000-0000-0000CB6E0000}"/>
    <cellStyle name="40% - Accent4 6 2 2 7 2 2" xfId="28439" xr:uid="{00000000-0005-0000-0000-0000CC6E0000}"/>
    <cellStyle name="40% - Accent4 6 2 2 7 3" xfId="28440" xr:uid="{00000000-0005-0000-0000-0000CD6E0000}"/>
    <cellStyle name="40% - Accent4 6 2 2 7 4" xfId="28441" xr:uid="{00000000-0005-0000-0000-0000CE6E0000}"/>
    <cellStyle name="40% - Accent4 6 2 2 8" xfId="28442" xr:uid="{00000000-0005-0000-0000-0000CF6E0000}"/>
    <cellStyle name="40% - Accent4 6 2 2 8 2" xfId="28443" xr:uid="{00000000-0005-0000-0000-0000D06E0000}"/>
    <cellStyle name="40% - Accent4 6 2 2 9" xfId="28444" xr:uid="{00000000-0005-0000-0000-0000D16E0000}"/>
    <cellStyle name="40% - Accent4 6 2 2 9 2" xfId="28445" xr:uid="{00000000-0005-0000-0000-0000D26E0000}"/>
    <cellStyle name="40% - Accent4 6 2 3" xfId="28446" xr:uid="{00000000-0005-0000-0000-0000D36E0000}"/>
    <cellStyle name="40% - Accent4 6 2 3 2" xfId="28447" xr:uid="{00000000-0005-0000-0000-0000D46E0000}"/>
    <cellStyle name="40% - Accent4 6 2 3 2 2" xfId="28448" xr:uid="{00000000-0005-0000-0000-0000D56E0000}"/>
    <cellStyle name="40% - Accent4 6 2 3 2 2 2" xfId="28449" xr:uid="{00000000-0005-0000-0000-0000D66E0000}"/>
    <cellStyle name="40% - Accent4 6 2 3 2 3" xfId="28450" xr:uid="{00000000-0005-0000-0000-0000D76E0000}"/>
    <cellStyle name="40% - Accent4 6 2 3 2 4" xfId="28451" xr:uid="{00000000-0005-0000-0000-0000D86E0000}"/>
    <cellStyle name="40% - Accent4 6 2 3 3" xfId="28452" xr:uid="{00000000-0005-0000-0000-0000D96E0000}"/>
    <cellStyle name="40% - Accent4 6 2 3 3 2" xfId="28453" xr:uid="{00000000-0005-0000-0000-0000DA6E0000}"/>
    <cellStyle name="40% - Accent4 6 2 3 4" xfId="28454" xr:uid="{00000000-0005-0000-0000-0000DB6E0000}"/>
    <cellStyle name="40% - Accent4 6 2 3 4 2" xfId="28455" xr:uid="{00000000-0005-0000-0000-0000DC6E0000}"/>
    <cellStyle name="40% - Accent4 6 2 3 5" xfId="28456" xr:uid="{00000000-0005-0000-0000-0000DD6E0000}"/>
    <cellStyle name="40% - Accent4 6 2 3 5 2" xfId="28457" xr:uid="{00000000-0005-0000-0000-0000DE6E0000}"/>
    <cellStyle name="40% - Accent4 6 2 3 6" xfId="28458" xr:uid="{00000000-0005-0000-0000-0000DF6E0000}"/>
    <cellStyle name="40% - Accent4 6 2 3 7" xfId="28459" xr:uid="{00000000-0005-0000-0000-0000E06E0000}"/>
    <cellStyle name="40% - Accent4 6 2 4" xfId="28460" xr:uid="{00000000-0005-0000-0000-0000E16E0000}"/>
    <cellStyle name="40% - Accent4 6 2 4 2" xfId="28461" xr:uid="{00000000-0005-0000-0000-0000E26E0000}"/>
    <cellStyle name="40% - Accent4 6 2 4 2 2" xfId="28462" xr:uid="{00000000-0005-0000-0000-0000E36E0000}"/>
    <cellStyle name="40% - Accent4 6 2 4 2 2 2" xfId="28463" xr:uid="{00000000-0005-0000-0000-0000E46E0000}"/>
    <cellStyle name="40% - Accent4 6 2 4 2 3" xfId="28464" xr:uid="{00000000-0005-0000-0000-0000E56E0000}"/>
    <cellStyle name="40% - Accent4 6 2 4 2 4" xfId="28465" xr:uid="{00000000-0005-0000-0000-0000E66E0000}"/>
    <cellStyle name="40% - Accent4 6 2 4 3" xfId="28466" xr:uid="{00000000-0005-0000-0000-0000E76E0000}"/>
    <cellStyle name="40% - Accent4 6 2 4 3 2" xfId="28467" xr:uid="{00000000-0005-0000-0000-0000E86E0000}"/>
    <cellStyle name="40% - Accent4 6 2 4 4" xfId="28468" xr:uid="{00000000-0005-0000-0000-0000E96E0000}"/>
    <cellStyle name="40% - Accent4 6 2 4 4 2" xfId="28469" xr:uid="{00000000-0005-0000-0000-0000EA6E0000}"/>
    <cellStyle name="40% - Accent4 6 2 4 5" xfId="28470" xr:uid="{00000000-0005-0000-0000-0000EB6E0000}"/>
    <cellStyle name="40% - Accent4 6 2 4 5 2" xfId="28471" xr:uid="{00000000-0005-0000-0000-0000EC6E0000}"/>
    <cellStyle name="40% - Accent4 6 2 4 6" xfId="28472" xr:uid="{00000000-0005-0000-0000-0000ED6E0000}"/>
    <cellStyle name="40% - Accent4 6 2 4 7" xfId="28473" xr:uid="{00000000-0005-0000-0000-0000EE6E0000}"/>
    <cellStyle name="40% - Accent4 6 2 5" xfId="28474" xr:uid="{00000000-0005-0000-0000-0000EF6E0000}"/>
    <cellStyle name="40% - Accent4 6 2 5 2" xfId="28475" xr:uid="{00000000-0005-0000-0000-0000F06E0000}"/>
    <cellStyle name="40% - Accent4 6 2 5 2 2" xfId="28476" xr:uid="{00000000-0005-0000-0000-0000F16E0000}"/>
    <cellStyle name="40% - Accent4 6 2 5 2 2 2" xfId="28477" xr:uid="{00000000-0005-0000-0000-0000F26E0000}"/>
    <cellStyle name="40% - Accent4 6 2 5 2 3" xfId="28478" xr:uid="{00000000-0005-0000-0000-0000F36E0000}"/>
    <cellStyle name="40% - Accent4 6 2 5 2 4" xfId="28479" xr:uid="{00000000-0005-0000-0000-0000F46E0000}"/>
    <cellStyle name="40% - Accent4 6 2 5 3" xfId="28480" xr:uid="{00000000-0005-0000-0000-0000F56E0000}"/>
    <cellStyle name="40% - Accent4 6 2 5 3 2" xfId="28481" xr:uid="{00000000-0005-0000-0000-0000F66E0000}"/>
    <cellStyle name="40% - Accent4 6 2 5 4" xfId="28482" xr:uid="{00000000-0005-0000-0000-0000F76E0000}"/>
    <cellStyle name="40% - Accent4 6 2 5 4 2" xfId="28483" xr:uid="{00000000-0005-0000-0000-0000F86E0000}"/>
    <cellStyle name="40% - Accent4 6 2 5 5" xfId="28484" xr:uid="{00000000-0005-0000-0000-0000F96E0000}"/>
    <cellStyle name="40% - Accent4 6 2 5 5 2" xfId="28485" xr:uid="{00000000-0005-0000-0000-0000FA6E0000}"/>
    <cellStyle name="40% - Accent4 6 2 5 6" xfId="28486" xr:uid="{00000000-0005-0000-0000-0000FB6E0000}"/>
    <cellStyle name="40% - Accent4 6 2 5 7" xfId="28487" xr:uid="{00000000-0005-0000-0000-0000FC6E0000}"/>
    <cellStyle name="40% - Accent4 6 2 6" xfId="28488" xr:uid="{00000000-0005-0000-0000-0000FD6E0000}"/>
    <cellStyle name="40% - Accent4 6 2 6 2" xfId="28489" xr:uid="{00000000-0005-0000-0000-0000FE6E0000}"/>
    <cellStyle name="40% - Accent4 6 2 6 2 2" xfId="28490" xr:uid="{00000000-0005-0000-0000-0000FF6E0000}"/>
    <cellStyle name="40% - Accent4 6 2 6 2 2 2" xfId="28491" xr:uid="{00000000-0005-0000-0000-0000006F0000}"/>
    <cellStyle name="40% - Accent4 6 2 6 2 3" xfId="28492" xr:uid="{00000000-0005-0000-0000-0000016F0000}"/>
    <cellStyle name="40% - Accent4 6 2 6 2 4" xfId="28493" xr:uid="{00000000-0005-0000-0000-0000026F0000}"/>
    <cellStyle name="40% - Accent4 6 2 6 3" xfId="28494" xr:uid="{00000000-0005-0000-0000-0000036F0000}"/>
    <cellStyle name="40% - Accent4 6 2 6 3 2" xfId="28495" xr:uid="{00000000-0005-0000-0000-0000046F0000}"/>
    <cellStyle name="40% - Accent4 6 2 6 4" xfId="28496" xr:uid="{00000000-0005-0000-0000-0000056F0000}"/>
    <cellStyle name="40% - Accent4 6 2 6 4 2" xfId="28497" xr:uid="{00000000-0005-0000-0000-0000066F0000}"/>
    <cellStyle name="40% - Accent4 6 2 6 5" xfId="28498" xr:uid="{00000000-0005-0000-0000-0000076F0000}"/>
    <cellStyle name="40% - Accent4 6 2 6 5 2" xfId="28499" xr:uid="{00000000-0005-0000-0000-0000086F0000}"/>
    <cellStyle name="40% - Accent4 6 2 6 6" xfId="28500" xr:uid="{00000000-0005-0000-0000-0000096F0000}"/>
    <cellStyle name="40% - Accent4 6 2 6 7" xfId="28501" xr:uid="{00000000-0005-0000-0000-00000A6F0000}"/>
    <cellStyle name="40% - Accent4 6 2 7" xfId="28502" xr:uid="{00000000-0005-0000-0000-00000B6F0000}"/>
    <cellStyle name="40% - Accent4 6 2 7 2" xfId="28503" xr:uid="{00000000-0005-0000-0000-00000C6F0000}"/>
    <cellStyle name="40% - Accent4 6 2 7 2 2" xfId="28504" xr:uid="{00000000-0005-0000-0000-00000D6F0000}"/>
    <cellStyle name="40% - Accent4 6 2 7 2 2 2" xfId="28505" xr:uid="{00000000-0005-0000-0000-00000E6F0000}"/>
    <cellStyle name="40% - Accent4 6 2 7 2 3" xfId="28506" xr:uid="{00000000-0005-0000-0000-00000F6F0000}"/>
    <cellStyle name="40% - Accent4 6 2 7 2 4" xfId="28507" xr:uid="{00000000-0005-0000-0000-0000106F0000}"/>
    <cellStyle name="40% - Accent4 6 2 7 3" xfId="28508" xr:uid="{00000000-0005-0000-0000-0000116F0000}"/>
    <cellStyle name="40% - Accent4 6 2 7 3 2" xfId="28509" xr:uid="{00000000-0005-0000-0000-0000126F0000}"/>
    <cellStyle name="40% - Accent4 6 2 7 4" xfId="28510" xr:uid="{00000000-0005-0000-0000-0000136F0000}"/>
    <cellStyle name="40% - Accent4 6 2 7 4 2" xfId="28511" xr:uid="{00000000-0005-0000-0000-0000146F0000}"/>
    <cellStyle name="40% - Accent4 6 2 7 5" xfId="28512" xr:uid="{00000000-0005-0000-0000-0000156F0000}"/>
    <cellStyle name="40% - Accent4 6 2 7 6" xfId="28513" xr:uid="{00000000-0005-0000-0000-0000166F0000}"/>
    <cellStyle name="40% - Accent4 6 2 8" xfId="28514" xr:uid="{00000000-0005-0000-0000-0000176F0000}"/>
    <cellStyle name="40% - Accent4 6 2 8 2" xfId="28515" xr:uid="{00000000-0005-0000-0000-0000186F0000}"/>
    <cellStyle name="40% - Accent4 6 2 8 2 2" xfId="28516" xr:uid="{00000000-0005-0000-0000-0000196F0000}"/>
    <cellStyle name="40% - Accent4 6 2 8 3" xfId="28517" xr:uid="{00000000-0005-0000-0000-00001A6F0000}"/>
    <cellStyle name="40% - Accent4 6 2 8 4" xfId="28518" xr:uid="{00000000-0005-0000-0000-00001B6F0000}"/>
    <cellStyle name="40% - Accent4 6 2 9" xfId="28519" xr:uid="{00000000-0005-0000-0000-00001C6F0000}"/>
    <cellStyle name="40% - Accent4 6 2 9 2" xfId="28520" xr:uid="{00000000-0005-0000-0000-00001D6F0000}"/>
    <cellStyle name="40% - Accent4 6 3" xfId="28521" xr:uid="{00000000-0005-0000-0000-00001E6F0000}"/>
    <cellStyle name="40% - Accent4 6 3 10" xfId="28522" xr:uid="{00000000-0005-0000-0000-00001F6F0000}"/>
    <cellStyle name="40% - Accent4 6 3 10 2" xfId="28523" xr:uid="{00000000-0005-0000-0000-0000206F0000}"/>
    <cellStyle name="40% - Accent4 6 3 11" xfId="28524" xr:uid="{00000000-0005-0000-0000-0000216F0000}"/>
    <cellStyle name="40% - Accent4 6 3 12" xfId="28525" xr:uid="{00000000-0005-0000-0000-0000226F0000}"/>
    <cellStyle name="40% - Accent4 6 3 2" xfId="28526" xr:uid="{00000000-0005-0000-0000-0000236F0000}"/>
    <cellStyle name="40% - Accent4 6 3 2 2" xfId="28527" xr:uid="{00000000-0005-0000-0000-0000246F0000}"/>
    <cellStyle name="40% - Accent4 6 3 2 2 2" xfId="28528" xr:uid="{00000000-0005-0000-0000-0000256F0000}"/>
    <cellStyle name="40% - Accent4 6 3 2 2 2 2" xfId="28529" xr:uid="{00000000-0005-0000-0000-0000266F0000}"/>
    <cellStyle name="40% - Accent4 6 3 2 2 3" xfId="28530" xr:uid="{00000000-0005-0000-0000-0000276F0000}"/>
    <cellStyle name="40% - Accent4 6 3 2 2 4" xfId="28531" xr:uid="{00000000-0005-0000-0000-0000286F0000}"/>
    <cellStyle name="40% - Accent4 6 3 2 3" xfId="28532" xr:uid="{00000000-0005-0000-0000-0000296F0000}"/>
    <cellStyle name="40% - Accent4 6 3 2 3 2" xfId="28533" xr:uid="{00000000-0005-0000-0000-00002A6F0000}"/>
    <cellStyle name="40% - Accent4 6 3 2 4" xfId="28534" xr:uid="{00000000-0005-0000-0000-00002B6F0000}"/>
    <cellStyle name="40% - Accent4 6 3 2 4 2" xfId="28535" xr:uid="{00000000-0005-0000-0000-00002C6F0000}"/>
    <cellStyle name="40% - Accent4 6 3 2 5" xfId="28536" xr:uid="{00000000-0005-0000-0000-00002D6F0000}"/>
    <cellStyle name="40% - Accent4 6 3 2 5 2" xfId="28537" xr:uid="{00000000-0005-0000-0000-00002E6F0000}"/>
    <cellStyle name="40% - Accent4 6 3 2 6" xfId="28538" xr:uid="{00000000-0005-0000-0000-00002F6F0000}"/>
    <cellStyle name="40% - Accent4 6 3 2 7" xfId="28539" xr:uid="{00000000-0005-0000-0000-0000306F0000}"/>
    <cellStyle name="40% - Accent4 6 3 3" xfId="28540" xr:uid="{00000000-0005-0000-0000-0000316F0000}"/>
    <cellStyle name="40% - Accent4 6 3 3 2" xfId="28541" xr:uid="{00000000-0005-0000-0000-0000326F0000}"/>
    <cellStyle name="40% - Accent4 6 3 3 2 2" xfId="28542" xr:uid="{00000000-0005-0000-0000-0000336F0000}"/>
    <cellStyle name="40% - Accent4 6 3 3 2 2 2" xfId="28543" xr:uid="{00000000-0005-0000-0000-0000346F0000}"/>
    <cellStyle name="40% - Accent4 6 3 3 2 3" xfId="28544" xr:uid="{00000000-0005-0000-0000-0000356F0000}"/>
    <cellStyle name="40% - Accent4 6 3 3 2 4" xfId="28545" xr:uid="{00000000-0005-0000-0000-0000366F0000}"/>
    <cellStyle name="40% - Accent4 6 3 3 3" xfId="28546" xr:uid="{00000000-0005-0000-0000-0000376F0000}"/>
    <cellStyle name="40% - Accent4 6 3 3 3 2" xfId="28547" xr:uid="{00000000-0005-0000-0000-0000386F0000}"/>
    <cellStyle name="40% - Accent4 6 3 3 4" xfId="28548" xr:uid="{00000000-0005-0000-0000-0000396F0000}"/>
    <cellStyle name="40% - Accent4 6 3 3 4 2" xfId="28549" xr:uid="{00000000-0005-0000-0000-00003A6F0000}"/>
    <cellStyle name="40% - Accent4 6 3 3 5" xfId="28550" xr:uid="{00000000-0005-0000-0000-00003B6F0000}"/>
    <cellStyle name="40% - Accent4 6 3 3 5 2" xfId="28551" xr:uid="{00000000-0005-0000-0000-00003C6F0000}"/>
    <cellStyle name="40% - Accent4 6 3 3 6" xfId="28552" xr:uid="{00000000-0005-0000-0000-00003D6F0000}"/>
    <cellStyle name="40% - Accent4 6 3 3 7" xfId="28553" xr:uid="{00000000-0005-0000-0000-00003E6F0000}"/>
    <cellStyle name="40% - Accent4 6 3 4" xfId="28554" xr:uid="{00000000-0005-0000-0000-00003F6F0000}"/>
    <cellStyle name="40% - Accent4 6 3 4 2" xfId="28555" xr:uid="{00000000-0005-0000-0000-0000406F0000}"/>
    <cellStyle name="40% - Accent4 6 3 4 2 2" xfId="28556" xr:uid="{00000000-0005-0000-0000-0000416F0000}"/>
    <cellStyle name="40% - Accent4 6 3 4 2 2 2" xfId="28557" xr:uid="{00000000-0005-0000-0000-0000426F0000}"/>
    <cellStyle name="40% - Accent4 6 3 4 2 3" xfId="28558" xr:uid="{00000000-0005-0000-0000-0000436F0000}"/>
    <cellStyle name="40% - Accent4 6 3 4 2 4" xfId="28559" xr:uid="{00000000-0005-0000-0000-0000446F0000}"/>
    <cellStyle name="40% - Accent4 6 3 4 3" xfId="28560" xr:uid="{00000000-0005-0000-0000-0000456F0000}"/>
    <cellStyle name="40% - Accent4 6 3 4 3 2" xfId="28561" xr:uid="{00000000-0005-0000-0000-0000466F0000}"/>
    <cellStyle name="40% - Accent4 6 3 4 4" xfId="28562" xr:uid="{00000000-0005-0000-0000-0000476F0000}"/>
    <cellStyle name="40% - Accent4 6 3 4 4 2" xfId="28563" xr:uid="{00000000-0005-0000-0000-0000486F0000}"/>
    <cellStyle name="40% - Accent4 6 3 4 5" xfId="28564" xr:uid="{00000000-0005-0000-0000-0000496F0000}"/>
    <cellStyle name="40% - Accent4 6 3 4 5 2" xfId="28565" xr:uid="{00000000-0005-0000-0000-00004A6F0000}"/>
    <cellStyle name="40% - Accent4 6 3 4 6" xfId="28566" xr:uid="{00000000-0005-0000-0000-00004B6F0000}"/>
    <cellStyle name="40% - Accent4 6 3 4 7" xfId="28567" xr:uid="{00000000-0005-0000-0000-00004C6F0000}"/>
    <cellStyle name="40% - Accent4 6 3 5" xfId="28568" xr:uid="{00000000-0005-0000-0000-00004D6F0000}"/>
    <cellStyle name="40% - Accent4 6 3 5 2" xfId="28569" xr:uid="{00000000-0005-0000-0000-00004E6F0000}"/>
    <cellStyle name="40% - Accent4 6 3 5 2 2" xfId="28570" xr:uid="{00000000-0005-0000-0000-00004F6F0000}"/>
    <cellStyle name="40% - Accent4 6 3 5 2 2 2" xfId="28571" xr:uid="{00000000-0005-0000-0000-0000506F0000}"/>
    <cellStyle name="40% - Accent4 6 3 5 2 3" xfId="28572" xr:uid="{00000000-0005-0000-0000-0000516F0000}"/>
    <cellStyle name="40% - Accent4 6 3 5 2 4" xfId="28573" xr:uid="{00000000-0005-0000-0000-0000526F0000}"/>
    <cellStyle name="40% - Accent4 6 3 5 3" xfId="28574" xr:uid="{00000000-0005-0000-0000-0000536F0000}"/>
    <cellStyle name="40% - Accent4 6 3 5 3 2" xfId="28575" xr:uid="{00000000-0005-0000-0000-0000546F0000}"/>
    <cellStyle name="40% - Accent4 6 3 5 4" xfId="28576" xr:uid="{00000000-0005-0000-0000-0000556F0000}"/>
    <cellStyle name="40% - Accent4 6 3 5 4 2" xfId="28577" xr:uid="{00000000-0005-0000-0000-0000566F0000}"/>
    <cellStyle name="40% - Accent4 6 3 5 5" xfId="28578" xr:uid="{00000000-0005-0000-0000-0000576F0000}"/>
    <cellStyle name="40% - Accent4 6 3 5 5 2" xfId="28579" xr:uid="{00000000-0005-0000-0000-0000586F0000}"/>
    <cellStyle name="40% - Accent4 6 3 5 6" xfId="28580" xr:uid="{00000000-0005-0000-0000-0000596F0000}"/>
    <cellStyle name="40% - Accent4 6 3 5 7" xfId="28581" xr:uid="{00000000-0005-0000-0000-00005A6F0000}"/>
    <cellStyle name="40% - Accent4 6 3 6" xfId="28582" xr:uid="{00000000-0005-0000-0000-00005B6F0000}"/>
    <cellStyle name="40% - Accent4 6 3 6 2" xfId="28583" xr:uid="{00000000-0005-0000-0000-00005C6F0000}"/>
    <cellStyle name="40% - Accent4 6 3 6 2 2" xfId="28584" xr:uid="{00000000-0005-0000-0000-00005D6F0000}"/>
    <cellStyle name="40% - Accent4 6 3 6 2 2 2" xfId="28585" xr:uid="{00000000-0005-0000-0000-00005E6F0000}"/>
    <cellStyle name="40% - Accent4 6 3 6 2 3" xfId="28586" xr:uid="{00000000-0005-0000-0000-00005F6F0000}"/>
    <cellStyle name="40% - Accent4 6 3 6 2 4" xfId="28587" xr:uid="{00000000-0005-0000-0000-0000606F0000}"/>
    <cellStyle name="40% - Accent4 6 3 6 3" xfId="28588" xr:uid="{00000000-0005-0000-0000-0000616F0000}"/>
    <cellStyle name="40% - Accent4 6 3 6 3 2" xfId="28589" xr:uid="{00000000-0005-0000-0000-0000626F0000}"/>
    <cellStyle name="40% - Accent4 6 3 6 4" xfId="28590" xr:uid="{00000000-0005-0000-0000-0000636F0000}"/>
    <cellStyle name="40% - Accent4 6 3 6 4 2" xfId="28591" xr:uid="{00000000-0005-0000-0000-0000646F0000}"/>
    <cellStyle name="40% - Accent4 6 3 6 5" xfId="28592" xr:uid="{00000000-0005-0000-0000-0000656F0000}"/>
    <cellStyle name="40% - Accent4 6 3 6 6" xfId="28593" xr:uid="{00000000-0005-0000-0000-0000666F0000}"/>
    <cellStyle name="40% - Accent4 6 3 7" xfId="28594" xr:uid="{00000000-0005-0000-0000-0000676F0000}"/>
    <cellStyle name="40% - Accent4 6 3 7 2" xfId="28595" xr:uid="{00000000-0005-0000-0000-0000686F0000}"/>
    <cellStyle name="40% - Accent4 6 3 7 2 2" xfId="28596" xr:uid="{00000000-0005-0000-0000-0000696F0000}"/>
    <cellStyle name="40% - Accent4 6 3 7 3" xfId="28597" xr:uid="{00000000-0005-0000-0000-00006A6F0000}"/>
    <cellStyle name="40% - Accent4 6 3 7 4" xfId="28598" xr:uid="{00000000-0005-0000-0000-00006B6F0000}"/>
    <cellStyle name="40% - Accent4 6 3 8" xfId="28599" xr:uid="{00000000-0005-0000-0000-00006C6F0000}"/>
    <cellStyle name="40% - Accent4 6 3 8 2" xfId="28600" xr:uid="{00000000-0005-0000-0000-00006D6F0000}"/>
    <cellStyle name="40% - Accent4 6 3 9" xfId="28601" xr:uid="{00000000-0005-0000-0000-00006E6F0000}"/>
    <cellStyle name="40% - Accent4 6 3 9 2" xfId="28602" xr:uid="{00000000-0005-0000-0000-00006F6F0000}"/>
    <cellStyle name="40% - Accent4 6 4" xfId="28603" xr:uid="{00000000-0005-0000-0000-0000706F0000}"/>
    <cellStyle name="40% - Accent4 6 4 2" xfId="28604" xr:uid="{00000000-0005-0000-0000-0000716F0000}"/>
    <cellStyle name="40% - Accent4 6 4 2 2" xfId="28605" xr:uid="{00000000-0005-0000-0000-0000726F0000}"/>
    <cellStyle name="40% - Accent4 6 4 2 2 2" xfId="28606" xr:uid="{00000000-0005-0000-0000-0000736F0000}"/>
    <cellStyle name="40% - Accent4 6 4 2 3" xfId="28607" xr:uid="{00000000-0005-0000-0000-0000746F0000}"/>
    <cellStyle name="40% - Accent4 6 4 2 4" xfId="28608" xr:uid="{00000000-0005-0000-0000-0000756F0000}"/>
    <cellStyle name="40% - Accent4 6 4 3" xfId="28609" xr:uid="{00000000-0005-0000-0000-0000766F0000}"/>
    <cellStyle name="40% - Accent4 6 4 3 2" xfId="28610" xr:uid="{00000000-0005-0000-0000-0000776F0000}"/>
    <cellStyle name="40% - Accent4 6 4 4" xfId="28611" xr:uid="{00000000-0005-0000-0000-0000786F0000}"/>
    <cellStyle name="40% - Accent4 6 4 4 2" xfId="28612" xr:uid="{00000000-0005-0000-0000-0000796F0000}"/>
    <cellStyle name="40% - Accent4 6 4 5" xfId="28613" xr:uid="{00000000-0005-0000-0000-00007A6F0000}"/>
    <cellStyle name="40% - Accent4 6 4 5 2" xfId="28614" xr:uid="{00000000-0005-0000-0000-00007B6F0000}"/>
    <cellStyle name="40% - Accent4 6 4 6" xfId="28615" xr:uid="{00000000-0005-0000-0000-00007C6F0000}"/>
    <cellStyle name="40% - Accent4 6 4 7" xfId="28616" xr:uid="{00000000-0005-0000-0000-00007D6F0000}"/>
    <cellStyle name="40% - Accent4 6 5" xfId="28617" xr:uid="{00000000-0005-0000-0000-00007E6F0000}"/>
    <cellStyle name="40% - Accent4 6 5 2" xfId="28618" xr:uid="{00000000-0005-0000-0000-00007F6F0000}"/>
    <cellStyle name="40% - Accent4 6 5 2 2" xfId="28619" xr:uid="{00000000-0005-0000-0000-0000806F0000}"/>
    <cellStyle name="40% - Accent4 6 5 2 2 2" xfId="28620" xr:uid="{00000000-0005-0000-0000-0000816F0000}"/>
    <cellStyle name="40% - Accent4 6 5 2 3" xfId="28621" xr:uid="{00000000-0005-0000-0000-0000826F0000}"/>
    <cellStyle name="40% - Accent4 6 5 2 4" xfId="28622" xr:uid="{00000000-0005-0000-0000-0000836F0000}"/>
    <cellStyle name="40% - Accent4 6 5 3" xfId="28623" xr:uid="{00000000-0005-0000-0000-0000846F0000}"/>
    <cellStyle name="40% - Accent4 6 5 3 2" xfId="28624" xr:uid="{00000000-0005-0000-0000-0000856F0000}"/>
    <cellStyle name="40% - Accent4 6 5 4" xfId="28625" xr:uid="{00000000-0005-0000-0000-0000866F0000}"/>
    <cellStyle name="40% - Accent4 6 5 4 2" xfId="28626" xr:uid="{00000000-0005-0000-0000-0000876F0000}"/>
    <cellStyle name="40% - Accent4 6 5 5" xfId="28627" xr:uid="{00000000-0005-0000-0000-0000886F0000}"/>
    <cellStyle name="40% - Accent4 6 5 5 2" xfId="28628" xr:uid="{00000000-0005-0000-0000-0000896F0000}"/>
    <cellStyle name="40% - Accent4 6 5 6" xfId="28629" xr:uid="{00000000-0005-0000-0000-00008A6F0000}"/>
    <cellStyle name="40% - Accent4 6 5 7" xfId="28630" xr:uid="{00000000-0005-0000-0000-00008B6F0000}"/>
    <cellStyle name="40% - Accent4 6 6" xfId="28631" xr:uid="{00000000-0005-0000-0000-00008C6F0000}"/>
    <cellStyle name="40% - Accent4 6 6 2" xfId="28632" xr:uid="{00000000-0005-0000-0000-00008D6F0000}"/>
    <cellStyle name="40% - Accent4 6 6 2 2" xfId="28633" xr:uid="{00000000-0005-0000-0000-00008E6F0000}"/>
    <cellStyle name="40% - Accent4 6 6 2 2 2" xfId="28634" xr:uid="{00000000-0005-0000-0000-00008F6F0000}"/>
    <cellStyle name="40% - Accent4 6 6 2 3" xfId="28635" xr:uid="{00000000-0005-0000-0000-0000906F0000}"/>
    <cellStyle name="40% - Accent4 6 6 2 4" xfId="28636" xr:uid="{00000000-0005-0000-0000-0000916F0000}"/>
    <cellStyle name="40% - Accent4 6 6 3" xfId="28637" xr:uid="{00000000-0005-0000-0000-0000926F0000}"/>
    <cellStyle name="40% - Accent4 6 6 3 2" xfId="28638" xr:uid="{00000000-0005-0000-0000-0000936F0000}"/>
    <cellStyle name="40% - Accent4 6 6 4" xfId="28639" xr:uid="{00000000-0005-0000-0000-0000946F0000}"/>
    <cellStyle name="40% - Accent4 6 6 4 2" xfId="28640" xr:uid="{00000000-0005-0000-0000-0000956F0000}"/>
    <cellStyle name="40% - Accent4 6 6 5" xfId="28641" xr:uid="{00000000-0005-0000-0000-0000966F0000}"/>
    <cellStyle name="40% - Accent4 6 6 5 2" xfId="28642" xr:uid="{00000000-0005-0000-0000-0000976F0000}"/>
    <cellStyle name="40% - Accent4 6 6 6" xfId="28643" xr:uid="{00000000-0005-0000-0000-0000986F0000}"/>
    <cellStyle name="40% - Accent4 6 6 7" xfId="28644" xr:uid="{00000000-0005-0000-0000-0000996F0000}"/>
    <cellStyle name="40% - Accent4 6 7" xfId="28645" xr:uid="{00000000-0005-0000-0000-00009A6F0000}"/>
    <cellStyle name="40% - Accent4 6 7 2" xfId="28646" xr:uid="{00000000-0005-0000-0000-00009B6F0000}"/>
    <cellStyle name="40% - Accent4 6 7 2 2" xfId="28647" xr:uid="{00000000-0005-0000-0000-00009C6F0000}"/>
    <cellStyle name="40% - Accent4 6 7 2 2 2" xfId="28648" xr:uid="{00000000-0005-0000-0000-00009D6F0000}"/>
    <cellStyle name="40% - Accent4 6 7 2 3" xfId="28649" xr:uid="{00000000-0005-0000-0000-00009E6F0000}"/>
    <cellStyle name="40% - Accent4 6 7 2 4" xfId="28650" xr:uid="{00000000-0005-0000-0000-00009F6F0000}"/>
    <cellStyle name="40% - Accent4 6 7 3" xfId="28651" xr:uid="{00000000-0005-0000-0000-0000A06F0000}"/>
    <cellStyle name="40% - Accent4 6 7 3 2" xfId="28652" xr:uid="{00000000-0005-0000-0000-0000A16F0000}"/>
    <cellStyle name="40% - Accent4 6 7 4" xfId="28653" xr:uid="{00000000-0005-0000-0000-0000A26F0000}"/>
    <cellStyle name="40% - Accent4 6 7 4 2" xfId="28654" xr:uid="{00000000-0005-0000-0000-0000A36F0000}"/>
    <cellStyle name="40% - Accent4 6 7 5" xfId="28655" xr:uid="{00000000-0005-0000-0000-0000A46F0000}"/>
    <cellStyle name="40% - Accent4 6 7 5 2" xfId="28656" xr:uid="{00000000-0005-0000-0000-0000A56F0000}"/>
    <cellStyle name="40% - Accent4 6 7 6" xfId="28657" xr:uid="{00000000-0005-0000-0000-0000A66F0000}"/>
    <cellStyle name="40% - Accent4 6 7 7" xfId="28658" xr:uid="{00000000-0005-0000-0000-0000A76F0000}"/>
    <cellStyle name="40% - Accent4 6 8" xfId="28659" xr:uid="{00000000-0005-0000-0000-0000A86F0000}"/>
    <cellStyle name="40% - Accent4 6 8 2" xfId="28660" xr:uid="{00000000-0005-0000-0000-0000A96F0000}"/>
    <cellStyle name="40% - Accent4 6 8 2 2" xfId="28661" xr:uid="{00000000-0005-0000-0000-0000AA6F0000}"/>
    <cellStyle name="40% - Accent4 6 8 2 2 2" xfId="28662" xr:uid="{00000000-0005-0000-0000-0000AB6F0000}"/>
    <cellStyle name="40% - Accent4 6 8 2 3" xfId="28663" xr:uid="{00000000-0005-0000-0000-0000AC6F0000}"/>
    <cellStyle name="40% - Accent4 6 8 2 4" xfId="28664" xr:uid="{00000000-0005-0000-0000-0000AD6F0000}"/>
    <cellStyle name="40% - Accent4 6 8 3" xfId="28665" xr:uid="{00000000-0005-0000-0000-0000AE6F0000}"/>
    <cellStyle name="40% - Accent4 6 8 3 2" xfId="28666" xr:uid="{00000000-0005-0000-0000-0000AF6F0000}"/>
    <cellStyle name="40% - Accent4 6 8 4" xfId="28667" xr:uid="{00000000-0005-0000-0000-0000B06F0000}"/>
    <cellStyle name="40% - Accent4 6 8 4 2" xfId="28668" xr:uid="{00000000-0005-0000-0000-0000B16F0000}"/>
    <cellStyle name="40% - Accent4 6 8 5" xfId="28669" xr:uid="{00000000-0005-0000-0000-0000B26F0000}"/>
    <cellStyle name="40% - Accent4 6 8 6" xfId="28670" xr:uid="{00000000-0005-0000-0000-0000B36F0000}"/>
    <cellStyle name="40% - Accent4 6 9" xfId="28671" xr:uid="{00000000-0005-0000-0000-0000B46F0000}"/>
    <cellStyle name="40% - Accent4 6 9 2" xfId="28672" xr:uid="{00000000-0005-0000-0000-0000B56F0000}"/>
    <cellStyle name="40% - Accent4 6 9 2 2" xfId="28673" xr:uid="{00000000-0005-0000-0000-0000B66F0000}"/>
    <cellStyle name="40% - Accent4 6 9 3" xfId="28674" xr:uid="{00000000-0005-0000-0000-0000B76F0000}"/>
    <cellStyle name="40% - Accent4 6 9 4" xfId="28675" xr:uid="{00000000-0005-0000-0000-0000B86F0000}"/>
    <cellStyle name="40% - Accent4 7" xfId="28676" xr:uid="{00000000-0005-0000-0000-0000B96F0000}"/>
    <cellStyle name="40% - Accent4 7 10" xfId="28677" xr:uid="{00000000-0005-0000-0000-0000BA6F0000}"/>
    <cellStyle name="40% - Accent4 7 10 2" xfId="28678" xr:uid="{00000000-0005-0000-0000-0000BB6F0000}"/>
    <cellStyle name="40% - Accent4 7 11" xfId="28679" xr:uid="{00000000-0005-0000-0000-0000BC6F0000}"/>
    <cellStyle name="40% - Accent4 7 11 2" xfId="28680" xr:uid="{00000000-0005-0000-0000-0000BD6F0000}"/>
    <cellStyle name="40% - Accent4 7 12" xfId="28681" xr:uid="{00000000-0005-0000-0000-0000BE6F0000}"/>
    <cellStyle name="40% - Accent4 7 12 2" xfId="28682" xr:uid="{00000000-0005-0000-0000-0000BF6F0000}"/>
    <cellStyle name="40% - Accent4 7 13" xfId="28683" xr:uid="{00000000-0005-0000-0000-0000C06F0000}"/>
    <cellStyle name="40% - Accent4 7 13 2" xfId="28684" xr:uid="{00000000-0005-0000-0000-0000C16F0000}"/>
    <cellStyle name="40% - Accent4 7 14" xfId="28685" xr:uid="{00000000-0005-0000-0000-0000C26F0000}"/>
    <cellStyle name="40% - Accent4 7 15" xfId="28686" xr:uid="{00000000-0005-0000-0000-0000C36F0000}"/>
    <cellStyle name="40% - Accent4 7 2" xfId="28687" xr:uid="{00000000-0005-0000-0000-0000C46F0000}"/>
    <cellStyle name="40% - Accent4 7 2 10" xfId="28688" xr:uid="{00000000-0005-0000-0000-0000C56F0000}"/>
    <cellStyle name="40% - Accent4 7 2 10 2" xfId="28689" xr:uid="{00000000-0005-0000-0000-0000C66F0000}"/>
    <cellStyle name="40% - Accent4 7 2 11" xfId="28690" xr:uid="{00000000-0005-0000-0000-0000C76F0000}"/>
    <cellStyle name="40% - Accent4 7 2 11 2" xfId="28691" xr:uid="{00000000-0005-0000-0000-0000C86F0000}"/>
    <cellStyle name="40% - Accent4 7 2 12" xfId="28692" xr:uid="{00000000-0005-0000-0000-0000C96F0000}"/>
    <cellStyle name="40% - Accent4 7 2 12 2" xfId="28693" xr:uid="{00000000-0005-0000-0000-0000CA6F0000}"/>
    <cellStyle name="40% - Accent4 7 2 13" xfId="28694" xr:uid="{00000000-0005-0000-0000-0000CB6F0000}"/>
    <cellStyle name="40% - Accent4 7 2 14" xfId="28695" xr:uid="{00000000-0005-0000-0000-0000CC6F0000}"/>
    <cellStyle name="40% - Accent4 7 2 2" xfId="28696" xr:uid="{00000000-0005-0000-0000-0000CD6F0000}"/>
    <cellStyle name="40% - Accent4 7 2 2 10" xfId="28697" xr:uid="{00000000-0005-0000-0000-0000CE6F0000}"/>
    <cellStyle name="40% - Accent4 7 2 2 10 2" xfId="28698" xr:uid="{00000000-0005-0000-0000-0000CF6F0000}"/>
    <cellStyle name="40% - Accent4 7 2 2 11" xfId="28699" xr:uid="{00000000-0005-0000-0000-0000D06F0000}"/>
    <cellStyle name="40% - Accent4 7 2 2 12" xfId="28700" xr:uid="{00000000-0005-0000-0000-0000D16F0000}"/>
    <cellStyle name="40% - Accent4 7 2 2 2" xfId="28701" xr:uid="{00000000-0005-0000-0000-0000D26F0000}"/>
    <cellStyle name="40% - Accent4 7 2 2 2 2" xfId="28702" xr:uid="{00000000-0005-0000-0000-0000D36F0000}"/>
    <cellStyle name="40% - Accent4 7 2 2 2 2 2" xfId="28703" xr:uid="{00000000-0005-0000-0000-0000D46F0000}"/>
    <cellStyle name="40% - Accent4 7 2 2 2 2 2 2" xfId="28704" xr:uid="{00000000-0005-0000-0000-0000D56F0000}"/>
    <cellStyle name="40% - Accent4 7 2 2 2 2 3" xfId="28705" xr:uid="{00000000-0005-0000-0000-0000D66F0000}"/>
    <cellStyle name="40% - Accent4 7 2 2 2 2 4" xfId="28706" xr:uid="{00000000-0005-0000-0000-0000D76F0000}"/>
    <cellStyle name="40% - Accent4 7 2 2 2 3" xfId="28707" xr:uid="{00000000-0005-0000-0000-0000D86F0000}"/>
    <cellStyle name="40% - Accent4 7 2 2 2 3 2" xfId="28708" xr:uid="{00000000-0005-0000-0000-0000D96F0000}"/>
    <cellStyle name="40% - Accent4 7 2 2 2 4" xfId="28709" xr:uid="{00000000-0005-0000-0000-0000DA6F0000}"/>
    <cellStyle name="40% - Accent4 7 2 2 2 4 2" xfId="28710" xr:uid="{00000000-0005-0000-0000-0000DB6F0000}"/>
    <cellStyle name="40% - Accent4 7 2 2 2 5" xfId="28711" xr:uid="{00000000-0005-0000-0000-0000DC6F0000}"/>
    <cellStyle name="40% - Accent4 7 2 2 2 5 2" xfId="28712" xr:uid="{00000000-0005-0000-0000-0000DD6F0000}"/>
    <cellStyle name="40% - Accent4 7 2 2 2 6" xfId="28713" xr:uid="{00000000-0005-0000-0000-0000DE6F0000}"/>
    <cellStyle name="40% - Accent4 7 2 2 2 7" xfId="28714" xr:uid="{00000000-0005-0000-0000-0000DF6F0000}"/>
    <cellStyle name="40% - Accent4 7 2 2 3" xfId="28715" xr:uid="{00000000-0005-0000-0000-0000E06F0000}"/>
    <cellStyle name="40% - Accent4 7 2 2 3 2" xfId="28716" xr:uid="{00000000-0005-0000-0000-0000E16F0000}"/>
    <cellStyle name="40% - Accent4 7 2 2 3 2 2" xfId="28717" xr:uid="{00000000-0005-0000-0000-0000E26F0000}"/>
    <cellStyle name="40% - Accent4 7 2 2 3 2 2 2" xfId="28718" xr:uid="{00000000-0005-0000-0000-0000E36F0000}"/>
    <cellStyle name="40% - Accent4 7 2 2 3 2 3" xfId="28719" xr:uid="{00000000-0005-0000-0000-0000E46F0000}"/>
    <cellStyle name="40% - Accent4 7 2 2 3 2 4" xfId="28720" xr:uid="{00000000-0005-0000-0000-0000E56F0000}"/>
    <cellStyle name="40% - Accent4 7 2 2 3 3" xfId="28721" xr:uid="{00000000-0005-0000-0000-0000E66F0000}"/>
    <cellStyle name="40% - Accent4 7 2 2 3 3 2" xfId="28722" xr:uid="{00000000-0005-0000-0000-0000E76F0000}"/>
    <cellStyle name="40% - Accent4 7 2 2 3 4" xfId="28723" xr:uid="{00000000-0005-0000-0000-0000E86F0000}"/>
    <cellStyle name="40% - Accent4 7 2 2 3 4 2" xfId="28724" xr:uid="{00000000-0005-0000-0000-0000E96F0000}"/>
    <cellStyle name="40% - Accent4 7 2 2 3 5" xfId="28725" xr:uid="{00000000-0005-0000-0000-0000EA6F0000}"/>
    <cellStyle name="40% - Accent4 7 2 2 3 5 2" xfId="28726" xr:uid="{00000000-0005-0000-0000-0000EB6F0000}"/>
    <cellStyle name="40% - Accent4 7 2 2 3 6" xfId="28727" xr:uid="{00000000-0005-0000-0000-0000EC6F0000}"/>
    <cellStyle name="40% - Accent4 7 2 2 3 7" xfId="28728" xr:uid="{00000000-0005-0000-0000-0000ED6F0000}"/>
    <cellStyle name="40% - Accent4 7 2 2 4" xfId="28729" xr:uid="{00000000-0005-0000-0000-0000EE6F0000}"/>
    <cellStyle name="40% - Accent4 7 2 2 4 2" xfId="28730" xr:uid="{00000000-0005-0000-0000-0000EF6F0000}"/>
    <cellStyle name="40% - Accent4 7 2 2 4 2 2" xfId="28731" xr:uid="{00000000-0005-0000-0000-0000F06F0000}"/>
    <cellStyle name="40% - Accent4 7 2 2 4 2 2 2" xfId="28732" xr:uid="{00000000-0005-0000-0000-0000F16F0000}"/>
    <cellStyle name="40% - Accent4 7 2 2 4 2 3" xfId="28733" xr:uid="{00000000-0005-0000-0000-0000F26F0000}"/>
    <cellStyle name="40% - Accent4 7 2 2 4 2 4" xfId="28734" xr:uid="{00000000-0005-0000-0000-0000F36F0000}"/>
    <cellStyle name="40% - Accent4 7 2 2 4 3" xfId="28735" xr:uid="{00000000-0005-0000-0000-0000F46F0000}"/>
    <cellStyle name="40% - Accent4 7 2 2 4 3 2" xfId="28736" xr:uid="{00000000-0005-0000-0000-0000F56F0000}"/>
    <cellStyle name="40% - Accent4 7 2 2 4 4" xfId="28737" xr:uid="{00000000-0005-0000-0000-0000F66F0000}"/>
    <cellStyle name="40% - Accent4 7 2 2 4 4 2" xfId="28738" xr:uid="{00000000-0005-0000-0000-0000F76F0000}"/>
    <cellStyle name="40% - Accent4 7 2 2 4 5" xfId="28739" xr:uid="{00000000-0005-0000-0000-0000F86F0000}"/>
    <cellStyle name="40% - Accent4 7 2 2 4 5 2" xfId="28740" xr:uid="{00000000-0005-0000-0000-0000F96F0000}"/>
    <cellStyle name="40% - Accent4 7 2 2 4 6" xfId="28741" xr:uid="{00000000-0005-0000-0000-0000FA6F0000}"/>
    <cellStyle name="40% - Accent4 7 2 2 4 7" xfId="28742" xr:uid="{00000000-0005-0000-0000-0000FB6F0000}"/>
    <cellStyle name="40% - Accent4 7 2 2 5" xfId="28743" xr:uid="{00000000-0005-0000-0000-0000FC6F0000}"/>
    <cellStyle name="40% - Accent4 7 2 2 5 2" xfId="28744" xr:uid="{00000000-0005-0000-0000-0000FD6F0000}"/>
    <cellStyle name="40% - Accent4 7 2 2 5 2 2" xfId="28745" xr:uid="{00000000-0005-0000-0000-0000FE6F0000}"/>
    <cellStyle name="40% - Accent4 7 2 2 5 2 2 2" xfId="28746" xr:uid="{00000000-0005-0000-0000-0000FF6F0000}"/>
    <cellStyle name="40% - Accent4 7 2 2 5 2 3" xfId="28747" xr:uid="{00000000-0005-0000-0000-000000700000}"/>
    <cellStyle name="40% - Accent4 7 2 2 5 2 4" xfId="28748" xr:uid="{00000000-0005-0000-0000-000001700000}"/>
    <cellStyle name="40% - Accent4 7 2 2 5 3" xfId="28749" xr:uid="{00000000-0005-0000-0000-000002700000}"/>
    <cellStyle name="40% - Accent4 7 2 2 5 3 2" xfId="28750" xr:uid="{00000000-0005-0000-0000-000003700000}"/>
    <cellStyle name="40% - Accent4 7 2 2 5 4" xfId="28751" xr:uid="{00000000-0005-0000-0000-000004700000}"/>
    <cellStyle name="40% - Accent4 7 2 2 5 4 2" xfId="28752" xr:uid="{00000000-0005-0000-0000-000005700000}"/>
    <cellStyle name="40% - Accent4 7 2 2 5 5" xfId="28753" xr:uid="{00000000-0005-0000-0000-000006700000}"/>
    <cellStyle name="40% - Accent4 7 2 2 5 5 2" xfId="28754" xr:uid="{00000000-0005-0000-0000-000007700000}"/>
    <cellStyle name="40% - Accent4 7 2 2 5 6" xfId="28755" xr:uid="{00000000-0005-0000-0000-000008700000}"/>
    <cellStyle name="40% - Accent4 7 2 2 5 7" xfId="28756" xr:uid="{00000000-0005-0000-0000-000009700000}"/>
    <cellStyle name="40% - Accent4 7 2 2 6" xfId="28757" xr:uid="{00000000-0005-0000-0000-00000A700000}"/>
    <cellStyle name="40% - Accent4 7 2 2 6 2" xfId="28758" xr:uid="{00000000-0005-0000-0000-00000B700000}"/>
    <cellStyle name="40% - Accent4 7 2 2 6 2 2" xfId="28759" xr:uid="{00000000-0005-0000-0000-00000C700000}"/>
    <cellStyle name="40% - Accent4 7 2 2 6 2 2 2" xfId="28760" xr:uid="{00000000-0005-0000-0000-00000D700000}"/>
    <cellStyle name="40% - Accent4 7 2 2 6 2 3" xfId="28761" xr:uid="{00000000-0005-0000-0000-00000E700000}"/>
    <cellStyle name="40% - Accent4 7 2 2 6 2 4" xfId="28762" xr:uid="{00000000-0005-0000-0000-00000F700000}"/>
    <cellStyle name="40% - Accent4 7 2 2 6 3" xfId="28763" xr:uid="{00000000-0005-0000-0000-000010700000}"/>
    <cellStyle name="40% - Accent4 7 2 2 6 3 2" xfId="28764" xr:uid="{00000000-0005-0000-0000-000011700000}"/>
    <cellStyle name="40% - Accent4 7 2 2 6 4" xfId="28765" xr:uid="{00000000-0005-0000-0000-000012700000}"/>
    <cellStyle name="40% - Accent4 7 2 2 6 4 2" xfId="28766" xr:uid="{00000000-0005-0000-0000-000013700000}"/>
    <cellStyle name="40% - Accent4 7 2 2 6 5" xfId="28767" xr:uid="{00000000-0005-0000-0000-000014700000}"/>
    <cellStyle name="40% - Accent4 7 2 2 6 6" xfId="28768" xr:uid="{00000000-0005-0000-0000-000015700000}"/>
    <cellStyle name="40% - Accent4 7 2 2 7" xfId="28769" xr:uid="{00000000-0005-0000-0000-000016700000}"/>
    <cellStyle name="40% - Accent4 7 2 2 7 2" xfId="28770" xr:uid="{00000000-0005-0000-0000-000017700000}"/>
    <cellStyle name="40% - Accent4 7 2 2 7 2 2" xfId="28771" xr:uid="{00000000-0005-0000-0000-000018700000}"/>
    <cellStyle name="40% - Accent4 7 2 2 7 3" xfId="28772" xr:uid="{00000000-0005-0000-0000-000019700000}"/>
    <cellStyle name="40% - Accent4 7 2 2 7 4" xfId="28773" xr:uid="{00000000-0005-0000-0000-00001A700000}"/>
    <cellStyle name="40% - Accent4 7 2 2 8" xfId="28774" xr:uid="{00000000-0005-0000-0000-00001B700000}"/>
    <cellStyle name="40% - Accent4 7 2 2 8 2" xfId="28775" xr:uid="{00000000-0005-0000-0000-00001C700000}"/>
    <cellStyle name="40% - Accent4 7 2 2 9" xfId="28776" xr:uid="{00000000-0005-0000-0000-00001D700000}"/>
    <cellStyle name="40% - Accent4 7 2 2 9 2" xfId="28777" xr:uid="{00000000-0005-0000-0000-00001E700000}"/>
    <cellStyle name="40% - Accent4 7 2 3" xfId="28778" xr:uid="{00000000-0005-0000-0000-00001F700000}"/>
    <cellStyle name="40% - Accent4 7 2 3 2" xfId="28779" xr:uid="{00000000-0005-0000-0000-000020700000}"/>
    <cellStyle name="40% - Accent4 7 2 3 2 2" xfId="28780" xr:uid="{00000000-0005-0000-0000-000021700000}"/>
    <cellStyle name="40% - Accent4 7 2 3 2 2 2" xfId="28781" xr:uid="{00000000-0005-0000-0000-000022700000}"/>
    <cellStyle name="40% - Accent4 7 2 3 2 3" xfId="28782" xr:uid="{00000000-0005-0000-0000-000023700000}"/>
    <cellStyle name="40% - Accent4 7 2 3 2 4" xfId="28783" xr:uid="{00000000-0005-0000-0000-000024700000}"/>
    <cellStyle name="40% - Accent4 7 2 3 3" xfId="28784" xr:uid="{00000000-0005-0000-0000-000025700000}"/>
    <cellStyle name="40% - Accent4 7 2 3 3 2" xfId="28785" xr:uid="{00000000-0005-0000-0000-000026700000}"/>
    <cellStyle name="40% - Accent4 7 2 3 4" xfId="28786" xr:uid="{00000000-0005-0000-0000-000027700000}"/>
    <cellStyle name="40% - Accent4 7 2 3 4 2" xfId="28787" xr:uid="{00000000-0005-0000-0000-000028700000}"/>
    <cellStyle name="40% - Accent4 7 2 3 5" xfId="28788" xr:uid="{00000000-0005-0000-0000-000029700000}"/>
    <cellStyle name="40% - Accent4 7 2 3 5 2" xfId="28789" xr:uid="{00000000-0005-0000-0000-00002A700000}"/>
    <cellStyle name="40% - Accent4 7 2 3 6" xfId="28790" xr:uid="{00000000-0005-0000-0000-00002B700000}"/>
    <cellStyle name="40% - Accent4 7 2 3 7" xfId="28791" xr:uid="{00000000-0005-0000-0000-00002C700000}"/>
    <cellStyle name="40% - Accent4 7 2 4" xfId="28792" xr:uid="{00000000-0005-0000-0000-00002D700000}"/>
    <cellStyle name="40% - Accent4 7 2 4 2" xfId="28793" xr:uid="{00000000-0005-0000-0000-00002E700000}"/>
    <cellStyle name="40% - Accent4 7 2 4 2 2" xfId="28794" xr:uid="{00000000-0005-0000-0000-00002F700000}"/>
    <cellStyle name="40% - Accent4 7 2 4 2 2 2" xfId="28795" xr:uid="{00000000-0005-0000-0000-000030700000}"/>
    <cellStyle name="40% - Accent4 7 2 4 2 3" xfId="28796" xr:uid="{00000000-0005-0000-0000-000031700000}"/>
    <cellStyle name="40% - Accent4 7 2 4 2 4" xfId="28797" xr:uid="{00000000-0005-0000-0000-000032700000}"/>
    <cellStyle name="40% - Accent4 7 2 4 3" xfId="28798" xr:uid="{00000000-0005-0000-0000-000033700000}"/>
    <cellStyle name="40% - Accent4 7 2 4 3 2" xfId="28799" xr:uid="{00000000-0005-0000-0000-000034700000}"/>
    <cellStyle name="40% - Accent4 7 2 4 4" xfId="28800" xr:uid="{00000000-0005-0000-0000-000035700000}"/>
    <cellStyle name="40% - Accent4 7 2 4 4 2" xfId="28801" xr:uid="{00000000-0005-0000-0000-000036700000}"/>
    <cellStyle name="40% - Accent4 7 2 4 5" xfId="28802" xr:uid="{00000000-0005-0000-0000-000037700000}"/>
    <cellStyle name="40% - Accent4 7 2 4 5 2" xfId="28803" xr:uid="{00000000-0005-0000-0000-000038700000}"/>
    <cellStyle name="40% - Accent4 7 2 4 6" xfId="28804" xr:uid="{00000000-0005-0000-0000-000039700000}"/>
    <cellStyle name="40% - Accent4 7 2 4 7" xfId="28805" xr:uid="{00000000-0005-0000-0000-00003A700000}"/>
    <cellStyle name="40% - Accent4 7 2 5" xfId="28806" xr:uid="{00000000-0005-0000-0000-00003B700000}"/>
    <cellStyle name="40% - Accent4 7 2 5 2" xfId="28807" xr:uid="{00000000-0005-0000-0000-00003C700000}"/>
    <cellStyle name="40% - Accent4 7 2 5 2 2" xfId="28808" xr:uid="{00000000-0005-0000-0000-00003D700000}"/>
    <cellStyle name="40% - Accent4 7 2 5 2 2 2" xfId="28809" xr:uid="{00000000-0005-0000-0000-00003E700000}"/>
    <cellStyle name="40% - Accent4 7 2 5 2 3" xfId="28810" xr:uid="{00000000-0005-0000-0000-00003F700000}"/>
    <cellStyle name="40% - Accent4 7 2 5 2 4" xfId="28811" xr:uid="{00000000-0005-0000-0000-000040700000}"/>
    <cellStyle name="40% - Accent4 7 2 5 3" xfId="28812" xr:uid="{00000000-0005-0000-0000-000041700000}"/>
    <cellStyle name="40% - Accent4 7 2 5 3 2" xfId="28813" xr:uid="{00000000-0005-0000-0000-000042700000}"/>
    <cellStyle name="40% - Accent4 7 2 5 4" xfId="28814" xr:uid="{00000000-0005-0000-0000-000043700000}"/>
    <cellStyle name="40% - Accent4 7 2 5 4 2" xfId="28815" xr:uid="{00000000-0005-0000-0000-000044700000}"/>
    <cellStyle name="40% - Accent4 7 2 5 5" xfId="28816" xr:uid="{00000000-0005-0000-0000-000045700000}"/>
    <cellStyle name="40% - Accent4 7 2 5 5 2" xfId="28817" xr:uid="{00000000-0005-0000-0000-000046700000}"/>
    <cellStyle name="40% - Accent4 7 2 5 6" xfId="28818" xr:uid="{00000000-0005-0000-0000-000047700000}"/>
    <cellStyle name="40% - Accent4 7 2 5 7" xfId="28819" xr:uid="{00000000-0005-0000-0000-000048700000}"/>
    <cellStyle name="40% - Accent4 7 2 6" xfId="28820" xr:uid="{00000000-0005-0000-0000-000049700000}"/>
    <cellStyle name="40% - Accent4 7 2 6 2" xfId="28821" xr:uid="{00000000-0005-0000-0000-00004A700000}"/>
    <cellStyle name="40% - Accent4 7 2 6 2 2" xfId="28822" xr:uid="{00000000-0005-0000-0000-00004B700000}"/>
    <cellStyle name="40% - Accent4 7 2 6 2 2 2" xfId="28823" xr:uid="{00000000-0005-0000-0000-00004C700000}"/>
    <cellStyle name="40% - Accent4 7 2 6 2 3" xfId="28824" xr:uid="{00000000-0005-0000-0000-00004D700000}"/>
    <cellStyle name="40% - Accent4 7 2 6 2 4" xfId="28825" xr:uid="{00000000-0005-0000-0000-00004E700000}"/>
    <cellStyle name="40% - Accent4 7 2 6 3" xfId="28826" xr:uid="{00000000-0005-0000-0000-00004F700000}"/>
    <cellStyle name="40% - Accent4 7 2 6 3 2" xfId="28827" xr:uid="{00000000-0005-0000-0000-000050700000}"/>
    <cellStyle name="40% - Accent4 7 2 6 4" xfId="28828" xr:uid="{00000000-0005-0000-0000-000051700000}"/>
    <cellStyle name="40% - Accent4 7 2 6 4 2" xfId="28829" xr:uid="{00000000-0005-0000-0000-000052700000}"/>
    <cellStyle name="40% - Accent4 7 2 6 5" xfId="28830" xr:uid="{00000000-0005-0000-0000-000053700000}"/>
    <cellStyle name="40% - Accent4 7 2 6 5 2" xfId="28831" xr:uid="{00000000-0005-0000-0000-000054700000}"/>
    <cellStyle name="40% - Accent4 7 2 6 6" xfId="28832" xr:uid="{00000000-0005-0000-0000-000055700000}"/>
    <cellStyle name="40% - Accent4 7 2 6 7" xfId="28833" xr:uid="{00000000-0005-0000-0000-000056700000}"/>
    <cellStyle name="40% - Accent4 7 2 7" xfId="28834" xr:uid="{00000000-0005-0000-0000-000057700000}"/>
    <cellStyle name="40% - Accent4 7 2 7 2" xfId="28835" xr:uid="{00000000-0005-0000-0000-000058700000}"/>
    <cellStyle name="40% - Accent4 7 2 7 2 2" xfId="28836" xr:uid="{00000000-0005-0000-0000-000059700000}"/>
    <cellStyle name="40% - Accent4 7 2 7 2 2 2" xfId="28837" xr:uid="{00000000-0005-0000-0000-00005A700000}"/>
    <cellStyle name="40% - Accent4 7 2 7 2 3" xfId="28838" xr:uid="{00000000-0005-0000-0000-00005B700000}"/>
    <cellStyle name="40% - Accent4 7 2 7 2 4" xfId="28839" xr:uid="{00000000-0005-0000-0000-00005C700000}"/>
    <cellStyle name="40% - Accent4 7 2 7 3" xfId="28840" xr:uid="{00000000-0005-0000-0000-00005D700000}"/>
    <cellStyle name="40% - Accent4 7 2 7 3 2" xfId="28841" xr:uid="{00000000-0005-0000-0000-00005E700000}"/>
    <cellStyle name="40% - Accent4 7 2 7 4" xfId="28842" xr:uid="{00000000-0005-0000-0000-00005F700000}"/>
    <cellStyle name="40% - Accent4 7 2 7 4 2" xfId="28843" xr:uid="{00000000-0005-0000-0000-000060700000}"/>
    <cellStyle name="40% - Accent4 7 2 7 5" xfId="28844" xr:uid="{00000000-0005-0000-0000-000061700000}"/>
    <cellStyle name="40% - Accent4 7 2 7 6" xfId="28845" xr:uid="{00000000-0005-0000-0000-000062700000}"/>
    <cellStyle name="40% - Accent4 7 2 8" xfId="28846" xr:uid="{00000000-0005-0000-0000-000063700000}"/>
    <cellStyle name="40% - Accent4 7 2 8 2" xfId="28847" xr:uid="{00000000-0005-0000-0000-000064700000}"/>
    <cellStyle name="40% - Accent4 7 2 8 2 2" xfId="28848" xr:uid="{00000000-0005-0000-0000-000065700000}"/>
    <cellStyle name="40% - Accent4 7 2 8 3" xfId="28849" xr:uid="{00000000-0005-0000-0000-000066700000}"/>
    <cellStyle name="40% - Accent4 7 2 8 4" xfId="28850" xr:uid="{00000000-0005-0000-0000-000067700000}"/>
    <cellStyle name="40% - Accent4 7 2 9" xfId="28851" xr:uid="{00000000-0005-0000-0000-000068700000}"/>
    <cellStyle name="40% - Accent4 7 2 9 2" xfId="28852" xr:uid="{00000000-0005-0000-0000-000069700000}"/>
    <cellStyle name="40% - Accent4 7 3" xfId="28853" xr:uid="{00000000-0005-0000-0000-00006A700000}"/>
    <cellStyle name="40% - Accent4 7 3 10" xfId="28854" xr:uid="{00000000-0005-0000-0000-00006B700000}"/>
    <cellStyle name="40% - Accent4 7 3 10 2" xfId="28855" xr:uid="{00000000-0005-0000-0000-00006C700000}"/>
    <cellStyle name="40% - Accent4 7 3 11" xfId="28856" xr:uid="{00000000-0005-0000-0000-00006D700000}"/>
    <cellStyle name="40% - Accent4 7 3 12" xfId="28857" xr:uid="{00000000-0005-0000-0000-00006E700000}"/>
    <cellStyle name="40% - Accent4 7 3 2" xfId="28858" xr:uid="{00000000-0005-0000-0000-00006F700000}"/>
    <cellStyle name="40% - Accent4 7 3 2 2" xfId="28859" xr:uid="{00000000-0005-0000-0000-000070700000}"/>
    <cellStyle name="40% - Accent4 7 3 2 2 2" xfId="28860" xr:uid="{00000000-0005-0000-0000-000071700000}"/>
    <cellStyle name="40% - Accent4 7 3 2 2 2 2" xfId="28861" xr:uid="{00000000-0005-0000-0000-000072700000}"/>
    <cellStyle name="40% - Accent4 7 3 2 2 3" xfId="28862" xr:uid="{00000000-0005-0000-0000-000073700000}"/>
    <cellStyle name="40% - Accent4 7 3 2 2 4" xfId="28863" xr:uid="{00000000-0005-0000-0000-000074700000}"/>
    <cellStyle name="40% - Accent4 7 3 2 3" xfId="28864" xr:uid="{00000000-0005-0000-0000-000075700000}"/>
    <cellStyle name="40% - Accent4 7 3 2 3 2" xfId="28865" xr:uid="{00000000-0005-0000-0000-000076700000}"/>
    <cellStyle name="40% - Accent4 7 3 2 4" xfId="28866" xr:uid="{00000000-0005-0000-0000-000077700000}"/>
    <cellStyle name="40% - Accent4 7 3 2 4 2" xfId="28867" xr:uid="{00000000-0005-0000-0000-000078700000}"/>
    <cellStyle name="40% - Accent4 7 3 2 5" xfId="28868" xr:uid="{00000000-0005-0000-0000-000079700000}"/>
    <cellStyle name="40% - Accent4 7 3 2 5 2" xfId="28869" xr:uid="{00000000-0005-0000-0000-00007A700000}"/>
    <cellStyle name="40% - Accent4 7 3 2 6" xfId="28870" xr:uid="{00000000-0005-0000-0000-00007B700000}"/>
    <cellStyle name="40% - Accent4 7 3 2 7" xfId="28871" xr:uid="{00000000-0005-0000-0000-00007C700000}"/>
    <cellStyle name="40% - Accent4 7 3 3" xfId="28872" xr:uid="{00000000-0005-0000-0000-00007D700000}"/>
    <cellStyle name="40% - Accent4 7 3 3 2" xfId="28873" xr:uid="{00000000-0005-0000-0000-00007E700000}"/>
    <cellStyle name="40% - Accent4 7 3 3 2 2" xfId="28874" xr:uid="{00000000-0005-0000-0000-00007F700000}"/>
    <cellStyle name="40% - Accent4 7 3 3 2 2 2" xfId="28875" xr:uid="{00000000-0005-0000-0000-000080700000}"/>
    <cellStyle name="40% - Accent4 7 3 3 2 3" xfId="28876" xr:uid="{00000000-0005-0000-0000-000081700000}"/>
    <cellStyle name="40% - Accent4 7 3 3 2 4" xfId="28877" xr:uid="{00000000-0005-0000-0000-000082700000}"/>
    <cellStyle name="40% - Accent4 7 3 3 3" xfId="28878" xr:uid="{00000000-0005-0000-0000-000083700000}"/>
    <cellStyle name="40% - Accent4 7 3 3 3 2" xfId="28879" xr:uid="{00000000-0005-0000-0000-000084700000}"/>
    <cellStyle name="40% - Accent4 7 3 3 4" xfId="28880" xr:uid="{00000000-0005-0000-0000-000085700000}"/>
    <cellStyle name="40% - Accent4 7 3 3 4 2" xfId="28881" xr:uid="{00000000-0005-0000-0000-000086700000}"/>
    <cellStyle name="40% - Accent4 7 3 3 5" xfId="28882" xr:uid="{00000000-0005-0000-0000-000087700000}"/>
    <cellStyle name="40% - Accent4 7 3 3 5 2" xfId="28883" xr:uid="{00000000-0005-0000-0000-000088700000}"/>
    <cellStyle name="40% - Accent4 7 3 3 6" xfId="28884" xr:uid="{00000000-0005-0000-0000-000089700000}"/>
    <cellStyle name="40% - Accent4 7 3 3 7" xfId="28885" xr:uid="{00000000-0005-0000-0000-00008A700000}"/>
    <cellStyle name="40% - Accent4 7 3 4" xfId="28886" xr:uid="{00000000-0005-0000-0000-00008B700000}"/>
    <cellStyle name="40% - Accent4 7 3 4 2" xfId="28887" xr:uid="{00000000-0005-0000-0000-00008C700000}"/>
    <cellStyle name="40% - Accent4 7 3 4 2 2" xfId="28888" xr:uid="{00000000-0005-0000-0000-00008D700000}"/>
    <cellStyle name="40% - Accent4 7 3 4 2 2 2" xfId="28889" xr:uid="{00000000-0005-0000-0000-00008E700000}"/>
    <cellStyle name="40% - Accent4 7 3 4 2 3" xfId="28890" xr:uid="{00000000-0005-0000-0000-00008F700000}"/>
    <cellStyle name="40% - Accent4 7 3 4 2 4" xfId="28891" xr:uid="{00000000-0005-0000-0000-000090700000}"/>
    <cellStyle name="40% - Accent4 7 3 4 3" xfId="28892" xr:uid="{00000000-0005-0000-0000-000091700000}"/>
    <cellStyle name="40% - Accent4 7 3 4 3 2" xfId="28893" xr:uid="{00000000-0005-0000-0000-000092700000}"/>
    <cellStyle name="40% - Accent4 7 3 4 4" xfId="28894" xr:uid="{00000000-0005-0000-0000-000093700000}"/>
    <cellStyle name="40% - Accent4 7 3 4 4 2" xfId="28895" xr:uid="{00000000-0005-0000-0000-000094700000}"/>
    <cellStyle name="40% - Accent4 7 3 4 5" xfId="28896" xr:uid="{00000000-0005-0000-0000-000095700000}"/>
    <cellStyle name="40% - Accent4 7 3 4 5 2" xfId="28897" xr:uid="{00000000-0005-0000-0000-000096700000}"/>
    <cellStyle name="40% - Accent4 7 3 4 6" xfId="28898" xr:uid="{00000000-0005-0000-0000-000097700000}"/>
    <cellStyle name="40% - Accent4 7 3 4 7" xfId="28899" xr:uid="{00000000-0005-0000-0000-000098700000}"/>
    <cellStyle name="40% - Accent4 7 3 5" xfId="28900" xr:uid="{00000000-0005-0000-0000-000099700000}"/>
    <cellStyle name="40% - Accent4 7 3 5 2" xfId="28901" xr:uid="{00000000-0005-0000-0000-00009A700000}"/>
    <cellStyle name="40% - Accent4 7 3 5 2 2" xfId="28902" xr:uid="{00000000-0005-0000-0000-00009B700000}"/>
    <cellStyle name="40% - Accent4 7 3 5 2 2 2" xfId="28903" xr:uid="{00000000-0005-0000-0000-00009C700000}"/>
    <cellStyle name="40% - Accent4 7 3 5 2 3" xfId="28904" xr:uid="{00000000-0005-0000-0000-00009D700000}"/>
    <cellStyle name="40% - Accent4 7 3 5 2 4" xfId="28905" xr:uid="{00000000-0005-0000-0000-00009E700000}"/>
    <cellStyle name="40% - Accent4 7 3 5 3" xfId="28906" xr:uid="{00000000-0005-0000-0000-00009F700000}"/>
    <cellStyle name="40% - Accent4 7 3 5 3 2" xfId="28907" xr:uid="{00000000-0005-0000-0000-0000A0700000}"/>
    <cellStyle name="40% - Accent4 7 3 5 4" xfId="28908" xr:uid="{00000000-0005-0000-0000-0000A1700000}"/>
    <cellStyle name="40% - Accent4 7 3 5 4 2" xfId="28909" xr:uid="{00000000-0005-0000-0000-0000A2700000}"/>
    <cellStyle name="40% - Accent4 7 3 5 5" xfId="28910" xr:uid="{00000000-0005-0000-0000-0000A3700000}"/>
    <cellStyle name="40% - Accent4 7 3 5 5 2" xfId="28911" xr:uid="{00000000-0005-0000-0000-0000A4700000}"/>
    <cellStyle name="40% - Accent4 7 3 5 6" xfId="28912" xr:uid="{00000000-0005-0000-0000-0000A5700000}"/>
    <cellStyle name="40% - Accent4 7 3 5 7" xfId="28913" xr:uid="{00000000-0005-0000-0000-0000A6700000}"/>
    <cellStyle name="40% - Accent4 7 3 6" xfId="28914" xr:uid="{00000000-0005-0000-0000-0000A7700000}"/>
    <cellStyle name="40% - Accent4 7 3 6 2" xfId="28915" xr:uid="{00000000-0005-0000-0000-0000A8700000}"/>
    <cellStyle name="40% - Accent4 7 3 6 2 2" xfId="28916" xr:uid="{00000000-0005-0000-0000-0000A9700000}"/>
    <cellStyle name="40% - Accent4 7 3 6 2 2 2" xfId="28917" xr:uid="{00000000-0005-0000-0000-0000AA700000}"/>
    <cellStyle name="40% - Accent4 7 3 6 2 3" xfId="28918" xr:uid="{00000000-0005-0000-0000-0000AB700000}"/>
    <cellStyle name="40% - Accent4 7 3 6 2 4" xfId="28919" xr:uid="{00000000-0005-0000-0000-0000AC700000}"/>
    <cellStyle name="40% - Accent4 7 3 6 3" xfId="28920" xr:uid="{00000000-0005-0000-0000-0000AD700000}"/>
    <cellStyle name="40% - Accent4 7 3 6 3 2" xfId="28921" xr:uid="{00000000-0005-0000-0000-0000AE700000}"/>
    <cellStyle name="40% - Accent4 7 3 6 4" xfId="28922" xr:uid="{00000000-0005-0000-0000-0000AF700000}"/>
    <cellStyle name="40% - Accent4 7 3 6 4 2" xfId="28923" xr:uid="{00000000-0005-0000-0000-0000B0700000}"/>
    <cellStyle name="40% - Accent4 7 3 6 5" xfId="28924" xr:uid="{00000000-0005-0000-0000-0000B1700000}"/>
    <cellStyle name="40% - Accent4 7 3 6 6" xfId="28925" xr:uid="{00000000-0005-0000-0000-0000B2700000}"/>
    <cellStyle name="40% - Accent4 7 3 7" xfId="28926" xr:uid="{00000000-0005-0000-0000-0000B3700000}"/>
    <cellStyle name="40% - Accent4 7 3 7 2" xfId="28927" xr:uid="{00000000-0005-0000-0000-0000B4700000}"/>
    <cellStyle name="40% - Accent4 7 3 7 2 2" xfId="28928" xr:uid="{00000000-0005-0000-0000-0000B5700000}"/>
    <cellStyle name="40% - Accent4 7 3 7 3" xfId="28929" xr:uid="{00000000-0005-0000-0000-0000B6700000}"/>
    <cellStyle name="40% - Accent4 7 3 7 4" xfId="28930" xr:uid="{00000000-0005-0000-0000-0000B7700000}"/>
    <cellStyle name="40% - Accent4 7 3 8" xfId="28931" xr:uid="{00000000-0005-0000-0000-0000B8700000}"/>
    <cellStyle name="40% - Accent4 7 3 8 2" xfId="28932" xr:uid="{00000000-0005-0000-0000-0000B9700000}"/>
    <cellStyle name="40% - Accent4 7 3 9" xfId="28933" xr:uid="{00000000-0005-0000-0000-0000BA700000}"/>
    <cellStyle name="40% - Accent4 7 3 9 2" xfId="28934" xr:uid="{00000000-0005-0000-0000-0000BB700000}"/>
    <cellStyle name="40% - Accent4 7 4" xfId="28935" xr:uid="{00000000-0005-0000-0000-0000BC700000}"/>
    <cellStyle name="40% - Accent4 7 4 2" xfId="28936" xr:uid="{00000000-0005-0000-0000-0000BD700000}"/>
    <cellStyle name="40% - Accent4 7 4 2 2" xfId="28937" xr:uid="{00000000-0005-0000-0000-0000BE700000}"/>
    <cellStyle name="40% - Accent4 7 4 2 2 2" xfId="28938" xr:uid="{00000000-0005-0000-0000-0000BF700000}"/>
    <cellStyle name="40% - Accent4 7 4 2 3" xfId="28939" xr:uid="{00000000-0005-0000-0000-0000C0700000}"/>
    <cellStyle name="40% - Accent4 7 4 2 4" xfId="28940" xr:uid="{00000000-0005-0000-0000-0000C1700000}"/>
    <cellStyle name="40% - Accent4 7 4 3" xfId="28941" xr:uid="{00000000-0005-0000-0000-0000C2700000}"/>
    <cellStyle name="40% - Accent4 7 4 3 2" xfId="28942" xr:uid="{00000000-0005-0000-0000-0000C3700000}"/>
    <cellStyle name="40% - Accent4 7 4 4" xfId="28943" xr:uid="{00000000-0005-0000-0000-0000C4700000}"/>
    <cellStyle name="40% - Accent4 7 4 4 2" xfId="28944" xr:uid="{00000000-0005-0000-0000-0000C5700000}"/>
    <cellStyle name="40% - Accent4 7 4 5" xfId="28945" xr:uid="{00000000-0005-0000-0000-0000C6700000}"/>
    <cellStyle name="40% - Accent4 7 4 5 2" xfId="28946" xr:uid="{00000000-0005-0000-0000-0000C7700000}"/>
    <cellStyle name="40% - Accent4 7 4 6" xfId="28947" xr:uid="{00000000-0005-0000-0000-0000C8700000}"/>
    <cellStyle name="40% - Accent4 7 4 7" xfId="28948" xr:uid="{00000000-0005-0000-0000-0000C9700000}"/>
    <cellStyle name="40% - Accent4 7 5" xfId="28949" xr:uid="{00000000-0005-0000-0000-0000CA700000}"/>
    <cellStyle name="40% - Accent4 7 5 2" xfId="28950" xr:uid="{00000000-0005-0000-0000-0000CB700000}"/>
    <cellStyle name="40% - Accent4 7 5 2 2" xfId="28951" xr:uid="{00000000-0005-0000-0000-0000CC700000}"/>
    <cellStyle name="40% - Accent4 7 5 2 2 2" xfId="28952" xr:uid="{00000000-0005-0000-0000-0000CD700000}"/>
    <cellStyle name="40% - Accent4 7 5 2 3" xfId="28953" xr:uid="{00000000-0005-0000-0000-0000CE700000}"/>
    <cellStyle name="40% - Accent4 7 5 2 4" xfId="28954" xr:uid="{00000000-0005-0000-0000-0000CF700000}"/>
    <cellStyle name="40% - Accent4 7 5 3" xfId="28955" xr:uid="{00000000-0005-0000-0000-0000D0700000}"/>
    <cellStyle name="40% - Accent4 7 5 3 2" xfId="28956" xr:uid="{00000000-0005-0000-0000-0000D1700000}"/>
    <cellStyle name="40% - Accent4 7 5 4" xfId="28957" xr:uid="{00000000-0005-0000-0000-0000D2700000}"/>
    <cellStyle name="40% - Accent4 7 5 4 2" xfId="28958" xr:uid="{00000000-0005-0000-0000-0000D3700000}"/>
    <cellStyle name="40% - Accent4 7 5 5" xfId="28959" xr:uid="{00000000-0005-0000-0000-0000D4700000}"/>
    <cellStyle name="40% - Accent4 7 5 5 2" xfId="28960" xr:uid="{00000000-0005-0000-0000-0000D5700000}"/>
    <cellStyle name="40% - Accent4 7 5 6" xfId="28961" xr:uid="{00000000-0005-0000-0000-0000D6700000}"/>
    <cellStyle name="40% - Accent4 7 5 7" xfId="28962" xr:uid="{00000000-0005-0000-0000-0000D7700000}"/>
    <cellStyle name="40% - Accent4 7 6" xfId="28963" xr:uid="{00000000-0005-0000-0000-0000D8700000}"/>
    <cellStyle name="40% - Accent4 7 6 2" xfId="28964" xr:uid="{00000000-0005-0000-0000-0000D9700000}"/>
    <cellStyle name="40% - Accent4 7 6 2 2" xfId="28965" xr:uid="{00000000-0005-0000-0000-0000DA700000}"/>
    <cellStyle name="40% - Accent4 7 6 2 2 2" xfId="28966" xr:uid="{00000000-0005-0000-0000-0000DB700000}"/>
    <cellStyle name="40% - Accent4 7 6 2 3" xfId="28967" xr:uid="{00000000-0005-0000-0000-0000DC700000}"/>
    <cellStyle name="40% - Accent4 7 6 2 4" xfId="28968" xr:uid="{00000000-0005-0000-0000-0000DD700000}"/>
    <cellStyle name="40% - Accent4 7 6 3" xfId="28969" xr:uid="{00000000-0005-0000-0000-0000DE700000}"/>
    <cellStyle name="40% - Accent4 7 6 3 2" xfId="28970" xr:uid="{00000000-0005-0000-0000-0000DF700000}"/>
    <cellStyle name="40% - Accent4 7 6 4" xfId="28971" xr:uid="{00000000-0005-0000-0000-0000E0700000}"/>
    <cellStyle name="40% - Accent4 7 6 4 2" xfId="28972" xr:uid="{00000000-0005-0000-0000-0000E1700000}"/>
    <cellStyle name="40% - Accent4 7 6 5" xfId="28973" xr:uid="{00000000-0005-0000-0000-0000E2700000}"/>
    <cellStyle name="40% - Accent4 7 6 5 2" xfId="28974" xr:uid="{00000000-0005-0000-0000-0000E3700000}"/>
    <cellStyle name="40% - Accent4 7 6 6" xfId="28975" xr:uid="{00000000-0005-0000-0000-0000E4700000}"/>
    <cellStyle name="40% - Accent4 7 6 7" xfId="28976" xr:uid="{00000000-0005-0000-0000-0000E5700000}"/>
    <cellStyle name="40% - Accent4 7 7" xfId="28977" xr:uid="{00000000-0005-0000-0000-0000E6700000}"/>
    <cellStyle name="40% - Accent4 7 7 2" xfId="28978" xr:uid="{00000000-0005-0000-0000-0000E7700000}"/>
    <cellStyle name="40% - Accent4 7 7 2 2" xfId="28979" xr:uid="{00000000-0005-0000-0000-0000E8700000}"/>
    <cellStyle name="40% - Accent4 7 7 2 2 2" xfId="28980" xr:uid="{00000000-0005-0000-0000-0000E9700000}"/>
    <cellStyle name="40% - Accent4 7 7 2 3" xfId="28981" xr:uid="{00000000-0005-0000-0000-0000EA700000}"/>
    <cellStyle name="40% - Accent4 7 7 2 4" xfId="28982" xr:uid="{00000000-0005-0000-0000-0000EB700000}"/>
    <cellStyle name="40% - Accent4 7 7 3" xfId="28983" xr:uid="{00000000-0005-0000-0000-0000EC700000}"/>
    <cellStyle name="40% - Accent4 7 7 3 2" xfId="28984" xr:uid="{00000000-0005-0000-0000-0000ED700000}"/>
    <cellStyle name="40% - Accent4 7 7 4" xfId="28985" xr:uid="{00000000-0005-0000-0000-0000EE700000}"/>
    <cellStyle name="40% - Accent4 7 7 4 2" xfId="28986" xr:uid="{00000000-0005-0000-0000-0000EF700000}"/>
    <cellStyle name="40% - Accent4 7 7 5" xfId="28987" xr:uid="{00000000-0005-0000-0000-0000F0700000}"/>
    <cellStyle name="40% - Accent4 7 7 5 2" xfId="28988" xr:uid="{00000000-0005-0000-0000-0000F1700000}"/>
    <cellStyle name="40% - Accent4 7 7 6" xfId="28989" xr:uid="{00000000-0005-0000-0000-0000F2700000}"/>
    <cellStyle name="40% - Accent4 7 7 7" xfId="28990" xr:uid="{00000000-0005-0000-0000-0000F3700000}"/>
    <cellStyle name="40% - Accent4 7 8" xfId="28991" xr:uid="{00000000-0005-0000-0000-0000F4700000}"/>
    <cellStyle name="40% - Accent4 7 8 2" xfId="28992" xr:uid="{00000000-0005-0000-0000-0000F5700000}"/>
    <cellStyle name="40% - Accent4 7 8 2 2" xfId="28993" xr:uid="{00000000-0005-0000-0000-0000F6700000}"/>
    <cellStyle name="40% - Accent4 7 8 2 2 2" xfId="28994" xr:uid="{00000000-0005-0000-0000-0000F7700000}"/>
    <cellStyle name="40% - Accent4 7 8 2 3" xfId="28995" xr:uid="{00000000-0005-0000-0000-0000F8700000}"/>
    <cellStyle name="40% - Accent4 7 8 2 4" xfId="28996" xr:uid="{00000000-0005-0000-0000-0000F9700000}"/>
    <cellStyle name="40% - Accent4 7 8 3" xfId="28997" xr:uid="{00000000-0005-0000-0000-0000FA700000}"/>
    <cellStyle name="40% - Accent4 7 8 3 2" xfId="28998" xr:uid="{00000000-0005-0000-0000-0000FB700000}"/>
    <cellStyle name="40% - Accent4 7 8 4" xfId="28999" xr:uid="{00000000-0005-0000-0000-0000FC700000}"/>
    <cellStyle name="40% - Accent4 7 8 4 2" xfId="29000" xr:uid="{00000000-0005-0000-0000-0000FD700000}"/>
    <cellStyle name="40% - Accent4 7 8 5" xfId="29001" xr:uid="{00000000-0005-0000-0000-0000FE700000}"/>
    <cellStyle name="40% - Accent4 7 8 6" xfId="29002" xr:uid="{00000000-0005-0000-0000-0000FF700000}"/>
    <cellStyle name="40% - Accent4 7 9" xfId="29003" xr:uid="{00000000-0005-0000-0000-000000710000}"/>
    <cellStyle name="40% - Accent4 7 9 2" xfId="29004" xr:uid="{00000000-0005-0000-0000-000001710000}"/>
    <cellStyle name="40% - Accent4 7 9 2 2" xfId="29005" xr:uid="{00000000-0005-0000-0000-000002710000}"/>
    <cellStyle name="40% - Accent4 7 9 3" xfId="29006" xr:uid="{00000000-0005-0000-0000-000003710000}"/>
    <cellStyle name="40% - Accent4 7 9 4" xfId="29007" xr:uid="{00000000-0005-0000-0000-000004710000}"/>
    <cellStyle name="40% - Accent4 8" xfId="29008" xr:uid="{00000000-0005-0000-0000-000005710000}"/>
    <cellStyle name="40% - Accent4 8 10" xfId="29009" xr:uid="{00000000-0005-0000-0000-000006710000}"/>
    <cellStyle name="40% - Accent4 8 10 2" xfId="29010" xr:uid="{00000000-0005-0000-0000-000007710000}"/>
    <cellStyle name="40% - Accent4 8 11" xfId="29011" xr:uid="{00000000-0005-0000-0000-000008710000}"/>
    <cellStyle name="40% - Accent4 8 11 2" xfId="29012" xr:uid="{00000000-0005-0000-0000-000009710000}"/>
    <cellStyle name="40% - Accent4 8 12" xfId="29013" xr:uid="{00000000-0005-0000-0000-00000A710000}"/>
    <cellStyle name="40% - Accent4 8 12 2" xfId="29014" xr:uid="{00000000-0005-0000-0000-00000B710000}"/>
    <cellStyle name="40% - Accent4 8 13" xfId="29015" xr:uid="{00000000-0005-0000-0000-00000C710000}"/>
    <cellStyle name="40% - Accent4 8 13 2" xfId="29016" xr:uid="{00000000-0005-0000-0000-00000D710000}"/>
    <cellStyle name="40% - Accent4 8 14" xfId="29017" xr:uid="{00000000-0005-0000-0000-00000E710000}"/>
    <cellStyle name="40% - Accent4 8 15" xfId="29018" xr:uid="{00000000-0005-0000-0000-00000F710000}"/>
    <cellStyle name="40% - Accent4 8 2" xfId="29019" xr:uid="{00000000-0005-0000-0000-000010710000}"/>
    <cellStyle name="40% - Accent4 8 2 10" xfId="29020" xr:uid="{00000000-0005-0000-0000-000011710000}"/>
    <cellStyle name="40% - Accent4 8 2 10 2" xfId="29021" xr:uid="{00000000-0005-0000-0000-000012710000}"/>
    <cellStyle name="40% - Accent4 8 2 11" xfId="29022" xr:uid="{00000000-0005-0000-0000-000013710000}"/>
    <cellStyle name="40% - Accent4 8 2 11 2" xfId="29023" xr:uid="{00000000-0005-0000-0000-000014710000}"/>
    <cellStyle name="40% - Accent4 8 2 12" xfId="29024" xr:uid="{00000000-0005-0000-0000-000015710000}"/>
    <cellStyle name="40% - Accent4 8 2 12 2" xfId="29025" xr:uid="{00000000-0005-0000-0000-000016710000}"/>
    <cellStyle name="40% - Accent4 8 2 13" xfId="29026" xr:uid="{00000000-0005-0000-0000-000017710000}"/>
    <cellStyle name="40% - Accent4 8 2 14" xfId="29027" xr:uid="{00000000-0005-0000-0000-000018710000}"/>
    <cellStyle name="40% - Accent4 8 2 2" xfId="29028" xr:uid="{00000000-0005-0000-0000-000019710000}"/>
    <cellStyle name="40% - Accent4 8 2 2 10" xfId="29029" xr:uid="{00000000-0005-0000-0000-00001A710000}"/>
    <cellStyle name="40% - Accent4 8 2 2 10 2" xfId="29030" xr:uid="{00000000-0005-0000-0000-00001B710000}"/>
    <cellStyle name="40% - Accent4 8 2 2 11" xfId="29031" xr:uid="{00000000-0005-0000-0000-00001C710000}"/>
    <cellStyle name="40% - Accent4 8 2 2 12" xfId="29032" xr:uid="{00000000-0005-0000-0000-00001D710000}"/>
    <cellStyle name="40% - Accent4 8 2 2 2" xfId="29033" xr:uid="{00000000-0005-0000-0000-00001E710000}"/>
    <cellStyle name="40% - Accent4 8 2 2 2 2" xfId="29034" xr:uid="{00000000-0005-0000-0000-00001F710000}"/>
    <cellStyle name="40% - Accent4 8 2 2 2 2 2" xfId="29035" xr:uid="{00000000-0005-0000-0000-000020710000}"/>
    <cellStyle name="40% - Accent4 8 2 2 2 2 2 2" xfId="29036" xr:uid="{00000000-0005-0000-0000-000021710000}"/>
    <cellStyle name="40% - Accent4 8 2 2 2 2 3" xfId="29037" xr:uid="{00000000-0005-0000-0000-000022710000}"/>
    <cellStyle name="40% - Accent4 8 2 2 2 2 4" xfId="29038" xr:uid="{00000000-0005-0000-0000-000023710000}"/>
    <cellStyle name="40% - Accent4 8 2 2 2 3" xfId="29039" xr:uid="{00000000-0005-0000-0000-000024710000}"/>
    <cellStyle name="40% - Accent4 8 2 2 2 3 2" xfId="29040" xr:uid="{00000000-0005-0000-0000-000025710000}"/>
    <cellStyle name="40% - Accent4 8 2 2 2 4" xfId="29041" xr:uid="{00000000-0005-0000-0000-000026710000}"/>
    <cellStyle name="40% - Accent4 8 2 2 2 4 2" xfId="29042" xr:uid="{00000000-0005-0000-0000-000027710000}"/>
    <cellStyle name="40% - Accent4 8 2 2 2 5" xfId="29043" xr:uid="{00000000-0005-0000-0000-000028710000}"/>
    <cellStyle name="40% - Accent4 8 2 2 2 5 2" xfId="29044" xr:uid="{00000000-0005-0000-0000-000029710000}"/>
    <cellStyle name="40% - Accent4 8 2 2 2 6" xfId="29045" xr:uid="{00000000-0005-0000-0000-00002A710000}"/>
    <cellStyle name="40% - Accent4 8 2 2 2 7" xfId="29046" xr:uid="{00000000-0005-0000-0000-00002B710000}"/>
    <cellStyle name="40% - Accent4 8 2 2 3" xfId="29047" xr:uid="{00000000-0005-0000-0000-00002C710000}"/>
    <cellStyle name="40% - Accent4 8 2 2 3 2" xfId="29048" xr:uid="{00000000-0005-0000-0000-00002D710000}"/>
    <cellStyle name="40% - Accent4 8 2 2 3 2 2" xfId="29049" xr:uid="{00000000-0005-0000-0000-00002E710000}"/>
    <cellStyle name="40% - Accent4 8 2 2 3 2 2 2" xfId="29050" xr:uid="{00000000-0005-0000-0000-00002F710000}"/>
    <cellStyle name="40% - Accent4 8 2 2 3 2 3" xfId="29051" xr:uid="{00000000-0005-0000-0000-000030710000}"/>
    <cellStyle name="40% - Accent4 8 2 2 3 2 4" xfId="29052" xr:uid="{00000000-0005-0000-0000-000031710000}"/>
    <cellStyle name="40% - Accent4 8 2 2 3 3" xfId="29053" xr:uid="{00000000-0005-0000-0000-000032710000}"/>
    <cellStyle name="40% - Accent4 8 2 2 3 3 2" xfId="29054" xr:uid="{00000000-0005-0000-0000-000033710000}"/>
    <cellStyle name="40% - Accent4 8 2 2 3 4" xfId="29055" xr:uid="{00000000-0005-0000-0000-000034710000}"/>
    <cellStyle name="40% - Accent4 8 2 2 3 4 2" xfId="29056" xr:uid="{00000000-0005-0000-0000-000035710000}"/>
    <cellStyle name="40% - Accent4 8 2 2 3 5" xfId="29057" xr:uid="{00000000-0005-0000-0000-000036710000}"/>
    <cellStyle name="40% - Accent4 8 2 2 3 5 2" xfId="29058" xr:uid="{00000000-0005-0000-0000-000037710000}"/>
    <cellStyle name="40% - Accent4 8 2 2 3 6" xfId="29059" xr:uid="{00000000-0005-0000-0000-000038710000}"/>
    <cellStyle name="40% - Accent4 8 2 2 3 7" xfId="29060" xr:uid="{00000000-0005-0000-0000-000039710000}"/>
    <cellStyle name="40% - Accent4 8 2 2 4" xfId="29061" xr:uid="{00000000-0005-0000-0000-00003A710000}"/>
    <cellStyle name="40% - Accent4 8 2 2 4 2" xfId="29062" xr:uid="{00000000-0005-0000-0000-00003B710000}"/>
    <cellStyle name="40% - Accent4 8 2 2 4 2 2" xfId="29063" xr:uid="{00000000-0005-0000-0000-00003C710000}"/>
    <cellStyle name="40% - Accent4 8 2 2 4 2 2 2" xfId="29064" xr:uid="{00000000-0005-0000-0000-00003D710000}"/>
    <cellStyle name="40% - Accent4 8 2 2 4 2 3" xfId="29065" xr:uid="{00000000-0005-0000-0000-00003E710000}"/>
    <cellStyle name="40% - Accent4 8 2 2 4 2 4" xfId="29066" xr:uid="{00000000-0005-0000-0000-00003F710000}"/>
    <cellStyle name="40% - Accent4 8 2 2 4 3" xfId="29067" xr:uid="{00000000-0005-0000-0000-000040710000}"/>
    <cellStyle name="40% - Accent4 8 2 2 4 3 2" xfId="29068" xr:uid="{00000000-0005-0000-0000-000041710000}"/>
    <cellStyle name="40% - Accent4 8 2 2 4 4" xfId="29069" xr:uid="{00000000-0005-0000-0000-000042710000}"/>
    <cellStyle name="40% - Accent4 8 2 2 4 4 2" xfId="29070" xr:uid="{00000000-0005-0000-0000-000043710000}"/>
    <cellStyle name="40% - Accent4 8 2 2 4 5" xfId="29071" xr:uid="{00000000-0005-0000-0000-000044710000}"/>
    <cellStyle name="40% - Accent4 8 2 2 4 5 2" xfId="29072" xr:uid="{00000000-0005-0000-0000-000045710000}"/>
    <cellStyle name="40% - Accent4 8 2 2 4 6" xfId="29073" xr:uid="{00000000-0005-0000-0000-000046710000}"/>
    <cellStyle name="40% - Accent4 8 2 2 4 7" xfId="29074" xr:uid="{00000000-0005-0000-0000-000047710000}"/>
    <cellStyle name="40% - Accent4 8 2 2 5" xfId="29075" xr:uid="{00000000-0005-0000-0000-000048710000}"/>
    <cellStyle name="40% - Accent4 8 2 2 5 2" xfId="29076" xr:uid="{00000000-0005-0000-0000-000049710000}"/>
    <cellStyle name="40% - Accent4 8 2 2 5 2 2" xfId="29077" xr:uid="{00000000-0005-0000-0000-00004A710000}"/>
    <cellStyle name="40% - Accent4 8 2 2 5 2 2 2" xfId="29078" xr:uid="{00000000-0005-0000-0000-00004B710000}"/>
    <cellStyle name="40% - Accent4 8 2 2 5 2 3" xfId="29079" xr:uid="{00000000-0005-0000-0000-00004C710000}"/>
    <cellStyle name="40% - Accent4 8 2 2 5 2 4" xfId="29080" xr:uid="{00000000-0005-0000-0000-00004D710000}"/>
    <cellStyle name="40% - Accent4 8 2 2 5 3" xfId="29081" xr:uid="{00000000-0005-0000-0000-00004E710000}"/>
    <cellStyle name="40% - Accent4 8 2 2 5 3 2" xfId="29082" xr:uid="{00000000-0005-0000-0000-00004F710000}"/>
    <cellStyle name="40% - Accent4 8 2 2 5 4" xfId="29083" xr:uid="{00000000-0005-0000-0000-000050710000}"/>
    <cellStyle name="40% - Accent4 8 2 2 5 4 2" xfId="29084" xr:uid="{00000000-0005-0000-0000-000051710000}"/>
    <cellStyle name="40% - Accent4 8 2 2 5 5" xfId="29085" xr:uid="{00000000-0005-0000-0000-000052710000}"/>
    <cellStyle name="40% - Accent4 8 2 2 5 5 2" xfId="29086" xr:uid="{00000000-0005-0000-0000-000053710000}"/>
    <cellStyle name="40% - Accent4 8 2 2 5 6" xfId="29087" xr:uid="{00000000-0005-0000-0000-000054710000}"/>
    <cellStyle name="40% - Accent4 8 2 2 5 7" xfId="29088" xr:uid="{00000000-0005-0000-0000-000055710000}"/>
    <cellStyle name="40% - Accent4 8 2 2 6" xfId="29089" xr:uid="{00000000-0005-0000-0000-000056710000}"/>
    <cellStyle name="40% - Accent4 8 2 2 6 2" xfId="29090" xr:uid="{00000000-0005-0000-0000-000057710000}"/>
    <cellStyle name="40% - Accent4 8 2 2 6 2 2" xfId="29091" xr:uid="{00000000-0005-0000-0000-000058710000}"/>
    <cellStyle name="40% - Accent4 8 2 2 6 2 2 2" xfId="29092" xr:uid="{00000000-0005-0000-0000-000059710000}"/>
    <cellStyle name="40% - Accent4 8 2 2 6 2 3" xfId="29093" xr:uid="{00000000-0005-0000-0000-00005A710000}"/>
    <cellStyle name="40% - Accent4 8 2 2 6 2 4" xfId="29094" xr:uid="{00000000-0005-0000-0000-00005B710000}"/>
    <cellStyle name="40% - Accent4 8 2 2 6 3" xfId="29095" xr:uid="{00000000-0005-0000-0000-00005C710000}"/>
    <cellStyle name="40% - Accent4 8 2 2 6 3 2" xfId="29096" xr:uid="{00000000-0005-0000-0000-00005D710000}"/>
    <cellStyle name="40% - Accent4 8 2 2 6 4" xfId="29097" xr:uid="{00000000-0005-0000-0000-00005E710000}"/>
    <cellStyle name="40% - Accent4 8 2 2 6 4 2" xfId="29098" xr:uid="{00000000-0005-0000-0000-00005F710000}"/>
    <cellStyle name="40% - Accent4 8 2 2 6 5" xfId="29099" xr:uid="{00000000-0005-0000-0000-000060710000}"/>
    <cellStyle name="40% - Accent4 8 2 2 6 6" xfId="29100" xr:uid="{00000000-0005-0000-0000-000061710000}"/>
    <cellStyle name="40% - Accent4 8 2 2 7" xfId="29101" xr:uid="{00000000-0005-0000-0000-000062710000}"/>
    <cellStyle name="40% - Accent4 8 2 2 7 2" xfId="29102" xr:uid="{00000000-0005-0000-0000-000063710000}"/>
    <cellStyle name="40% - Accent4 8 2 2 7 2 2" xfId="29103" xr:uid="{00000000-0005-0000-0000-000064710000}"/>
    <cellStyle name="40% - Accent4 8 2 2 7 3" xfId="29104" xr:uid="{00000000-0005-0000-0000-000065710000}"/>
    <cellStyle name="40% - Accent4 8 2 2 7 4" xfId="29105" xr:uid="{00000000-0005-0000-0000-000066710000}"/>
    <cellStyle name="40% - Accent4 8 2 2 8" xfId="29106" xr:uid="{00000000-0005-0000-0000-000067710000}"/>
    <cellStyle name="40% - Accent4 8 2 2 8 2" xfId="29107" xr:uid="{00000000-0005-0000-0000-000068710000}"/>
    <cellStyle name="40% - Accent4 8 2 2 9" xfId="29108" xr:uid="{00000000-0005-0000-0000-000069710000}"/>
    <cellStyle name="40% - Accent4 8 2 2 9 2" xfId="29109" xr:uid="{00000000-0005-0000-0000-00006A710000}"/>
    <cellStyle name="40% - Accent4 8 2 3" xfId="29110" xr:uid="{00000000-0005-0000-0000-00006B710000}"/>
    <cellStyle name="40% - Accent4 8 2 3 2" xfId="29111" xr:uid="{00000000-0005-0000-0000-00006C710000}"/>
    <cellStyle name="40% - Accent4 8 2 3 2 2" xfId="29112" xr:uid="{00000000-0005-0000-0000-00006D710000}"/>
    <cellStyle name="40% - Accent4 8 2 3 2 2 2" xfId="29113" xr:uid="{00000000-0005-0000-0000-00006E710000}"/>
    <cellStyle name="40% - Accent4 8 2 3 2 3" xfId="29114" xr:uid="{00000000-0005-0000-0000-00006F710000}"/>
    <cellStyle name="40% - Accent4 8 2 3 2 4" xfId="29115" xr:uid="{00000000-0005-0000-0000-000070710000}"/>
    <cellStyle name="40% - Accent4 8 2 3 3" xfId="29116" xr:uid="{00000000-0005-0000-0000-000071710000}"/>
    <cellStyle name="40% - Accent4 8 2 3 3 2" xfId="29117" xr:uid="{00000000-0005-0000-0000-000072710000}"/>
    <cellStyle name="40% - Accent4 8 2 3 4" xfId="29118" xr:uid="{00000000-0005-0000-0000-000073710000}"/>
    <cellStyle name="40% - Accent4 8 2 3 4 2" xfId="29119" xr:uid="{00000000-0005-0000-0000-000074710000}"/>
    <cellStyle name="40% - Accent4 8 2 3 5" xfId="29120" xr:uid="{00000000-0005-0000-0000-000075710000}"/>
    <cellStyle name="40% - Accent4 8 2 3 5 2" xfId="29121" xr:uid="{00000000-0005-0000-0000-000076710000}"/>
    <cellStyle name="40% - Accent4 8 2 3 6" xfId="29122" xr:uid="{00000000-0005-0000-0000-000077710000}"/>
    <cellStyle name="40% - Accent4 8 2 3 7" xfId="29123" xr:uid="{00000000-0005-0000-0000-000078710000}"/>
    <cellStyle name="40% - Accent4 8 2 4" xfId="29124" xr:uid="{00000000-0005-0000-0000-000079710000}"/>
    <cellStyle name="40% - Accent4 8 2 4 2" xfId="29125" xr:uid="{00000000-0005-0000-0000-00007A710000}"/>
    <cellStyle name="40% - Accent4 8 2 4 2 2" xfId="29126" xr:uid="{00000000-0005-0000-0000-00007B710000}"/>
    <cellStyle name="40% - Accent4 8 2 4 2 2 2" xfId="29127" xr:uid="{00000000-0005-0000-0000-00007C710000}"/>
    <cellStyle name="40% - Accent4 8 2 4 2 3" xfId="29128" xr:uid="{00000000-0005-0000-0000-00007D710000}"/>
    <cellStyle name="40% - Accent4 8 2 4 2 4" xfId="29129" xr:uid="{00000000-0005-0000-0000-00007E710000}"/>
    <cellStyle name="40% - Accent4 8 2 4 3" xfId="29130" xr:uid="{00000000-0005-0000-0000-00007F710000}"/>
    <cellStyle name="40% - Accent4 8 2 4 3 2" xfId="29131" xr:uid="{00000000-0005-0000-0000-000080710000}"/>
    <cellStyle name="40% - Accent4 8 2 4 4" xfId="29132" xr:uid="{00000000-0005-0000-0000-000081710000}"/>
    <cellStyle name="40% - Accent4 8 2 4 4 2" xfId="29133" xr:uid="{00000000-0005-0000-0000-000082710000}"/>
    <cellStyle name="40% - Accent4 8 2 4 5" xfId="29134" xr:uid="{00000000-0005-0000-0000-000083710000}"/>
    <cellStyle name="40% - Accent4 8 2 4 5 2" xfId="29135" xr:uid="{00000000-0005-0000-0000-000084710000}"/>
    <cellStyle name="40% - Accent4 8 2 4 6" xfId="29136" xr:uid="{00000000-0005-0000-0000-000085710000}"/>
    <cellStyle name="40% - Accent4 8 2 4 7" xfId="29137" xr:uid="{00000000-0005-0000-0000-000086710000}"/>
    <cellStyle name="40% - Accent4 8 2 5" xfId="29138" xr:uid="{00000000-0005-0000-0000-000087710000}"/>
    <cellStyle name="40% - Accent4 8 2 5 2" xfId="29139" xr:uid="{00000000-0005-0000-0000-000088710000}"/>
    <cellStyle name="40% - Accent4 8 2 5 2 2" xfId="29140" xr:uid="{00000000-0005-0000-0000-000089710000}"/>
    <cellStyle name="40% - Accent4 8 2 5 2 2 2" xfId="29141" xr:uid="{00000000-0005-0000-0000-00008A710000}"/>
    <cellStyle name="40% - Accent4 8 2 5 2 3" xfId="29142" xr:uid="{00000000-0005-0000-0000-00008B710000}"/>
    <cellStyle name="40% - Accent4 8 2 5 2 4" xfId="29143" xr:uid="{00000000-0005-0000-0000-00008C710000}"/>
    <cellStyle name="40% - Accent4 8 2 5 3" xfId="29144" xr:uid="{00000000-0005-0000-0000-00008D710000}"/>
    <cellStyle name="40% - Accent4 8 2 5 3 2" xfId="29145" xr:uid="{00000000-0005-0000-0000-00008E710000}"/>
    <cellStyle name="40% - Accent4 8 2 5 4" xfId="29146" xr:uid="{00000000-0005-0000-0000-00008F710000}"/>
    <cellStyle name="40% - Accent4 8 2 5 4 2" xfId="29147" xr:uid="{00000000-0005-0000-0000-000090710000}"/>
    <cellStyle name="40% - Accent4 8 2 5 5" xfId="29148" xr:uid="{00000000-0005-0000-0000-000091710000}"/>
    <cellStyle name="40% - Accent4 8 2 5 5 2" xfId="29149" xr:uid="{00000000-0005-0000-0000-000092710000}"/>
    <cellStyle name="40% - Accent4 8 2 5 6" xfId="29150" xr:uid="{00000000-0005-0000-0000-000093710000}"/>
    <cellStyle name="40% - Accent4 8 2 5 7" xfId="29151" xr:uid="{00000000-0005-0000-0000-000094710000}"/>
    <cellStyle name="40% - Accent4 8 2 6" xfId="29152" xr:uid="{00000000-0005-0000-0000-000095710000}"/>
    <cellStyle name="40% - Accent4 8 2 6 2" xfId="29153" xr:uid="{00000000-0005-0000-0000-000096710000}"/>
    <cellStyle name="40% - Accent4 8 2 6 2 2" xfId="29154" xr:uid="{00000000-0005-0000-0000-000097710000}"/>
    <cellStyle name="40% - Accent4 8 2 6 2 2 2" xfId="29155" xr:uid="{00000000-0005-0000-0000-000098710000}"/>
    <cellStyle name="40% - Accent4 8 2 6 2 3" xfId="29156" xr:uid="{00000000-0005-0000-0000-000099710000}"/>
    <cellStyle name="40% - Accent4 8 2 6 2 4" xfId="29157" xr:uid="{00000000-0005-0000-0000-00009A710000}"/>
    <cellStyle name="40% - Accent4 8 2 6 3" xfId="29158" xr:uid="{00000000-0005-0000-0000-00009B710000}"/>
    <cellStyle name="40% - Accent4 8 2 6 3 2" xfId="29159" xr:uid="{00000000-0005-0000-0000-00009C710000}"/>
    <cellStyle name="40% - Accent4 8 2 6 4" xfId="29160" xr:uid="{00000000-0005-0000-0000-00009D710000}"/>
    <cellStyle name="40% - Accent4 8 2 6 4 2" xfId="29161" xr:uid="{00000000-0005-0000-0000-00009E710000}"/>
    <cellStyle name="40% - Accent4 8 2 6 5" xfId="29162" xr:uid="{00000000-0005-0000-0000-00009F710000}"/>
    <cellStyle name="40% - Accent4 8 2 6 5 2" xfId="29163" xr:uid="{00000000-0005-0000-0000-0000A0710000}"/>
    <cellStyle name="40% - Accent4 8 2 6 6" xfId="29164" xr:uid="{00000000-0005-0000-0000-0000A1710000}"/>
    <cellStyle name="40% - Accent4 8 2 6 7" xfId="29165" xr:uid="{00000000-0005-0000-0000-0000A2710000}"/>
    <cellStyle name="40% - Accent4 8 2 7" xfId="29166" xr:uid="{00000000-0005-0000-0000-0000A3710000}"/>
    <cellStyle name="40% - Accent4 8 2 7 2" xfId="29167" xr:uid="{00000000-0005-0000-0000-0000A4710000}"/>
    <cellStyle name="40% - Accent4 8 2 7 2 2" xfId="29168" xr:uid="{00000000-0005-0000-0000-0000A5710000}"/>
    <cellStyle name="40% - Accent4 8 2 7 2 2 2" xfId="29169" xr:uid="{00000000-0005-0000-0000-0000A6710000}"/>
    <cellStyle name="40% - Accent4 8 2 7 2 3" xfId="29170" xr:uid="{00000000-0005-0000-0000-0000A7710000}"/>
    <cellStyle name="40% - Accent4 8 2 7 2 4" xfId="29171" xr:uid="{00000000-0005-0000-0000-0000A8710000}"/>
    <cellStyle name="40% - Accent4 8 2 7 3" xfId="29172" xr:uid="{00000000-0005-0000-0000-0000A9710000}"/>
    <cellStyle name="40% - Accent4 8 2 7 3 2" xfId="29173" xr:uid="{00000000-0005-0000-0000-0000AA710000}"/>
    <cellStyle name="40% - Accent4 8 2 7 4" xfId="29174" xr:uid="{00000000-0005-0000-0000-0000AB710000}"/>
    <cellStyle name="40% - Accent4 8 2 7 4 2" xfId="29175" xr:uid="{00000000-0005-0000-0000-0000AC710000}"/>
    <cellStyle name="40% - Accent4 8 2 7 5" xfId="29176" xr:uid="{00000000-0005-0000-0000-0000AD710000}"/>
    <cellStyle name="40% - Accent4 8 2 7 6" xfId="29177" xr:uid="{00000000-0005-0000-0000-0000AE710000}"/>
    <cellStyle name="40% - Accent4 8 2 8" xfId="29178" xr:uid="{00000000-0005-0000-0000-0000AF710000}"/>
    <cellStyle name="40% - Accent4 8 2 8 2" xfId="29179" xr:uid="{00000000-0005-0000-0000-0000B0710000}"/>
    <cellStyle name="40% - Accent4 8 2 8 2 2" xfId="29180" xr:uid="{00000000-0005-0000-0000-0000B1710000}"/>
    <cellStyle name="40% - Accent4 8 2 8 3" xfId="29181" xr:uid="{00000000-0005-0000-0000-0000B2710000}"/>
    <cellStyle name="40% - Accent4 8 2 8 4" xfId="29182" xr:uid="{00000000-0005-0000-0000-0000B3710000}"/>
    <cellStyle name="40% - Accent4 8 2 9" xfId="29183" xr:uid="{00000000-0005-0000-0000-0000B4710000}"/>
    <cellStyle name="40% - Accent4 8 2 9 2" xfId="29184" xr:uid="{00000000-0005-0000-0000-0000B5710000}"/>
    <cellStyle name="40% - Accent4 8 3" xfId="29185" xr:uid="{00000000-0005-0000-0000-0000B6710000}"/>
    <cellStyle name="40% - Accent4 8 3 10" xfId="29186" xr:uid="{00000000-0005-0000-0000-0000B7710000}"/>
    <cellStyle name="40% - Accent4 8 3 10 2" xfId="29187" xr:uid="{00000000-0005-0000-0000-0000B8710000}"/>
    <cellStyle name="40% - Accent4 8 3 11" xfId="29188" xr:uid="{00000000-0005-0000-0000-0000B9710000}"/>
    <cellStyle name="40% - Accent4 8 3 12" xfId="29189" xr:uid="{00000000-0005-0000-0000-0000BA710000}"/>
    <cellStyle name="40% - Accent4 8 3 2" xfId="29190" xr:uid="{00000000-0005-0000-0000-0000BB710000}"/>
    <cellStyle name="40% - Accent4 8 3 2 2" xfId="29191" xr:uid="{00000000-0005-0000-0000-0000BC710000}"/>
    <cellStyle name="40% - Accent4 8 3 2 2 2" xfId="29192" xr:uid="{00000000-0005-0000-0000-0000BD710000}"/>
    <cellStyle name="40% - Accent4 8 3 2 2 2 2" xfId="29193" xr:uid="{00000000-0005-0000-0000-0000BE710000}"/>
    <cellStyle name="40% - Accent4 8 3 2 2 3" xfId="29194" xr:uid="{00000000-0005-0000-0000-0000BF710000}"/>
    <cellStyle name="40% - Accent4 8 3 2 2 4" xfId="29195" xr:uid="{00000000-0005-0000-0000-0000C0710000}"/>
    <cellStyle name="40% - Accent4 8 3 2 3" xfId="29196" xr:uid="{00000000-0005-0000-0000-0000C1710000}"/>
    <cellStyle name="40% - Accent4 8 3 2 3 2" xfId="29197" xr:uid="{00000000-0005-0000-0000-0000C2710000}"/>
    <cellStyle name="40% - Accent4 8 3 2 4" xfId="29198" xr:uid="{00000000-0005-0000-0000-0000C3710000}"/>
    <cellStyle name="40% - Accent4 8 3 2 4 2" xfId="29199" xr:uid="{00000000-0005-0000-0000-0000C4710000}"/>
    <cellStyle name="40% - Accent4 8 3 2 5" xfId="29200" xr:uid="{00000000-0005-0000-0000-0000C5710000}"/>
    <cellStyle name="40% - Accent4 8 3 2 5 2" xfId="29201" xr:uid="{00000000-0005-0000-0000-0000C6710000}"/>
    <cellStyle name="40% - Accent4 8 3 2 6" xfId="29202" xr:uid="{00000000-0005-0000-0000-0000C7710000}"/>
    <cellStyle name="40% - Accent4 8 3 2 7" xfId="29203" xr:uid="{00000000-0005-0000-0000-0000C8710000}"/>
    <cellStyle name="40% - Accent4 8 3 3" xfId="29204" xr:uid="{00000000-0005-0000-0000-0000C9710000}"/>
    <cellStyle name="40% - Accent4 8 3 3 2" xfId="29205" xr:uid="{00000000-0005-0000-0000-0000CA710000}"/>
    <cellStyle name="40% - Accent4 8 3 3 2 2" xfId="29206" xr:uid="{00000000-0005-0000-0000-0000CB710000}"/>
    <cellStyle name="40% - Accent4 8 3 3 2 2 2" xfId="29207" xr:uid="{00000000-0005-0000-0000-0000CC710000}"/>
    <cellStyle name="40% - Accent4 8 3 3 2 3" xfId="29208" xr:uid="{00000000-0005-0000-0000-0000CD710000}"/>
    <cellStyle name="40% - Accent4 8 3 3 2 4" xfId="29209" xr:uid="{00000000-0005-0000-0000-0000CE710000}"/>
    <cellStyle name="40% - Accent4 8 3 3 3" xfId="29210" xr:uid="{00000000-0005-0000-0000-0000CF710000}"/>
    <cellStyle name="40% - Accent4 8 3 3 3 2" xfId="29211" xr:uid="{00000000-0005-0000-0000-0000D0710000}"/>
    <cellStyle name="40% - Accent4 8 3 3 4" xfId="29212" xr:uid="{00000000-0005-0000-0000-0000D1710000}"/>
    <cellStyle name="40% - Accent4 8 3 3 4 2" xfId="29213" xr:uid="{00000000-0005-0000-0000-0000D2710000}"/>
    <cellStyle name="40% - Accent4 8 3 3 5" xfId="29214" xr:uid="{00000000-0005-0000-0000-0000D3710000}"/>
    <cellStyle name="40% - Accent4 8 3 3 5 2" xfId="29215" xr:uid="{00000000-0005-0000-0000-0000D4710000}"/>
    <cellStyle name="40% - Accent4 8 3 3 6" xfId="29216" xr:uid="{00000000-0005-0000-0000-0000D5710000}"/>
    <cellStyle name="40% - Accent4 8 3 3 7" xfId="29217" xr:uid="{00000000-0005-0000-0000-0000D6710000}"/>
    <cellStyle name="40% - Accent4 8 3 4" xfId="29218" xr:uid="{00000000-0005-0000-0000-0000D7710000}"/>
    <cellStyle name="40% - Accent4 8 3 4 2" xfId="29219" xr:uid="{00000000-0005-0000-0000-0000D8710000}"/>
    <cellStyle name="40% - Accent4 8 3 4 2 2" xfId="29220" xr:uid="{00000000-0005-0000-0000-0000D9710000}"/>
    <cellStyle name="40% - Accent4 8 3 4 2 2 2" xfId="29221" xr:uid="{00000000-0005-0000-0000-0000DA710000}"/>
    <cellStyle name="40% - Accent4 8 3 4 2 3" xfId="29222" xr:uid="{00000000-0005-0000-0000-0000DB710000}"/>
    <cellStyle name="40% - Accent4 8 3 4 2 4" xfId="29223" xr:uid="{00000000-0005-0000-0000-0000DC710000}"/>
    <cellStyle name="40% - Accent4 8 3 4 3" xfId="29224" xr:uid="{00000000-0005-0000-0000-0000DD710000}"/>
    <cellStyle name="40% - Accent4 8 3 4 3 2" xfId="29225" xr:uid="{00000000-0005-0000-0000-0000DE710000}"/>
    <cellStyle name="40% - Accent4 8 3 4 4" xfId="29226" xr:uid="{00000000-0005-0000-0000-0000DF710000}"/>
    <cellStyle name="40% - Accent4 8 3 4 4 2" xfId="29227" xr:uid="{00000000-0005-0000-0000-0000E0710000}"/>
    <cellStyle name="40% - Accent4 8 3 4 5" xfId="29228" xr:uid="{00000000-0005-0000-0000-0000E1710000}"/>
    <cellStyle name="40% - Accent4 8 3 4 5 2" xfId="29229" xr:uid="{00000000-0005-0000-0000-0000E2710000}"/>
    <cellStyle name="40% - Accent4 8 3 4 6" xfId="29230" xr:uid="{00000000-0005-0000-0000-0000E3710000}"/>
    <cellStyle name="40% - Accent4 8 3 4 7" xfId="29231" xr:uid="{00000000-0005-0000-0000-0000E4710000}"/>
    <cellStyle name="40% - Accent4 8 3 5" xfId="29232" xr:uid="{00000000-0005-0000-0000-0000E5710000}"/>
    <cellStyle name="40% - Accent4 8 3 5 2" xfId="29233" xr:uid="{00000000-0005-0000-0000-0000E6710000}"/>
    <cellStyle name="40% - Accent4 8 3 5 2 2" xfId="29234" xr:uid="{00000000-0005-0000-0000-0000E7710000}"/>
    <cellStyle name="40% - Accent4 8 3 5 2 2 2" xfId="29235" xr:uid="{00000000-0005-0000-0000-0000E8710000}"/>
    <cellStyle name="40% - Accent4 8 3 5 2 3" xfId="29236" xr:uid="{00000000-0005-0000-0000-0000E9710000}"/>
    <cellStyle name="40% - Accent4 8 3 5 2 4" xfId="29237" xr:uid="{00000000-0005-0000-0000-0000EA710000}"/>
    <cellStyle name="40% - Accent4 8 3 5 3" xfId="29238" xr:uid="{00000000-0005-0000-0000-0000EB710000}"/>
    <cellStyle name="40% - Accent4 8 3 5 3 2" xfId="29239" xr:uid="{00000000-0005-0000-0000-0000EC710000}"/>
    <cellStyle name="40% - Accent4 8 3 5 4" xfId="29240" xr:uid="{00000000-0005-0000-0000-0000ED710000}"/>
    <cellStyle name="40% - Accent4 8 3 5 4 2" xfId="29241" xr:uid="{00000000-0005-0000-0000-0000EE710000}"/>
    <cellStyle name="40% - Accent4 8 3 5 5" xfId="29242" xr:uid="{00000000-0005-0000-0000-0000EF710000}"/>
    <cellStyle name="40% - Accent4 8 3 5 5 2" xfId="29243" xr:uid="{00000000-0005-0000-0000-0000F0710000}"/>
    <cellStyle name="40% - Accent4 8 3 5 6" xfId="29244" xr:uid="{00000000-0005-0000-0000-0000F1710000}"/>
    <cellStyle name="40% - Accent4 8 3 5 7" xfId="29245" xr:uid="{00000000-0005-0000-0000-0000F2710000}"/>
    <cellStyle name="40% - Accent4 8 3 6" xfId="29246" xr:uid="{00000000-0005-0000-0000-0000F3710000}"/>
    <cellStyle name="40% - Accent4 8 3 6 2" xfId="29247" xr:uid="{00000000-0005-0000-0000-0000F4710000}"/>
    <cellStyle name="40% - Accent4 8 3 6 2 2" xfId="29248" xr:uid="{00000000-0005-0000-0000-0000F5710000}"/>
    <cellStyle name="40% - Accent4 8 3 6 2 2 2" xfId="29249" xr:uid="{00000000-0005-0000-0000-0000F6710000}"/>
    <cellStyle name="40% - Accent4 8 3 6 2 3" xfId="29250" xr:uid="{00000000-0005-0000-0000-0000F7710000}"/>
    <cellStyle name="40% - Accent4 8 3 6 2 4" xfId="29251" xr:uid="{00000000-0005-0000-0000-0000F8710000}"/>
    <cellStyle name="40% - Accent4 8 3 6 3" xfId="29252" xr:uid="{00000000-0005-0000-0000-0000F9710000}"/>
    <cellStyle name="40% - Accent4 8 3 6 3 2" xfId="29253" xr:uid="{00000000-0005-0000-0000-0000FA710000}"/>
    <cellStyle name="40% - Accent4 8 3 6 4" xfId="29254" xr:uid="{00000000-0005-0000-0000-0000FB710000}"/>
    <cellStyle name="40% - Accent4 8 3 6 4 2" xfId="29255" xr:uid="{00000000-0005-0000-0000-0000FC710000}"/>
    <cellStyle name="40% - Accent4 8 3 6 5" xfId="29256" xr:uid="{00000000-0005-0000-0000-0000FD710000}"/>
    <cellStyle name="40% - Accent4 8 3 6 6" xfId="29257" xr:uid="{00000000-0005-0000-0000-0000FE710000}"/>
    <cellStyle name="40% - Accent4 8 3 7" xfId="29258" xr:uid="{00000000-0005-0000-0000-0000FF710000}"/>
    <cellStyle name="40% - Accent4 8 3 7 2" xfId="29259" xr:uid="{00000000-0005-0000-0000-000000720000}"/>
    <cellStyle name="40% - Accent4 8 3 7 2 2" xfId="29260" xr:uid="{00000000-0005-0000-0000-000001720000}"/>
    <cellStyle name="40% - Accent4 8 3 7 3" xfId="29261" xr:uid="{00000000-0005-0000-0000-000002720000}"/>
    <cellStyle name="40% - Accent4 8 3 7 4" xfId="29262" xr:uid="{00000000-0005-0000-0000-000003720000}"/>
    <cellStyle name="40% - Accent4 8 3 8" xfId="29263" xr:uid="{00000000-0005-0000-0000-000004720000}"/>
    <cellStyle name="40% - Accent4 8 3 8 2" xfId="29264" xr:uid="{00000000-0005-0000-0000-000005720000}"/>
    <cellStyle name="40% - Accent4 8 3 9" xfId="29265" xr:uid="{00000000-0005-0000-0000-000006720000}"/>
    <cellStyle name="40% - Accent4 8 3 9 2" xfId="29266" xr:uid="{00000000-0005-0000-0000-000007720000}"/>
    <cellStyle name="40% - Accent4 8 4" xfId="29267" xr:uid="{00000000-0005-0000-0000-000008720000}"/>
    <cellStyle name="40% - Accent4 8 4 2" xfId="29268" xr:uid="{00000000-0005-0000-0000-000009720000}"/>
    <cellStyle name="40% - Accent4 8 4 2 2" xfId="29269" xr:uid="{00000000-0005-0000-0000-00000A720000}"/>
    <cellStyle name="40% - Accent4 8 4 2 2 2" xfId="29270" xr:uid="{00000000-0005-0000-0000-00000B720000}"/>
    <cellStyle name="40% - Accent4 8 4 2 3" xfId="29271" xr:uid="{00000000-0005-0000-0000-00000C720000}"/>
    <cellStyle name="40% - Accent4 8 4 2 4" xfId="29272" xr:uid="{00000000-0005-0000-0000-00000D720000}"/>
    <cellStyle name="40% - Accent4 8 4 3" xfId="29273" xr:uid="{00000000-0005-0000-0000-00000E720000}"/>
    <cellStyle name="40% - Accent4 8 4 3 2" xfId="29274" xr:uid="{00000000-0005-0000-0000-00000F720000}"/>
    <cellStyle name="40% - Accent4 8 4 4" xfId="29275" xr:uid="{00000000-0005-0000-0000-000010720000}"/>
    <cellStyle name="40% - Accent4 8 4 4 2" xfId="29276" xr:uid="{00000000-0005-0000-0000-000011720000}"/>
    <cellStyle name="40% - Accent4 8 4 5" xfId="29277" xr:uid="{00000000-0005-0000-0000-000012720000}"/>
    <cellStyle name="40% - Accent4 8 4 5 2" xfId="29278" xr:uid="{00000000-0005-0000-0000-000013720000}"/>
    <cellStyle name="40% - Accent4 8 4 6" xfId="29279" xr:uid="{00000000-0005-0000-0000-000014720000}"/>
    <cellStyle name="40% - Accent4 8 4 7" xfId="29280" xr:uid="{00000000-0005-0000-0000-000015720000}"/>
    <cellStyle name="40% - Accent4 8 5" xfId="29281" xr:uid="{00000000-0005-0000-0000-000016720000}"/>
    <cellStyle name="40% - Accent4 8 5 2" xfId="29282" xr:uid="{00000000-0005-0000-0000-000017720000}"/>
    <cellStyle name="40% - Accent4 8 5 2 2" xfId="29283" xr:uid="{00000000-0005-0000-0000-000018720000}"/>
    <cellStyle name="40% - Accent4 8 5 2 2 2" xfId="29284" xr:uid="{00000000-0005-0000-0000-000019720000}"/>
    <cellStyle name="40% - Accent4 8 5 2 3" xfId="29285" xr:uid="{00000000-0005-0000-0000-00001A720000}"/>
    <cellStyle name="40% - Accent4 8 5 2 4" xfId="29286" xr:uid="{00000000-0005-0000-0000-00001B720000}"/>
    <cellStyle name="40% - Accent4 8 5 3" xfId="29287" xr:uid="{00000000-0005-0000-0000-00001C720000}"/>
    <cellStyle name="40% - Accent4 8 5 3 2" xfId="29288" xr:uid="{00000000-0005-0000-0000-00001D720000}"/>
    <cellStyle name="40% - Accent4 8 5 4" xfId="29289" xr:uid="{00000000-0005-0000-0000-00001E720000}"/>
    <cellStyle name="40% - Accent4 8 5 4 2" xfId="29290" xr:uid="{00000000-0005-0000-0000-00001F720000}"/>
    <cellStyle name="40% - Accent4 8 5 5" xfId="29291" xr:uid="{00000000-0005-0000-0000-000020720000}"/>
    <cellStyle name="40% - Accent4 8 5 5 2" xfId="29292" xr:uid="{00000000-0005-0000-0000-000021720000}"/>
    <cellStyle name="40% - Accent4 8 5 6" xfId="29293" xr:uid="{00000000-0005-0000-0000-000022720000}"/>
    <cellStyle name="40% - Accent4 8 5 7" xfId="29294" xr:uid="{00000000-0005-0000-0000-000023720000}"/>
    <cellStyle name="40% - Accent4 8 6" xfId="29295" xr:uid="{00000000-0005-0000-0000-000024720000}"/>
    <cellStyle name="40% - Accent4 8 6 2" xfId="29296" xr:uid="{00000000-0005-0000-0000-000025720000}"/>
    <cellStyle name="40% - Accent4 8 6 2 2" xfId="29297" xr:uid="{00000000-0005-0000-0000-000026720000}"/>
    <cellStyle name="40% - Accent4 8 6 2 2 2" xfId="29298" xr:uid="{00000000-0005-0000-0000-000027720000}"/>
    <cellStyle name="40% - Accent4 8 6 2 3" xfId="29299" xr:uid="{00000000-0005-0000-0000-000028720000}"/>
    <cellStyle name="40% - Accent4 8 6 2 4" xfId="29300" xr:uid="{00000000-0005-0000-0000-000029720000}"/>
    <cellStyle name="40% - Accent4 8 6 3" xfId="29301" xr:uid="{00000000-0005-0000-0000-00002A720000}"/>
    <cellStyle name="40% - Accent4 8 6 3 2" xfId="29302" xr:uid="{00000000-0005-0000-0000-00002B720000}"/>
    <cellStyle name="40% - Accent4 8 6 4" xfId="29303" xr:uid="{00000000-0005-0000-0000-00002C720000}"/>
    <cellStyle name="40% - Accent4 8 6 4 2" xfId="29304" xr:uid="{00000000-0005-0000-0000-00002D720000}"/>
    <cellStyle name="40% - Accent4 8 6 5" xfId="29305" xr:uid="{00000000-0005-0000-0000-00002E720000}"/>
    <cellStyle name="40% - Accent4 8 6 5 2" xfId="29306" xr:uid="{00000000-0005-0000-0000-00002F720000}"/>
    <cellStyle name="40% - Accent4 8 6 6" xfId="29307" xr:uid="{00000000-0005-0000-0000-000030720000}"/>
    <cellStyle name="40% - Accent4 8 6 7" xfId="29308" xr:uid="{00000000-0005-0000-0000-000031720000}"/>
    <cellStyle name="40% - Accent4 8 7" xfId="29309" xr:uid="{00000000-0005-0000-0000-000032720000}"/>
    <cellStyle name="40% - Accent4 8 7 2" xfId="29310" xr:uid="{00000000-0005-0000-0000-000033720000}"/>
    <cellStyle name="40% - Accent4 8 7 2 2" xfId="29311" xr:uid="{00000000-0005-0000-0000-000034720000}"/>
    <cellStyle name="40% - Accent4 8 7 2 2 2" xfId="29312" xr:uid="{00000000-0005-0000-0000-000035720000}"/>
    <cellStyle name="40% - Accent4 8 7 2 3" xfId="29313" xr:uid="{00000000-0005-0000-0000-000036720000}"/>
    <cellStyle name="40% - Accent4 8 7 2 4" xfId="29314" xr:uid="{00000000-0005-0000-0000-000037720000}"/>
    <cellStyle name="40% - Accent4 8 7 3" xfId="29315" xr:uid="{00000000-0005-0000-0000-000038720000}"/>
    <cellStyle name="40% - Accent4 8 7 3 2" xfId="29316" xr:uid="{00000000-0005-0000-0000-000039720000}"/>
    <cellStyle name="40% - Accent4 8 7 4" xfId="29317" xr:uid="{00000000-0005-0000-0000-00003A720000}"/>
    <cellStyle name="40% - Accent4 8 7 4 2" xfId="29318" xr:uid="{00000000-0005-0000-0000-00003B720000}"/>
    <cellStyle name="40% - Accent4 8 7 5" xfId="29319" xr:uid="{00000000-0005-0000-0000-00003C720000}"/>
    <cellStyle name="40% - Accent4 8 7 5 2" xfId="29320" xr:uid="{00000000-0005-0000-0000-00003D720000}"/>
    <cellStyle name="40% - Accent4 8 7 6" xfId="29321" xr:uid="{00000000-0005-0000-0000-00003E720000}"/>
    <cellStyle name="40% - Accent4 8 7 7" xfId="29322" xr:uid="{00000000-0005-0000-0000-00003F720000}"/>
    <cellStyle name="40% - Accent4 8 8" xfId="29323" xr:uid="{00000000-0005-0000-0000-000040720000}"/>
    <cellStyle name="40% - Accent4 8 8 2" xfId="29324" xr:uid="{00000000-0005-0000-0000-000041720000}"/>
    <cellStyle name="40% - Accent4 8 8 2 2" xfId="29325" xr:uid="{00000000-0005-0000-0000-000042720000}"/>
    <cellStyle name="40% - Accent4 8 8 2 2 2" xfId="29326" xr:uid="{00000000-0005-0000-0000-000043720000}"/>
    <cellStyle name="40% - Accent4 8 8 2 3" xfId="29327" xr:uid="{00000000-0005-0000-0000-000044720000}"/>
    <cellStyle name="40% - Accent4 8 8 2 4" xfId="29328" xr:uid="{00000000-0005-0000-0000-000045720000}"/>
    <cellStyle name="40% - Accent4 8 8 3" xfId="29329" xr:uid="{00000000-0005-0000-0000-000046720000}"/>
    <cellStyle name="40% - Accent4 8 8 3 2" xfId="29330" xr:uid="{00000000-0005-0000-0000-000047720000}"/>
    <cellStyle name="40% - Accent4 8 8 4" xfId="29331" xr:uid="{00000000-0005-0000-0000-000048720000}"/>
    <cellStyle name="40% - Accent4 8 8 4 2" xfId="29332" xr:uid="{00000000-0005-0000-0000-000049720000}"/>
    <cellStyle name="40% - Accent4 8 8 5" xfId="29333" xr:uid="{00000000-0005-0000-0000-00004A720000}"/>
    <cellStyle name="40% - Accent4 8 8 6" xfId="29334" xr:uid="{00000000-0005-0000-0000-00004B720000}"/>
    <cellStyle name="40% - Accent4 8 9" xfId="29335" xr:uid="{00000000-0005-0000-0000-00004C720000}"/>
    <cellStyle name="40% - Accent4 8 9 2" xfId="29336" xr:uid="{00000000-0005-0000-0000-00004D720000}"/>
    <cellStyle name="40% - Accent4 8 9 2 2" xfId="29337" xr:uid="{00000000-0005-0000-0000-00004E720000}"/>
    <cellStyle name="40% - Accent4 8 9 3" xfId="29338" xr:uid="{00000000-0005-0000-0000-00004F720000}"/>
    <cellStyle name="40% - Accent4 8 9 4" xfId="29339" xr:uid="{00000000-0005-0000-0000-000050720000}"/>
    <cellStyle name="40% - Accent4 9" xfId="29340" xr:uid="{00000000-0005-0000-0000-000051720000}"/>
    <cellStyle name="40% - Accent4 9 10" xfId="29341" xr:uid="{00000000-0005-0000-0000-000052720000}"/>
    <cellStyle name="40% - Accent4 9 10 2" xfId="29342" xr:uid="{00000000-0005-0000-0000-000053720000}"/>
    <cellStyle name="40% - Accent4 9 11" xfId="29343" xr:uid="{00000000-0005-0000-0000-000054720000}"/>
    <cellStyle name="40% - Accent4 9 11 2" xfId="29344" xr:uid="{00000000-0005-0000-0000-000055720000}"/>
    <cellStyle name="40% - Accent4 9 12" xfId="29345" xr:uid="{00000000-0005-0000-0000-000056720000}"/>
    <cellStyle name="40% - Accent4 9 12 2" xfId="29346" xr:uid="{00000000-0005-0000-0000-000057720000}"/>
    <cellStyle name="40% - Accent4 9 13" xfId="29347" xr:uid="{00000000-0005-0000-0000-000058720000}"/>
    <cellStyle name="40% - Accent4 9 14" xfId="29348" xr:uid="{00000000-0005-0000-0000-000059720000}"/>
    <cellStyle name="40% - Accent4 9 2" xfId="29349" xr:uid="{00000000-0005-0000-0000-00005A720000}"/>
    <cellStyle name="40% - Accent4 9 2 10" xfId="29350" xr:uid="{00000000-0005-0000-0000-00005B720000}"/>
    <cellStyle name="40% - Accent4 9 2 10 2" xfId="29351" xr:uid="{00000000-0005-0000-0000-00005C720000}"/>
    <cellStyle name="40% - Accent4 9 2 11" xfId="29352" xr:uid="{00000000-0005-0000-0000-00005D720000}"/>
    <cellStyle name="40% - Accent4 9 2 12" xfId="29353" xr:uid="{00000000-0005-0000-0000-00005E720000}"/>
    <cellStyle name="40% - Accent4 9 2 2" xfId="29354" xr:uid="{00000000-0005-0000-0000-00005F720000}"/>
    <cellStyle name="40% - Accent4 9 2 2 2" xfId="29355" xr:uid="{00000000-0005-0000-0000-000060720000}"/>
    <cellStyle name="40% - Accent4 9 2 2 2 2" xfId="29356" xr:uid="{00000000-0005-0000-0000-000061720000}"/>
    <cellStyle name="40% - Accent4 9 2 2 2 2 2" xfId="29357" xr:uid="{00000000-0005-0000-0000-000062720000}"/>
    <cellStyle name="40% - Accent4 9 2 2 2 3" xfId="29358" xr:uid="{00000000-0005-0000-0000-000063720000}"/>
    <cellStyle name="40% - Accent4 9 2 2 2 4" xfId="29359" xr:uid="{00000000-0005-0000-0000-000064720000}"/>
    <cellStyle name="40% - Accent4 9 2 2 3" xfId="29360" xr:uid="{00000000-0005-0000-0000-000065720000}"/>
    <cellStyle name="40% - Accent4 9 2 2 3 2" xfId="29361" xr:uid="{00000000-0005-0000-0000-000066720000}"/>
    <cellStyle name="40% - Accent4 9 2 2 4" xfId="29362" xr:uid="{00000000-0005-0000-0000-000067720000}"/>
    <cellStyle name="40% - Accent4 9 2 2 4 2" xfId="29363" xr:uid="{00000000-0005-0000-0000-000068720000}"/>
    <cellStyle name="40% - Accent4 9 2 2 5" xfId="29364" xr:uid="{00000000-0005-0000-0000-000069720000}"/>
    <cellStyle name="40% - Accent4 9 2 2 5 2" xfId="29365" xr:uid="{00000000-0005-0000-0000-00006A720000}"/>
    <cellStyle name="40% - Accent4 9 2 2 6" xfId="29366" xr:uid="{00000000-0005-0000-0000-00006B720000}"/>
    <cellStyle name="40% - Accent4 9 2 2 7" xfId="29367" xr:uid="{00000000-0005-0000-0000-00006C720000}"/>
    <cellStyle name="40% - Accent4 9 2 3" xfId="29368" xr:uid="{00000000-0005-0000-0000-00006D720000}"/>
    <cellStyle name="40% - Accent4 9 2 3 2" xfId="29369" xr:uid="{00000000-0005-0000-0000-00006E720000}"/>
    <cellStyle name="40% - Accent4 9 2 3 2 2" xfId="29370" xr:uid="{00000000-0005-0000-0000-00006F720000}"/>
    <cellStyle name="40% - Accent4 9 2 3 2 2 2" xfId="29371" xr:uid="{00000000-0005-0000-0000-000070720000}"/>
    <cellStyle name="40% - Accent4 9 2 3 2 3" xfId="29372" xr:uid="{00000000-0005-0000-0000-000071720000}"/>
    <cellStyle name="40% - Accent4 9 2 3 2 4" xfId="29373" xr:uid="{00000000-0005-0000-0000-000072720000}"/>
    <cellStyle name="40% - Accent4 9 2 3 3" xfId="29374" xr:uid="{00000000-0005-0000-0000-000073720000}"/>
    <cellStyle name="40% - Accent4 9 2 3 3 2" xfId="29375" xr:uid="{00000000-0005-0000-0000-000074720000}"/>
    <cellStyle name="40% - Accent4 9 2 3 4" xfId="29376" xr:uid="{00000000-0005-0000-0000-000075720000}"/>
    <cellStyle name="40% - Accent4 9 2 3 4 2" xfId="29377" xr:uid="{00000000-0005-0000-0000-000076720000}"/>
    <cellStyle name="40% - Accent4 9 2 3 5" xfId="29378" xr:uid="{00000000-0005-0000-0000-000077720000}"/>
    <cellStyle name="40% - Accent4 9 2 3 5 2" xfId="29379" xr:uid="{00000000-0005-0000-0000-000078720000}"/>
    <cellStyle name="40% - Accent4 9 2 3 6" xfId="29380" xr:uid="{00000000-0005-0000-0000-000079720000}"/>
    <cellStyle name="40% - Accent4 9 2 3 7" xfId="29381" xr:uid="{00000000-0005-0000-0000-00007A720000}"/>
    <cellStyle name="40% - Accent4 9 2 4" xfId="29382" xr:uid="{00000000-0005-0000-0000-00007B720000}"/>
    <cellStyle name="40% - Accent4 9 2 4 2" xfId="29383" xr:uid="{00000000-0005-0000-0000-00007C720000}"/>
    <cellStyle name="40% - Accent4 9 2 4 2 2" xfId="29384" xr:uid="{00000000-0005-0000-0000-00007D720000}"/>
    <cellStyle name="40% - Accent4 9 2 4 2 2 2" xfId="29385" xr:uid="{00000000-0005-0000-0000-00007E720000}"/>
    <cellStyle name="40% - Accent4 9 2 4 2 3" xfId="29386" xr:uid="{00000000-0005-0000-0000-00007F720000}"/>
    <cellStyle name="40% - Accent4 9 2 4 2 4" xfId="29387" xr:uid="{00000000-0005-0000-0000-000080720000}"/>
    <cellStyle name="40% - Accent4 9 2 4 3" xfId="29388" xr:uid="{00000000-0005-0000-0000-000081720000}"/>
    <cellStyle name="40% - Accent4 9 2 4 3 2" xfId="29389" xr:uid="{00000000-0005-0000-0000-000082720000}"/>
    <cellStyle name="40% - Accent4 9 2 4 4" xfId="29390" xr:uid="{00000000-0005-0000-0000-000083720000}"/>
    <cellStyle name="40% - Accent4 9 2 4 4 2" xfId="29391" xr:uid="{00000000-0005-0000-0000-000084720000}"/>
    <cellStyle name="40% - Accent4 9 2 4 5" xfId="29392" xr:uid="{00000000-0005-0000-0000-000085720000}"/>
    <cellStyle name="40% - Accent4 9 2 4 5 2" xfId="29393" xr:uid="{00000000-0005-0000-0000-000086720000}"/>
    <cellStyle name="40% - Accent4 9 2 4 6" xfId="29394" xr:uid="{00000000-0005-0000-0000-000087720000}"/>
    <cellStyle name="40% - Accent4 9 2 4 7" xfId="29395" xr:uid="{00000000-0005-0000-0000-000088720000}"/>
    <cellStyle name="40% - Accent4 9 2 5" xfId="29396" xr:uid="{00000000-0005-0000-0000-000089720000}"/>
    <cellStyle name="40% - Accent4 9 2 5 2" xfId="29397" xr:uid="{00000000-0005-0000-0000-00008A720000}"/>
    <cellStyle name="40% - Accent4 9 2 5 2 2" xfId="29398" xr:uid="{00000000-0005-0000-0000-00008B720000}"/>
    <cellStyle name="40% - Accent4 9 2 5 2 2 2" xfId="29399" xr:uid="{00000000-0005-0000-0000-00008C720000}"/>
    <cellStyle name="40% - Accent4 9 2 5 2 3" xfId="29400" xr:uid="{00000000-0005-0000-0000-00008D720000}"/>
    <cellStyle name="40% - Accent4 9 2 5 2 4" xfId="29401" xr:uid="{00000000-0005-0000-0000-00008E720000}"/>
    <cellStyle name="40% - Accent4 9 2 5 3" xfId="29402" xr:uid="{00000000-0005-0000-0000-00008F720000}"/>
    <cellStyle name="40% - Accent4 9 2 5 3 2" xfId="29403" xr:uid="{00000000-0005-0000-0000-000090720000}"/>
    <cellStyle name="40% - Accent4 9 2 5 4" xfId="29404" xr:uid="{00000000-0005-0000-0000-000091720000}"/>
    <cellStyle name="40% - Accent4 9 2 5 4 2" xfId="29405" xr:uid="{00000000-0005-0000-0000-000092720000}"/>
    <cellStyle name="40% - Accent4 9 2 5 5" xfId="29406" xr:uid="{00000000-0005-0000-0000-000093720000}"/>
    <cellStyle name="40% - Accent4 9 2 5 5 2" xfId="29407" xr:uid="{00000000-0005-0000-0000-000094720000}"/>
    <cellStyle name="40% - Accent4 9 2 5 6" xfId="29408" xr:uid="{00000000-0005-0000-0000-000095720000}"/>
    <cellStyle name="40% - Accent4 9 2 5 7" xfId="29409" xr:uid="{00000000-0005-0000-0000-000096720000}"/>
    <cellStyle name="40% - Accent4 9 2 6" xfId="29410" xr:uid="{00000000-0005-0000-0000-000097720000}"/>
    <cellStyle name="40% - Accent4 9 2 6 2" xfId="29411" xr:uid="{00000000-0005-0000-0000-000098720000}"/>
    <cellStyle name="40% - Accent4 9 2 6 2 2" xfId="29412" xr:uid="{00000000-0005-0000-0000-000099720000}"/>
    <cellStyle name="40% - Accent4 9 2 6 2 2 2" xfId="29413" xr:uid="{00000000-0005-0000-0000-00009A720000}"/>
    <cellStyle name="40% - Accent4 9 2 6 2 3" xfId="29414" xr:uid="{00000000-0005-0000-0000-00009B720000}"/>
    <cellStyle name="40% - Accent4 9 2 6 2 4" xfId="29415" xr:uid="{00000000-0005-0000-0000-00009C720000}"/>
    <cellStyle name="40% - Accent4 9 2 6 3" xfId="29416" xr:uid="{00000000-0005-0000-0000-00009D720000}"/>
    <cellStyle name="40% - Accent4 9 2 6 3 2" xfId="29417" xr:uid="{00000000-0005-0000-0000-00009E720000}"/>
    <cellStyle name="40% - Accent4 9 2 6 4" xfId="29418" xr:uid="{00000000-0005-0000-0000-00009F720000}"/>
    <cellStyle name="40% - Accent4 9 2 6 4 2" xfId="29419" xr:uid="{00000000-0005-0000-0000-0000A0720000}"/>
    <cellStyle name="40% - Accent4 9 2 6 5" xfId="29420" xr:uid="{00000000-0005-0000-0000-0000A1720000}"/>
    <cellStyle name="40% - Accent4 9 2 6 6" xfId="29421" xr:uid="{00000000-0005-0000-0000-0000A2720000}"/>
    <cellStyle name="40% - Accent4 9 2 7" xfId="29422" xr:uid="{00000000-0005-0000-0000-0000A3720000}"/>
    <cellStyle name="40% - Accent4 9 2 7 2" xfId="29423" xr:uid="{00000000-0005-0000-0000-0000A4720000}"/>
    <cellStyle name="40% - Accent4 9 2 7 2 2" xfId="29424" xr:uid="{00000000-0005-0000-0000-0000A5720000}"/>
    <cellStyle name="40% - Accent4 9 2 7 3" xfId="29425" xr:uid="{00000000-0005-0000-0000-0000A6720000}"/>
    <cellStyle name="40% - Accent4 9 2 7 4" xfId="29426" xr:uid="{00000000-0005-0000-0000-0000A7720000}"/>
    <cellStyle name="40% - Accent4 9 2 8" xfId="29427" xr:uid="{00000000-0005-0000-0000-0000A8720000}"/>
    <cellStyle name="40% - Accent4 9 2 8 2" xfId="29428" xr:uid="{00000000-0005-0000-0000-0000A9720000}"/>
    <cellStyle name="40% - Accent4 9 2 9" xfId="29429" xr:uid="{00000000-0005-0000-0000-0000AA720000}"/>
    <cellStyle name="40% - Accent4 9 2 9 2" xfId="29430" xr:uid="{00000000-0005-0000-0000-0000AB720000}"/>
    <cellStyle name="40% - Accent4 9 3" xfId="29431" xr:uid="{00000000-0005-0000-0000-0000AC720000}"/>
    <cellStyle name="40% - Accent4 9 3 2" xfId="29432" xr:uid="{00000000-0005-0000-0000-0000AD720000}"/>
    <cellStyle name="40% - Accent4 9 3 2 2" xfId="29433" xr:uid="{00000000-0005-0000-0000-0000AE720000}"/>
    <cellStyle name="40% - Accent4 9 3 2 2 2" xfId="29434" xr:uid="{00000000-0005-0000-0000-0000AF720000}"/>
    <cellStyle name="40% - Accent4 9 3 2 3" xfId="29435" xr:uid="{00000000-0005-0000-0000-0000B0720000}"/>
    <cellStyle name="40% - Accent4 9 3 2 4" xfId="29436" xr:uid="{00000000-0005-0000-0000-0000B1720000}"/>
    <cellStyle name="40% - Accent4 9 3 3" xfId="29437" xr:uid="{00000000-0005-0000-0000-0000B2720000}"/>
    <cellStyle name="40% - Accent4 9 3 3 2" xfId="29438" xr:uid="{00000000-0005-0000-0000-0000B3720000}"/>
    <cellStyle name="40% - Accent4 9 3 4" xfId="29439" xr:uid="{00000000-0005-0000-0000-0000B4720000}"/>
    <cellStyle name="40% - Accent4 9 3 4 2" xfId="29440" xr:uid="{00000000-0005-0000-0000-0000B5720000}"/>
    <cellStyle name="40% - Accent4 9 3 5" xfId="29441" xr:uid="{00000000-0005-0000-0000-0000B6720000}"/>
    <cellStyle name="40% - Accent4 9 3 5 2" xfId="29442" xr:uid="{00000000-0005-0000-0000-0000B7720000}"/>
    <cellStyle name="40% - Accent4 9 3 6" xfId="29443" xr:uid="{00000000-0005-0000-0000-0000B8720000}"/>
    <cellStyle name="40% - Accent4 9 3 7" xfId="29444" xr:uid="{00000000-0005-0000-0000-0000B9720000}"/>
    <cellStyle name="40% - Accent4 9 4" xfId="29445" xr:uid="{00000000-0005-0000-0000-0000BA720000}"/>
    <cellStyle name="40% - Accent4 9 4 2" xfId="29446" xr:uid="{00000000-0005-0000-0000-0000BB720000}"/>
    <cellStyle name="40% - Accent4 9 4 2 2" xfId="29447" xr:uid="{00000000-0005-0000-0000-0000BC720000}"/>
    <cellStyle name="40% - Accent4 9 4 2 2 2" xfId="29448" xr:uid="{00000000-0005-0000-0000-0000BD720000}"/>
    <cellStyle name="40% - Accent4 9 4 2 3" xfId="29449" xr:uid="{00000000-0005-0000-0000-0000BE720000}"/>
    <cellStyle name="40% - Accent4 9 4 2 4" xfId="29450" xr:uid="{00000000-0005-0000-0000-0000BF720000}"/>
    <cellStyle name="40% - Accent4 9 4 3" xfId="29451" xr:uid="{00000000-0005-0000-0000-0000C0720000}"/>
    <cellStyle name="40% - Accent4 9 4 3 2" xfId="29452" xr:uid="{00000000-0005-0000-0000-0000C1720000}"/>
    <cellStyle name="40% - Accent4 9 4 4" xfId="29453" xr:uid="{00000000-0005-0000-0000-0000C2720000}"/>
    <cellStyle name="40% - Accent4 9 4 4 2" xfId="29454" xr:uid="{00000000-0005-0000-0000-0000C3720000}"/>
    <cellStyle name="40% - Accent4 9 4 5" xfId="29455" xr:uid="{00000000-0005-0000-0000-0000C4720000}"/>
    <cellStyle name="40% - Accent4 9 4 5 2" xfId="29456" xr:uid="{00000000-0005-0000-0000-0000C5720000}"/>
    <cellStyle name="40% - Accent4 9 4 6" xfId="29457" xr:uid="{00000000-0005-0000-0000-0000C6720000}"/>
    <cellStyle name="40% - Accent4 9 4 7" xfId="29458" xr:uid="{00000000-0005-0000-0000-0000C7720000}"/>
    <cellStyle name="40% - Accent4 9 5" xfId="29459" xr:uid="{00000000-0005-0000-0000-0000C8720000}"/>
    <cellStyle name="40% - Accent4 9 5 2" xfId="29460" xr:uid="{00000000-0005-0000-0000-0000C9720000}"/>
    <cellStyle name="40% - Accent4 9 5 2 2" xfId="29461" xr:uid="{00000000-0005-0000-0000-0000CA720000}"/>
    <cellStyle name="40% - Accent4 9 5 2 2 2" xfId="29462" xr:uid="{00000000-0005-0000-0000-0000CB720000}"/>
    <cellStyle name="40% - Accent4 9 5 2 3" xfId="29463" xr:uid="{00000000-0005-0000-0000-0000CC720000}"/>
    <cellStyle name="40% - Accent4 9 5 2 4" xfId="29464" xr:uid="{00000000-0005-0000-0000-0000CD720000}"/>
    <cellStyle name="40% - Accent4 9 5 3" xfId="29465" xr:uid="{00000000-0005-0000-0000-0000CE720000}"/>
    <cellStyle name="40% - Accent4 9 5 3 2" xfId="29466" xr:uid="{00000000-0005-0000-0000-0000CF720000}"/>
    <cellStyle name="40% - Accent4 9 5 4" xfId="29467" xr:uid="{00000000-0005-0000-0000-0000D0720000}"/>
    <cellStyle name="40% - Accent4 9 5 4 2" xfId="29468" xr:uid="{00000000-0005-0000-0000-0000D1720000}"/>
    <cellStyle name="40% - Accent4 9 5 5" xfId="29469" xr:uid="{00000000-0005-0000-0000-0000D2720000}"/>
    <cellStyle name="40% - Accent4 9 5 5 2" xfId="29470" xr:uid="{00000000-0005-0000-0000-0000D3720000}"/>
    <cellStyle name="40% - Accent4 9 5 6" xfId="29471" xr:uid="{00000000-0005-0000-0000-0000D4720000}"/>
    <cellStyle name="40% - Accent4 9 5 7" xfId="29472" xr:uid="{00000000-0005-0000-0000-0000D5720000}"/>
    <cellStyle name="40% - Accent4 9 6" xfId="29473" xr:uid="{00000000-0005-0000-0000-0000D6720000}"/>
    <cellStyle name="40% - Accent4 9 6 2" xfId="29474" xr:uid="{00000000-0005-0000-0000-0000D7720000}"/>
    <cellStyle name="40% - Accent4 9 6 2 2" xfId="29475" xr:uid="{00000000-0005-0000-0000-0000D8720000}"/>
    <cellStyle name="40% - Accent4 9 6 2 2 2" xfId="29476" xr:uid="{00000000-0005-0000-0000-0000D9720000}"/>
    <cellStyle name="40% - Accent4 9 6 2 3" xfId="29477" xr:uid="{00000000-0005-0000-0000-0000DA720000}"/>
    <cellStyle name="40% - Accent4 9 6 2 4" xfId="29478" xr:uid="{00000000-0005-0000-0000-0000DB720000}"/>
    <cellStyle name="40% - Accent4 9 6 3" xfId="29479" xr:uid="{00000000-0005-0000-0000-0000DC720000}"/>
    <cellStyle name="40% - Accent4 9 6 3 2" xfId="29480" xr:uid="{00000000-0005-0000-0000-0000DD720000}"/>
    <cellStyle name="40% - Accent4 9 6 4" xfId="29481" xr:uid="{00000000-0005-0000-0000-0000DE720000}"/>
    <cellStyle name="40% - Accent4 9 6 4 2" xfId="29482" xr:uid="{00000000-0005-0000-0000-0000DF720000}"/>
    <cellStyle name="40% - Accent4 9 6 5" xfId="29483" xr:uid="{00000000-0005-0000-0000-0000E0720000}"/>
    <cellStyle name="40% - Accent4 9 6 5 2" xfId="29484" xr:uid="{00000000-0005-0000-0000-0000E1720000}"/>
    <cellStyle name="40% - Accent4 9 6 6" xfId="29485" xr:uid="{00000000-0005-0000-0000-0000E2720000}"/>
    <cellStyle name="40% - Accent4 9 6 7" xfId="29486" xr:uid="{00000000-0005-0000-0000-0000E3720000}"/>
    <cellStyle name="40% - Accent4 9 7" xfId="29487" xr:uid="{00000000-0005-0000-0000-0000E4720000}"/>
    <cellStyle name="40% - Accent4 9 7 2" xfId="29488" xr:uid="{00000000-0005-0000-0000-0000E5720000}"/>
    <cellStyle name="40% - Accent4 9 7 2 2" xfId="29489" xr:uid="{00000000-0005-0000-0000-0000E6720000}"/>
    <cellStyle name="40% - Accent4 9 7 2 2 2" xfId="29490" xr:uid="{00000000-0005-0000-0000-0000E7720000}"/>
    <cellStyle name="40% - Accent4 9 7 2 3" xfId="29491" xr:uid="{00000000-0005-0000-0000-0000E8720000}"/>
    <cellStyle name="40% - Accent4 9 7 2 4" xfId="29492" xr:uid="{00000000-0005-0000-0000-0000E9720000}"/>
    <cellStyle name="40% - Accent4 9 7 3" xfId="29493" xr:uid="{00000000-0005-0000-0000-0000EA720000}"/>
    <cellStyle name="40% - Accent4 9 7 3 2" xfId="29494" xr:uid="{00000000-0005-0000-0000-0000EB720000}"/>
    <cellStyle name="40% - Accent4 9 7 4" xfId="29495" xr:uid="{00000000-0005-0000-0000-0000EC720000}"/>
    <cellStyle name="40% - Accent4 9 7 4 2" xfId="29496" xr:uid="{00000000-0005-0000-0000-0000ED720000}"/>
    <cellStyle name="40% - Accent4 9 7 5" xfId="29497" xr:uid="{00000000-0005-0000-0000-0000EE720000}"/>
    <cellStyle name="40% - Accent4 9 7 6" xfId="29498" xr:uid="{00000000-0005-0000-0000-0000EF720000}"/>
    <cellStyle name="40% - Accent4 9 8" xfId="29499" xr:uid="{00000000-0005-0000-0000-0000F0720000}"/>
    <cellStyle name="40% - Accent4 9 8 2" xfId="29500" xr:uid="{00000000-0005-0000-0000-0000F1720000}"/>
    <cellStyle name="40% - Accent4 9 8 2 2" xfId="29501" xr:uid="{00000000-0005-0000-0000-0000F2720000}"/>
    <cellStyle name="40% - Accent4 9 8 3" xfId="29502" xr:uid="{00000000-0005-0000-0000-0000F3720000}"/>
    <cellStyle name="40% - Accent4 9 8 4" xfId="29503" xr:uid="{00000000-0005-0000-0000-0000F4720000}"/>
    <cellStyle name="40% - Accent4 9 9" xfId="29504" xr:uid="{00000000-0005-0000-0000-0000F5720000}"/>
    <cellStyle name="40% - Accent4 9 9 2" xfId="29505" xr:uid="{00000000-0005-0000-0000-0000F6720000}"/>
    <cellStyle name="40% - Accent5 10" xfId="29506" xr:uid="{00000000-0005-0000-0000-0000F7720000}"/>
    <cellStyle name="40% - Accent5 10 2" xfId="29507" xr:uid="{00000000-0005-0000-0000-0000F8720000}"/>
    <cellStyle name="40% - Accent5 10 2 2" xfId="29508" xr:uid="{00000000-0005-0000-0000-0000F9720000}"/>
    <cellStyle name="40% - Accent5 10 2 2 2" xfId="29509" xr:uid="{00000000-0005-0000-0000-0000FA720000}"/>
    <cellStyle name="40% - Accent5 10 2 3" xfId="29510" xr:uid="{00000000-0005-0000-0000-0000FB720000}"/>
    <cellStyle name="40% - Accent5 10 3" xfId="29511" xr:uid="{00000000-0005-0000-0000-0000FC720000}"/>
    <cellStyle name="40% - Accent5 10 3 2" xfId="29512" xr:uid="{00000000-0005-0000-0000-0000FD720000}"/>
    <cellStyle name="40% - Accent5 10 4" xfId="29513" xr:uid="{00000000-0005-0000-0000-0000FE720000}"/>
    <cellStyle name="40% - Accent5 11" xfId="29514" xr:uid="{00000000-0005-0000-0000-0000FF720000}"/>
    <cellStyle name="40% - Accent5 11 2" xfId="29515" xr:uid="{00000000-0005-0000-0000-000000730000}"/>
    <cellStyle name="40% - Accent5 11 2 2" xfId="29516" xr:uid="{00000000-0005-0000-0000-000001730000}"/>
    <cellStyle name="40% - Accent5 11 2 2 2" xfId="29517" xr:uid="{00000000-0005-0000-0000-000002730000}"/>
    <cellStyle name="40% - Accent5 11 2 3" xfId="29518" xr:uid="{00000000-0005-0000-0000-000003730000}"/>
    <cellStyle name="40% - Accent5 11 3" xfId="29519" xr:uid="{00000000-0005-0000-0000-000004730000}"/>
    <cellStyle name="40% - Accent5 11 3 2" xfId="29520" xr:uid="{00000000-0005-0000-0000-000005730000}"/>
    <cellStyle name="40% - Accent5 11 4" xfId="29521" xr:uid="{00000000-0005-0000-0000-000006730000}"/>
    <cellStyle name="40% - Accent5 12" xfId="29522" xr:uid="{00000000-0005-0000-0000-000007730000}"/>
    <cellStyle name="40% - Accent5 12 2" xfId="29523" xr:uid="{00000000-0005-0000-0000-000008730000}"/>
    <cellStyle name="40% - Accent5 12 2 2" xfId="29524" xr:uid="{00000000-0005-0000-0000-000009730000}"/>
    <cellStyle name="40% - Accent5 12 2 2 2" xfId="29525" xr:uid="{00000000-0005-0000-0000-00000A730000}"/>
    <cellStyle name="40% - Accent5 12 2 3" xfId="29526" xr:uid="{00000000-0005-0000-0000-00000B730000}"/>
    <cellStyle name="40% - Accent5 12 3" xfId="29527" xr:uid="{00000000-0005-0000-0000-00000C730000}"/>
    <cellStyle name="40% - Accent5 12 3 2" xfId="29528" xr:uid="{00000000-0005-0000-0000-00000D730000}"/>
    <cellStyle name="40% - Accent5 12 4" xfId="29529" xr:uid="{00000000-0005-0000-0000-00000E730000}"/>
    <cellStyle name="40% - Accent5 13" xfId="29530" xr:uid="{00000000-0005-0000-0000-00000F730000}"/>
    <cellStyle name="40% - Accent5 13 2" xfId="29531" xr:uid="{00000000-0005-0000-0000-000010730000}"/>
    <cellStyle name="40% - Accent5 13 2 2" xfId="29532" xr:uid="{00000000-0005-0000-0000-000011730000}"/>
    <cellStyle name="40% - Accent5 13 3" xfId="29533" xr:uid="{00000000-0005-0000-0000-000012730000}"/>
    <cellStyle name="40% - Accent5 14" xfId="29534" xr:uid="{00000000-0005-0000-0000-000013730000}"/>
    <cellStyle name="40% - Accent5 14 10" xfId="29535" xr:uid="{00000000-0005-0000-0000-000014730000}"/>
    <cellStyle name="40% - Accent5 14 10 2" xfId="29536" xr:uid="{00000000-0005-0000-0000-000015730000}"/>
    <cellStyle name="40% - Accent5 14 11" xfId="29537" xr:uid="{00000000-0005-0000-0000-000016730000}"/>
    <cellStyle name="40% - Accent5 14 11 2" xfId="29538" xr:uid="{00000000-0005-0000-0000-000017730000}"/>
    <cellStyle name="40% - Accent5 14 12" xfId="29539" xr:uid="{00000000-0005-0000-0000-000018730000}"/>
    <cellStyle name="40% - Accent5 14 12 2" xfId="29540" xr:uid="{00000000-0005-0000-0000-000019730000}"/>
    <cellStyle name="40% - Accent5 14 13" xfId="29541" xr:uid="{00000000-0005-0000-0000-00001A730000}"/>
    <cellStyle name="40% - Accent5 14 14" xfId="29542" xr:uid="{00000000-0005-0000-0000-00001B730000}"/>
    <cellStyle name="40% - Accent5 14 2" xfId="29543" xr:uid="{00000000-0005-0000-0000-00001C730000}"/>
    <cellStyle name="40% - Accent5 14 2 10" xfId="29544" xr:uid="{00000000-0005-0000-0000-00001D730000}"/>
    <cellStyle name="40% - Accent5 14 2 10 2" xfId="29545" xr:uid="{00000000-0005-0000-0000-00001E730000}"/>
    <cellStyle name="40% - Accent5 14 2 11" xfId="29546" xr:uid="{00000000-0005-0000-0000-00001F730000}"/>
    <cellStyle name="40% - Accent5 14 2 12" xfId="29547" xr:uid="{00000000-0005-0000-0000-000020730000}"/>
    <cellStyle name="40% - Accent5 14 2 2" xfId="29548" xr:uid="{00000000-0005-0000-0000-000021730000}"/>
    <cellStyle name="40% - Accent5 14 2 2 2" xfId="29549" xr:uid="{00000000-0005-0000-0000-000022730000}"/>
    <cellStyle name="40% - Accent5 14 2 2 2 2" xfId="29550" xr:uid="{00000000-0005-0000-0000-000023730000}"/>
    <cellStyle name="40% - Accent5 14 2 2 2 2 2" xfId="29551" xr:uid="{00000000-0005-0000-0000-000024730000}"/>
    <cellStyle name="40% - Accent5 14 2 2 2 3" xfId="29552" xr:uid="{00000000-0005-0000-0000-000025730000}"/>
    <cellStyle name="40% - Accent5 14 2 2 2 4" xfId="29553" xr:uid="{00000000-0005-0000-0000-000026730000}"/>
    <cellStyle name="40% - Accent5 14 2 2 3" xfId="29554" xr:uid="{00000000-0005-0000-0000-000027730000}"/>
    <cellStyle name="40% - Accent5 14 2 2 3 2" xfId="29555" xr:uid="{00000000-0005-0000-0000-000028730000}"/>
    <cellStyle name="40% - Accent5 14 2 2 4" xfId="29556" xr:uid="{00000000-0005-0000-0000-000029730000}"/>
    <cellStyle name="40% - Accent5 14 2 2 4 2" xfId="29557" xr:uid="{00000000-0005-0000-0000-00002A730000}"/>
    <cellStyle name="40% - Accent5 14 2 2 5" xfId="29558" xr:uid="{00000000-0005-0000-0000-00002B730000}"/>
    <cellStyle name="40% - Accent5 14 2 2 5 2" xfId="29559" xr:uid="{00000000-0005-0000-0000-00002C730000}"/>
    <cellStyle name="40% - Accent5 14 2 2 6" xfId="29560" xr:uid="{00000000-0005-0000-0000-00002D730000}"/>
    <cellStyle name="40% - Accent5 14 2 2 7" xfId="29561" xr:uid="{00000000-0005-0000-0000-00002E730000}"/>
    <cellStyle name="40% - Accent5 14 2 3" xfId="29562" xr:uid="{00000000-0005-0000-0000-00002F730000}"/>
    <cellStyle name="40% - Accent5 14 2 3 2" xfId="29563" xr:uid="{00000000-0005-0000-0000-000030730000}"/>
    <cellStyle name="40% - Accent5 14 2 3 2 2" xfId="29564" xr:uid="{00000000-0005-0000-0000-000031730000}"/>
    <cellStyle name="40% - Accent5 14 2 3 2 2 2" xfId="29565" xr:uid="{00000000-0005-0000-0000-000032730000}"/>
    <cellStyle name="40% - Accent5 14 2 3 2 3" xfId="29566" xr:uid="{00000000-0005-0000-0000-000033730000}"/>
    <cellStyle name="40% - Accent5 14 2 3 2 4" xfId="29567" xr:uid="{00000000-0005-0000-0000-000034730000}"/>
    <cellStyle name="40% - Accent5 14 2 3 3" xfId="29568" xr:uid="{00000000-0005-0000-0000-000035730000}"/>
    <cellStyle name="40% - Accent5 14 2 3 3 2" xfId="29569" xr:uid="{00000000-0005-0000-0000-000036730000}"/>
    <cellStyle name="40% - Accent5 14 2 3 4" xfId="29570" xr:uid="{00000000-0005-0000-0000-000037730000}"/>
    <cellStyle name="40% - Accent5 14 2 3 4 2" xfId="29571" xr:uid="{00000000-0005-0000-0000-000038730000}"/>
    <cellStyle name="40% - Accent5 14 2 3 5" xfId="29572" xr:uid="{00000000-0005-0000-0000-000039730000}"/>
    <cellStyle name="40% - Accent5 14 2 3 5 2" xfId="29573" xr:uid="{00000000-0005-0000-0000-00003A730000}"/>
    <cellStyle name="40% - Accent5 14 2 3 6" xfId="29574" xr:uid="{00000000-0005-0000-0000-00003B730000}"/>
    <cellStyle name="40% - Accent5 14 2 3 7" xfId="29575" xr:uid="{00000000-0005-0000-0000-00003C730000}"/>
    <cellStyle name="40% - Accent5 14 2 4" xfId="29576" xr:uid="{00000000-0005-0000-0000-00003D730000}"/>
    <cellStyle name="40% - Accent5 14 2 4 2" xfId="29577" xr:uid="{00000000-0005-0000-0000-00003E730000}"/>
    <cellStyle name="40% - Accent5 14 2 4 2 2" xfId="29578" xr:uid="{00000000-0005-0000-0000-00003F730000}"/>
    <cellStyle name="40% - Accent5 14 2 4 2 2 2" xfId="29579" xr:uid="{00000000-0005-0000-0000-000040730000}"/>
    <cellStyle name="40% - Accent5 14 2 4 2 3" xfId="29580" xr:uid="{00000000-0005-0000-0000-000041730000}"/>
    <cellStyle name="40% - Accent5 14 2 4 2 4" xfId="29581" xr:uid="{00000000-0005-0000-0000-000042730000}"/>
    <cellStyle name="40% - Accent5 14 2 4 3" xfId="29582" xr:uid="{00000000-0005-0000-0000-000043730000}"/>
    <cellStyle name="40% - Accent5 14 2 4 3 2" xfId="29583" xr:uid="{00000000-0005-0000-0000-000044730000}"/>
    <cellStyle name="40% - Accent5 14 2 4 4" xfId="29584" xr:uid="{00000000-0005-0000-0000-000045730000}"/>
    <cellStyle name="40% - Accent5 14 2 4 4 2" xfId="29585" xr:uid="{00000000-0005-0000-0000-000046730000}"/>
    <cellStyle name="40% - Accent5 14 2 4 5" xfId="29586" xr:uid="{00000000-0005-0000-0000-000047730000}"/>
    <cellStyle name="40% - Accent5 14 2 4 5 2" xfId="29587" xr:uid="{00000000-0005-0000-0000-000048730000}"/>
    <cellStyle name="40% - Accent5 14 2 4 6" xfId="29588" xr:uid="{00000000-0005-0000-0000-000049730000}"/>
    <cellStyle name="40% - Accent5 14 2 4 7" xfId="29589" xr:uid="{00000000-0005-0000-0000-00004A730000}"/>
    <cellStyle name="40% - Accent5 14 2 5" xfId="29590" xr:uid="{00000000-0005-0000-0000-00004B730000}"/>
    <cellStyle name="40% - Accent5 14 2 5 2" xfId="29591" xr:uid="{00000000-0005-0000-0000-00004C730000}"/>
    <cellStyle name="40% - Accent5 14 2 5 2 2" xfId="29592" xr:uid="{00000000-0005-0000-0000-00004D730000}"/>
    <cellStyle name="40% - Accent5 14 2 5 2 2 2" xfId="29593" xr:uid="{00000000-0005-0000-0000-00004E730000}"/>
    <cellStyle name="40% - Accent5 14 2 5 2 3" xfId="29594" xr:uid="{00000000-0005-0000-0000-00004F730000}"/>
    <cellStyle name="40% - Accent5 14 2 5 2 4" xfId="29595" xr:uid="{00000000-0005-0000-0000-000050730000}"/>
    <cellStyle name="40% - Accent5 14 2 5 3" xfId="29596" xr:uid="{00000000-0005-0000-0000-000051730000}"/>
    <cellStyle name="40% - Accent5 14 2 5 3 2" xfId="29597" xr:uid="{00000000-0005-0000-0000-000052730000}"/>
    <cellStyle name="40% - Accent5 14 2 5 4" xfId="29598" xr:uid="{00000000-0005-0000-0000-000053730000}"/>
    <cellStyle name="40% - Accent5 14 2 5 4 2" xfId="29599" xr:uid="{00000000-0005-0000-0000-000054730000}"/>
    <cellStyle name="40% - Accent5 14 2 5 5" xfId="29600" xr:uid="{00000000-0005-0000-0000-000055730000}"/>
    <cellStyle name="40% - Accent5 14 2 5 5 2" xfId="29601" xr:uid="{00000000-0005-0000-0000-000056730000}"/>
    <cellStyle name="40% - Accent5 14 2 5 6" xfId="29602" xr:uid="{00000000-0005-0000-0000-000057730000}"/>
    <cellStyle name="40% - Accent5 14 2 5 7" xfId="29603" xr:uid="{00000000-0005-0000-0000-000058730000}"/>
    <cellStyle name="40% - Accent5 14 2 6" xfId="29604" xr:uid="{00000000-0005-0000-0000-000059730000}"/>
    <cellStyle name="40% - Accent5 14 2 6 2" xfId="29605" xr:uid="{00000000-0005-0000-0000-00005A730000}"/>
    <cellStyle name="40% - Accent5 14 2 6 2 2" xfId="29606" xr:uid="{00000000-0005-0000-0000-00005B730000}"/>
    <cellStyle name="40% - Accent5 14 2 6 2 2 2" xfId="29607" xr:uid="{00000000-0005-0000-0000-00005C730000}"/>
    <cellStyle name="40% - Accent5 14 2 6 2 3" xfId="29608" xr:uid="{00000000-0005-0000-0000-00005D730000}"/>
    <cellStyle name="40% - Accent5 14 2 6 2 4" xfId="29609" xr:uid="{00000000-0005-0000-0000-00005E730000}"/>
    <cellStyle name="40% - Accent5 14 2 6 3" xfId="29610" xr:uid="{00000000-0005-0000-0000-00005F730000}"/>
    <cellStyle name="40% - Accent5 14 2 6 3 2" xfId="29611" xr:uid="{00000000-0005-0000-0000-000060730000}"/>
    <cellStyle name="40% - Accent5 14 2 6 4" xfId="29612" xr:uid="{00000000-0005-0000-0000-000061730000}"/>
    <cellStyle name="40% - Accent5 14 2 6 4 2" xfId="29613" xr:uid="{00000000-0005-0000-0000-000062730000}"/>
    <cellStyle name="40% - Accent5 14 2 6 5" xfId="29614" xr:uid="{00000000-0005-0000-0000-000063730000}"/>
    <cellStyle name="40% - Accent5 14 2 6 6" xfId="29615" xr:uid="{00000000-0005-0000-0000-000064730000}"/>
    <cellStyle name="40% - Accent5 14 2 7" xfId="29616" xr:uid="{00000000-0005-0000-0000-000065730000}"/>
    <cellStyle name="40% - Accent5 14 2 7 2" xfId="29617" xr:uid="{00000000-0005-0000-0000-000066730000}"/>
    <cellStyle name="40% - Accent5 14 2 7 2 2" xfId="29618" xr:uid="{00000000-0005-0000-0000-000067730000}"/>
    <cellStyle name="40% - Accent5 14 2 7 3" xfId="29619" xr:uid="{00000000-0005-0000-0000-000068730000}"/>
    <cellStyle name="40% - Accent5 14 2 7 4" xfId="29620" xr:uid="{00000000-0005-0000-0000-000069730000}"/>
    <cellStyle name="40% - Accent5 14 2 8" xfId="29621" xr:uid="{00000000-0005-0000-0000-00006A730000}"/>
    <cellStyle name="40% - Accent5 14 2 8 2" xfId="29622" xr:uid="{00000000-0005-0000-0000-00006B730000}"/>
    <cellStyle name="40% - Accent5 14 2 9" xfId="29623" xr:uid="{00000000-0005-0000-0000-00006C730000}"/>
    <cellStyle name="40% - Accent5 14 2 9 2" xfId="29624" xr:uid="{00000000-0005-0000-0000-00006D730000}"/>
    <cellStyle name="40% - Accent5 14 3" xfId="29625" xr:uid="{00000000-0005-0000-0000-00006E730000}"/>
    <cellStyle name="40% - Accent5 14 3 2" xfId="29626" xr:uid="{00000000-0005-0000-0000-00006F730000}"/>
    <cellStyle name="40% - Accent5 14 3 2 2" xfId="29627" xr:uid="{00000000-0005-0000-0000-000070730000}"/>
    <cellStyle name="40% - Accent5 14 3 2 2 2" xfId="29628" xr:uid="{00000000-0005-0000-0000-000071730000}"/>
    <cellStyle name="40% - Accent5 14 3 2 3" xfId="29629" xr:uid="{00000000-0005-0000-0000-000072730000}"/>
    <cellStyle name="40% - Accent5 14 3 2 4" xfId="29630" xr:uid="{00000000-0005-0000-0000-000073730000}"/>
    <cellStyle name="40% - Accent5 14 3 3" xfId="29631" xr:uid="{00000000-0005-0000-0000-000074730000}"/>
    <cellStyle name="40% - Accent5 14 3 3 2" xfId="29632" xr:uid="{00000000-0005-0000-0000-000075730000}"/>
    <cellStyle name="40% - Accent5 14 3 4" xfId="29633" xr:uid="{00000000-0005-0000-0000-000076730000}"/>
    <cellStyle name="40% - Accent5 14 3 4 2" xfId="29634" xr:uid="{00000000-0005-0000-0000-000077730000}"/>
    <cellStyle name="40% - Accent5 14 3 5" xfId="29635" xr:uid="{00000000-0005-0000-0000-000078730000}"/>
    <cellStyle name="40% - Accent5 14 3 5 2" xfId="29636" xr:uid="{00000000-0005-0000-0000-000079730000}"/>
    <cellStyle name="40% - Accent5 14 3 6" xfId="29637" xr:uid="{00000000-0005-0000-0000-00007A730000}"/>
    <cellStyle name="40% - Accent5 14 3 7" xfId="29638" xr:uid="{00000000-0005-0000-0000-00007B730000}"/>
    <cellStyle name="40% - Accent5 14 4" xfId="29639" xr:uid="{00000000-0005-0000-0000-00007C730000}"/>
    <cellStyle name="40% - Accent5 14 4 2" xfId="29640" xr:uid="{00000000-0005-0000-0000-00007D730000}"/>
    <cellStyle name="40% - Accent5 14 4 2 2" xfId="29641" xr:uid="{00000000-0005-0000-0000-00007E730000}"/>
    <cellStyle name="40% - Accent5 14 4 2 2 2" xfId="29642" xr:uid="{00000000-0005-0000-0000-00007F730000}"/>
    <cellStyle name="40% - Accent5 14 4 2 3" xfId="29643" xr:uid="{00000000-0005-0000-0000-000080730000}"/>
    <cellStyle name="40% - Accent5 14 4 2 4" xfId="29644" xr:uid="{00000000-0005-0000-0000-000081730000}"/>
    <cellStyle name="40% - Accent5 14 4 3" xfId="29645" xr:uid="{00000000-0005-0000-0000-000082730000}"/>
    <cellStyle name="40% - Accent5 14 4 3 2" xfId="29646" xr:uid="{00000000-0005-0000-0000-000083730000}"/>
    <cellStyle name="40% - Accent5 14 4 4" xfId="29647" xr:uid="{00000000-0005-0000-0000-000084730000}"/>
    <cellStyle name="40% - Accent5 14 4 4 2" xfId="29648" xr:uid="{00000000-0005-0000-0000-000085730000}"/>
    <cellStyle name="40% - Accent5 14 4 5" xfId="29649" xr:uid="{00000000-0005-0000-0000-000086730000}"/>
    <cellStyle name="40% - Accent5 14 4 5 2" xfId="29650" xr:uid="{00000000-0005-0000-0000-000087730000}"/>
    <cellStyle name="40% - Accent5 14 4 6" xfId="29651" xr:uid="{00000000-0005-0000-0000-000088730000}"/>
    <cellStyle name="40% - Accent5 14 4 7" xfId="29652" xr:uid="{00000000-0005-0000-0000-000089730000}"/>
    <cellStyle name="40% - Accent5 14 5" xfId="29653" xr:uid="{00000000-0005-0000-0000-00008A730000}"/>
    <cellStyle name="40% - Accent5 14 5 2" xfId="29654" xr:uid="{00000000-0005-0000-0000-00008B730000}"/>
    <cellStyle name="40% - Accent5 14 5 2 2" xfId="29655" xr:uid="{00000000-0005-0000-0000-00008C730000}"/>
    <cellStyle name="40% - Accent5 14 5 2 2 2" xfId="29656" xr:uid="{00000000-0005-0000-0000-00008D730000}"/>
    <cellStyle name="40% - Accent5 14 5 2 3" xfId="29657" xr:uid="{00000000-0005-0000-0000-00008E730000}"/>
    <cellStyle name="40% - Accent5 14 5 2 4" xfId="29658" xr:uid="{00000000-0005-0000-0000-00008F730000}"/>
    <cellStyle name="40% - Accent5 14 5 3" xfId="29659" xr:uid="{00000000-0005-0000-0000-000090730000}"/>
    <cellStyle name="40% - Accent5 14 5 3 2" xfId="29660" xr:uid="{00000000-0005-0000-0000-000091730000}"/>
    <cellStyle name="40% - Accent5 14 5 4" xfId="29661" xr:uid="{00000000-0005-0000-0000-000092730000}"/>
    <cellStyle name="40% - Accent5 14 5 4 2" xfId="29662" xr:uid="{00000000-0005-0000-0000-000093730000}"/>
    <cellStyle name="40% - Accent5 14 5 5" xfId="29663" xr:uid="{00000000-0005-0000-0000-000094730000}"/>
    <cellStyle name="40% - Accent5 14 5 5 2" xfId="29664" xr:uid="{00000000-0005-0000-0000-000095730000}"/>
    <cellStyle name="40% - Accent5 14 5 6" xfId="29665" xr:uid="{00000000-0005-0000-0000-000096730000}"/>
    <cellStyle name="40% - Accent5 14 5 7" xfId="29666" xr:uid="{00000000-0005-0000-0000-000097730000}"/>
    <cellStyle name="40% - Accent5 14 6" xfId="29667" xr:uid="{00000000-0005-0000-0000-000098730000}"/>
    <cellStyle name="40% - Accent5 14 6 2" xfId="29668" xr:uid="{00000000-0005-0000-0000-000099730000}"/>
    <cellStyle name="40% - Accent5 14 6 2 2" xfId="29669" xr:uid="{00000000-0005-0000-0000-00009A730000}"/>
    <cellStyle name="40% - Accent5 14 6 2 2 2" xfId="29670" xr:uid="{00000000-0005-0000-0000-00009B730000}"/>
    <cellStyle name="40% - Accent5 14 6 2 3" xfId="29671" xr:uid="{00000000-0005-0000-0000-00009C730000}"/>
    <cellStyle name="40% - Accent5 14 6 2 4" xfId="29672" xr:uid="{00000000-0005-0000-0000-00009D730000}"/>
    <cellStyle name="40% - Accent5 14 6 3" xfId="29673" xr:uid="{00000000-0005-0000-0000-00009E730000}"/>
    <cellStyle name="40% - Accent5 14 6 3 2" xfId="29674" xr:uid="{00000000-0005-0000-0000-00009F730000}"/>
    <cellStyle name="40% - Accent5 14 6 4" xfId="29675" xr:uid="{00000000-0005-0000-0000-0000A0730000}"/>
    <cellStyle name="40% - Accent5 14 6 4 2" xfId="29676" xr:uid="{00000000-0005-0000-0000-0000A1730000}"/>
    <cellStyle name="40% - Accent5 14 6 5" xfId="29677" xr:uid="{00000000-0005-0000-0000-0000A2730000}"/>
    <cellStyle name="40% - Accent5 14 6 5 2" xfId="29678" xr:uid="{00000000-0005-0000-0000-0000A3730000}"/>
    <cellStyle name="40% - Accent5 14 6 6" xfId="29679" xr:uid="{00000000-0005-0000-0000-0000A4730000}"/>
    <cellStyle name="40% - Accent5 14 6 7" xfId="29680" xr:uid="{00000000-0005-0000-0000-0000A5730000}"/>
    <cellStyle name="40% - Accent5 14 7" xfId="29681" xr:uid="{00000000-0005-0000-0000-0000A6730000}"/>
    <cellStyle name="40% - Accent5 14 7 2" xfId="29682" xr:uid="{00000000-0005-0000-0000-0000A7730000}"/>
    <cellStyle name="40% - Accent5 14 7 2 2" xfId="29683" xr:uid="{00000000-0005-0000-0000-0000A8730000}"/>
    <cellStyle name="40% - Accent5 14 7 2 2 2" xfId="29684" xr:uid="{00000000-0005-0000-0000-0000A9730000}"/>
    <cellStyle name="40% - Accent5 14 7 2 3" xfId="29685" xr:uid="{00000000-0005-0000-0000-0000AA730000}"/>
    <cellStyle name="40% - Accent5 14 7 2 4" xfId="29686" xr:uid="{00000000-0005-0000-0000-0000AB730000}"/>
    <cellStyle name="40% - Accent5 14 7 3" xfId="29687" xr:uid="{00000000-0005-0000-0000-0000AC730000}"/>
    <cellStyle name="40% - Accent5 14 7 3 2" xfId="29688" xr:uid="{00000000-0005-0000-0000-0000AD730000}"/>
    <cellStyle name="40% - Accent5 14 7 4" xfId="29689" xr:uid="{00000000-0005-0000-0000-0000AE730000}"/>
    <cellStyle name="40% - Accent5 14 7 4 2" xfId="29690" xr:uid="{00000000-0005-0000-0000-0000AF730000}"/>
    <cellStyle name="40% - Accent5 14 7 5" xfId="29691" xr:uid="{00000000-0005-0000-0000-0000B0730000}"/>
    <cellStyle name="40% - Accent5 14 7 6" xfId="29692" xr:uid="{00000000-0005-0000-0000-0000B1730000}"/>
    <cellStyle name="40% - Accent5 14 8" xfId="29693" xr:uid="{00000000-0005-0000-0000-0000B2730000}"/>
    <cellStyle name="40% - Accent5 14 8 2" xfId="29694" xr:uid="{00000000-0005-0000-0000-0000B3730000}"/>
    <cellStyle name="40% - Accent5 14 8 2 2" xfId="29695" xr:uid="{00000000-0005-0000-0000-0000B4730000}"/>
    <cellStyle name="40% - Accent5 14 8 3" xfId="29696" xr:uid="{00000000-0005-0000-0000-0000B5730000}"/>
    <cellStyle name="40% - Accent5 14 8 4" xfId="29697" xr:uid="{00000000-0005-0000-0000-0000B6730000}"/>
    <cellStyle name="40% - Accent5 14 9" xfId="29698" xr:uid="{00000000-0005-0000-0000-0000B7730000}"/>
    <cellStyle name="40% - Accent5 14 9 2" xfId="29699" xr:uid="{00000000-0005-0000-0000-0000B8730000}"/>
    <cellStyle name="40% - Accent5 15" xfId="29700" xr:uid="{00000000-0005-0000-0000-0000B9730000}"/>
    <cellStyle name="40% - Accent5 15 2" xfId="29701" xr:uid="{00000000-0005-0000-0000-0000BA730000}"/>
    <cellStyle name="40% - Accent5 15 2 2" xfId="29702" xr:uid="{00000000-0005-0000-0000-0000BB730000}"/>
    <cellStyle name="40% - Accent5 15 3" xfId="29703" xr:uid="{00000000-0005-0000-0000-0000BC730000}"/>
    <cellStyle name="40% - Accent5 16" xfId="29704" xr:uid="{00000000-0005-0000-0000-0000BD730000}"/>
    <cellStyle name="40% - Accent5 16 10" xfId="29705" xr:uid="{00000000-0005-0000-0000-0000BE730000}"/>
    <cellStyle name="40% - Accent5 16 10 2" xfId="29706" xr:uid="{00000000-0005-0000-0000-0000BF730000}"/>
    <cellStyle name="40% - Accent5 16 11" xfId="29707" xr:uid="{00000000-0005-0000-0000-0000C0730000}"/>
    <cellStyle name="40% - Accent5 16 11 2" xfId="29708" xr:uid="{00000000-0005-0000-0000-0000C1730000}"/>
    <cellStyle name="40% - Accent5 16 12" xfId="29709" xr:uid="{00000000-0005-0000-0000-0000C2730000}"/>
    <cellStyle name="40% - Accent5 16 12 2" xfId="29710" xr:uid="{00000000-0005-0000-0000-0000C3730000}"/>
    <cellStyle name="40% - Accent5 16 13" xfId="29711" xr:uid="{00000000-0005-0000-0000-0000C4730000}"/>
    <cellStyle name="40% - Accent5 16 14" xfId="29712" xr:uid="{00000000-0005-0000-0000-0000C5730000}"/>
    <cellStyle name="40% - Accent5 16 2" xfId="29713" xr:uid="{00000000-0005-0000-0000-0000C6730000}"/>
    <cellStyle name="40% - Accent5 16 2 10" xfId="29714" xr:uid="{00000000-0005-0000-0000-0000C7730000}"/>
    <cellStyle name="40% - Accent5 16 2 10 2" xfId="29715" xr:uid="{00000000-0005-0000-0000-0000C8730000}"/>
    <cellStyle name="40% - Accent5 16 2 11" xfId="29716" xr:uid="{00000000-0005-0000-0000-0000C9730000}"/>
    <cellStyle name="40% - Accent5 16 2 12" xfId="29717" xr:uid="{00000000-0005-0000-0000-0000CA730000}"/>
    <cellStyle name="40% - Accent5 16 2 2" xfId="29718" xr:uid="{00000000-0005-0000-0000-0000CB730000}"/>
    <cellStyle name="40% - Accent5 16 2 2 2" xfId="29719" xr:uid="{00000000-0005-0000-0000-0000CC730000}"/>
    <cellStyle name="40% - Accent5 16 2 2 2 2" xfId="29720" xr:uid="{00000000-0005-0000-0000-0000CD730000}"/>
    <cellStyle name="40% - Accent5 16 2 2 2 2 2" xfId="29721" xr:uid="{00000000-0005-0000-0000-0000CE730000}"/>
    <cellStyle name="40% - Accent5 16 2 2 2 3" xfId="29722" xr:uid="{00000000-0005-0000-0000-0000CF730000}"/>
    <cellStyle name="40% - Accent5 16 2 2 2 4" xfId="29723" xr:uid="{00000000-0005-0000-0000-0000D0730000}"/>
    <cellStyle name="40% - Accent5 16 2 2 3" xfId="29724" xr:uid="{00000000-0005-0000-0000-0000D1730000}"/>
    <cellStyle name="40% - Accent5 16 2 2 3 2" xfId="29725" xr:uid="{00000000-0005-0000-0000-0000D2730000}"/>
    <cellStyle name="40% - Accent5 16 2 2 4" xfId="29726" xr:uid="{00000000-0005-0000-0000-0000D3730000}"/>
    <cellStyle name="40% - Accent5 16 2 2 4 2" xfId="29727" xr:uid="{00000000-0005-0000-0000-0000D4730000}"/>
    <cellStyle name="40% - Accent5 16 2 2 5" xfId="29728" xr:uid="{00000000-0005-0000-0000-0000D5730000}"/>
    <cellStyle name="40% - Accent5 16 2 2 5 2" xfId="29729" xr:uid="{00000000-0005-0000-0000-0000D6730000}"/>
    <cellStyle name="40% - Accent5 16 2 2 6" xfId="29730" xr:uid="{00000000-0005-0000-0000-0000D7730000}"/>
    <cellStyle name="40% - Accent5 16 2 2 7" xfId="29731" xr:uid="{00000000-0005-0000-0000-0000D8730000}"/>
    <cellStyle name="40% - Accent5 16 2 3" xfId="29732" xr:uid="{00000000-0005-0000-0000-0000D9730000}"/>
    <cellStyle name="40% - Accent5 16 2 3 2" xfId="29733" xr:uid="{00000000-0005-0000-0000-0000DA730000}"/>
    <cellStyle name="40% - Accent5 16 2 3 2 2" xfId="29734" xr:uid="{00000000-0005-0000-0000-0000DB730000}"/>
    <cellStyle name="40% - Accent5 16 2 3 2 2 2" xfId="29735" xr:uid="{00000000-0005-0000-0000-0000DC730000}"/>
    <cellStyle name="40% - Accent5 16 2 3 2 3" xfId="29736" xr:uid="{00000000-0005-0000-0000-0000DD730000}"/>
    <cellStyle name="40% - Accent5 16 2 3 2 4" xfId="29737" xr:uid="{00000000-0005-0000-0000-0000DE730000}"/>
    <cellStyle name="40% - Accent5 16 2 3 3" xfId="29738" xr:uid="{00000000-0005-0000-0000-0000DF730000}"/>
    <cellStyle name="40% - Accent5 16 2 3 3 2" xfId="29739" xr:uid="{00000000-0005-0000-0000-0000E0730000}"/>
    <cellStyle name="40% - Accent5 16 2 3 4" xfId="29740" xr:uid="{00000000-0005-0000-0000-0000E1730000}"/>
    <cellStyle name="40% - Accent5 16 2 3 4 2" xfId="29741" xr:uid="{00000000-0005-0000-0000-0000E2730000}"/>
    <cellStyle name="40% - Accent5 16 2 3 5" xfId="29742" xr:uid="{00000000-0005-0000-0000-0000E3730000}"/>
    <cellStyle name="40% - Accent5 16 2 3 5 2" xfId="29743" xr:uid="{00000000-0005-0000-0000-0000E4730000}"/>
    <cellStyle name="40% - Accent5 16 2 3 6" xfId="29744" xr:uid="{00000000-0005-0000-0000-0000E5730000}"/>
    <cellStyle name="40% - Accent5 16 2 3 7" xfId="29745" xr:uid="{00000000-0005-0000-0000-0000E6730000}"/>
    <cellStyle name="40% - Accent5 16 2 4" xfId="29746" xr:uid="{00000000-0005-0000-0000-0000E7730000}"/>
    <cellStyle name="40% - Accent5 16 2 4 2" xfId="29747" xr:uid="{00000000-0005-0000-0000-0000E8730000}"/>
    <cellStyle name="40% - Accent5 16 2 4 2 2" xfId="29748" xr:uid="{00000000-0005-0000-0000-0000E9730000}"/>
    <cellStyle name="40% - Accent5 16 2 4 2 2 2" xfId="29749" xr:uid="{00000000-0005-0000-0000-0000EA730000}"/>
    <cellStyle name="40% - Accent5 16 2 4 2 3" xfId="29750" xr:uid="{00000000-0005-0000-0000-0000EB730000}"/>
    <cellStyle name="40% - Accent5 16 2 4 2 4" xfId="29751" xr:uid="{00000000-0005-0000-0000-0000EC730000}"/>
    <cellStyle name="40% - Accent5 16 2 4 3" xfId="29752" xr:uid="{00000000-0005-0000-0000-0000ED730000}"/>
    <cellStyle name="40% - Accent5 16 2 4 3 2" xfId="29753" xr:uid="{00000000-0005-0000-0000-0000EE730000}"/>
    <cellStyle name="40% - Accent5 16 2 4 4" xfId="29754" xr:uid="{00000000-0005-0000-0000-0000EF730000}"/>
    <cellStyle name="40% - Accent5 16 2 4 4 2" xfId="29755" xr:uid="{00000000-0005-0000-0000-0000F0730000}"/>
    <cellStyle name="40% - Accent5 16 2 4 5" xfId="29756" xr:uid="{00000000-0005-0000-0000-0000F1730000}"/>
    <cellStyle name="40% - Accent5 16 2 4 5 2" xfId="29757" xr:uid="{00000000-0005-0000-0000-0000F2730000}"/>
    <cellStyle name="40% - Accent5 16 2 4 6" xfId="29758" xr:uid="{00000000-0005-0000-0000-0000F3730000}"/>
    <cellStyle name="40% - Accent5 16 2 4 7" xfId="29759" xr:uid="{00000000-0005-0000-0000-0000F4730000}"/>
    <cellStyle name="40% - Accent5 16 2 5" xfId="29760" xr:uid="{00000000-0005-0000-0000-0000F5730000}"/>
    <cellStyle name="40% - Accent5 16 2 5 2" xfId="29761" xr:uid="{00000000-0005-0000-0000-0000F6730000}"/>
    <cellStyle name="40% - Accent5 16 2 5 2 2" xfId="29762" xr:uid="{00000000-0005-0000-0000-0000F7730000}"/>
    <cellStyle name="40% - Accent5 16 2 5 2 2 2" xfId="29763" xr:uid="{00000000-0005-0000-0000-0000F8730000}"/>
    <cellStyle name="40% - Accent5 16 2 5 2 3" xfId="29764" xr:uid="{00000000-0005-0000-0000-0000F9730000}"/>
    <cellStyle name="40% - Accent5 16 2 5 2 4" xfId="29765" xr:uid="{00000000-0005-0000-0000-0000FA730000}"/>
    <cellStyle name="40% - Accent5 16 2 5 3" xfId="29766" xr:uid="{00000000-0005-0000-0000-0000FB730000}"/>
    <cellStyle name="40% - Accent5 16 2 5 3 2" xfId="29767" xr:uid="{00000000-0005-0000-0000-0000FC730000}"/>
    <cellStyle name="40% - Accent5 16 2 5 4" xfId="29768" xr:uid="{00000000-0005-0000-0000-0000FD730000}"/>
    <cellStyle name="40% - Accent5 16 2 5 4 2" xfId="29769" xr:uid="{00000000-0005-0000-0000-0000FE730000}"/>
    <cellStyle name="40% - Accent5 16 2 5 5" xfId="29770" xr:uid="{00000000-0005-0000-0000-0000FF730000}"/>
    <cellStyle name="40% - Accent5 16 2 5 5 2" xfId="29771" xr:uid="{00000000-0005-0000-0000-000000740000}"/>
    <cellStyle name="40% - Accent5 16 2 5 6" xfId="29772" xr:uid="{00000000-0005-0000-0000-000001740000}"/>
    <cellStyle name="40% - Accent5 16 2 5 7" xfId="29773" xr:uid="{00000000-0005-0000-0000-000002740000}"/>
    <cellStyle name="40% - Accent5 16 2 6" xfId="29774" xr:uid="{00000000-0005-0000-0000-000003740000}"/>
    <cellStyle name="40% - Accent5 16 2 6 2" xfId="29775" xr:uid="{00000000-0005-0000-0000-000004740000}"/>
    <cellStyle name="40% - Accent5 16 2 6 2 2" xfId="29776" xr:uid="{00000000-0005-0000-0000-000005740000}"/>
    <cellStyle name="40% - Accent5 16 2 6 2 2 2" xfId="29777" xr:uid="{00000000-0005-0000-0000-000006740000}"/>
    <cellStyle name="40% - Accent5 16 2 6 2 3" xfId="29778" xr:uid="{00000000-0005-0000-0000-000007740000}"/>
    <cellStyle name="40% - Accent5 16 2 6 2 4" xfId="29779" xr:uid="{00000000-0005-0000-0000-000008740000}"/>
    <cellStyle name="40% - Accent5 16 2 6 3" xfId="29780" xr:uid="{00000000-0005-0000-0000-000009740000}"/>
    <cellStyle name="40% - Accent5 16 2 6 3 2" xfId="29781" xr:uid="{00000000-0005-0000-0000-00000A740000}"/>
    <cellStyle name="40% - Accent5 16 2 6 4" xfId="29782" xr:uid="{00000000-0005-0000-0000-00000B740000}"/>
    <cellStyle name="40% - Accent5 16 2 6 4 2" xfId="29783" xr:uid="{00000000-0005-0000-0000-00000C740000}"/>
    <cellStyle name="40% - Accent5 16 2 6 5" xfId="29784" xr:uid="{00000000-0005-0000-0000-00000D740000}"/>
    <cellStyle name="40% - Accent5 16 2 6 6" xfId="29785" xr:uid="{00000000-0005-0000-0000-00000E740000}"/>
    <cellStyle name="40% - Accent5 16 2 7" xfId="29786" xr:uid="{00000000-0005-0000-0000-00000F740000}"/>
    <cellStyle name="40% - Accent5 16 2 7 2" xfId="29787" xr:uid="{00000000-0005-0000-0000-000010740000}"/>
    <cellStyle name="40% - Accent5 16 2 7 2 2" xfId="29788" xr:uid="{00000000-0005-0000-0000-000011740000}"/>
    <cellStyle name="40% - Accent5 16 2 7 3" xfId="29789" xr:uid="{00000000-0005-0000-0000-000012740000}"/>
    <cellStyle name="40% - Accent5 16 2 7 4" xfId="29790" xr:uid="{00000000-0005-0000-0000-000013740000}"/>
    <cellStyle name="40% - Accent5 16 2 8" xfId="29791" xr:uid="{00000000-0005-0000-0000-000014740000}"/>
    <cellStyle name="40% - Accent5 16 2 8 2" xfId="29792" xr:uid="{00000000-0005-0000-0000-000015740000}"/>
    <cellStyle name="40% - Accent5 16 2 9" xfId="29793" xr:uid="{00000000-0005-0000-0000-000016740000}"/>
    <cellStyle name="40% - Accent5 16 2 9 2" xfId="29794" xr:uid="{00000000-0005-0000-0000-000017740000}"/>
    <cellStyle name="40% - Accent5 16 3" xfId="29795" xr:uid="{00000000-0005-0000-0000-000018740000}"/>
    <cellStyle name="40% - Accent5 16 3 2" xfId="29796" xr:uid="{00000000-0005-0000-0000-000019740000}"/>
    <cellStyle name="40% - Accent5 16 3 2 2" xfId="29797" xr:uid="{00000000-0005-0000-0000-00001A740000}"/>
    <cellStyle name="40% - Accent5 16 3 2 2 2" xfId="29798" xr:uid="{00000000-0005-0000-0000-00001B740000}"/>
    <cellStyle name="40% - Accent5 16 3 2 3" xfId="29799" xr:uid="{00000000-0005-0000-0000-00001C740000}"/>
    <cellStyle name="40% - Accent5 16 3 2 4" xfId="29800" xr:uid="{00000000-0005-0000-0000-00001D740000}"/>
    <cellStyle name="40% - Accent5 16 3 3" xfId="29801" xr:uid="{00000000-0005-0000-0000-00001E740000}"/>
    <cellStyle name="40% - Accent5 16 3 3 2" xfId="29802" xr:uid="{00000000-0005-0000-0000-00001F740000}"/>
    <cellStyle name="40% - Accent5 16 3 4" xfId="29803" xr:uid="{00000000-0005-0000-0000-000020740000}"/>
    <cellStyle name="40% - Accent5 16 3 4 2" xfId="29804" xr:uid="{00000000-0005-0000-0000-000021740000}"/>
    <cellStyle name="40% - Accent5 16 3 5" xfId="29805" xr:uid="{00000000-0005-0000-0000-000022740000}"/>
    <cellStyle name="40% - Accent5 16 3 5 2" xfId="29806" xr:uid="{00000000-0005-0000-0000-000023740000}"/>
    <cellStyle name="40% - Accent5 16 3 6" xfId="29807" xr:uid="{00000000-0005-0000-0000-000024740000}"/>
    <cellStyle name="40% - Accent5 16 3 7" xfId="29808" xr:uid="{00000000-0005-0000-0000-000025740000}"/>
    <cellStyle name="40% - Accent5 16 4" xfId="29809" xr:uid="{00000000-0005-0000-0000-000026740000}"/>
    <cellStyle name="40% - Accent5 16 4 2" xfId="29810" xr:uid="{00000000-0005-0000-0000-000027740000}"/>
    <cellStyle name="40% - Accent5 16 4 2 2" xfId="29811" xr:uid="{00000000-0005-0000-0000-000028740000}"/>
    <cellStyle name="40% - Accent5 16 4 2 2 2" xfId="29812" xr:uid="{00000000-0005-0000-0000-000029740000}"/>
    <cellStyle name="40% - Accent5 16 4 2 3" xfId="29813" xr:uid="{00000000-0005-0000-0000-00002A740000}"/>
    <cellStyle name="40% - Accent5 16 4 2 4" xfId="29814" xr:uid="{00000000-0005-0000-0000-00002B740000}"/>
    <cellStyle name="40% - Accent5 16 4 3" xfId="29815" xr:uid="{00000000-0005-0000-0000-00002C740000}"/>
    <cellStyle name="40% - Accent5 16 4 3 2" xfId="29816" xr:uid="{00000000-0005-0000-0000-00002D740000}"/>
    <cellStyle name="40% - Accent5 16 4 4" xfId="29817" xr:uid="{00000000-0005-0000-0000-00002E740000}"/>
    <cellStyle name="40% - Accent5 16 4 4 2" xfId="29818" xr:uid="{00000000-0005-0000-0000-00002F740000}"/>
    <cellStyle name="40% - Accent5 16 4 5" xfId="29819" xr:uid="{00000000-0005-0000-0000-000030740000}"/>
    <cellStyle name="40% - Accent5 16 4 5 2" xfId="29820" xr:uid="{00000000-0005-0000-0000-000031740000}"/>
    <cellStyle name="40% - Accent5 16 4 6" xfId="29821" xr:uid="{00000000-0005-0000-0000-000032740000}"/>
    <cellStyle name="40% - Accent5 16 4 7" xfId="29822" xr:uid="{00000000-0005-0000-0000-000033740000}"/>
    <cellStyle name="40% - Accent5 16 5" xfId="29823" xr:uid="{00000000-0005-0000-0000-000034740000}"/>
    <cellStyle name="40% - Accent5 16 5 2" xfId="29824" xr:uid="{00000000-0005-0000-0000-000035740000}"/>
    <cellStyle name="40% - Accent5 16 5 2 2" xfId="29825" xr:uid="{00000000-0005-0000-0000-000036740000}"/>
    <cellStyle name="40% - Accent5 16 5 2 2 2" xfId="29826" xr:uid="{00000000-0005-0000-0000-000037740000}"/>
    <cellStyle name="40% - Accent5 16 5 2 3" xfId="29827" xr:uid="{00000000-0005-0000-0000-000038740000}"/>
    <cellStyle name="40% - Accent5 16 5 2 4" xfId="29828" xr:uid="{00000000-0005-0000-0000-000039740000}"/>
    <cellStyle name="40% - Accent5 16 5 3" xfId="29829" xr:uid="{00000000-0005-0000-0000-00003A740000}"/>
    <cellStyle name="40% - Accent5 16 5 3 2" xfId="29830" xr:uid="{00000000-0005-0000-0000-00003B740000}"/>
    <cellStyle name="40% - Accent5 16 5 4" xfId="29831" xr:uid="{00000000-0005-0000-0000-00003C740000}"/>
    <cellStyle name="40% - Accent5 16 5 4 2" xfId="29832" xr:uid="{00000000-0005-0000-0000-00003D740000}"/>
    <cellStyle name="40% - Accent5 16 5 5" xfId="29833" xr:uid="{00000000-0005-0000-0000-00003E740000}"/>
    <cellStyle name="40% - Accent5 16 5 5 2" xfId="29834" xr:uid="{00000000-0005-0000-0000-00003F740000}"/>
    <cellStyle name="40% - Accent5 16 5 6" xfId="29835" xr:uid="{00000000-0005-0000-0000-000040740000}"/>
    <cellStyle name="40% - Accent5 16 5 7" xfId="29836" xr:uid="{00000000-0005-0000-0000-000041740000}"/>
    <cellStyle name="40% - Accent5 16 6" xfId="29837" xr:uid="{00000000-0005-0000-0000-000042740000}"/>
    <cellStyle name="40% - Accent5 16 6 2" xfId="29838" xr:uid="{00000000-0005-0000-0000-000043740000}"/>
    <cellStyle name="40% - Accent5 16 6 2 2" xfId="29839" xr:uid="{00000000-0005-0000-0000-000044740000}"/>
    <cellStyle name="40% - Accent5 16 6 2 2 2" xfId="29840" xr:uid="{00000000-0005-0000-0000-000045740000}"/>
    <cellStyle name="40% - Accent5 16 6 2 3" xfId="29841" xr:uid="{00000000-0005-0000-0000-000046740000}"/>
    <cellStyle name="40% - Accent5 16 6 2 4" xfId="29842" xr:uid="{00000000-0005-0000-0000-000047740000}"/>
    <cellStyle name="40% - Accent5 16 6 3" xfId="29843" xr:uid="{00000000-0005-0000-0000-000048740000}"/>
    <cellStyle name="40% - Accent5 16 6 3 2" xfId="29844" xr:uid="{00000000-0005-0000-0000-000049740000}"/>
    <cellStyle name="40% - Accent5 16 6 4" xfId="29845" xr:uid="{00000000-0005-0000-0000-00004A740000}"/>
    <cellStyle name="40% - Accent5 16 6 4 2" xfId="29846" xr:uid="{00000000-0005-0000-0000-00004B740000}"/>
    <cellStyle name="40% - Accent5 16 6 5" xfId="29847" xr:uid="{00000000-0005-0000-0000-00004C740000}"/>
    <cellStyle name="40% - Accent5 16 6 5 2" xfId="29848" xr:uid="{00000000-0005-0000-0000-00004D740000}"/>
    <cellStyle name="40% - Accent5 16 6 6" xfId="29849" xr:uid="{00000000-0005-0000-0000-00004E740000}"/>
    <cellStyle name="40% - Accent5 16 6 7" xfId="29850" xr:uid="{00000000-0005-0000-0000-00004F740000}"/>
    <cellStyle name="40% - Accent5 16 7" xfId="29851" xr:uid="{00000000-0005-0000-0000-000050740000}"/>
    <cellStyle name="40% - Accent5 16 7 2" xfId="29852" xr:uid="{00000000-0005-0000-0000-000051740000}"/>
    <cellStyle name="40% - Accent5 16 7 2 2" xfId="29853" xr:uid="{00000000-0005-0000-0000-000052740000}"/>
    <cellStyle name="40% - Accent5 16 7 2 2 2" xfId="29854" xr:uid="{00000000-0005-0000-0000-000053740000}"/>
    <cellStyle name="40% - Accent5 16 7 2 3" xfId="29855" xr:uid="{00000000-0005-0000-0000-000054740000}"/>
    <cellStyle name="40% - Accent5 16 7 2 4" xfId="29856" xr:uid="{00000000-0005-0000-0000-000055740000}"/>
    <cellStyle name="40% - Accent5 16 7 3" xfId="29857" xr:uid="{00000000-0005-0000-0000-000056740000}"/>
    <cellStyle name="40% - Accent5 16 7 3 2" xfId="29858" xr:uid="{00000000-0005-0000-0000-000057740000}"/>
    <cellStyle name="40% - Accent5 16 7 4" xfId="29859" xr:uid="{00000000-0005-0000-0000-000058740000}"/>
    <cellStyle name="40% - Accent5 16 7 4 2" xfId="29860" xr:uid="{00000000-0005-0000-0000-000059740000}"/>
    <cellStyle name="40% - Accent5 16 7 5" xfId="29861" xr:uid="{00000000-0005-0000-0000-00005A740000}"/>
    <cellStyle name="40% - Accent5 16 7 6" xfId="29862" xr:uid="{00000000-0005-0000-0000-00005B740000}"/>
    <cellStyle name="40% - Accent5 16 8" xfId="29863" xr:uid="{00000000-0005-0000-0000-00005C740000}"/>
    <cellStyle name="40% - Accent5 16 8 2" xfId="29864" xr:uid="{00000000-0005-0000-0000-00005D740000}"/>
    <cellStyle name="40% - Accent5 16 8 2 2" xfId="29865" xr:uid="{00000000-0005-0000-0000-00005E740000}"/>
    <cellStyle name="40% - Accent5 16 8 3" xfId="29866" xr:uid="{00000000-0005-0000-0000-00005F740000}"/>
    <cellStyle name="40% - Accent5 16 8 4" xfId="29867" xr:uid="{00000000-0005-0000-0000-000060740000}"/>
    <cellStyle name="40% - Accent5 16 9" xfId="29868" xr:uid="{00000000-0005-0000-0000-000061740000}"/>
    <cellStyle name="40% - Accent5 16 9 2" xfId="29869" xr:uid="{00000000-0005-0000-0000-000062740000}"/>
    <cellStyle name="40% - Accent5 17" xfId="29870" xr:uid="{00000000-0005-0000-0000-000063740000}"/>
    <cellStyle name="40% - Accent5 17 2" xfId="29871" xr:uid="{00000000-0005-0000-0000-000064740000}"/>
    <cellStyle name="40% - Accent5 18" xfId="29872" xr:uid="{00000000-0005-0000-0000-000065740000}"/>
    <cellStyle name="40% - Accent5 19" xfId="29873" xr:uid="{00000000-0005-0000-0000-000066740000}"/>
    <cellStyle name="40% - Accent5 19 2" xfId="29874" xr:uid="{00000000-0005-0000-0000-000067740000}"/>
    <cellStyle name="40% - Accent5 19 2 2" xfId="29875" xr:uid="{00000000-0005-0000-0000-000068740000}"/>
    <cellStyle name="40% - Accent5 19 2 2 2" xfId="29876" xr:uid="{00000000-0005-0000-0000-000069740000}"/>
    <cellStyle name="40% - Accent5 19 2 3" xfId="29877" xr:uid="{00000000-0005-0000-0000-00006A740000}"/>
    <cellStyle name="40% - Accent5 19 2 4" xfId="29878" xr:uid="{00000000-0005-0000-0000-00006B740000}"/>
    <cellStyle name="40% - Accent5 19 3" xfId="29879" xr:uid="{00000000-0005-0000-0000-00006C740000}"/>
    <cellStyle name="40% - Accent5 19 3 2" xfId="29880" xr:uid="{00000000-0005-0000-0000-00006D740000}"/>
    <cellStyle name="40% - Accent5 19 4" xfId="29881" xr:uid="{00000000-0005-0000-0000-00006E740000}"/>
    <cellStyle name="40% - Accent5 19 4 2" xfId="29882" xr:uid="{00000000-0005-0000-0000-00006F740000}"/>
    <cellStyle name="40% - Accent5 19 5" xfId="29883" xr:uid="{00000000-0005-0000-0000-000070740000}"/>
    <cellStyle name="40% - Accent5 19 5 2" xfId="29884" xr:uid="{00000000-0005-0000-0000-000071740000}"/>
    <cellStyle name="40% - Accent5 19 6" xfId="29885" xr:uid="{00000000-0005-0000-0000-000072740000}"/>
    <cellStyle name="40% - Accent5 19 7" xfId="29886" xr:uid="{00000000-0005-0000-0000-000073740000}"/>
    <cellStyle name="40% - Accent5 2" xfId="29887" xr:uid="{00000000-0005-0000-0000-000074740000}"/>
    <cellStyle name="40% - Accent5 2 10" xfId="29888" xr:uid="{00000000-0005-0000-0000-000075740000}"/>
    <cellStyle name="40% - Accent5 2 10 2" xfId="29889" xr:uid="{00000000-0005-0000-0000-000076740000}"/>
    <cellStyle name="40% - Accent5 2 11" xfId="29890" xr:uid="{00000000-0005-0000-0000-000077740000}"/>
    <cellStyle name="40% - Accent5 2 11 2" xfId="29891" xr:uid="{00000000-0005-0000-0000-000078740000}"/>
    <cellStyle name="40% - Accent5 2 12" xfId="29892" xr:uid="{00000000-0005-0000-0000-000079740000}"/>
    <cellStyle name="40% - Accent5 2 12 2" xfId="29893" xr:uid="{00000000-0005-0000-0000-00007A740000}"/>
    <cellStyle name="40% - Accent5 2 13" xfId="29894" xr:uid="{00000000-0005-0000-0000-00007B740000}"/>
    <cellStyle name="40% - Accent5 2 13 2" xfId="29895" xr:uid="{00000000-0005-0000-0000-00007C740000}"/>
    <cellStyle name="40% - Accent5 2 14" xfId="29896" xr:uid="{00000000-0005-0000-0000-00007D740000}"/>
    <cellStyle name="40% - Accent5 2 15" xfId="29897" xr:uid="{00000000-0005-0000-0000-00007E740000}"/>
    <cellStyle name="40% - Accent5 2 2" xfId="29898" xr:uid="{00000000-0005-0000-0000-00007F740000}"/>
    <cellStyle name="40% - Accent5 2 2 10" xfId="29899" xr:uid="{00000000-0005-0000-0000-000080740000}"/>
    <cellStyle name="40% - Accent5 2 2 10 2" xfId="29900" xr:uid="{00000000-0005-0000-0000-000081740000}"/>
    <cellStyle name="40% - Accent5 2 2 11" xfId="29901" xr:uid="{00000000-0005-0000-0000-000082740000}"/>
    <cellStyle name="40% - Accent5 2 2 11 2" xfId="29902" xr:uid="{00000000-0005-0000-0000-000083740000}"/>
    <cellStyle name="40% - Accent5 2 2 12" xfId="29903" xr:uid="{00000000-0005-0000-0000-000084740000}"/>
    <cellStyle name="40% - Accent5 2 2 12 2" xfId="29904" xr:uid="{00000000-0005-0000-0000-000085740000}"/>
    <cellStyle name="40% - Accent5 2 2 13" xfId="29905" xr:uid="{00000000-0005-0000-0000-000086740000}"/>
    <cellStyle name="40% - Accent5 2 2 14" xfId="29906" xr:uid="{00000000-0005-0000-0000-000087740000}"/>
    <cellStyle name="40% - Accent5 2 2 2" xfId="29907" xr:uid="{00000000-0005-0000-0000-000088740000}"/>
    <cellStyle name="40% - Accent5 2 2 2 10" xfId="29908" xr:uid="{00000000-0005-0000-0000-000089740000}"/>
    <cellStyle name="40% - Accent5 2 2 2 10 2" xfId="29909" xr:uid="{00000000-0005-0000-0000-00008A740000}"/>
    <cellStyle name="40% - Accent5 2 2 2 11" xfId="29910" xr:uid="{00000000-0005-0000-0000-00008B740000}"/>
    <cellStyle name="40% - Accent5 2 2 2 12" xfId="29911" xr:uid="{00000000-0005-0000-0000-00008C740000}"/>
    <cellStyle name="40% - Accent5 2 2 2 2" xfId="29912" xr:uid="{00000000-0005-0000-0000-00008D740000}"/>
    <cellStyle name="40% - Accent5 2 2 2 2 2" xfId="29913" xr:uid="{00000000-0005-0000-0000-00008E740000}"/>
    <cellStyle name="40% - Accent5 2 2 2 2 2 2" xfId="29914" xr:uid="{00000000-0005-0000-0000-00008F740000}"/>
    <cellStyle name="40% - Accent5 2 2 2 2 2 2 2" xfId="29915" xr:uid="{00000000-0005-0000-0000-000090740000}"/>
    <cellStyle name="40% - Accent5 2 2 2 2 2 3" xfId="29916" xr:uid="{00000000-0005-0000-0000-000091740000}"/>
    <cellStyle name="40% - Accent5 2 2 2 2 2 4" xfId="29917" xr:uid="{00000000-0005-0000-0000-000092740000}"/>
    <cellStyle name="40% - Accent5 2 2 2 2 3" xfId="29918" xr:uid="{00000000-0005-0000-0000-000093740000}"/>
    <cellStyle name="40% - Accent5 2 2 2 2 3 2" xfId="29919" xr:uid="{00000000-0005-0000-0000-000094740000}"/>
    <cellStyle name="40% - Accent5 2 2 2 2 4" xfId="29920" xr:uid="{00000000-0005-0000-0000-000095740000}"/>
    <cellStyle name="40% - Accent5 2 2 2 2 4 2" xfId="29921" xr:uid="{00000000-0005-0000-0000-000096740000}"/>
    <cellStyle name="40% - Accent5 2 2 2 2 5" xfId="29922" xr:uid="{00000000-0005-0000-0000-000097740000}"/>
    <cellStyle name="40% - Accent5 2 2 2 2 5 2" xfId="29923" xr:uid="{00000000-0005-0000-0000-000098740000}"/>
    <cellStyle name="40% - Accent5 2 2 2 2 6" xfId="29924" xr:uid="{00000000-0005-0000-0000-000099740000}"/>
    <cellStyle name="40% - Accent5 2 2 2 2 7" xfId="29925" xr:uid="{00000000-0005-0000-0000-00009A740000}"/>
    <cellStyle name="40% - Accent5 2 2 2 3" xfId="29926" xr:uid="{00000000-0005-0000-0000-00009B740000}"/>
    <cellStyle name="40% - Accent5 2 2 2 3 2" xfId="29927" xr:uid="{00000000-0005-0000-0000-00009C740000}"/>
    <cellStyle name="40% - Accent5 2 2 2 3 2 2" xfId="29928" xr:uid="{00000000-0005-0000-0000-00009D740000}"/>
    <cellStyle name="40% - Accent5 2 2 2 3 2 2 2" xfId="29929" xr:uid="{00000000-0005-0000-0000-00009E740000}"/>
    <cellStyle name="40% - Accent5 2 2 2 3 2 3" xfId="29930" xr:uid="{00000000-0005-0000-0000-00009F740000}"/>
    <cellStyle name="40% - Accent5 2 2 2 3 2 4" xfId="29931" xr:uid="{00000000-0005-0000-0000-0000A0740000}"/>
    <cellStyle name="40% - Accent5 2 2 2 3 3" xfId="29932" xr:uid="{00000000-0005-0000-0000-0000A1740000}"/>
    <cellStyle name="40% - Accent5 2 2 2 3 3 2" xfId="29933" xr:uid="{00000000-0005-0000-0000-0000A2740000}"/>
    <cellStyle name="40% - Accent5 2 2 2 3 4" xfId="29934" xr:uid="{00000000-0005-0000-0000-0000A3740000}"/>
    <cellStyle name="40% - Accent5 2 2 2 3 4 2" xfId="29935" xr:uid="{00000000-0005-0000-0000-0000A4740000}"/>
    <cellStyle name="40% - Accent5 2 2 2 3 5" xfId="29936" xr:uid="{00000000-0005-0000-0000-0000A5740000}"/>
    <cellStyle name="40% - Accent5 2 2 2 3 5 2" xfId="29937" xr:uid="{00000000-0005-0000-0000-0000A6740000}"/>
    <cellStyle name="40% - Accent5 2 2 2 3 6" xfId="29938" xr:uid="{00000000-0005-0000-0000-0000A7740000}"/>
    <cellStyle name="40% - Accent5 2 2 2 3 7" xfId="29939" xr:uid="{00000000-0005-0000-0000-0000A8740000}"/>
    <cellStyle name="40% - Accent5 2 2 2 4" xfId="29940" xr:uid="{00000000-0005-0000-0000-0000A9740000}"/>
    <cellStyle name="40% - Accent5 2 2 2 4 2" xfId="29941" xr:uid="{00000000-0005-0000-0000-0000AA740000}"/>
    <cellStyle name="40% - Accent5 2 2 2 4 2 2" xfId="29942" xr:uid="{00000000-0005-0000-0000-0000AB740000}"/>
    <cellStyle name="40% - Accent5 2 2 2 4 2 2 2" xfId="29943" xr:uid="{00000000-0005-0000-0000-0000AC740000}"/>
    <cellStyle name="40% - Accent5 2 2 2 4 2 3" xfId="29944" xr:uid="{00000000-0005-0000-0000-0000AD740000}"/>
    <cellStyle name="40% - Accent5 2 2 2 4 2 4" xfId="29945" xr:uid="{00000000-0005-0000-0000-0000AE740000}"/>
    <cellStyle name="40% - Accent5 2 2 2 4 3" xfId="29946" xr:uid="{00000000-0005-0000-0000-0000AF740000}"/>
    <cellStyle name="40% - Accent5 2 2 2 4 3 2" xfId="29947" xr:uid="{00000000-0005-0000-0000-0000B0740000}"/>
    <cellStyle name="40% - Accent5 2 2 2 4 4" xfId="29948" xr:uid="{00000000-0005-0000-0000-0000B1740000}"/>
    <cellStyle name="40% - Accent5 2 2 2 4 4 2" xfId="29949" xr:uid="{00000000-0005-0000-0000-0000B2740000}"/>
    <cellStyle name="40% - Accent5 2 2 2 4 5" xfId="29950" xr:uid="{00000000-0005-0000-0000-0000B3740000}"/>
    <cellStyle name="40% - Accent5 2 2 2 4 5 2" xfId="29951" xr:uid="{00000000-0005-0000-0000-0000B4740000}"/>
    <cellStyle name="40% - Accent5 2 2 2 4 6" xfId="29952" xr:uid="{00000000-0005-0000-0000-0000B5740000}"/>
    <cellStyle name="40% - Accent5 2 2 2 4 7" xfId="29953" xr:uid="{00000000-0005-0000-0000-0000B6740000}"/>
    <cellStyle name="40% - Accent5 2 2 2 5" xfId="29954" xr:uid="{00000000-0005-0000-0000-0000B7740000}"/>
    <cellStyle name="40% - Accent5 2 2 2 5 2" xfId="29955" xr:uid="{00000000-0005-0000-0000-0000B8740000}"/>
    <cellStyle name="40% - Accent5 2 2 2 5 2 2" xfId="29956" xr:uid="{00000000-0005-0000-0000-0000B9740000}"/>
    <cellStyle name="40% - Accent5 2 2 2 5 2 2 2" xfId="29957" xr:uid="{00000000-0005-0000-0000-0000BA740000}"/>
    <cellStyle name="40% - Accent5 2 2 2 5 2 3" xfId="29958" xr:uid="{00000000-0005-0000-0000-0000BB740000}"/>
    <cellStyle name="40% - Accent5 2 2 2 5 2 4" xfId="29959" xr:uid="{00000000-0005-0000-0000-0000BC740000}"/>
    <cellStyle name="40% - Accent5 2 2 2 5 3" xfId="29960" xr:uid="{00000000-0005-0000-0000-0000BD740000}"/>
    <cellStyle name="40% - Accent5 2 2 2 5 3 2" xfId="29961" xr:uid="{00000000-0005-0000-0000-0000BE740000}"/>
    <cellStyle name="40% - Accent5 2 2 2 5 4" xfId="29962" xr:uid="{00000000-0005-0000-0000-0000BF740000}"/>
    <cellStyle name="40% - Accent5 2 2 2 5 4 2" xfId="29963" xr:uid="{00000000-0005-0000-0000-0000C0740000}"/>
    <cellStyle name="40% - Accent5 2 2 2 5 5" xfId="29964" xr:uid="{00000000-0005-0000-0000-0000C1740000}"/>
    <cellStyle name="40% - Accent5 2 2 2 5 5 2" xfId="29965" xr:uid="{00000000-0005-0000-0000-0000C2740000}"/>
    <cellStyle name="40% - Accent5 2 2 2 5 6" xfId="29966" xr:uid="{00000000-0005-0000-0000-0000C3740000}"/>
    <cellStyle name="40% - Accent5 2 2 2 5 7" xfId="29967" xr:uid="{00000000-0005-0000-0000-0000C4740000}"/>
    <cellStyle name="40% - Accent5 2 2 2 6" xfId="29968" xr:uid="{00000000-0005-0000-0000-0000C5740000}"/>
    <cellStyle name="40% - Accent5 2 2 2 6 2" xfId="29969" xr:uid="{00000000-0005-0000-0000-0000C6740000}"/>
    <cellStyle name="40% - Accent5 2 2 2 6 2 2" xfId="29970" xr:uid="{00000000-0005-0000-0000-0000C7740000}"/>
    <cellStyle name="40% - Accent5 2 2 2 6 2 2 2" xfId="29971" xr:uid="{00000000-0005-0000-0000-0000C8740000}"/>
    <cellStyle name="40% - Accent5 2 2 2 6 2 3" xfId="29972" xr:uid="{00000000-0005-0000-0000-0000C9740000}"/>
    <cellStyle name="40% - Accent5 2 2 2 6 2 4" xfId="29973" xr:uid="{00000000-0005-0000-0000-0000CA740000}"/>
    <cellStyle name="40% - Accent5 2 2 2 6 3" xfId="29974" xr:uid="{00000000-0005-0000-0000-0000CB740000}"/>
    <cellStyle name="40% - Accent5 2 2 2 6 3 2" xfId="29975" xr:uid="{00000000-0005-0000-0000-0000CC740000}"/>
    <cellStyle name="40% - Accent5 2 2 2 6 4" xfId="29976" xr:uid="{00000000-0005-0000-0000-0000CD740000}"/>
    <cellStyle name="40% - Accent5 2 2 2 6 4 2" xfId="29977" xr:uid="{00000000-0005-0000-0000-0000CE740000}"/>
    <cellStyle name="40% - Accent5 2 2 2 6 5" xfId="29978" xr:uid="{00000000-0005-0000-0000-0000CF740000}"/>
    <cellStyle name="40% - Accent5 2 2 2 6 6" xfId="29979" xr:uid="{00000000-0005-0000-0000-0000D0740000}"/>
    <cellStyle name="40% - Accent5 2 2 2 7" xfId="29980" xr:uid="{00000000-0005-0000-0000-0000D1740000}"/>
    <cellStyle name="40% - Accent5 2 2 2 7 2" xfId="29981" xr:uid="{00000000-0005-0000-0000-0000D2740000}"/>
    <cellStyle name="40% - Accent5 2 2 2 7 2 2" xfId="29982" xr:uid="{00000000-0005-0000-0000-0000D3740000}"/>
    <cellStyle name="40% - Accent5 2 2 2 7 3" xfId="29983" xr:uid="{00000000-0005-0000-0000-0000D4740000}"/>
    <cellStyle name="40% - Accent5 2 2 2 7 4" xfId="29984" xr:uid="{00000000-0005-0000-0000-0000D5740000}"/>
    <cellStyle name="40% - Accent5 2 2 2 8" xfId="29985" xr:uid="{00000000-0005-0000-0000-0000D6740000}"/>
    <cellStyle name="40% - Accent5 2 2 2 8 2" xfId="29986" xr:uid="{00000000-0005-0000-0000-0000D7740000}"/>
    <cellStyle name="40% - Accent5 2 2 2 9" xfId="29987" xr:uid="{00000000-0005-0000-0000-0000D8740000}"/>
    <cellStyle name="40% - Accent5 2 2 2 9 2" xfId="29988" xr:uid="{00000000-0005-0000-0000-0000D9740000}"/>
    <cellStyle name="40% - Accent5 2 2 3" xfId="29989" xr:uid="{00000000-0005-0000-0000-0000DA740000}"/>
    <cellStyle name="40% - Accent5 2 2 3 2" xfId="29990" xr:uid="{00000000-0005-0000-0000-0000DB740000}"/>
    <cellStyle name="40% - Accent5 2 2 3 2 2" xfId="29991" xr:uid="{00000000-0005-0000-0000-0000DC740000}"/>
    <cellStyle name="40% - Accent5 2 2 3 2 2 2" xfId="29992" xr:uid="{00000000-0005-0000-0000-0000DD740000}"/>
    <cellStyle name="40% - Accent5 2 2 3 2 3" xfId="29993" xr:uid="{00000000-0005-0000-0000-0000DE740000}"/>
    <cellStyle name="40% - Accent5 2 2 3 2 4" xfId="29994" xr:uid="{00000000-0005-0000-0000-0000DF740000}"/>
    <cellStyle name="40% - Accent5 2 2 3 3" xfId="29995" xr:uid="{00000000-0005-0000-0000-0000E0740000}"/>
    <cellStyle name="40% - Accent5 2 2 3 3 2" xfId="29996" xr:uid="{00000000-0005-0000-0000-0000E1740000}"/>
    <cellStyle name="40% - Accent5 2 2 3 4" xfId="29997" xr:uid="{00000000-0005-0000-0000-0000E2740000}"/>
    <cellStyle name="40% - Accent5 2 2 3 4 2" xfId="29998" xr:uid="{00000000-0005-0000-0000-0000E3740000}"/>
    <cellStyle name="40% - Accent5 2 2 3 5" xfId="29999" xr:uid="{00000000-0005-0000-0000-0000E4740000}"/>
    <cellStyle name="40% - Accent5 2 2 3 5 2" xfId="30000" xr:uid="{00000000-0005-0000-0000-0000E5740000}"/>
    <cellStyle name="40% - Accent5 2 2 3 6" xfId="30001" xr:uid="{00000000-0005-0000-0000-0000E6740000}"/>
    <cellStyle name="40% - Accent5 2 2 3 7" xfId="30002" xr:uid="{00000000-0005-0000-0000-0000E7740000}"/>
    <cellStyle name="40% - Accent5 2 2 4" xfId="30003" xr:uid="{00000000-0005-0000-0000-0000E8740000}"/>
    <cellStyle name="40% - Accent5 2 2 4 2" xfId="30004" xr:uid="{00000000-0005-0000-0000-0000E9740000}"/>
    <cellStyle name="40% - Accent5 2 2 4 2 2" xfId="30005" xr:uid="{00000000-0005-0000-0000-0000EA740000}"/>
    <cellStyle name="40% - Accent5 2 2 4 2 2 2" xfId="30006" xr:uid="{00000000-0005-0000-0000-0000EB740000}"/>
    <cellStyle name="40% - Accent5 2 2 4 2 3" xfId="30007" xr:uid="{00000000-0005-0000-0000-0000EC740000}"/>
    <cellStyle name="40% - Accent5 2 2 4 2 4" xfId="30008" xr:uid="{00000000-0005-0000-0000-0000ED740000}"/>
    <cellStyle name="40% - Accent5 2 2 4 3" xfId="30009" xr:uid="{00000000-0005-0000-0000-0000EE740000}"/>
    <cellStyle name="40% - Accent5 2 2 4 3 2" xfId="30010" xr:uid="{00000000-0005-0000-0000-0000EF740000}"/>
    <cellStyle name="40% - Accent5 2 2 4 4" xfId="30011" xr:uid="{00000000-0005-0000-0000-0000F0740000}"/>
    <cellStyle name="40% - Accent5 2 2 4 4 2" xfId="30012" xr:uid="{00000000-0005-0000-0000-0000F1740000}"/>
    <cellStyle name="40% - Accent5 2 2 4 5" xfId="30013" xr:uid="{00000000-0005-0000-0000-0000F2740000}"/>
    <cellStyle name="40% - Accent5 2 2 4 5 2" xfId="30014" xr:uid="{00000000-0005-0000-0000-0000F3740000}"/>
    <cellStyle name="40% - Accent5 2 2 4 6" xfId="30015" xr:uid="{00000000-0005-0000-0000-0000F4740000}"/>
    <cellStyle name="40% - Accent5 2 2 4 7" xfId="30016" xr:uid="{00000000-0005-0000-0000-0000F5740000}"/>
    <cellStyle name="40% - Accent5 2 2 5" xfId="30017" xr:uid="{00000000-0005-0000-0000-0000F6740000}"/>
    <cellStyle name="40% - Accent5 2 2 5 2" xfId="30018" xr:uid="{00000000-0005-0000-0000-0000F7740000}"/>
    <cellStyle name="40% - Accent5 2 2 5 2 2" xfId="30019" xr:uid="{00000000-0005-0000-0000-0000F8740000}"/>
    <cellStyle name="40% - Accent5 2 2 5 2 2 2" xfId="30020" xr:uid="{00000000-0005-0000-0000-0000F9740000}"/>
    <cellStyle name="40% - Accent5 2 2 5 2 3" xfId="30021" xr:uid="{00000000-0005-0000-0000-0000FA740000}"/>
    <cellStyle name="40% - Accent5 2 2 5 2 4" xfId="30022" xr:uid="{00000000-0005-0000-0000-0000FB740000}"/>
    <cellStyle name="40% - Accent5 2 2 5 3" xfId="30023" xr:uid="{00000000-0005-0000-0000-0000FC740000}"/>
    <cellStyle name="40% - Accent5 2 2 5 3 2" xfId="30024" xr:uid="{00000000-0005-0000-0000-0000FD740000}"/>
    <cellStyle name="40% - Accent5 2 2 5 4" xfId="30025" xr:uid="{00000000-0005-0000-0000-0000FE740000}"/>
    <cellStyle name="40% - Accent5 2 2 5 4 2" xfId="30026" xr:uid="{00000000-0005-0000-0000-0000FF740000}"/>
    <cellStyle name="40% - Accent5 2 2 5 5" xfId="30027" xr:uid="{00000000-0005-0000-0000-000000750000}"/>
    <cellStyle name="40% - Accent5 2 2 5 5 2" xfId="30028" xr:uid="{00000000-0005-0000-0000-000001750000}"/>
    <cellStyle name="40% - Accent5 2 2 5 6" xfId="30029" xr:uid="{00000000-0005-0000-0000-000002750000}"/>
    <cellStyle name="40% - Accent5 2 2 5 7" xfId="30030" xr:uid="{00000000-0005-0000-0000-000003750000}"/>
    <cellStyle name="40% - Accent5 2 2 6" xfId="30031" xr:uid="{00000000-0005-0000-0000-000004750000}"/>
    <cellStyle name="40% - Accent5 2 2 6 2" xfId="30032" xr:uid="{00000000-0005-0000-0000-000005750000}"/>
    <cellStyle name="40% - Accent5 2 2 6 2 2" xfId="30033" xr:uid="{00000000-0005-0000-0000-000006750000}"/>
    <cellStyle name="40% - Accent5 2 2 6 2 2 2" xfId="30034" xr:uid="{00000000-0005-0000-0000-000007750000}"/>
    <cellStyle name="40% - Accent5 2 2 6 2 3" xfId="30035" xr:uid="{00000000-0005-0000-0000-000008750000}"/>
    <cellStyle name="40% - Accent5 2 2 6 2 4" xfId="30036" xr:uid="{00000000-0005-0000-0000-000009750000}"/>
    <cellStyle name="40% - Accent5 2 2 6 3" xfId="30037" xr:uid="{00000000-0005-0000-0000-00000A750000}"/>
    <cellStyle name="40% - Accent5 2 2 6 3 2" xfId="30038" xr:uid="{00000000-0005-0000-0000-00000B750000}"/>
    <cellStyle name="40% - Accent5 2 2 6 4" xfId="30039" xr:uid="{00000000-0005-0000-0000-00000C750000}"/>
    <cellStyle name="40% - Accent5 2 2 6 4 2" xfId="30040" xr:uid="{00000000-0005-0000-0000-00000D750000}"/>
    <cellStyle name="40% - Accent5 2 2 6 5" xfId="30041" xr:uid="{00000000-0005-0000-0000-00000E750000}"/>
    <cellStyle name="40% - Accent5 2 2 6 5 2" xfId="30042" xr:uid="{00000000-0005-0000-0000-00000F750000}"/>
    <cellStyle name="40% - Accent5 2 2 6 6" xfId="30043" xr:uid="{00000000-0005-0000-0000-000010750000}"/>
    <cellStyle name="40% - Accent5 2 2 6 7" xfId="30044" xr:uid="{00000000-0005-0000-0000-000011750000}"/>
    <cellStyle name="40% - Accent5 2 2 7" xfId="30045" xr:uid="{00000000-0005-0000-0000-000012750000}"/>
    <cellStyle name="40% - Accent5 2 2 7 2" xfId="30046" xr:uid="{00000000-0005-0000-0000-000013750000}"/>
    <cellStyle name="40% - Accent5 2 2 7 2 2" xfId="30047" xr:uid="{00000000-0005-0000-0000-000014750000}"/>
    <cellStyle name="40% - Accent5 2 2 7 2 2 2" xfId="30048" xr:uid="{00000000-0005-0000-0000-000015750000}"/>
    <cellStyle name="40% - Accent5 2 2 7 2 3" xfId="30049" xr:uid="{00000000-0005-0000-0000-000016750000}"/>
    <cellStyle name="40% - Accent5 2 2 7 2 4" xfId="30050" xr:uid="{00000000-0005-0000-0000-000017750000}"/>
    <cellStyle name="40% - Accent5 2 2 7 3" xfId="30051" xr:uid="{00000000-0005-0000-0000-000018750000}"/>
    <cellStyle name="40% - Accent5 2 2 7 3 2" xfId="30052" xr:uid="{00000000-0005-0000-0000-000019750000}"/>
    <cellStyle name="40% - Accent5 2 2 7 4" xfId="30053" xr:uid="{00000000-0005-0000-0000-00001A750000}"/>
    <cellStyle name="40% - Accent5 2 2 7 4 2" xfId="30054" xr:uid="{00000000-0005-0000-0000-00001B750000}"/>
    <cellStyle name="40% - Accent5 2 2 7 5" xfId="30055" xr:uid="{00000000-0005-0000-0000-00001C750000}"/>
    <cellStyle name="40% - Accent5 2 2 7 6" xfId="30056" xr:uid="{00000000-0005-0000-0000-00001D750000}"/>
    <cellStyle name="40% - Accent5 2 2 8" xfId="30057" xr:uid="{00000000-0005-0000-0000-00001E750000}"/>
    <cellStyle name="40% - Accent5 2 2 8 2" xfId="30058" xr:uid="{00000000-0005-0000-0000-00001F750000}"/>
    <cellStyle name="40% - Accent5 2 2 8 2 2" xfId="30059" xr:uid="{00000000-0005-0000-0000-000020750000}"/>
    <cellStyle name="40% - Accent5 2 2 8 3" xfId="30060" xr:uid="{00000000-0005-0000-0000-000021750000}"/>
    <cellStyle name="40% - Accent5 2 2 8 4" xfId="30061" xr:uid="{00000000-0005-0000-0000-000022750000}"/>
    <cellStyle name="40% - Accent5 2 2 9" xfId="30062" xr:uid="{00000000-0005-0000-0000-000023750000}"/>
    <cellStyle name="40% - Accent5 2 2 9 2" xfId="30063" xr:uid="{00000000-0005-0000-0000-000024750000}"/>
    <cellStyle name="40% - Accent5 2 3" xfId="30064" xr:uid="{00000000-0005-0000-0000-000025750000}"/>
    <cellStyle name="40% - Accent5 2 3 10" xfId="30065" xr:uid="{00000000-0005-0000-0000-000026750000}"/>
    <cellStyle name="40% - Accent5 2 3 10 2" xfId="30066" xr:uid="{00000000-0005-0000-0000-000027750000}"/>
    <cellStyle name="40% - Accent5 2 3 11" xfId="30067" xr:uid="{00000000-0005-0000-0000-000028750000}"/>
    <cellStyle name="40% - Accent5 2 3 12" xfId="30068" xr:uid="{00000000-0005-0000-0000-000029750000}"/>
    <cellStyle name="40% - Accent5 2 3 2" xfId="30069" xr:uid="{00000000-0005-0000-0000-00002A750000}"/>
    <cellStyle name="40% - Accent5 2 3 2 2" xfId="30070" xr:uid="{00000000-0005-0000-0000-00002B750000}"/>
    <cellStyle name="40% - Accent5 2 3 2 2 2" xfId="30071" xr:uid="{00000000-0005-0000-0000-00002C750000}"/>
    <cellStyle name="40% - Accent5 2 3 2 2 2 2" xfId="30072" xr:uid="{00000000-0005-0000-0000-00002D750000}"/>
    <cellStyle name="40% - Accent5 2 3 2 2 3" xfId="30073" xr:uid="{00000000-0005-0000-0000-00002E750000}"/>
    <cellStyle name="40% - Accent5 2 3 2 2 4" xfId="30074" xr:uid="{00000000-0005-0000-0000-00002F750000}"/>
    <cellStyle name="40% - Accent5 2 3 2 3" xfId="30075" xr:uid="{00000000-0005-0000-0000-000030750000}"/>
    <cellStyle name="40% - Accent5 2 3 2 3 2" xfId="30076" xr:uid="{00000000-0005-0000-0000-000031750000}"/>
    <cellStyle name="40% - Accent5 2 3 2 4" xfId="30077" xr:uid="{00000000-0005-0000-0000-000032750000}"/>
    <cellStyle name="40% - Accent5 2 3 2 4 2" xfId="30078" xr:uid="{00000000-0005-0000-0000-000033750000}"/>
    <cellStyle name="40% - Accent5 2 3 2 5" xfId="30079" xr:uid="{00000000-0005-0000-0000-000034750000}"/>
    <cellStyle name="40% - Accent5 2 3 2 5 2" xfId="30080" xr:uid="{00000000-0005-0000-0000-000035750000}"/>
    <cellStyle name="40% - Accent5 2 3 2 6" xfId="30081" xr:uid="{00000000-0005-0000-0000-000036750000}"/>
    <cellStyle name="40% - Accent5 2 3 2 7" xfId="30082" xr:uid="{00000000-0005-0000-0000-000037750000}"/>
    <cellStyle name="40% - Accent5 2 3 3" xfId="30083" xr:uid="{00000000-0005-0000-0000-000038750000}"/>
    <cellStyle name="40% - Accent5 2 3 3 2" xfId="30084" xr:uid="{00000000-0005-0000-0000-000039750000}"/>
    <cellStyle name="40% - Accent5 2 3 3 2 2" xfId="30085" xr:uid="{00000000-0005-0000-0000-00003A750000}"/>
    <cellStyle name="40% - Accent5 2 3 3 2 2 2" xfId="30086" xr:uid="{00000000-0005-0000-0000-00003B750000}"/>
    <cellStyle name="40% - Accent5 2 3 3 2 3" xfId="30087" xr:uid="{00000000-0005-0000-0000-00003C750000}"/>
    <cellStyle name="40% - Accent5 2 3 3 2 4" xfId="30088" xr:uid="{00000000-0005-0000-0000-00003D750000}"/>
    <cellStyle name="40% - Accent5 2 3 3 3" xfId="30089" xr:uid="{00000000-0005-0000-0000-00003E750000}"/>
    <cellStyle name="40% - Accent5 2 3 3 3 2" xfId="30090" xr:uid="{00000000-0005-0000-0000-00003F750000}"/>
    <cellStyle name="40% - Accent5 2 3 3 4" xfId="30091" xr:uid="{00000000-0005-0000-0000-000040750000}"/>
    <cellStyle name="40% - Accent5 2 3 3 4 2" xfId="30092" xr:uid="{00000000-0005-0000-0000-000041750000}"/>
    <cellStyle name="40% - Accent5 2 3 3 5" xfId="30093" xr:uid="{00000000-0005-0000-0000-000042750000}"/>
    <cellStyle name="40% - Accent5 2 3 3 5 2" xfId="30094" xr:uid="{00000000-0005-0000-0000-000043750000}"/>
    <cellStyle name="40% - Accent5 2 3 3 6" xfId="30095" xr:uid="{00000000-0005-0000-0000-000044750000}"/>
    <cellStyle name="40% - Accent5 2 3 3 7" xfId="30096" xr:uid="{00000000-0005-0000-0000-000045750000}"/>
    <cellStyle name="40% - Accent5 2 3 4" xfId="30097" xr:uid="{00000000-0005-0000-0000-000046750000}"/>
    <cellStyle name="40% - Accent5 2 3 4 2" xfId="30098" xr:uid="{00000000-0005-0000-0000-000047750000}"/>
    <cellStyle name="40% - Accent5 2 3 4 2 2" xfId="30099" xr:uid="{00000000-0005-0000-0000-000048750000}"/>
    <cellStyle name="40% - Accent5 2 3 4 2 2 2" xfId="30100" xr:uid="{00000000-0005-0000-0000-000049750000}"/>
    <cellStyle name="40% - Accent5 2 3 4 2 3" xfId="30101" xr:uid="{00000000-0005-0000-0000-00004A750000}"/>
    <cellStyle name="40% - Accent5 2 3 4 2 4" xfId="30102" xr:uid="{00000000-0005-0000-0000-00004B750000}"/>
    <cellStyle name="40% - Accent5 2 3 4 3" xfId="30103" xr:uid="{00000000-0005-0000-0000-00004C750000}"/>
    <cellStyle name="40% - Accent5 2 3 4 3 2" xfId="30104" xr:uid="{00000000-0005-0000-0000-00004D750000}"/>
    <cellStyle name="40% - Accent5 2 3 4 4" xfId="30105" xr:uid="{00000000-0005-0000-0000-00004E750000}"/>
    <cellStyle name="40% - Accent5 2 3 4 4 2" xfId="30106" xr:uid="{00000000-0005-0000-0000-00004F750000}"/>
    <cellStyle name="40% - Accent5 2 3 4 5" xfId="30107" xr:uid="{00000000-0005-0000-0000-000050750000}"/>
    <cellStyle name="40% - Accent5 2 3 4 5 2" xfId="30108" xr:uid="{00000000-0005-0000-0000-000051750000}"/>
    <cellStyle name="40% - Accent5 2 3 4 6" xfId="30109" xr:uid="{00000000-0005-0000-0000-000052750000}"/>
    <cellStyle name="40% - Accent5 2 3 4 7" xfId="30110" xr:uid="{00000000-0005-0000-0000-000053750000}"/>
    <cellStyle name="40% - Accent5 2 3 5" xfId="30111" xr:uid="{00000000-0005-0000-0000-000054750000}"/>
    <cellStyle name="40% - Accent5 2 3 5 2" xfId="30112" xr:uid="{00000000-0005-0000-0000-000055750000}"/>
    <cellStyle name="40% - Accent5 2 3 5 2 2" xfId="30113" xr:uid="{00000000-0005-0000-0000-000056750000}"/>
    <cellStyle name="40% - Accent5 2 3 5 2 2 2" xfId="30114" xr:uid="{00000000-0005-0000-0000-000057750000}"/>
    <cellStyle name="40% - Accent5 2 3 5 2 3" xfId="30115" xr:uid="{00000000-0005-0000-0000-000058750000}"/>
    <cellStyle name="40% - Accent5 2 3 5 2 4" xfId="30116" xr:uid="{00000000-0005-0000-0000-000059750000}"/>
    <cellStyle name="40% - Accent5 2 3 5 3" xfId="30117" xr:uid="{00000000-0005-0000-0000-00005A750000}"/>
    <cellStyle name="40% - Accent5 2 3 5 3 2" xfId="30118" xr:uid="{00000000-0005-0000-0000-00005B750000}"/>
    <cellStyle name="40% - Accent5 2 3 5 4" xfId="30119" xr:uid="{00000000-0005-0000-0000-00005C750000}"/>
    <cellStyle name="40% - Accent5 2 3 5 4 2" xfId="30120" xr:uid="{00000000-0005-0000-0000-00005D750000}"/>
    <cellStyle name="40% - Accent5 2 3 5 5" xfId="30121" xr:uid="{00000000-0005-0000-0000-00005E750000}"/>
    <cellStyle name="40% - Accent5 2 3 5 5 2" xfId="30122" xr:uid="{00000000-0005-0000-0000-00005F750000}"/>
    <cellStyle name="40% - Accent5 2 3 5 6" xfId="30123" xr:uid="{00000000-0005-0000-0000-000060750000}"/>
    <cellStyle name="40% - Accent5 2 3 5 7" xfId="30124" xr:uid="{00000000-0005-0000-0000-000061750000}"/>
    <cellStyle name="40% - Accent5 2 3 6" xfId="30125" xr:uid="{00000000-0005-0000-0000-000062750000}"/>
    <cellStyle name="40% - Accent5 2 3 6 2" xfId="30126" xr:uid="{00000000-0005-0000-0000-000063750000}"/>
    <cellStyle name="40% - Accent5 2 3 6 2 2" xfId="30127" xr:uid="{00000000-0005-0000-0000-000064750000}"/>
    <cellStyle name="40% - Accent5 2 3 6 2 2 2" xfId="30128" xr:uid="{00000000-0005-0000-0000-000065750000}"/>
    <cellStyle name="40% - Accent5 2 3 6 2 3" xfId="30129" xr:uid="{00000000-0005-0000-0000-000066750000}"/>
    <cellStyle name="40% - Accent5 2 3 6 2 4" xfId="30130" xr:uid="{00000000-0005-0000-0000-000067750000}"/>
    <cellStyle name="40% - Accent5 2 3 6 3" xfId="30131" xr:uid="{00000000-0005-0000-0000-000068750000}"/>
    <cellStyle name="40% - Accent5 2 3 6 3 2" xfId="30132" xr:uid="{00000000-0005-0000-0000-000069750000}"/>
    <cellStyle name="40% - Accent5 2 3 6 4" xfId="30133" xr:uid="{00000000-0005-0000-0000-00006A750000}"/>
    <cellStyle name="40% - Accent5 2 3 6 4 2" xfId="30134" xr:uid="{00000000-0005-0000-0000-00006B750000}"/>
    <cellStyle name="40% - Accent5 2 3 6 5" xfId="30135" xr:uid="{00000000-0005-0000-0000-00006C750000}"/>
    <cellStyle name="40% - Accent5 2 3 6 6" xfId="30136" xr:uid="{00000000-0005-0000-0000-00006D750000}"/>
    <cellStyle name="40% - Accent5 2 3 7" xfId="30137" xr:uid="{00000000-0005-0000-0000-00006E750000}"/>
    <cellStyle name="40% - Accent5 2 3 7 2" xfId="30138" xr:uid="{00000000-0005-0000-0000-00006F750000}"/>
    <cellStyle name="40% - Accent5 2 3 7 2 2" xfId="30139" xr:uid="{00000000-0005-0000-0000-000070750000}"/>
    <cellStyle name="40% - Accent5 2 3 7 3" xfId="30140" xr:uid="{00000000-0005-0000-0000-000071750000}"/>
    <cellStyle name="40% - Accent5 2 3 7 4" xfId="30141" xr:uid="{00000000-0005-0000-0000-000072750000}"/>
    <cellStyle name="40% - Accent5 2 3 8" xfId="30142" xr:uid="{00000000-0005-0000-0000-000073750000}"/>
    <cellStyle name="40% - Accent5 2 3 8 2" xfId="30143" xr:uid="{00000000-0005-0000-0000-000074750000}"/>
    <cellStyle name="40% - Accent5 2 3 9" xfId="30144" xr:uid="{00000000-0005-0000-0000-000075750000}"/>
    <cellStyle name="40% - Accent5 2 3 9 2" xfId="30145" xr:uid="{00000000-0005-0000-0000-000076750000}"/>
    <cellStyle name="40% - Accent5 2 4" xfId="30146" xr:uid="{00000000-0005-0000-0000-000077750000}"/>
    <cellStyle name="40% - Accent5 2 4 2" xfId="30147" xr:uid="{00000000-0005-0000-0000-000078750000}"/>
    <cellStyle name="40% - Accent5 2 4 2 2" xfId="30148" xr:uid="{00000000-0005-0000-0000-000079750000}"/>
    <cellStyle name="40% - Accent5 2 4 2 2 2" xfId="30149" xr:uid="{00000000-0005-0000-0000-00007A750000}"/>
    <cellStyle name="40% - Accent5 2 4 2 3" xfId="30150" xr:uid="{00000000-0005-0000-0000-00007B750000}"/>
    <cellStyle name="40% - Accent5 2 4 2 4" xfId="30151" xr:uid="{00000000-0005-0000-0000-00007C750000}"/>
    <cellStyle name="40% - Accent5 2 4 3" xfId="30152" xr:uid="{00000000-0005-0000-0000-00007D750000}"/>
    <cellStyle name="40% - Accent5 2 4 3 2" xfId="30153" xr:uid="{00000000-0005-0000-0000-00007E750000}"/>
    <cellStyle name="40% - Accent5 2 4 4" xfId="30154" xr:uid="{00000000-0005-0000-0000-00007F750000}"/>
    <cellStyle name="40% - Accent5 2 4 4 2" xfId="30155" xr:uid="{00000000-0005-0000-0000-000080750000}"/>
    <cellStyle name="40% - Accent5 2 4 5" xfId="30156" xr:uid="{00000000-0005-0000-0000-000081750000}"/>
    <cellStyle name="40% - Accent5 2 4 5 2" xfId="30157" xr:uid="{00000000-0005-0000-0000-000082750000}"/>
    <cellStyle name="40% - Accent5 2 4 6" xfId="30158" xr:uid="{00000000-0005-0000-0000-000083750000}"/>
    <cellStyle name="40% - Accent5 2 4 7" xfId="30159" xr:uid="{00000000-0005-0000-0000-000084750000}"/>
    <cellStyle name="40% - Accent5 2 5" xfId="30160" xr:uid="{00000000-0005-0000-0000-000085750000}"/>
    <cellStyle name="40% - Accent5 2 5 2" xfId="30161" xr:uid="{00000000-0005-0000-0000-000086750000}"/>
    <cellStyle name="40% - Accent5 2 5 2 2" xfId="30162" xr:uid="{00000000-0005-0000-0000-000087750000}"/>
    <cellStyle name="40% - Accent5 2 5 2 2 2" xfId="30163" xr:uid="{00000000-0005-0000-0000-000088750000}"/>
    <cellStyle name="40% - Accent5 2 5 2 3" xfId="30164" xr:uid="{00000000-0005-0000-0000-000089750000}"/>
    <cellStyle name="40% - Accent5 2 5 2 4" xfId="30165" xr:uid="{00000000-0005-0000-0000-00008A750000}"/>
    <cellStyle name="40% - Accent5 2 5 3" xfId="30166" xr:uid="{00000000-0005-0000-0000-00008B750000}"/>
    <cellStyle name="40% - Accent5 2 5 3 2" xfId="30167" xr:uid="{00000000-0005-0000-0000-00008C750000}"/>
    <cellStyle name="40% - Accent5 2 5 4" xfId="30168" xr:uid="{00000000-0005-0000-0000-00008D750000}"/>
    <cellStyle name="40% - Accent5 2 5 4 2" xfId="30169" xr:uid="{00000000-0005-0000-0000-00008E750000}"/>
    <cellStyle name="40% - Accent5 2 5 5" xfId="30170" xr:uid="{00000000-0005-0000-0000-00008F750000}"/>
    <cellStyle name="40% - Accent5 2 5 5 2" xfId="30171" xr:uid="{00000000-0005-0000-0000-000090750000}"/>
    <cellStyle name="40% - Accent5 2 5 6" xfId="30172" xr:uid="{00000000-0005-0000-0000-000091750000}"/>
    <cellStyle name="40% - Accent5 2 5 7" xfId="30173" xr:uid="{00000000-0005-0000-0000-000092750000}"/>
    <cellStyle name="40% - Accent5 2 6" xfId="30174" xr:uid="{00000000-0005-0000-0000-000093750000}"/>
    <cellStyle name="40% - Accent5 2 6 2" xfId="30175" xr:uid="{00000000-0005-0000-0000-000094750000}"/>
    <cellStyle name="40% - Accent5 2 6 2 2" xfId="30176" xr:uid="{00000000-0005-0000-0000-000095750000}"/>
    <cellStyle name="40% - Accent5 2 6 2 2 2" xfId="30177" xr:uid="{00000000-0005-0000-0000-000096750000}"/>
    <cellStyle name="40% - Accent5 2 6 2 3" xfId="30178" xr:uid="{00000000-0005-0000-0000-000097750000}"/>
    <cellStyle name="40% - Accent5 2 6 2 4" xfId="30179" xr:uid="{00000000-0005-0000-0000-000098750000}"/>
    <cellStyle name="40% - Accent5 2 6 3" xfId="30180" xr:uid="{00000000-0005-0000-0000-000099750000}"/>
    <cellStyle name="40% - Accent5 2 6 3 2" xfId="30181" xr:uid="{00000000-0005-0000-0000-00009A750000}"/>
    <cellStyle name="40% - Accent5 2 6 4" xfId="30182" xr:uid="{00000000-0005-0000-0000-00009B750000}"/>
    <cellStyle name="40% - Accent5 2 6 4 2" xfId="30183" xr:uid="{00000000-0005-0000-0000-00009C750000}"/>
    <cellStyle name="40% - Accent5 2 6 5" xfId="30184" xr:uid="{00000000-0005-0000-0000-00009D750000}"/>
    <cellStyle name="40% - Accent5 2 6 5 2" xfId="30185" xr:uid="{00000000-0005-0000-0000-00009E750000}"/>
    <cellStyle name="40% - Accent5 2 6 6" xfId="30186" xr:uid="{00000000-0005-0000-0000-00009F750000}"/>
    <cellStyle name="40% - Accent5 2 6 7" xfId="30187" xr:uid="{00000000-0005-0000-0000-0000A0750000}"/>
    <cellStyle name="40% - Accent5 2 7" xfId="30188" xr:uid="{00000000-0005-0000-0000-0000A1750000}"/>
    <cellStyle name="40% - Accent5 2 7 2" xfId="30189" xr:uid="{00000000-0005-0000-0000-0000A2750000}"/>
    <cellStyle name="40% - Accent5 2 7 2 2" xfId="30190" xr:uid="{00000000-0005-0000-0000-0000A3750000}"/>
    <cellStyle name="40% - Accent5 2 7 2 2 2" xfId="30191" xr:uid="{00000000-0005-0000-0000-0000A4750000}"/>
    <cellStyle name="40% - Accent5 2 7 2 3" xfId="30192" xr:uid="{00000000-0005-0000-0000-0000A5750000}"/>
    <cellStyle name="40% - Accent5 2 7 2 4" xfId="30193" xr:uid="{00000000-0005-0000-0000-0000A6750000}"/>
    <cellStyle name="40% - Accent5 2 7 3" xfId="30194" xr:uid="{00000000-0005-0000-0000-0000A7750000}"/>
    <cellStyle name="40% - Accent5 2 7 3 2" xfId="30195" xr:uid="{00000000-0005-0000-0000-0000A8750000}"/>
    <cellStyle name="40% - Accent5 2 7 4" xfId="30196" xr:uid="{00000000-0005-0000-0000-0000A9750000}"/>
    <cellStyle name="40% - Accent5 2 7 4 2" xfId="30197" xr:uid="{00000000-0005-0000-0000-0000AA750000}"/>
    <cellStyle name="40% - Accent5 2 7 5" xfId="30198" xr:uid="{00000000-0005-0000-0000-0000AB750000}"/>
    <cellStyle name="40% - Accent5 2 7 5 2" xfId="30199" xr:uid="{00000000-0005-0000-0000-0000AC750000}"/>
    <cellStyle name="40% - Accent5 2 7 6" xfId="30200" xr:uid="{00000000-0005-0000-0000-0000AD750000}"/>
    <cellStyle name="40% - Accent5 2 7 7" xfId="30201" xr:uid="{00000000-0005-0000-0000-0000AE750000}"/>
    <cellStyle name="40% - Accent5 2 8" xfId="30202" xr:uid="{00000000-0005-0000-0000-0000AF750000}"/>
    <cellStyle name="40% - Accent5 2 8 2" xfId="30203" xr:uid="{00000000-0005-0000-0000-0000B0750000}"/>
    <cellStyle name="40% - Accent5 2 8 2 2" xfId="30204" xr:uid="{00000000-0005-0000-0000-0000B1750000}"/>
    <cellStyle name="40% - Accent5 2 8 2 2 2" xfId="30205" xr:uid="{00000000-0005-0000-0000-0000B2750000}"/>
    <cellStyle name="40% - Accent5 2 8 2 3" xfId="30206" xr:uid="{00000000-0005-0000-0000-0000B3750000}"/>
    <cellStyle name="40% - Accent5 2 8 2 4" xfId="30207" xr:uid="{00000000-0005-0000-0000-0000B4750000}"/>
    <cellStyle name="40% - Accent5 2 8 3" xfId="30208" xr:uid="{00000000-0005-0000-0000-0000B5750000}"/>
    <cellStyle name="40% - Accent5 2 8 3 2" xfId="30209" xr:uid="{00000000-0005-0000-0000-0000B6750000}"/>
    <cellStyle name="40% - Accent5 2 8 4" xfId="30210" xr:uid="{00000000-0005-0000-0000-0000B7750000}"/>
    <cellStyle name="40% - Accent5 2 8 4 2" xfId="30211" xr:uid="{00000000-0005-0000-0000-0000B8750000}"/>
    <cellStyle name="40% - Accent5 2 8 5" xfId="30212" xr:uid="{00000000-0005-0000-0000-0000B9750000}"/>
    <cellStyle name="40% - Accent5 2 8 6" xfId="30213" xr:uid="{00000000-0005-0000-0000-0000BA750000}"/>
    <cellStyle name="40% - Accent5 2 9" xfId="30214" xr:uid="{00000000-0005-0000-0000-0000BB750000}"/>
    <cellStyle name="40% - Accent5 2 9 2" xfId="30215" xr:uid="{00000000-0005-0000-0000-0000BC750000}"/>
    <cellStyle name="40% - Accent5 2 9 2 2" xfId="30216" xr:uid="{00000000-0005-0000-0000-0000BD750000}"/>
    <cellStyle name="40% - Accent5 2 9 3" xfId="30217" xr:uid="{00000000-0005-0000-0000-0000BE750000}"/>
    <cellStyle name="40% - Accent5 2 9 4" xfId="30218" xr:uid="{00000000-0005-0000-0000-0000BF750000}"/>
    <cellStyle name="40% - Accent5 20" xfId="30219" xr:uid="{00000000-0005-0000-0000-0000C0750000}"/>
    <cellStyle name="40% - Accent5 20 2" xfId="30220" xr:uid="{00000000-0005-0000-0000-0000C1750000}"/>
    <cellStyle name="40% - Accent5 20 2 2" xfId="30221" xr:uid="{00000000-0005-0000-0000-0000C2750000}"/>
    <cellStyle name="40% - Accent5 20 2 2 2" xfId="30222" xr:uid="{00000000-0005-0000-0000-0000C3750000}"/>
    <cellStyle name="40% - Accent5 20 2 3" xfId="30223" xr:uid="{00000000-0005-0000-0000-0000C4750000}"/>
    <cellStyle name="40% - Accent5 20 2 4" xfId="30224" xr:uid="{00000000-0005-0000-0000-0000C5750000}"/>
    <cellStyle name="40% - Accent5 20 3" xfId="30225" xr:uid="{00000000-0005-0000-0000-0000C6750000}"/>
    <cellStyle name="40% - Accent5 20 3 2" xfId="30226" xr:uid="{00000000-0005-0000-0000-0000C7750000}"/>
    <cellStyle name="40% - Accent5 20 4" xfId="30227" xr:uid="{00000000-0005-0000-0000-0000C8750000}"/>
    <cellStyle name="40% - Accent5 20 4 2" xfId="30228" xr:uid="{00000000-0005-0000-0000-0000C9750000}"/>
    <cellStyle name="40% - Accent5 20 5" xfId="30229" xr:uid="{00000000-0005-0000-0000-0000CA750000}"/>
    <cellStyle name="40% - Accent5 20 5 2" xfId="30230" xr:uid="{00000000-0005-0000-0000-0000CB750000}"/>
    <cellStyle name="40% - Accent5 20 6" xfId="30231" xr:uid="{00000000-0005-0000-0000-0000CC750000}"/>
    <cellStyle name="40% - Accent5 20 7" xfId="30232" xr:uid="{00000000-0005-0000-0000-0000CD750000}"/>
    <cellStyle name="40% - Accent5 21" xfId="30233" xr:uid="{00000000-0005-0000-0000-0000CE750000}"/>
    <cellStyle name="40% - Accent5 21 2" xfId="30234" xr:uid="{00000000-0005-0000-0000-0000CF750000}"/>
    <cellStyle name="40% - Accent5 21 2 2" xfId="30235" xr:uid="{00000000-0005-0000-0000-0000D0750000}"/>
    <cellStyle name="40% - Accent5 21 2 2 2" xfId="30236" xr:uid="{00000000-0005-0000-0000-0000D1750000}"/>
    <cellStyle name="40% - Accent5 21 2 3" xfId="30237" xr:uid="{00000000-0005-0000-0000-0000D2750000}"/>
    <cellStyle name="40% - Accent5 21 2 4" xfId="30238" xr:uid="{00000000-0005-0000-0000-0000D3750000}"/>
    <cellStyle name="40% - Accent5 21 3" xfId="30239" xr:uid="{00000000-0005-0000-0000-0000D4750000}"/>
    <cellStyle name="40% - Accent5 21 3 2" xfId="30240" xr:uid="{00000000-0005-0000-0000-0000D5750000}"/>
    <cellStyle name="40% - Accent5 21 4" xfId="30241" xr:uid="{00000000-0005-0000-0000-0000D6750000}"/>
    <cellStyle name="40% - Accent5 21 4 2" xfId="30242" xr:uid="{00000000-0005-0000-0000-0000D7750000}"/>
    <cellStyle name="40% - Accent5 21 5" xfId="30243" xr:uid="{00000000-0005-0000-0000-0000D8750000}"/>
    <cellStyle name="40% - Accent5 21 5 2" xfId="30244" xr:uid="{00000000-0005-0000-0000-0000D9750000}"/>
    <cellStyle name="40% - Accent5 21 6" xfId="30245" xr:uid="{00000000-0005-0000-0000-0000DA750000}"/>
    <cellStyle name="40% - Accent5 21 7" xfId="30246" xr:uid="{00000000-0005-0000-0000-0000DB750000}"/>
    <cellStyle name="40% - Accent5 22" xfId="30247" xr:uid="{00000000-0005-0000-0000-0000DC750000}"/>
    <cellStyle name="40% - Accent5 22 2" xfId="30248" xr:uid="{00000000-0005-0000-0000-0000DD750000}"/>
    <cellStyle name="40% - Accent5 22 2 2" xfId="30249" xr:uid="{00000000-0005-0000-0000-0000DE750000}"/>
    <cellStyle name="40% - Accent5 22 2 2 2" xfId="30250" xr:uid="{00000000-0005-0000-0000-0000DF750000}"/>
    <cellStyle name="40% - Accent5 22 2 3" xfId="30251" xr:uid="{00000000-0005-0000-0000-0000E0750000}"/>
    <cellStyle name="40% - Accent5 22 2 4" xfId="30252" xr:uid="{00000000-0005-0000-0000-0000E1750000}"/>
    <cellStyle name="40% - Accent5 22 3" xfId="30253" xr:uid="{00000000-0005-0000-0000-0000E2750000}"/>
    <cellStyle name="40% - Accent5 22 3 2" xfId="30254" xr:uid="{00000000-0005-0000-0000-0000E3750000}"/>
    <cellStyle name="40% - Accent5 22 4" xfId="30255" xr:uid="{00000000-0005-0000-0000-0000E4750000}"/>
    <cellStyle name="40% - Accent5 22 4 2" xfId="30256" xr:uid="{00000000-0005-0000-0000-0000E5750000}"/>
    <cellStyle name="40% - Accent5 22 5" xfId="30257" xr:uid="{00000000-0005-0000-0000-0000E6750000}"/>
    <cellStyle name="40% - Accent5 22 5 2" xfId="30258" xr:uid="{00000000-0005-0000-0000-0000E7750000}"/>
    <cellStyle name="40% - Accent5 22 6" xfId="30259" xr:uid="{00000000-0005-0000-0000-0000E8750000}"/>
    <cellStyle name="40% - Accent5 22 7" xfId="30260" xr:uid="{00000000-0005-0000-0000-0000E9750000}"/>
    <cellStyle name="40% - Accent5 23" xfId="30261" xr:uid="{00000000-0005-0000-0000-0000EA750000}"/>
    <cellStyle name="40% - Accent5 23 2" xfId="30262" xr:uid="{00000000-0005-0000-0000-0000EB750000}"/>
    <cellStyle name="40% - Accent5 23 2 2" xfId="30263" xr:uid="{00000000-0005-0000-0000-0000EC750000}"/>
    <cellStyle name="40% - Accent5 23 2 2 2" xfId="30264" xr:uid="{00000000-0005-0000-0000-0000ED750000}"/>
    <cellStyle name="40% - Accent5 23 2 3" xfId="30265" xr:uid="{00000000-0005-0000-0000-0000EE750000}"/>
    <cellStyle name="40% - Accent5 23 2 4" xfId="30266" xr:uid="{00000000-0005-0000-0000-0000EF750000}"/>
    <cellStyle name="40% - Accent5 23 3" xfId="30267" xr:uid="{00000000-0005-0000-0000-0000F0750000}"/>
    <cellStyle name="40% - Accent5 23 3 2" xfId="30268" xr:uid="{00000000-0005-0000-0000-0000F1750000}"/>
    <cellStyle name="40% - Accent5 23 4" xfId="30269" xr:uid="{00000000-0005-0000-0000-0000F2750000}"/>
    <cellStyle name="40% - Accent5 23 4 2" xfId="30270" xr:uid="{00000000-0005-0000-0000-0000F3750000}"/>
    <cellStyle name="40% - Accent5 23 5" xfId="30271" xr:uid="{00000000-0005-0000-0000-0000F4750000}"/>
    <cellStyle name="40% - Accent5 23 6" xfId="30272" xr:uid="{00000000-0005-0000-0000-0000F5750000}"/>
    <cellStyle name="40% - Accent5 24" xfId="30273" xr:uid="{00000000-0005-0000-0000-0000F6750000}"/>
    <cellStyle name="40% - Accent5 24 2" xfId="30274" xr:uid="{00000000-0005-0000-0000-0000F7750000}"/>
    <cellStyle name="40% - Accent5 25" xfId="30275" xr:uid="{00000000-0005-0000-0000-0000F8750000}"/>
    <cellStyle name="40% - Accent5 25 2" xfId="30276" xr:uid="{00000000-0005-0000-0000-0000F9750000}"/>
    <cellStyle name="40% - Accent5 26" xfId="30277" xr:uid="{00000000-0005-0000-0000-0000FA750000}"/>
    <cellStyle name="40% - Accent5 26 2" xfId="30278" xr:uid="{00000000-0005-0000-0000-0000FB750000}"/>
    <cellStyle name="40% - Accent5 27" xfId="30279" xr:uid="{00000000-0005-0000-0000-0000FC750000}"/>
    <cellStyle name="40% - Accent5 27 2" xfId="30280" xr:uid="{00000000-0005-0000-0000-0000FD750000}"/>
    <cellStyle name="40% - Accent5 28" xfId="30281" xr:uid="{00000000-0005-0000-0000-0000FE750000}"/>
    <cellStyle name="40% - Accent5 28 2" xfId="30282" xr:uid="{00000000-0005-0000-0000-0000FF750000}"/>
    <cellStyle name="40% - Accent5 29" xfId="30283" xr:uid="{00000000-0005-0000-0000-000000760000}"/>
    <cellStyle name="40% - Accent5 3" xfId="30284" xr:uid="{00000000-0005-0000-0000-000001760000}"/>
    <cellStyle name="40% - Accent5 3 10" xfId="30285" xr:uid="{00000000-0005-0000-0000-000002760000}"/>
    <cellStyle name="40% - Accent5 3 10 2" xfId="30286" xr:uid="{00000000-0005-0000-0000-000003760000}"/>
    <cellStyle name="40% - Accent5 3 11" xfId="30287" xr:uid="{00000000-0005-0000-0000-000004760000}"/>
    <cellStyle name="40% - Accent5 3 11 2" xfId="30288" xr:uid="{00000000-0005-0000-0000-000005760000}"/>
    <cellStyle name="40% - Accent5 3 12" xfId="30289" xr:uid="{00000000-0005-0000-0000-000006760000}"/>
    <cellStyle name="40% - Accent5 3 12 2" xfId="30290" xr:uid="{00000000-0005-0000-0000-000007760000}"/>
    <cellStyle name="40% - Accent5 3 13" xfId="30291" xr:uid="{00000000-0005-0000-0000-000008760000}"/>
    <cellStyle name="40% - Accent5 3 13 2" xfId="30292" xr:uid="{00000000-0005-0000-0000-000009760000}"/>
    <cellStyle name="40% - Accent5 3 14" xfId="30293" xr:uid="{00000000-0005-0000-0000-00000A760000}"/>
    <cellStyle name="40% - Accent5 3 15" xfId="30294" xr:uid="{00000000-0005-0000-0000-00000B760000}"/>
    <cellStyle name="40% - Accent5 3 16" xfId="30295" xr:uid="{00000000-0005-0000-0000-00000C760000}"/>
    <cellStyle name="40% - Accent5 3 2" xfId="30296" xr:uid="{00000000-0005-0000-0000-00000D760000}"/>
    <cellStyle name="40% - Accent5 3 2 10" xfId="30297" xr:uid="{00000000-0005-0000-0000-00000E760000}"/>
    <cellStyle name="40% - Accent5 3 2 10 2" xfId="30298" xr:uid="{00000000-0005-0000-0000-00000F760000}"/>
    <cellStyle name="40% - Accent5 3 2 11" xfId="30299" xr:uid="{00000000-0005-0000-0000-000010760000}"/>
    <cellStyle name="40% - Accent5 3 2 11 2" xfId="30300" xr:uid="{00000000-0005-0000-0000-000011760000}"/>
    <cellStyle name="40% - Accent5 3 2 12" xfId="30301" xr:uid="{00000000-0005-0000-0000-000012760000}"/>
    <cellStyle name="40% - Accent5 3 2 12 2" xfId="30302" xr:uid="{00000000-0005-0000-0000-000013760000}"/>
    <cellStyle name="40% - Accent5 3 2 13" xfId="30303" xr:uid="{00000000-0005-0000-0000-000014760000}"/>
    <cellStyle name="40% - Accent5 3 2 14" xfId="30304" xr:uid="{00000000-0005-0000-0000-000015760000}"/>
    <cellStyle name="40% - Accent5 3 2 2" xfId="30305" xr:uid="{00000000-0005-0000-0000-000016760000}"/>
    <cellStyle name="40% - Accent5 3 2 2 10" xfId="30306" xr:uid="{00000000-0005-0000-0000-000017760000}"/>
    <cellStyle name="40% - Accent5 3 2 2 10 2" xfId="30307" xr:uid="{00000000-0005-0000-0000-000018760000}"/>
    <cellStyle name="40% - Accent5 3 2 2 11" xfId="30308" xr:uid="{00000000-0005-0000-0000-000019760000}"/>
    <cellStyle name="40% - Accent5 3 2 2 12" xfId="30309" xr:uid="{00000000-0005-0000-0000-00001A760000}"/>
    <cellStyle name="40% - Accent5 3 2 2 2" xfId="30310" xr:uid="{00000000-0005-0000-0000-00001B760000}"/>
    <cellStyle name="40% - Accent5 3 2 2 2 2" xfId="30311" xr:uid="{00000000-0005-0000-0000-00001C760000}"/>
    <cellStyle name="40% - Accent5 3 2 2 2 2 2" xfId="30312" xr:uid="{00000000-0005-0000-0000-00001D760000}"/>
    <cellStyle name="40% - Accent5 3 2 2 2 2 2 2" xfId="30313" xr:uid="{00000000-0005-0000-0000-00001E760000}"/>
    <cellStyle name="40% - Accent5 3 2 2 2 2 3" xfId="30314" xr:uid="{00000000-0005-0000-0000-00001F760000}"/>
    <cellStyle name="40% - Accent5 3 2 2 2 2 4" xfId="30315" xr:uid="{00000000-0005-0000-0000-000020760000}"/>
    <cellStyle name="40% - Accent5 3 2 2 2 3" xfId="30316" xr:uid="{00000000-0005-0000-0000-000021760000}"/>
    <cellStyle name="40% - Accent5 3 2 2 2 3 2" xfId="30317" xr:uid="{00000000-0005-0000-0000-000022760000}"/>
    <cellStyle name="40% - Accent5 3 2 2 2 4" xfId="30318" xr:uid="{00000000-0005-0000-0000-000023760000}"/>
    <cellStyle name="40% - Accent5 3 2 2 2 4 2" xfId="30319" xr:uid="{00000000-0005-0000-0000-000024760000}"/>
    <cellStyle name="40% - Accent5 3 2 2 2 5" xfId="30320" xr:uid="{00000000-0005-0000-0000-000025760000}"/>
    <cellStyle name="40% - Accent5 3 2 2 2 5 2" xfId="30321" xr:uid="{00000000-0005-0000-0000-000026760000}"/>
    <cellStyle name="40% - Accent5 3 2 2 2 6" xfId="30322" xr:uid="{00000000-0005-0000-0000-000027760000}"/>
    <cellStyle name="40% - Accent5 3 2 2 2 7" xfId="30323" xr:uid="{00000000-0005-0000-0000-000028760000}"/>
    <cellStyle name="40% - Accent5 3 2 2 3" xfId="30324" xr:uid="{00000000-0005-0000-0000-000029760000}"/>
    <cellStyle name="40% - Accent5 3 2 2 3 2" xfId="30325" xr:uid="{00000000-0005-0000-0000-00002A760000}"/>
    <cellStyle name="40% - Accent5 3 2 2 3 2 2" xfId="30326" xr:uid="{00000000-0005-0000-0000-00002B760000}"/>
    <cellStyle name="40% - Accent5 3 2 2 3 2 2 2" xfId="30327" xr:uid="{00000000-0005-0000-0000-00002C760000}"/>
    <cellStyle name="40% - Accent5 3 2 2 3 2 3" xfId="30328" xr:uid="{00000000-0005-0000-0000-00002D760000}"/>
    <cellStyle name="40% - Accent5 3 2 2 3 2 4" xfId="30329" xr:uid="{00000000-0005-0000-0000-00002E760000}"/>
    <cellStyle name="40% - Accent5 3 2 2 3 3" xfId="30330" xr:uid="{00000000-0005-0000-0000-00002F760000}"/>
    <cellStyle name="40% - Accent5 3 2 2 3 3 2" xfId="30331" xr:uid="{00000000-0005-0000-0000-000030760000}"/>
    <cellStyle name="40% - Accent5 3 2 2 3 4" xfId="30332" xr:uid="{00000000-0005-0000-0000-000031760000}"/>
    <cellStyle name="40% - Accent5 3 2 2 3 4 2" xfId="30333" xr:uid="{00000000-0005-0000-0000-000032760000}"/>
    <cellStyle name="40% - Accent5 3 2 2 3 5" xfId="30334" xr:uid="{00000000-0005-0000-0000-000033760000}"/>
    <cellStyle name="40% - Accent5 3 2 2 3 5 2" xfId="30335" xr:uid="{00000000-0005-0000-0000-000034760000}"/>
    <cellStyle name="40% - Accent5 3 2 2 3 6" xfId="30336" xr:uid="{00000000-0005-0000-0000-000035760000}"/>
    <cellStyle name="40% - Accent5 3 2 2 3 7" xfId="30337" xr:uid="{00000000-0005-0000-0000-000036760000}"/>
    <cellStyle name="40% - Accent5 3 2 2 4" xfId="30338" xr:uid="{00000000-0005-0000-0000-000037760000}"/>
    <cellStyle name="40% - Accent5 3 2 2 4 2" xfId="30339" xr:uid="{00000000-0005-0000-0000-000038760000}"/>
    <cellStyle name="40% - Accent5 3 2 2 4 2 2" xfId="30340" xr:uid="{00000000-0005-0000-0000-000039760000}"/>
    <cellStyle name="40% - Accent5 3 2 2 4 2 2 2" xfId="30341" xr:uid="{00000000-0005-0000-0000-00003A760000}"/>
    <cellStyle name="40% - Accent5 3 2 2 4 2 3" xfId="30342" xr:uid="{00000000-0005-0000-0000-00003B760000}"/>
    <cellStyle name="40% - Accent5 3 2 2 4 2 4" xfId="30343" xr:uid="{00000000-0005-0000-0000-00003C760000}"/>
    <cellStyle name="40% - Accent5 3 2 2 4 3" xfId="30344" xr:uid="{00000000-0005-0000-0000-00003D760000}"/>
    <cellStyle name="40% - Accent5 3 2 2 4 3 2" xfId="30345" xr:uid="{00000000-0005-0000-0000-00003E760000}"/>
    <cellStyle name="40% - Accent5 3 2 2 4 4" xfId="30346" xr:uid="{00000000-0005-0000-0000-00003F760000}"/>
    <cellStyle name="40% - Accent5 3 2 2 4 4 2" xfId="30347" xr:uid="{00000000-0005-0000-0000-000040760000}"/>
    <cellStyle name="40% - Accent5 3 2 2 4 5" xfId="30348" xr:uid="{00000000-0005-0000-0000-000041760000}"/>
    <cellStyle name="40% - Accent5 3 2 2 4 5 2" xfId="30349" xr:uid="{00000000-0005-0000-0000-000042760000}"/>
    <cellStyle name="40% - Accent5 3 2 2 4 6" xfId="30350" xr:uid="{00000000-0005-0000-0000-000043760000}"/>
    <cellStyle name="40% - Accent5 3 2 2 4 7" xfId="30351" xr:uid="{00000000-0005-0000-0000-000044760000}"/>
    <cellStyle name="40% - Accent5 3 2 2 5" xfId="30352" xr:uid="{00000000-0005-0000-0000-000045760000}"/>
    <cellStyle name="40% - Accent5 3 2 2 5 2" xfId="30353" xr:uid="{00000000-0005-0000-0000-000046760000}"/>
    <cellStyle name="40% - Accent5 3 2 2 5 2 2" xfId="30354" xr:uid="{00000000-0005-0000-0000-000047760000}"/>
    <cellStyle name="40% - Accent5 3 2 2 5 2 2 2" xfId="30355" xr:uid="{00000000-0005-0000-0000-000048760000}"/>
    <cellStyle name="40% - Accent5 3 2 2 5 2 3" xfId="30356" xr:uid="{00000000-0005-0000-0000-000049760000}"/>
    <cellStyle name="40% - Accent5 3 2 2 5 2 4" xfId="30357" xr:uid="{00000000-0005-0000-0000-00004A760000}"/>
    <cellStyle name="40% - Accent5 3 2 2 5 3" xfId="30358" xr:uid="{00000000-0005-0000-0000-00004B760000}"/>
    <cellStyle name="40% - Accent5 3 2 2 5 3 2" xfId="30359" xr:uid="{00000000-0005-0000-0000-00004C760000}"/>
    <cellStyle name="40% - Accent5 3 2 2 5 4" xfId="30360" xr:uid="{00000000-0005-0000-0000-00004D760000}"/>
    <cellStyle name="40% - Accent5 3 2 2 5 4 2" xfId="30361" xr:uid="{00000000-0005-0000-0000-00004E760000}"/>
    <cellStyle name="40% - Accent5 3 2 2 5 5" xfId="30362" xr:uid="{00000000-0005-0000-0000-00004F760000}"/>
    <cellStyle name="40% - Accent5 3 2 2 5 5 2" xfId="30363" xr:uid="{00000000-0005-0000-0000-000050760000}"/>
    <cellStyle name="40% - Accent5 3 2 2 5 6" xfId="30364" xr:uid="{00000000-0005-0000-0000-000051760000}"/>
    <cellStyle name="40% - Accent5 3 2 2 5 7" xfId="30365" xr:uid="{00000000-0005-0000-0000-000052760000}"/>
    <cellStyle name="40% - Accent5 3 2 2 6" xfId="30366" xr:uid="{00000000-0005-0000-0000-000053760000}"/>
    <cellStyle name="40% - Accent5 3 2 2 6 2" xfId="30367" xr:uid="{00000000-0005-0000-0000-000054760000}"/>
    <cellStyle name="40% - Accent5 3 2 2 6 2 2" xfId="30368" xr:uid="{00000000-0005-0000-0000-000055760000}"/>
    <cellStyle name="40% - Accent5 3 2 2 6 2 2 2" xfId="30369" xr:uid="{00000000-0005-0000-0000-000056760000}"/>
    <cellStyle name="40% - Accent5 3 2 2 6 2 3" xfId="30370" xr:uid="{00000000-0005-0000-0000-000057760000}"/>
    <cellStyle name="40% - Accent5 3 2 2 6 2 4" xfId="30371" xr:uid="{00000000-0005-0000-0000-000058760000}"/>
    <cellStyle name="40% - Accent5 3 2 2 6 3" xfId="30372" xr:uid="{00000000-0005-0000-0000-000059760000}"/>
    <cellStyle name="40% - Accent5 3 2 2 6 3 2" xfId="30373" xr:uid="{00000000-0005-0000-0000-00005A760000}"/>
    <cellStyle name="40% - Accent5 3 2 2 6 4" xfId="30374" xr:uid="{00000000-0005-0000-0000-00005B760000}"/>
    <cellStyle name="40% - Accent5 3 2 2 6 4 2" xfId="30375" xr:uid="{00000000-0005-0000-0000-00005C760000}"/>
    <cellStyle name="40% - Accent5 3 2 2 6 5" xfId="30376" xr:uid="{00000000-0005-0000-0000-00005D760000}"/>
    <cellStyle name="40% - Accent5 3 2 2 6 6" xfId="30377" xr:uid="{00000000-0005-0000-0000-00005E760000}"/>
    <cellStyle name="40% - Accent5 3 2 2 7" xfId="30378" xr:uid="{00000000-0005-0000-0000-00005F760000}"/>
    <cellStyle name="40% - Accent5 3 2 2 7 2" xfId="30379" xr:uid="{00000000-0005-0000-0000-000060760000}"/>
    <cellStyle name="40% - Accent5 3 2 2 7 2 2" xfId="30380" xr:uid="{00000000-0005-0000-0000-000061760000}"/>
    <cellStyle name="40% - Accent5 3 2 2 7 3" xfId="30381" xr:uid="{00000000-0005-0000-0000-000062760000}"/>
    <cellStyle name="40% - Accent5 3 2 2 7 4" xfId="30382" xr:uid="{00000000-0005-0000-0000-000063760000}"/>
    <cellStyle name="40% - Accent5 3 2 2 8" xfId="30383" xr:uid="{00000000-0005-0000-0000-000064760000}"/>
    <cellStyle name="40% - Accent5 3 2 2 8 2" xfId="30384" xr:uid="{00000000-0005-0000-0000-000065760000}"/>
    <cellStyle name="40% - Accent5 3 2 2 9" xfId="30385" xr:uid="{00000000-0005-0000-0000-000066760000}"/>
    <cellStyle name="40% - Accent5 3 2 2 9 2" xfId="30386" xr:uid="{00000000-0005-0000-0000-000067760000}"/>
    <cellStyle name="40% - Accent5 3 2 3" xfId="30387" xr:uid="{00000000-0005-0000-0000-000068760000}"/>
    <cellStyle name="40% - Accent5 3 2 3 2" xfId="30388" xr:uid="{00000000-0005-0000-0000-000069760000}"/>
    <cellStyle name="40% - Accent5 3 2 3 2 2" xfId="30389" xr:uid="{00000000-0005-0000-0000-00006A760000}"/>
    <cellStyle name="40% - Accent5 3 2 3 2 2 2" xfId="30390" xr:uid="{00000000-0005-0000-0000-00006B760000}"/>
    <cellStyle name="40% - Accent5 3 2 3 2 3" xfId="30391" xr:uid="{00000000-0005-0000-0000-00006C760000}"/>
    <cellStyle name="40% - Accent5 3 2 3 2 4" xfId="30392" xr:uid="{00000000-0005-0000-0000-00006D760000}"/>
    <cellStyle name="40% - Accent5 3 2 3 3" xfId="30393" xr:uid="{00000000-0005-0000-0000-00006E760000}"/>
    <cellStyle name="40% - Accent5 3 2 3 3 2" xfId="30394" xr:uid="{00000000-0005-0000-0000-00006F760000}"/>
    <cellStyle name="40% - Accent5 3 2 3 4" xfId="30395" xr:uid="{00000000-0005-0000-0000-000070760000}"/>
    <cellStyle name="40% - Accent5 3 2 3 4 2" xfId="30396" xr:uid="{00000000-0005-0000-0000-000071760000}"/>
    <cellStyle name="40% - Accent5 3 2 3 5" xfId="30397" xr:uid="{00000000-0005-0000-0000-000072760000}"/>
    <cellStyle name="40% - Accent5 3 2 3 5 2" xfId="30398" xr:uid="{00000000-0005-0000-0000-000073760000}"/>
    <cellStyle name="40% - Accent5 3 2 3 6" xfId="30399" xr:uid="{00000000-0005-0000-0000-000074760000}"/>
    <cellStyle name="40% - Accent5 3 2 3 7" xfId="30400" xr:uid="{00000000-0005-0000-0000-000075760000}"/>
    <cellStyle name="40% - Accent5 3 2 4" xfId="30401" xr:uid="{00000000-0005-0000-0000-000076760000}"/>
    <cellStyle name="40% - Accent5 3 2 4 2" xfId="30402" xr:uid="{00000000-0005-0000-0000-000077760000}"/>
    <cellStyle name="40% - Accent5 3 2 4 2 2" xfId="30403" xr:uid="{00000000-0005-0000-0000-000078760000}"/>
    <cellStyle name="40% - Accent5 3 2 4 2 2 2" xfId="30404" xr:uid="{00000000-0005-0000-0000-000079760000}"/>
    <cellStyle name="40% - Accent5 3 2 4 2 3" xfId="30405" xr:uid="{00000000-0005-0000-0000-00007A760000}"/>
    <cellStyle name="40% - Accent5 3 2 4 2 4" xfId="30406" xr:uid="{00000000-0005-0000-0000-00007B760000}"/>
    <cellStyle name="40% - Accent5 3 2 4 3" xfId="30407" xr:uid="{00000000-0005-0000-0000-00007C760000}"/>
    <cellStyle name="40% - Accent5 3 2 4 3 2" xfId="30408" xr:uid="{00000000-0005-0000-0000-00007D760000}"/>
    <cellStyle name="40% - Accent5 3 2 4 4" xfId="30409" xr:uid="{00000000-0005-0000-0000-00007E760000}"/>
    <cellStyle name="40% - Accent5 3 2 4 4 2" xfId="30410" xr:uid="{00000000-0005-0000-0000-00007F760000}"/>
    <cellStyle name="40% - Accent5 3 2 4 5" xfId="30411" xr:uid="{00000000-0005-0000-0000-000080760000}"/>
    <cellStyle name="40% - Accent5 3 2 4 5 2" xfId="30412" xr:uid="{00000000-0005-0000-0000-000081760000}"/>
    <cellStyle name="40% - Accent5 3 2 4 6" xfId="30413" xr:uid="{00000000-0005-0000-0000-000082760000}"/>
    <cellStyle name="40% - Accent5 3 2 4 7" xfId="30414" xr:uid="{00000000-0005-0000-0000-000083760000}"/>
    <cellStyle name="40% - Accent5 3 2 5" xfId="30415" xr:uid="{00000000-0005-0000-0000-000084760000}"/>
    <cellStyle name="40% - Accent5 3 2 5 2" xfId="30416" xr:uid="{00000000-0005-0000-0000-000085760000}"/>
    <cellStyle name="40% - Accent5 3 2 5 2 2" xfId="30417" xr:uid="{00000000-0005-0000-0000-000086760000}"/>
    <cellStyle name="40% - Accent5 3 2 5 2 2 2" xfId="30418" xr:uid="{00000000-0005-0000-0000-000087760000}"/>
    <cellStyle name="40% - Accent5 3 2 5 2 3" xfId="30419" xr:uid="{00000000-0005-0000-0000-000088760000}"/>
    <cellStyle name="40% - Accent5 3 2 5 2 4" xfId="30420" xr:uid="{00000000-0005-0000-0000-000089760000}"/>
    <cellStyle name="40% - Accent5 3 2 5 3" xfId="30421" xr:uid="{00000000-0005-0000-0000-00008A760000}"/>
    <cellStyle name="40% - Accent5 3 2 5 3 2" xfId="30422" xr:uid="{00000000-0005-0000-0000-00008B760000}"/>
    <cellStyle name="40% - Accent5 3 2 5 4" xfId="30423" xr:uid="{00000000-0005-0000-0000-00008C760000}"/>
    <cellStyle name="40% - Accent5 3 2 5 4 2" xfId="30424" xr:uid="{00000000-0005-0000-0000-00008D760000}"/>
    <cellStyle name="40% - Accent5 3 2 5 5" xfId="30425" xr:uid="{00000000-0005-0000-0000-00008E760000}"/>
    <cellStyle name="40% - Accent5 3 2 5 5 2" xfId="30426" xr:uid="{00000000-0005-0000-0000-00008F760000}"/>
    <cellStyle name="40% - Accent5 3 2 5 6" xfId="30427" xr:uid="{00000000-0005-0000-0000-000090760000}"/>
    <cellStyle name="40% - Accent5 3 2 5 7" xfId="30428" xr:uid="{00000000-0005-0000-0000-000091760000}"/>
    <cellStyle name="40% - Accent5 3 2 6" xfId="30429" xr:uid="{00000000-0005-0000-0000-000092760000}"/>
    <cellStyle name="40% - Accent5 3 2 6 2" xfId="30430" xr:uid="{00000000-0005-0000-0000-000093760000}"/>
    <cellStyle name="40% - Accent5 3 2 6 2 2" xfId="30431" xr:uid="{00000000-0005-0000-0000-000094760000}"/>
    <cellStyle name="40% - Accent5 3 2 6 2 2 2" xfId="30432" xr:uid="{00000000-0005-0000-0000-000095760000}"/>
    <cellStyle name="40% - Accent5 3 2 6 2 3" xfId="30433" xr:uid="{00000000-0005-0000-0000-000096760000}"/>
    <cellStyle name="40% - Accent5 3 2 6 2 4" xfId="30434" xr:uid="{00000000-0005-0000-0000-000097760000}"/>
    <cellStyle name="40% - Accent5 3 2 6 3" xfId="30435" xr:uid="{00000000-0005-0000-0000-000098760000}"/>
    <cellStyle name="40% - Accent5 3 2 6 3 2" xfId="30436" xr:uid="{00000000-0005-0000-0000-000099760000}"/>
    <cellStyle name="40% - Accent5 3 2 6 4" xfId="30437" xr:uid="{00000000-0005-0000-0000-00009A760000}"/>
    <cellStyle name="40% - Accent5 3 2 6 4 2" xfId="30438" xr:uid="{00000000-0005-0000-0000-00009B760000}"/>
    <cellStyle name="40% - Accent5 3 2 6 5" xfId="30439" xr:uid="{00000000-0005-0000-0000-00009C760000}"/>
    <cellStyle name="40% - Accent5 3 2 6 5 2" xfId="30440" xr:uid="{00000000-0005-0000-0000-00009D760000}"/>
    <cellStyle name="40% - Accent5 3 2 6 6" xfId="30441" xr:uid="{00000000-0005-0000-0000-00009E760000}"/>
    <cellStyle name="40% - Accent5 3 2 6 7" xfId="30442" xr:uid="{00000000-0005-0000-0000-00009F760000}"/>
    <cellStyle name="40% - Accent5 3 2 7" xfId="30443" xr:uid="{00000000-0005-0000-0000-0000A0760000}"/>
    <cellStyle name="40% - Accent5 3 2 7 2" xfId="30444" xr:uid="{00000000-0005-0000-0000-0000A1760000}"/>
    <cellStyle name="40% - Accent5 3 2 7 2 2" xfId="30445" xr:uid="{00000000-0005-0000-0000-0000A2760000}"/>
    <cellStyle name="40% - Accent5 3 2 7 2 2 2" xfId="30446" xr:uid="{00000000-0005-0000-0000-0000A3760000}"/>
    <cellStyle name="40% - Accent5 3 2 7 2 3" xfId="30447" xr:uid="{00000000-0005-0000-0000-0000A4760000}"/>
    <cellStyle name="40% - Accent5 3 2 7 2 4" xfId="30448" xr:uid="{00000000-0005-0000-0000-0000A5760000}"/>
    <cellStyle name="40% - Accent5 3 2 7 3" xfId="30449" xr:uid="{00000000-0005-0000-0000-0000A6760000}"/>
    <cellStyle name="40% - Accent5 3 2 7 3 2" xfId="30450" xr:uid="{00000000-0005-0000-0000-0000A7760000}"/>
    <cellStyle name="40% - Accent5 3 2 7 4" xfId="30451" xr:uid="{00000000-0005-0000-0000-0000A8760000}"/>
    <cellStyle name="40% - Accent5 3 2 7 4 2" xfId="30452" xr:uid="{00000000-0005-0000-0000-0000A9760000}"/>
    <cellStyle name="40% - Accent5 3 2 7 5" xfId="30453" xr:uid="{00000000-0005-0000-0000-0000AA760000}"/>
    <cellStyle name="40% - Accent5 3 2 7 6" xfId="30454" xr:uid="{00000000-0005-0000-0000-0000AB760000}"/>
    <cellStyle name="40% - Accent5 3 2 8" xfId="30455" xr:uid="{00000000-0005-0000-0000-0000AC760000}"/>
    <cellStyle name="40% - Accent5 3 2 8 2" xfId="30456" xr:uid="{00000000-0005-0000-0000-0000AD760000}"/>
    <cellStyle name="40% - Accent5 3 2 8 2 2" xfId="30457" xr:uid="{00000000-0005-0000-0000-0000AE760000}"/>
    <cellStyle name="40% - Accent5 3 2 8 3" xfId="30458" xr:uid="{00000000-0005-0000-0000-0000AF760000}"/>
    <cellStyle name="40% - Accent5 3 2 8 4" xfId="30459" xr:uid="{00000000-0005-0000-0000-0000B0760000}"/>
    <cellStyle name="40% - Accent5 3 2 9" xfId="30460" xr:uid="{00000000-0005-0000-0000-0000B1760000}"/>
    <cellStyle name="40% - Accent5 3 2 9 2" xfId="30461" xr:uid="{00000000-0005-0000-0000-0000B2760000}"/>
    <cellStyle name="40% - Accent5 3 3" xfId="30462" xr:uid="{00000000-0005-0000-0000-0000B3760000}"/>
    <cellStyle name="40% - Accent5 3 3 10" xfId="30463" xr:uid="{00000000-0005-0000-0000-0000B4760000}"/>
    <cellStyle name="40% - Accent5 3 3 10 2" xfId="30464" xr:uid="{00000000-0005-0000-0000-0000B5760000}"/>
    <cellStyle name="40% - Accent5 3 3 11" xfId="30465" xr:uid="{00000000-0005-0000-0000-0000B6760000}"/>
    <cellStyle name="40% - Accent5 3 3 12" xfId="30466" xr:uid="{00000000-0005-0000-0000-0000B7760000}"/>
    <cellStyle name="40% - Accent5 3 3 2" xfId="30467" xr:uid="{00000000-0005-0000-0000-0000B8760000}"/>
    <cellStyle name="40% - Accent5 3 3 2 2" xfId="30468" xr:uid="{00000000-0005-0000-0000-0000B9760000}"/>
    <cellStyle name="40% - Accent5 3 3 2 2 2" xfId="30469" xr:uid="{00000000-0005-0000-0000-0000BA760000}"/>
    <cellStyle name="40% - Accent5 3 3 2 2 2 2" xfId="30470" xr:uid="{00000000-0005-0000-0000-0000BB760000}"/>
    <cellStyle name="40% - Accent5 3 3 2 2 3" xfId="30471" xr:uid="{00000000-0005-0000-0000-0000BC760000}"/>
    <cellStyle name="40% - Accent5 3 3 2 2 4" xfId="30472" xr:uid="{00000000-0005-0000-0000-0000BD760000}"/>
    <cellStyle name="40% - Accent5 3 3 2 3" xfId="30473" xr:uid="{00000000-0005-0000-0000-0000BE760000}"/>
    <cellStyle name="40% - Accent5 3 3 2 3 2" xfId="30474" xr:uid="{00000000-0005-0000-0000-0000BF760000}"/>
    <cellStyle name="40% - Accent5 3 3 2 4" xfId="30475" xr:uid="{00000000-0005-0000-0000-0000C0760000}"/>
    <cellStyle name="40% - Accent5 3 3 2 4 2" xfId="30476" xr:uid="{00000000-0005-0000-0000-0000C1760000}"/>
    <cellStyle name="40% - Accent5 3 3 2 5" xfId="30477" xr:uid="{00000000-0005-0000-0000-0000C2760000}"/>
    <cellStyle name="40% - Accent5 3 3 2 5 2" xfId="30478" xr:uid="{00000000-0005-0000-0000-0000C3760000}"/>
    <cellStyle name="40% - Accent5 3 3 2 6" xfId="30479" xr:uid="{00000000-0005-0000-0000-0000C4760000}"/>
    <cellStyle name="40% - Accent5 3 3 2 7" xfId="30480" xr:uid="{00000000-0005-0000-0000-0000C5760000}"/>
    <cellStyle name="40% - Accent5 3 3 3" xfId="30481" xr:uid="{00000000-0005-0000-0000-0000C6760000}"/>
    <cellStyle name="40% - Accent5 3 3 3 2" xfId="30482" xr:uid="{00000000-0005-0000-0000-0000C7760000}"/>
    <cellStyle name="40% - Accent5 3 3 3 2 2" xfId="30483" xr:uid="{00000000-0005-0000-0000-0000C8760000}"/>
    <cellStyle name="40% - Accent5 3 3 3 2 2 2" xfId="30484" xr:uid="{00000000-0005-0000-0000-0000C9760000}"/>
    <cellStyle name="40% - Accent5 3 3 3 2 3" xfId="30485" xr:uid="{00000000-0005-0000-0000-0000CA760000}"/>
    <cellStyle name="40% - Accent5 3 3 3 2 4" xfId="30486" xr:uid="{00000000-0005-0000-0000-0000CB760000}"/>
    <cellStyle name="40% - Accent5 3 3 3 3" xfId="30487" xr:uid="{00000000-0005-0000-0000-0000CC760000}"/>
    <cellStyle name="40% - Accent5 3 3 3 3 2" xfId="30488" xr:uid="{00000000-0005-0000-0000-0000CD760000}"/>
    <cellStyle name="40% - Accent5 3 3 3 4" xfId="30489" xr:uid="{00000000-0005-0000-0000-0000CE760000}"/>
    <cellStyle name="40% - Accent5 3 3 3 4 2" xfId="30490" xr:uid="{00000000-0005-0000-0000-0000CF760000}"/>
    <cellStyle name="40% - Accent5 3 3 3 5" xfId="30491" xr:uid="{00000000-0005-0000-0000-0000D0760000}"/>
    <cellStyle name="40% - Accent5 3 3 3 5 2" xfId="30492" xr:uid="{00000000-0005-0000-0000-0000D1760000}"/>
    <cellStyle name="40% - Accent5 3 3 3 6" xfId="30493" xr:uid="{00000000-0005-0000-0000-0000D2760000}"/>
    <cellStyle name="40% - Accent5 3 3 3 7" xfId="30494" xr:uid="{00000000-0005-0000-0000-0000D3760000}"/>
    <cellStyle name="40% - Accent5 3 3 4" xfId="30495" xr:uid="{00000000-0005-0000-0000-0000D4760000}"/>
    <cellStyle name="40% - Accent5 3 3 4 2" xfId="30496" xr:uid="{00000000-0005-0000-0000-0000D5760000}"/>
    <cellStyle name="40% - Accent5 3 3 4 2 2" xfId="30497" xr:uid="{00000000-0005-0000-0000-0000D6760000}"/>
    <cellStyle name="40% - Accent5 3 3 4 2 2 2" xfId="30498" xr:uid="{00000000-0005-0000-0000-0000D7760000}"/>
    <cellStyle name="40% - Accent5 3 3 4 2 3" xfId="30499" xr:uid="{00000000-0005-0000-0000-0000D8760000}"/>
    <cellStyle name="40% - Accent5 3 3 4 2 4" xfId="30500" xr:uid="{00000000-0005-0000-0000-0000D9760000}"/>
    <cellStyle name="40% - Accent5 3 3 4 3" xfId="30501" xr:uid="{00000000-0005-0000-0000-0000DA760000}"/>
    <cellStyle name="40% - Accent5 3 3 4 3 2" xfId="30502" xr:uid="{00000000-0005-0000-0000-0000DB760000}"/>
    <cellStyle name="40% - Accent5 3 3 4 4" xfId="30503" xr:uid="{00000000-0005-0000-0000-0000DC760000}"/>
    <cellStyle name="40% - Accent5 3 3 4 4 2" xfId="30504" xr:uid="{00000000-0005-0000-0000-0000DD760000}"/>
    <cellStyle name="40% - Accent5 3 3 4 5" xfId="30505" xr:uid="{00000000-0005-0000-0000-0000DE760000}"/>
    <cellStyle name="40% - Accent5 3 3 4 5 2" xfId="30506" xr:uid="{00000000-0005-0000-0000-0000DF760000}"/>
    <cellStyle name="40% - Accent5 3 3 4 6" xfId="30507" xr:uid="{00000000-0005-0000-0000-0000E0760000}"/>
    <cellStyle name="40% - Accent5 3 3 4 7" xfId="30508" xr:uid="{00000000-0005-0000-0000-0000E1760000}"/>
    <cellStyle name="40% - Accent5 3 3 5" xfId="30509" xr:uid="{00000000-0005-0000-0000-0000E2760000}"/>
    <cellStyle name="40% - Accent5 3 3 5 2" xfId="30510" xr:uid="{00000000-0005-0000-0000-0000E3760000}"/>
    <cellStyle name="40% - Accent5 3 3 5 2 2" xfId="30511" xr:uid="{00000000-0005-0000-0000-0000E4760000}"/>
    <cellStyle name="40% - Accent5 3 3 5 2 2 2" xfId="30512" xr:uid="{00000000-0005-0000-0000-0000E5760000}"/>
    <cellStyle name="40% - Accent5 3 3 5 2 3" xfId="30513" xr:uid="{00000000-0005-0000-0000-0000E6760000}"/>
    <cellStyle name="40% - Accent5 3 3 5 2 4" xfId="30514" xr:uid="{00000000-0005-0000-0000-0000E7760000}"/>
    <cellStyle name="40% - Accent5 3 3 5 3" xfId="30515" xr:uid="{00000000-0005-0000-0000-0000E8760000}"/>
    <cellStyle name="40% - Accent5 3 3 5 3 2" xfId="30516" xr:uid="{00000000-0005-0000-0000-0000E9760000}"/>
    <cellStyle name="40% - Accent5 3 3 5 4" xfId="30517" xr:uid="{00000000-0005-0000-0000-0000EA760000}"/>
    <cellStyle name="40% - Accent5 3 3 5 4 2" xfId="30518" xr:uid="{00000000-0005-0000-0000-0000EB760000}"/>
    <cellStyle name="40% - Accent5 3 3 5 5" xfId="30519" xr:uid="{00000000-0005-0000-0000-0000EC760000}"/>
    <cellStyle name="40% - Accent5 3 3 5 5 2" xfId="30520" xr:uid="{00000000-0005-0000-0000-0000ED760000}"/>
    <cellStyle name="40% - Accent5 3 3 5 6" xfId="30521" xr:uid="{00000000-0005-0000-0000-0000EE760000}"/>
    <cellStyle name="40% - Accent5 3 3 5 7" xfId="30522" xr:uid="{00000000-0005-0000-0000-0000EF760000}"/>
    <cellStyle name="40% - Accent5 3 3 6" xfId="30523" xr:uid="{00000000-0005-0000-0000-0000F0760000}"/>
    <cellStyle name="40% - Accent5 3 3 6 2" xfId="30524" xr:uid="{00000000-0005-0000-0000-0000F1760000}"/>
    <cellStyle name="40% - Accent5 3 3 6 2 2" xfId="30525" xr:uid="{00000000-0005-0000-0000-0000F2760000}"/>
    <cellStyle name="40% - Accent5 3 3 6 2 2 2" xfId="30526" xr:uid="{00000000-0005-0000-0000-0000F3760000}"/>
    <cellStyle name="40% - Accent5 3 3 6 2 3" xfId="30527" xr:uid="{00000000-0005-0000-0000-0000F4760000}"/>
    <cellStyle name="40% - Accent5 3 3 6 2 4" xfId="30528" xr:uid="{00000000-0005-0000-0000-0000F5760000}"/>
    <cellStyle name="40% - Accent5 3 3 6 3" xfId="30529" xr:uid="{00000000-0005-0000-0000-0000F6760000}"/>
    <cellStyle name="40% - Accent5 3 3 6 3 2" xfId="30530" xr:uid="{00000000-0005-0000-0000-0000F7760000}"/>
    <cellStyle name="40% - Accent5 3 3 6 4" xfId="30531" xr:uid="{00000000-0005-0000-0000-0000F8760000}"/>
    <cellStyle name="40% - Accent5 3 3 6 4 2" xfId="30532" xr:uid="{00000000-0005-0000-0000-0000F9760000}"/>
    <cellStyle name="40% - Accent5 3 3 6 5" xfId="30533" xr:uid="{00000000-0005-0000-0000-0000FA760000}"/>
    <cellStyle name="40% - Accent5 3 3 6 6" xfId="30534" xr:uid="{00000000-0005-0000-0000-0000FB760000}"/>
    <cellStyle name="40% - Accent5 3 3 7" xfId="30535" xr:uid="{00000000-0005-0000-0000-0000FC760000}"/>
    <cellStyle name="40% - Accent5 3 3 7 2" xfId="30536" xr:uid="{00000000-0005-0000-0000-0000FD760000}"/>
    <cellStyle name="40% - Accent5 3 3 7 2 2" xfId="30537" xr:uid="{00000000-0005-0000-0000-0000FE760000}"/>
    <cellStyle name="40% - Accent5 3 3 7 3" xfId="30538" xr:uid="{00000000-0005-0000-0000-0000FF760000}"/>
    <cellStyle name="40% - Accent5 3 3 7 4" xfId="30539" xr:uid="{00000000-0005-0000-0000-000000770000}"/>
    <cellStyle name="40% - Accent5 3 3 8" xfId="30540" xr:uid="{00000000-0005-0000-0000-000001770000}"/>
    <cellStyle name="40% - Accent5 3 3 8 2" xfId="30541" xr:uid="{00000000-0005-0000-0000-000002770000}"/>
    <cellStyle name="40% - Accent5 3 3 9" xfId="30542" xr:uid="{00000000-0005-0000-0000-000003770000}"/>
    <cellStyle name="40% - Accent5 3 3 9 2" xfId="30543" xr:uid="{00000000-0005-0000-0000-000004770000}"/>
    <cellStyle name="40% - Accent5 3 4" xfId="30544" xr:uid="{00000000-0005-0000-0000-000005770000}"/>
    <cellStyle name="40% - Accent5 3 4 2" xfId="30545" xr:uid="{00000000-0005-0000-0000-000006770000}"/>
    <cellStyle name="40% - Accent5 3 4 2 2" xfId="30546" xr:uid="{00000000-0005-0000-0000-000007770000}"/>
    <cellStyle name="40% - Accent5 3 4 2 2 2" xfId="30547" xr:uid="{00000000-0005-0000-0000-000008770000}"/>
    <cellStyle name="40% - Accent5 3 4 2 3" xfId="30548" xr:uid="{00000000-0005-0000-0000-000009770000}"/>
    <cellStyle name="40% - Accent5 3 4 2 4" xfId="30549" xr:uid="{00000000-0005-0000-0000-00000A770000}"/>
    <cellStyle name="40% - Accent5 3 4 3" xfId="30550" xr:uid="{00000000-0005-0000-0000-00000B770000}"/>
    <cellStyle name="40% - Accent5 3 4 3 2" xfId="30551" xr:uid="{00000000-0005-0000-0000-00000C770000}"/>
    <cellStyle name="40% - Accent5 3 4 4" xfId="30552" xr:uid="{00000000-0005-0000-0000-00000D770000}"/>
    <cellStyle name="40% - Accent5 3 4 4 2" xfId="30553" xr:uid="{00000000-0005-0000-0000-00000E770000}"/>
    <cellStyle name="40% - Accent5 3 4 5" xfId="30554" xr:uid="{00000000-0005-0000-0000-00000F770000}"/>
    <cellStyle name="40% - Accent5 3 4 5 2" xfId="30555" xr:uid="{00000000-0005-0000-0000-000010770000}"/>
    <cellStyle name="40% - Accent5 3 4 6" xfId="30556" xr:uid="{00000000-0005-0000-0000-000011770000}"/>
    <cellStyle name="40% - Accent5 3 4 7" xfId="30557" xr:uid="{00000000-0005-0000-0000-000012770000}"/>
    <cellStyle name="40% - Accent5 3 5" xfId="30558" xr:uid="{00000000-0005-0000-0000-000013770000}"/>
    <cellStyle name="40% - Accent5 3 5 2" xfId="30559" xr:uid="{00000000-0005-0000-0000-000014770000}"/>
    <cellStyle name="40% - Accent5 3 5 2 2" xfId="30560" xr:uid="{00000000-0005-0000-0000-000015770000}"/>
    <cellStyle name="40% - Accent5 3 5 2 2 2" xfId="30561" xr:uid="{00000000-0005-0000-0000-000016770000}"/>
    <cellStyle name="40% - Accent5 3 5 2 3" xfId="30562" xr:uid="{00000000-0005-0000-0000-000017770000}"/>
    <cellStyle name="40% - Accent5 3 5 2 4" xfId="30563" xr:uid="{00000000-0005-0000-0000-000018770000}"/>
    <cellStyle name="40% - Accent5 3 5 3" xfId="30564" xr:uid="{00000000-0005-0000-0000-000019770000}"/>
    <cellStyle name="40% - Accent5 3 5 3 2" xfId="30565" xr:uid="{00000000-0005-0000-0000-00001A770000}"/>
    <cellStyle name="40% - Accent5 3 5 4" xfId="30566" xr:uid="{00000000-0005-0000-0000-00001B770000}"/>
    <cellStyle name="40% - Accent5 3 5 4 2" xfId="30567" xr:uid="{00000000-0005-0000-0000-00001C770000}"/>
    <cellStyle name="40% - Accent5 3 5 5" xfId="30568" xr:uid="{00000000-0005-0000-0000-00001D770000}"/>
    <cellStyle name="40% - Accent5 3 5 5 2" xfId="30569" xr:uid="{00000000-0005-0000-0000-00001E770000}"/>
    <cellStyle name="40% - Accent5 3 5 6" xfId="30570" xr:uid="{00000000-0005-0000-0000-00001F770000}"/>
    <cellStyle name="40% - Accent5 3 5 7" xfId="30571" xr:uid="{00000000-0005-0000-0000-000020770000}"/>
    <cellStyle name="40% - Accent5 3 6" xfId="30572" xr:uid="{00000000-0005-0000-0000-000021770000}"/>
    <cellStyle name="40% - Accent5 3 6 2" xfId="30573" xr:uid="{00000000-0005-0000-0000-000022770000}"/>
    <cellStyle name="40% - Accent5 3 6 2 2" xfId="30574" xr:uid="{00000000-0005-0000-0000-000023770000}"/>
    <cellStyle name="40% - Accent5 3 6 2 2 2" xfId="30575" xr:uid="{00000000-0005-0000-0000-000024770000}"/>
    <cellStyle name="40% - Accent5 3 6 2 3" xfId="30576" xr:uid="{00000000-0005-0000-0000-000025770000}"/>
    <cellStyle name="40% - Accent5 3 6 2 4" xfId="30577" xr:uid="{00000000-0005-0000-0000-000026770000}"/>
    <cellStyle name="40% - Accent5 3 6 3" xfId="30578" xr:uid="{00000000-0005-0000-0000-000027770000}"/>
    <cellStyle name="40% - Accent5 3 6 3 2" xfId="30579" xr:uid="{00000000-0005-0000-0000-000028770000}"/>
    <cellStyle name="40% - Accent5 3 6 4" xfId="30580" xr:uid="{00000000-0005-0000-0000-000029770000}"/>
    <cellStyle name="40% - Accent5 3 6 4 2" xfId="30581" xr:uid="{00000000-0005-0000-0000-00002A770000}"/>
    <cellStyle name="40% - Accent5 3 6 5" xfId="30582" xr:uid="{00000000-0005-0000-0000-00002B770000}"/>
    <cellStyle name="40% - Accent5 3 6 5 2" xfId="30583" xr:uid="{00000000-0005-0000-0000-00002C770000}"/>
    <cellStyle name="40% - Accent5 3 6 6" xfId="30584" xr:uid="{00000000-0005-0000-0000-00002D770000}"/>
    <cellStyle name="40% - Accent5 3 6 7" xfId="30585" xr:uid="{00000000-0005-0000-0000-00002E770000}"/>
    <cellStyle name="40% - Accent5 3 7" xfId="30586" xr:uid="{00000000-0005-0000-0000-00002F770000}"/>
    <cellStyle name="40% - Accent5 3 7 2" xfId="30587" xr:uid="{00000000-0005-0000-0000-000030770000}"/>
    <cellStyle name="40% - Accent5 3 7 2 2" xfId="30588" xr:uid="{00000000-0005-0000-0000-000031770000}"/>
    <cellStyle name="40% - Accent5 3 7 2 2 2" xfId="30589" xr:uid="{00000000-0005-0000-0000-000032770000}"/>
    <cellStyle name="40% - Accent5 3 7 2 3" xfId="30590" xr:uid="{00000000-0005-0000-0000-000033770000}"/>
    <cellStyle name="40% - Accent5 3 7 2 4" xfId="30591" xr:uid="{00000000-0005-0000-0000-000034770000}"/>
    <cellStyle name="40% - Accent5 3 7 3" xfId="30592" xr:uid="{00000000-0005-0000-0000-000035770000}"/>
    <cellStyle name="40% - Accent5 3 7 3 2" xfId="30593" xr:uid="{00000000-0005-0000-0000-000036770000}"/>
    <cellStyle name="40% - Accent5 3 7 4" xfId="30594" xr:uid="{00000000-0005-0000-0000-000037770000}"/>
    <cellStyle name="40% - Accent5 3 7 4 2" xfId="30595" xr:uid="{00000000-0005-0000-0000-000038770000}"/>
    <cellStyle name="40% - Accent5 3 7 5" xfId="30596" xr:uid="{00000000-0005-0000-0000-000039770000}"/>
    <cellStyle name="40% - Accent5 3 7 5 2" xfId="30597" xr:uid="{00000000-0005-0000-0000-00003A770000}"/>
    <cellStyle name="40% - Accent5 3 7 6" xfId="30598" xr:uid="{00000000-0005-0000-0000-00003B770000}"/>
    <cellStyle name="40% - Accent5 3 7 7" xfId="30599" xr:uid="{00000000-0005-0000-0000-00003C770000}"/>
    <cellStyle name="40% - Accent5 3 8" xfId="30600" xr:uid="{00000000-0005-0000-0000-00003D770000}"/>
    <cellStyle name="40% - Accent5 3 8 2" xfId="30601" xr:uid="{00000000-0005-0000-0000-00003E770000}"/>
    <cellStyle name="40% - Accent5 3 8 2 2" xfId="30602" xr:uid="{00000000-0005-0000-0000-00003F770000}"/>
    <cellStyle name="40% - Accent5 3 8 2 2 2" xfId="30603" xr:uid="{00000000-0005-0000-0000-000040770000}"/>
    <cellStyle name="40% - Accent5 3 8 2 3" xfId="30604" xr:uid="{00000000-0005-0000-0000-000041770000}"/>
    <cellStyle name="40% - Accent5 3 8 2 4" xfId="30605" xr:uid="{00000000-0005-0000-0000-000042770000}"/>
    <cellStyle name="40% - Accent5 3 8 3" xfId="30606" xr:uid="{00000000-0005-0000-0000-000043770000}"/>
    <cellStyle name="40% - Accent5 3 8 3 2" xfId="30607" xr:uid="{00000000-0005-0000-0000-000044770000}"/>
    <cellStyle name="40% - Accent5 3 8 4" xfId="30608" xr:uid="{00000000-0005-0000-0000-000045770000}"/>
    <cellStyle name="40% - Accent5 3 8 4 2" xfId="30609" xr:uid="{00000000-0005-0000-0000-000046770000}"/>
    <cellStyle name="40% - Accent5 3 8 5" xfId="30610" xr:uid="{00000000-0005-0000-0000-000047770000}"/>
    <cellStyle name="40% - Accent5 3 8 6" xfId="30611" xr:uid="{00000000-0005-0000-0000-000048770000}"/>
    <cellStyle name="40% - Accent5 3 9" xfId="30612" xr:uid="{00000000-0005-0000-0000-000049770000}"/>
    <cellStyle name="40% - Accent5 3 9 2" xfId="30613" xr:uid="{00000000-0005-0000-0000-00004A770000}"/>
    <cellStyle name="40% - Accent5 3 9 2 2" xfId="30614" xr:uid="{00000000-0005-0000-0000-00004B770000}"/>
    <cellStyle name="40% - Accent5 3 9 3" xfId="30615" xr:uid="{00000000-0005-0000-0000-00004C770000}"/>
    <cellStyle name="40% - Accent5 3 9 4" xfId="30616" xr:uid="{00000000-0005-0000-0000-00004D770000}"/>
    <cellStyle name="40% - Accent5 30" xfId="30617" xr:uid="{00000000-0005-0000-0000-00004E770000}"/>
    <cellStyle name="40% - Accent5 4" xfId="30618" xr:uid="{00000000-0005-0000-0000-00004F770000}"/>
    <cellStyle name="40% - Accent5 4 10" xfId="30619" xr:uid="{00000000-0005-0000-0000-000050770000}"/>
    <cellStyle name="40% - Accent5 4 10 2" xfId="30620" xr:uid="{00000000-0005-0000-0000-000051770000}"/>
    <cellStyle name="40% - Accent5 4 11" xfId="30621" xr:uid="{00000000-0005-0000-0000-000052770000}"/>
    <cellStyle name="40% - Accent5 4 11 2" xfId="30622" xr:uid="{00000000-0005-0000-0000-000053770000}"/>
    <cellStyle name="40% - Accent5 4 12" xfId="30623" xr:uid="{00000000-0005-0000-0000-000054770000}"/>
    <cellStyle name="40% - Accent5 4 12 2" xfId="30624" xr:uid="{00000000-0005-0000-0000-000055770000}"/>
    <cellStyle name="40% - Accent5 4 13" xfId="30625" xr:uid="{00000000-0005-0000-0000-000056770000}"/>
    <cellStyle name="40% - Accent5 4 13 2" xfId="30626" xr:uid="{00000000-0005-0000-0000-000057770000}"/>
    <cellStyle name="40% - Accent5 4 14" xfId="30627" xr:uid="{00000000-0005-0000-0000-000058770000}"/>
    <cellStyle name="40% - Accent5 4 15" xfId="30628" xr:uid="{00000000-0005-0000-0000-000059770000}"/>
    <cellStyle name="40% - Accent5 4 16" xfId="30629" xr:uid="{00000000-0005-0000-0000-00005A770000}"/>
    <cellStyle name="40% - Accent5 4 2" xfId="30630" xr:uid="{00000000-0005-0000-0000-00005B770000}"/>
    <cellStyle name="40% - Accent5 4 2 10" xfId="30631" xr:uid="{00000000-0005-0000-0000-00005C770000}"/>
    <cellStyle name="40% - Accent5 4 2 10 2" xfId="30632" xr:uid="{00000000-0005-0000-0000-00005D770000}"/>
    <cellStyle name="40% - Accent5 4 2 11" xfId="30633" xr:uid="{00000000-0005-0000-0000-00005E770000}"/>
    <cellStyle name="40% - Accent5 4 2 11 2" xfId="30634" xr:uid="{00000000-0005-0000-0000-00005F770000}"/>
    <cellStyle name="40% - Accent5 4 2 12" xfId="30635" xr:uid="{00000000-0005-0000-0000-000060770000}"/>
    <cellStyle name="40% - Accent5 4 2 12 2" xfId="30636" xr:uid="{00000000-0005-0000-0000-000061770000}"/>
    <cellStyle name="40% - Accent5 4 2 13" xfId="30637" xr:uid="{00000000-0005-0000-0000-000062770000}"/>
    <cellStyle name="40% - Accent5 4 2 14" xfId="30638" xr:uid="{00000000-0005-0000-0000-000063770000}"/>
    <cellStyle name="40% - Accent5 4 2 2" xfId="30639" xr:uid="{00000000-0005-0000-0000-000064770000}"/>
    <cellStyle name="40% - Accent5 4 2 2 10" xfId="30640" xr:uid="{00000000-0005-0000-0000-000065770000}"/>
    <cellStyle name="40% - Accent5 4 2 2 10 2" xfId="30641" xr:uid="{00000000-0005-0000-0000-000066770000}"/>
    <cellStyle name="40% - Accent5 4 2 2 11" xfId="30642" xr:uid="{00000000-0005-0000-0000-000067770000}"/>
    <cellStyle name="40% - Accent5 4 2 2 12" xfId="30643" xr:uid="{00000000-0005-0000-0000-000068770000}"/>
    <cellStyle name="40% - Accent5 4 2 2 2" xfId="30644" xr:uid="{00000000-0005-0000-0000-000069770000}"/>
    <cellStyle name="40% - Accent5 4 2 2 2 2" xfId="30645" xr:uid="{00000000-0005-0000-0000-00006A770000}"/>
    <cellStyle name="40% - Accent5 4 2 2 2 2 2" xfId="30646" xr:uid="{00000000-0005-0000-0000-00006B770000}"/>
    <cellStyle name="40% - Accent5 4 2 2 2 2 2 2" xfId="30647" xr:uid="{00000000-0005-0000-0000-00006C770000}"/>
    <cellStyle name="40% - Accent5 4 2 2 2 2 3" xfId="30648" xr:uid="{00000000-0005-0000-0000-00006D770000}"/>
    <cellStyle name="40% - Accent5 4 2 2 2 2 4" xfId="30649" xr:uid="{00000000-0005-0000-0000-00006E770000}"/>
    <cellStyle name="40% - Accent5 4 2 2 2 3" xfId="30650" xr:uid="{00000000-0005-0000-0000-00006F770000}"/>
    <cellStyle name="40% - Accent5 4 2 2 2 3 2" xfId="30651" xr:uid="{00000000-0005-0000-0000-000070770000}"/>
    <cellStyle name="40% - Accent5 4 2 2 2 4" xfId="30652" xr:uid="{00000000-0005-0000-0000-000071770000}"/>
    <cellStyle name="40% - Accent5 4 2 2 2 4 2" xfId="30653" xr:uid="{00000000-0005-0000-0000-000072770000}"/>
    <cellStyle name="40% - Accent5 4 2 2 2 5" xfId="30654" xr:uid="{00000000-0005-0000-0000-000073770000}"/>
    <cellStyle name="40% - Accent5 4 2 2 2 5 2" xfId="30655" xr:uid="{00000000-0005-0000-0000-000074770000}"/>
    <cellStyle name="40% - Accent5 4 2 2 2 6" xfId="30656" xr:uid="{00000000-0005-0000-0000-000075770000}"/>
    <cellStyle name="40% - Accent5 4 2 2 2 7" xfId="30657" xr:uid="{00000000-0005-0000-0000-000076770000}"/>
    <cellStyle name="40% - Accent5 4 2 2 3" xfId="30658" xr:uid="{00000000-0005-0000-0000-000077770000}"/>
    <cellStyle name="40% - Accent5 4 2 2 3 2" xfId="30659" xr:uid="{00000000-0005-0000-0000-000078770000}"/>
    <cellStyle name="40% - Accent5 4 2 2 3 2 2" xfId="30660" xr:uid="{00000000-0005-0000-0000-000079770000}"/>
    <cellStyle name="40% - Accent5 4 2 2 3 2 2 2" xfId="30661" xr:uid="{00000000-0005-0000-0000-00007A770000}"/>
    <cellStyle name="40% - Accent5 4 2 2 3 2 3" xfId="30662" xr:uid="{00000000-0005-0000-0000-00007B770000}"/>
    <cellStyle name="40% - Accent5 4 2 2 3 2 4" xfId="30663" xr:uid="{00000000-0005-0000-0000-00007C770000}"/>
    <cellStyle name="40% - Accent5 4 2 2 3 3" xfId="30664" xr:uid="{00000000-0005-0000-0000-00007D770000}"/>
    <cellStyle name="40% - Accent5 4 2 2 3 3 2" xfId="30665" xr:uid="{00000000-0005-0000-0000-00007E770000}"/>
    <cellStyle name="40% - Accent5 4 2 2 3 4" xfId="30666" xr:uid="{00000000-0005-0000-0000-00007F770000}"/>
    <cellStyle name="40% - Accent5 4 2 2 3 4 2" xfId="30667" xr:uid="{00000000-0005-0000-0000-000080770000}"/>
    <cellStyle name="40% - Accent5 4 2 2 3 5" xfId="30668" xr:uid="{00000000-0005-0000-0000-000081770000}"/>
    <cellStyle name="40% - Accent5 4 2 2 3 5 2" xfId="30669" xr:uid="{00000000-0005-0000-0000-000082770000}"/>
    <cellStyle name="40% - Accent5 4 2 2 3 6" xfId="30670" xr:uid="{00000000-0005-0000-0000-000083770000}"/>
    <cellStyle name="40% - Accent5 4 2 2 3 7" xfId="30671" xr:uid="{00000000-0005-0000-0000-000084770000}"/>
    <cellStyle name="40% - Accent5 4 2 2 4" xfId="30672" xr:uid="{00000000-0005-0000-0000-000085770000}"/>
    <cellStyle name="40% - Accent5 4 2 2 4 2" xfId="30673" xr:uid="{00000000-0005-0000-0000-000086770000}"/>
    <cellStyle name="40% - Accent5 4 2 2 4 2 2" xfId="30674" xr:uid="{00000000-0005-0000-0000-000087770000}"/>
    <cellStyle name="40% - Accent5 4 2 2 4 2 2 2" xfId="30675" xr:uid="{00000000-0005-0000-0000-000088770000}"/>
    <cellStyle name="40% - Accent5 4 2 2 4 2 3" xfId="30676" xr:uid="{00000000-0005-0000-0000-000089770000}"/>
    <cellStyle name="40% - Accent5 4 2 2 4 2 4" xfId="30677" xr:uid="{00000000-0005-0000-0000-00008A770000}"/>
    <cellStyle name="40% - Accent5 4 2 2 4 3" xfId="30678" xr:uid="{00000000-0005-0000-0000-00008B770000}"/>
    <cellStyle name="40% - Accent5 4 2 2 4 3 2" xfId="30679" xr:uid="{00000000-0005-0000-0000-00008C770000}"/>
    <cellStyle name="40% - Accent5 4 2 2 4 4" xfId="30680" xr:uid="{00000000-0005-0000-0000-00008D770000}"/>
    <cellStyle name="40% - Accent5 4 2 2 4 4 2" xfId="30681" xr:uid="{00000000-0005-0000-0000-00008E770000}"/>
    <cellStyle name="40% - Accent5 4 2 2 4 5" xfId="30682" xr:uid="{00000000-0005-0000-0000-00008F770000}"/>
    <cellStyle name="40% - Accent5 4 2 2 4 5 2" xfId="30683" xr:uid="{00000000-0005-0000-0000-000090770000}"/>
    <cellStyle name="40% - Accent5 4 2 2 4 6" xfId="30684" xr:uid="{00000000-0005-0000-0000-000091770000}"/>
    <cellStyle name="40% - Accent5 4 2 2 4 7" xfId="30685" xr:uid="{00000000-0005-0000-0000-000092770000}"/>
    <cellStyle name="40% - Accent5 4 2 2 5" xfId="30686" xr:uid="{00000000-0005-0000-0000-000093770000}"/>
    <cellStyle name="40% - Accent5 4 2 2 5 2" xfId="30687" xr:uid="{00000000-0005-0000-0000-000094770000}"/>
    <cellStyle name="40% - Accent5 4 2 2 5 2 2" xfId="30688" xr:uid="{00000000-0005-0000-0000-000095770000}"/>
    <cellStyle name="40% - Accent5 4 2 2 5 2 2 2" xfId="30689" xr:uid="{00000000-0005-0000-0000-000096770000}"/>
    <cellStyle name="40% - Accent5 4 2 2 5 2 3" xfId="30690" xr:uid="{00000000-0005-0000-0000-000097770000}"/>
    <cellStyle name="40% - Accent5 4 2 2 5 2 4" xfId="30691" xr:uid="{00000000-0005-0000-0000-000098770000}"/>
    <cellStyle name="40% - Accent5 4 2 2 5 3" xfId="30692" xr:uid="{00000000-0005-0000-0000-000099770000}"/>
    <cellStyle name="40% - Accent5 4 2 2 5 3 2" xfId="30693" xr:uid="{00000000-0005-0000-0000-00009A770000}"/>
    <cellStyle name="40% - Accent5 4 2 2 5 4" xfId="30694" xr:uid="{00000000-0005-0000-0000-00009B770000}"/>
    <cellStyle name="40% - Accent5 4 2 2 5 4 2" xfId="30695" xr:uid="{00000000-0005-0000-0000-00009C770000}"/>
    <cellStyle name="40% - Accent5 4 2 2 5 5" xfId="30696" xr:uid="{00000000-0005-0000-0000-00009D770000}"/>
    <cellStyle name="40% - Accent5 4 2 2 5 5 2" xfId="30697" xr:uid="{00000000-0005-0000-0000-00009E770000}"/>
    <cellStyle name="40% - Accent5 4 2 2 5 6" xfId="30698" xr:uid="{00000000-0005-0000-0000-00009F770000}"/>
    <cellStyle name="40% - Accent5 4 2 2 5 7" xfId="30699" xr:uid="{00000000-0005-0000-0000-0000A0770000}"/>
    <cellStyle name="40% - Accent5 4 2 2 6" xfId="30700" xr:uid="{00000000-0005-0000-0000-0000A1770000}"/>
    <cellStyle name="40% - Accent5 4 2 2 6 2" xfId="30701" xr:uid="{00000000-0005-0000-0000-0000A2770000}"/>
    <cellStyle name="40% - Accent5 4 2 2 6 2 2" xfId="30702" xr:uid="{00000000-0005-0000-0000-0000A3770000}"/>
    <cellStyle name="40% - Accent5 4 2 2 6 2 2 2" xfId="30703" xr:uid="{00000000-0005-0000-0000-0000A4770000}"/>
    <cellStyle name="40% - Accent5 4 2 2 6 2 3" xfId="30704" xr:uid="{00000000-0005-0000-0000-0000A5770000}"/>
    <cellStyle name="40% - Accent5 4 2 2 6 2 4" xfId="30705" xr:uid="{00000000-0005-0000-0000-0000A6770000}"/>
    <cellStyle name="40% - Accent5 4 2 2 6 3" xfId="30706" xr:uid="{00000000-0005-0000-0000-0000A7770000}"/>
    <cellStyle name="40% - Accent5 4 2 2 6 3 2" xfId="30707" xr:uid="{00000000-0005-0000-0000-0000A8770000}"/>
    <cellStyle name="40% - Accent5 4 2 2 6 4" xfId="30708" xr:uid="{00000000-0005-0000-0000-0000A9770000}"/>
    <cellStyle name="40% - Accent5 4 2 2 6 4 2" xfId="30709" xr:uid="{00000000-0005-0000-0000-0000AA770000}"/>
    <cellStyle name="40% - Accent5 4 2 2 6 5" xfId="30710" xr:uid="{00000000-0005-0000-0000-0000AB770000}"/>
    <cellStyle name="40% - Accent5 4 2 2 6 6" xfId="30711" xr:uid="{00000000-0005-0000-0000-0000AC770000}"/>
    <cellStyle name="40% - Accent5 4 2 2 7" xfId="30712" xr:uid="{00000000-0005-0000-0000-0000AD770000}"/>
    <cellStyle name="40% - Accent5 4 2 2 7 2" xfId="30713" xr:uid="{00000000-0005-0000-0000-0000AE770000}"/>
    <cellStyle name="40% - Accent5 4 2 2 7 2 2" xfId="30714" xr:uid="{00000000-0005-0000-0000-0000AF770000}"/>
    <cellStyle name="40% - Accent5 4 2 2 7 3" xfId="30715" xr:uid="{00000000-0005-0000-0000-0000B0770000}"/>
    <cellStyle name="40% - Accent5 4 2 2 7 4" xfId="30716" xr:uid="{00000000-0005-0000-0000-0000B1770000}"/>
    <cellStyle name="40% - Accent5 4 2 2 8" xfId="30717" xr:uid="{00000000-0005-0000-0000-0000B2770000}"/>
    <cellStyle name="40% - Accent5 4 2 2 8 2" xfId="30718" xr:uid="{00000000-0005-0000-0000-0000B3770000}"/>
    <cellStyle name="40% - Accent5 4 2 2 9" xfId="30719" xr:uid="{00000000-0005-0000-0000-0000B4770000}"/>
    <cellStyle name="40% - Accent5 4 2 2 9 2" xfId="30720" xr:uid="{00000000-0005-0000-0000-0000B5770000}"/>
    <cellStyle name="40% - Accent5 4 2 3" xfId="30721" xr:uid="{00000000-0005-0000-0000-0000B6770000}"/>
    <cellStyle name="40% - Accent5 4 2 3 2" xfId="30722" xr:uid="{00000000-0005-0000-0000-0000B7770000}"/>
    <cellStyle name="40% - Accent5 4 2 3 2 2" xfId="30723" xr:uid="{00000000-0005-0000-0000-0000B8770000}"/>
    <cellStyle name="40% - Accent5 4 2 3 2 2 2" xfId="30724" xr:uid="{00000000-0005-0000-0000-0000B9770000}"/>
    <cellStyle name="40% - Accent5 4 2 3 2 3" xfId="30725" xr:uid="{00000000-0005-0000-0000-0000BA770000}"/>
    <cellStyle name="40% - Accent5 4 2 3 2 4" xfId="30726" xr:uid="{00000000-0005-0000-0000-0000BB770000}"/>
    <cellStyle name="40% - Accent5 4 2 3 3" xfId="30727" xr:uid="{00000000-0005-0000-0000-0000BC770000}"/>
    <cellStyle name="40% - Accent5 4 2 3 3 2" xfId="30728" xr:uid="{00000000-0005-0000-0000-0000BD770000}"/>
    <cellStyle name="40% - Accent5 4 2 3 4" xfId="30729" xr:uid="{00000000-0005-0000-0000-0000BE770000}"/>
    <cellStyle name="40% - Accent5 4 2 3 4 2" xfId="30730" xr:uid="{00000000-0005-0000-0000-0000BF770000}"/>
    <cellStyle name="40% - Accent5 4 2 3 5" xfId="30731" xr:uid="{00000000-0005-0000-0000-0000C0770000}"/>
    <cellStyle name="40% - Accent5 4 2 3 5 2" xfId="30732" xr:uid="{00000000-0005-0000-0000-0000C1770000}"/>
    <cellStyle name="40% - Accent5 4 2 3 6" xfId="30733" xr:uid="{00000000-0005-0000-0000-0000C2770000}"/>
    <cellStyle name="40% - Accent5 4 2 3 7" xfId="30734" xr:uid="{00000000-0005-0000-0000-0000C3770000}"/>
    <cellStyle name="40% - Accent5 4 2 4" xfId="30735" xr:uid="{00000000-0005-0000-0000-0000C4770000}"/>
    <cellStyle name="40% - Accent5 4 2 4 2" xfId="30736" xr:uid="{00000000-0005-0000-0000-0000C5770000}"/>
    <cellStyle name="40% - Accent5 4 2 4 2 2" xfId="30737" xr:uid="{00000000-0005-0000-0000-0000C6770000}"/>
    <cellStyle name="40% - Accent5 4 2 4 2 2 2" xfId="30738" xr:uid="{00000000-0005-0000-0000-0000C7770000}"/>
    <cellStyle name="40% - Accent5 4 2 4 2 3" xfId="30739" xr:uid="{00000000-0005-0000-0000-0000C8770000}"/>
    <cellStyle name="40% - Accent5 4 2 4 2 4" xfId="30740" xr:uid="{00000000-0005-0000-0000-0000C9770000}"/>
    <cellStyle name="40% - Accent5 4 2 4 3" xfId="30741" xr:uid="{00000000-0005-0000-0000-0000CA770000}"/>
    <cellStyle name="40% - Accent5 4 2 4 3 2" xfId="30742" xr:uid="{00000000-0005-0000-0000-0000CB770000}"/>
    <cellStyle name="40% - Accent5 4 2 4 4" xfId="30743" xr:uid="{00000000-0005-0000-0000-0000CC770000}"/>
    <cellStyle name="40% - Accent5 4 2 4 4 2" xfId="30744" xr:uid="{00000000-0005-0000-0000-0000CD770000}"/>
    <cellStyle name="40% - Accent5 4 2 4 5" xfId="30745" xr:uid="{00000000-0005-0000-0000-0000CE770000}"/>
    <cellStyle name="40% - Accent5 4 2 4 5 2" xfId="30746" xr:uid="{00000000-0005-0000-0000-0000CF770000}"/>
    <cellStyle name="40% - Accent5 4 2 4 6" xfId="30747" xr:uid="{00000000-0005-0000-0000-0000D0770000}"/>
    <cellStyle name="40% - Accent5 4 2 4 7" xfId="30748" xr:uid="{00000000-0005-0000-0000-0000D1770000}"/>
    <cellStyle name="40% - Accent5 4 2 5" xfId="30749" xr:uid="{00000000-0005-0000-0000-0000D2770000}"/>
    <cellStyle name="40% - Accent5 4 2 5 2" xfId="30750" xr:uid="{00000000-0005-0000-0000-0000D3770000}"/>
    <cellStyle name="40% - Accent5 4 2 5 2 2" xfId="30751" xr:uid="{00000000-0005-0000-0000-0000D4770000}"/>
    <cellStyle name="40% - Accent5 4 2 5 2 2 2" xfId="30752" xr:uid="{00000000-0005-0000-0000-0000D5770000}"/>
    <cellStyle name="40% - Accent5 4 2 5 2 3" xfId="30753" xr:uid="{00000000-0005-0000-0000-0000D6770000}"/>
    <cellStyle name="40% - Accent5 4 2 5 2 4" xfId="30754" xr:uid="{00000000-0005-0000-0000-0000D7770000}"/>
    <cellStyle name="40% - Accent5 4 2 5 3" xfId="30755" xr:uid="{00000000-0005-0000-0000-0000D8770000}"/>
    <cellStyle name="40% - Accent5 4 2 5 3 2" xfId="30756" xr:uid="{00000000-0005-0000-0000-0000D9770000}"/>
    <cellStyle name="40% - Accent5 4 2 5 4" xfId="30757" xr:uid="{00000000-0005-0000-0000-0000DA770000}"/>
    <cellStyle name="40% - Accent5 4 2 5 4 2" xfId="30758" xr:uid="{00000000-0005-0000-0000-0000DB770000}"/>
    <cellStyle name="40% - Accent5 4 2 5 5" xfId="30759" xr:uid="{00000000-0005-0000-0000-0000DC770000}"/>
    <cellStyle name="40% - Accent5 4 2 5 5 2" xfId="30760" xr:uid="{00000000-0005-0000-0000-0000DD770000}"/>
    <cellStyle name="40% - Accent5 4 2 5 6" xfId="30761" xr:uid="{00000000-0005-0000-0000-0000DE770000}"/>
    <cellStyle name="40% - Accent5 4 2 5 7" xfId="30762" xr:uid="{00000000-0005-0000-0000-0000DF770000}"/>
    <cellStyle name="40% - Accent5 4 2 6" xfId="30763" xr:uid="{00000000-0005-0000-0000-0000E0770000}"/>
    <cellStyle name="40% - Accent5 4 2 6 2" xfId="30764" xr:uid="{00000000-0005-0000-0000-0000E1770000}"/>
    <cellStyle name="40% - Accent5 4 2 6 2 2" xfId="30765" xr:uid="{00000000-0005-0000-0000-0000E2770000}"/>
    <cellStyle name="40% - Accent5 4 2 6 2 2 2" xfId="30766" xr:uid="{00000000-0005-0000-0000-0000E3770000}"/>
    <cellStyle name="40% - Accent5 4 2 6 2 3" xfId="30767" xr:uid="{00000000-0005-0000-0000-0000E4770000}"/>
    <cellStyle name="40% - Accent5 4 2 6 2 4" xfId="30768" xr:uid="{00000000-0005-0000-0000-0000E5770000}"/>
    <cellStyle name="40% - Accent5 4 2 6 3" xfId="30769" xr:uid="{00000000-0005-0000-0000-0000E6770000}"/>
    <cellStyle name="40% - Accent5 4 2 6 3 2" xfId="30770" xr:uid="{00000000-0005-0000-0000-0000E7770000}"/>
    <cellStyle name="40% - Accent5 4 2 6 4" xfId="30771" xr:uid="{00000000-0005-0000-0000-0000E8770000}"/>
    <cellStyle name="40% - Accent5 4 2 6 4 2" xfId="30772" xr:uid="{00000000-0005-0000-0000-0000E9770000}"/>
    <cellStyle name="40% - Accent5 4 2 6 5" xfId="30773" xr:uid="{00000000-0005-0000-0000-0000EA770000}"/>
    <cellStyle name="40% - Accent5 4 2 6 5 2" xfId="30774" xr:uid="{00000000-0005-0000-0000-0000EB770000}"/>
    <cellStyle name="40% - Accent5 4 2 6 6" xfId="30775" xr:uid="{00000000-0005-0000-0000-0000EC770000}"/>
    <cellStyle name="40% - Accent5 4 2 6 7" xfId="30776" xr:uid="{00000000-0005-0000-0000-0000ED770000}"/>
    <cellStyle name="40% - Accent5 4 2 7" xfId="30777" xr:uid="{00000000-0005-0000-0000-0000EE770000}"/>
    <cellStyle name="40% - Accent5 4 2 7 2" xfId="30778" xr:uid="{00000000-0005-0000-0000-0000EF770000}"/>
    <cellStyle name="40% - Accent5 4 2 7 2 2" xfId="30779" xr:uid="{00000000-0005-0000-0000-0000F0770000}"/>
    <cellStyle name="40% - Accent5 4 2 7 2 2 2" xfId="30780" xr:uid="{00000000-0005-0000-0000-0000F1770000}"/>
    <cellStyle name="40% - Accent5 4 2 7 2 3" xfId="30781" xr:uid="{00000000-0005-0000-0000-0000F2770000}"/>
    <cellStyle name="40% - Accent5 4 2 7 2 4" xfId="30782" xr:uid="{00000000-0005-0000-0000-0000F3770000}"/>
    <cellStyle name="40% - Accent5 4 2 7 3" xfId="30783" xr:uid="{00000000-0005-0000-0000-0000F4770000}"/>
    <cellStyle name="40% - Accent5 4 2 7 3 2" xfId="30784" xr:uid="{00000000-0005-0000-0000-0000F5770000}"/>
    <cellStyle name="40% - Accent5 4 2 7 4" xfId="30785" xr:uid="{00000000-0005-0000-0000-0000F6770000}"/>
    <cellStyle name="40% - Accent5 4 2 7 4 2" xfId="30786" xr:uid="{00000000-0005-0000-0000-0000F7770000}"/>
    <cellStyle name="40% - Accent5 4 2 7 5" xfId="30787" xr:uid="{00000000-0005-0000-0000-0000F8770000}"/>
    <cellStyle name="40% - Accent5 4 2 7 6" xfId="30788" xr:uid="{00000000-0005-0000-0000-0000F9770000}"/>
    <cellStyle name="40% - Accent5 4 2 8" xfId="30789" xr:uid="{00000000-0005-0000-0000-0000FA770000}"/>
    <cellStyle name="40% - Accent5 4 2 8 2" xfId="30790" xr:uid="{00000000-0005-0000-0000-0000FB770000}"/>
    <cellStyle name="40% - Accent5 4 2 8 2 2" xfId="30791" xr:uid="{00000000-0005-0000-0000-0000FC770000}"/>
    <cellStyle name="40% - Accent5 4 2 8 3" xfId="30792" xr:uid="{00000000-0005-0000-0000-0000FD770000}"/>
    <cellStyle name="40% - Accent5 4 2 8 4" xfId="30793" xr:uid="{00000000-0005-0000-0000-0000FE770000}"/>
    <cellStyle name="40% - Accent5 4 2 9" xfId="30794" xr:uid="{00000000-0005-0000-0000-0000FF770000}"/>
    <cellStyle name="40% - Accent5 4 2 9 2" xfId="30795" xr:uid="{00000000-0005-0000-0000-000000780000}"/>
    <cellStyle name="40% - Accent5 4 3" xfId="30796" xr:uid="{00000000-0005-0000-0000-000001780000}"/>
    <cellStyle name="40% - Accent5 4 3 10" xfId="30797" xr:uid="{00000000-0005-0000-0000-000002780000}"/>
    <cellStyle name="40% - Accent5 4 3 10 2" xfId="30798" xr:uid="{00000000-0005-0000-0000-000003780000}"/>
    <cellStyle name="40% - Accent5 4 3 11" xfId="30799" xr:uid="{00000000-0005-0000-0000-000004780000}"/>
    <cellStyle name="40% - Accent5 4 3 12" xfId="30800" xr:uid="{00000000-0005-0000-0000-000005780000}"/>
    <cellStyle name="40% - Accent5 4 3 2" xfId="30801" xr:uid="{00000000-0005-0000-0000-000006780000}"/>
    <cellStyle name="40% - Accent5 4 3 2 2" xfId="30802" xr:uid="{00000000-0005-0000-0000-000007780000}"/>
    <cellStyle name="40% - Accent5 4 3 2 2 2" xfId="30803" xr:uid="{00000000-0005-0000-0000-000008780000}"/>
    <cellStyle name="40% - Accent5 4 3 2 2 2 2" xfId="30804" xr:uid="{00000000-0005-0000-0000-000009780000}"/>
    <cellStyle name="40% - Accent5 4 3 2 2 3" xfId="30805" xr:uid="{00000000-0005-0000-0000-00000A780000}"/>
    <cellStyle name="40% - Accent5 4 3 2 2 4" xfId="30806" xr:uid="{00000000-0005-0000-0000-00000B780000}"/>
    <cellStyle name="40% - Accent5 4 3 2 3" xfId="30807" xr:uid="{00000000-0005-0000-0000-00000C780000}"/>
    <cellStyle name="40% - Accent5 4 3 2 3 2" xfId="30808" xr:uid="{00000000-0005-0000-0000-00000D780000}"/>
    <cellStyle name="40% - Accent5 4 3 2 4" xfId="30809" xr:uid="{00000000-0005-0000-0000-00000E780000}"/>
    <cellStyle name="40% - Accent5 4 3 2 4 2" xfId="30810" xr:uid="{00000000-0005-0000-0000-00000F780000}"/>
    <cellStyle name="40% - Accent5 4 3 2 5" xfId="30811" xr:uid="{00000000-0005-0000-0000-000010780000}"/>
    <cellStyle name="40% - Accent5 4 3 2 5 2" xfId="30812" xr:uid="{00000000-0005-0000-0000-000011780000}"/>
    <cellStyle name="40% - Accent5 4 3 2 6" xfId="30813" xr:uid="{00000000-0005-0000-0000-000012780000}"/>
    <cellStyle name="40% - Accent5 4 3 2 7" xfId="30814" xr:uid="{00000000-0005-0000-0000-000013780000}"/>
    <cellStyle name="40% - Accent5 4 3 3" xfId="30815" xr:uid="{00000000-0005-0000-0000-000014780000}"/>
    <cellStyle name="40% - Accent5 4 3 3 2" xfId="30816" xr:uid="{00000000-0005-0000-0000-000015780000}"/>
    <cellStyle name="40% - Accent5 4 3 3 2 2" xfId="30817" xr:uid="{00000000-0005-0000-0000-000016780000}"/>
    <cellStyle name="40% - Accent5 4 3 3 2 2 2" xfId="30818" xr:uid="{00000000-0005-0000-0000-000017780000}"/>
    <cellStyle name="40% - Accent5 4 3 3 2 3" xfId="30819" xr:uid="{00000000-0005-0000-0000-000018780000}"/>
    <cellStyle name="40% - Accent5 4 3 3 2 4" xfId="30820" xr:uid="{00000000-0005-0000-0000-000019780000}"/>
    <cellStyle name="40% - Accent5 4 3 3 3" xfId="30821" xr:uid="{00000000-0005-0000-0000-00001A780000}"/>
    <cellStyle name="40% - Accent5 4 3 3 3 2" xfId="30822" xr:uid="{00000000-0005-0000-0000-00001B780000}"/>
    <cellStyle name="40% - Accent5 4 3 3 4" xfId="30823" xr:uid="{00000000-0005-0000-0000-00001C780000}"/>
    <cellStyle name="40% - Accent5 4 3 3 4 2" xfId="30824" xr:uid="{00000000-0005-0000-0000-00001D780000}"/>
    <cellStyle name="40% - Accent5 4 3 3 5" xfId="30825" xr:uid="{00000000-0005-0000-0000-00001E780000}"/>
    <cellStyle name="40% - Accent5 4 3 3 5 2" xfId="30826" xr:uid="{00000000-0005-0000-0000-00001F780000}"/>
    <cellStyle name="40% - Accent5 4 3 3 6" xfId="30827" xr:uid="{00000000-0005-0000-0000-000020780000}"/>
    <cellStyle name="40% - Accent5 4 3 3 7" xfId="30828" xr:uid="{00000000-0005-0000-0000-000021780000}"/>
    <cellStyle name="40% - Accent5 4 3 4" xfId="30829" xr:uid="{00000000-0005-0000-0000-000022780000}"/>
    <cellStyle name="40% - Accent5 4 3 4 2" xfId="30830" xr:uid="{00000000-0005-0000-0000-000023780000}"/>
    <cellStyle name="40% - Accent5 4 3 4 2 2" xfId="30831" xr:uid="{00000000-0005-0000-0000-000024780000}"/>
    <cellStyle name="40% - Accent5 4 3 4 2 2 2" xfId="30832" xr:uid="{00000000-0005-0000-0000-000025780000}"/>
    <cellStyle name="40% - Accent5 4 3 4 2 3" xfId="30833" xr:uid="{00000000-0005-0000-0000-000026780000}"/>
    <cellStyle name="40% - Accent5 4 3 4 2 4" xfId="30834" xr:uid="{00000000-0005-0000-0000-000027780000}"/>
    <cellStyle name="40% - Accent5 4 3 4 3" xfId="30835" xr:uid="{00000000-0005-0000-0000-000028780000}"/>
    <cellStyle name="40% - Accent5 4 3 4 3 2" xfId="30836" xr:uid="{00000000-0005-0000-0000-000029780000}"/>
    <cellStyle name="40% - Accent5 4 3 4 4" xfId="30837" xr:uid="{00000000-0005-0000-0000-00002A780000}"/>
    <cellStyle name="40% - Accent5 4 3 4 4 2" xfId="30838" xr:uid="{00000000-0005-0000-0000-00002B780000}"/>
    <cellStyle name="40% - Accent5 4 3 4 5" xfId="30839" xr:uid="{00000000-0005-0000-0000-00002C780000}"/>
    <cellStyle name="40% - Accent5 4 3 4 5 2" xfId="30840" xr:uid="{00000000-0005-0000-0000-00002D780000}"/>
    <cellStyle name="40% - Accent5 4 3 4 6" xfId="30841" xr:uid="{00000000-0005-0000-0000-00002E780000}"/>
    <cellStyle name="40% - Accent5 4 3 4 7" xfId="30842" xr:uid="{00000000-0005-0000-0000-00002F780000}"/>
    <cellStyle name="40% - Accent5 4 3 5" xfId="30843" xr:uid="{00000000-0005-0000-0000-000030780000}"/>
    <cellStyle name="40% - Accent5 4 3 5 2" xfId="30844" xr:uid="{00000000-0005-0000-0000-000031780000}"/>
    <cellStyle name="40% - Accent5 4 3 5 2 2" xfId="30845" xr:uid="{00000000-0005-0000-0000-000032780000}"/>
    <cellStyle name="40% - Accent5 4 3 5 2 2 2" xfId="30846" xr:uid="{00000000-0005-0000-0000-000033780000}"/>
    <cellStyle name="40% - Accent5 4 3 5 2 3" xfId="30847" xr:uid="{00000000-0005-0000-0000-000034780000}"/>
    <cellStyle name="40% - Accent5 4 3 5 2 4" xfId="30848" xr:uid="{00000000-0005-0000-0000-000035780000}"/>
    <cellStyle name="40% - Accent5 4 3 5 3" xfId="30849" xr:uid="{00000000-0005-0000-0000-000036780000}"/>
    <cellStyle name="40% - Accent5 4 3 5 3 2" xfId="30850" xr:uid="{00000000-0005-0000-0000-000037780000}"/>
    <cellStyle name="40% - Accent5 4 3 5 4" xfId="30851" xr:uid="{00000000-0005-0000-0000-000038780000}"/>
    <cellStyle name="40% - Accent5 4 3 5 4 2" xfId="30852" xr:uid="{00000000-0005-0000-0000-000039780000}"/>
    <cellStyle name="40% - Accent5 4 3 5 5" xfId="30853" xr:uid="{00000000-0005-0000-0000-00003A780000}"/>
    <cellStyle name="40% - Accent5 4 3 5 5 2" xfId="30854" xr:uid="{00000000-0005-0000-0000-00003B780000}"/>
    <cellStyle name="40% - Accent5 4 3 5 6" xfId="30855" xr:uid="{00000000-0005-0000-0000-00003C780000}"/>
    <cellStyle name="40% - Accent5 4 3 5 7" xfId="30856" xr:uid="{00000000-0005-0000-0000-00003D780000}"/>
    <cellStyle name="40% - Accent5 4 3 6" xfId="30857" xr:uid="{00000000-0005-0000-0000-00003E780000}"/>
    <cellStyle name="40% - Accent5 4 3 6 2" xfId="30858" xr:uid="{00000000-0005-0000-0000-00003F780000}"/>
    <cellStyle name="40% - Accent5 4 3 6 2 2" xfId="30859" xr:uid="{00000000-0005-0000-0000-000040780000}"/>
    <cellStyle name="40% - Accent5 4 3 6 2 2 2" xfId="30860" xr:uid="{00000000-0005-0000-0000-000041780000}"/>
    <cellStyle name="40% - Accent5 4 3 6 2 3" xfId="30861" xr:uid="{00000000-0005-0000-0000-000042780000}"/>
    <cellStyle name="40% - Accent5 4 3 6 2 4" xfId="30862" xr:uid="{00000000-0005-0000-0000-000043780000}"/>
    <cellStyle name="40% - Accent5 4 3 6 3" xfId="30863" xr:uid="{00000000-0005-0000-0000-000044780000}"/>
    <cellStyle name="40% - Accent5 4 3 6 3 2" xfId="30864" xr:uid="{00000000-0005-0000-0000-000045780000}"/>
    <cellStyle name="40% - Accent5 4 3 6 4" xfId="30865" xr:uid="{00000000-0005-0000-0000-000046780000}"/>
    <cellStyle name="40% - Accent5 4 3 6 4 2" xfId="30866" xr:uid="{00000000-0005-0000-0000-000047780000}"/>
    <cellStyle name="40% - Accent5 4 3 6 5" xfId="30867" xr:uid="{00000000-0005-0000-0000-000048780000}"/>
    <cellStyle name="40% - Accent5 4 3 6 6" xfId="30868" xr:uid="{00000000-0005-0000-0000-000049780000}"/>
    <cellStyle name="40% - Accent5 4 3 7" xfId="30869" xr:uid="{00000000-0005-0000-0000-00004A780000}"/>
    <cellStyle name="40% - Accent5 4 3 7 2" xfId="30870" xr:uid="{00000000-0005-0000-0000-00004B780000}"/>
    <cellStyle name="40% - Accent5 4 3 7 2 2" xfId="30871" xr:uid="{00000000-0005-0000-0000-00004C780000}"/>
    <cellStyle name="40% - Accent5 4 3 7 3" xfId="30872" xr:uid="{00000000-0005-0000-0000-00004D780000}"/>
    <cellStyle name="40% - Accent5 4 3 7 4" xfId="30873" xr:uid="{00000000-0005-0000-0000-00004E780000}"/>
    <cellStyle name="40% - Accent5 4 3 8" xfId="30874" xr:uid="{00000000-0005-0000-0000-00004F780000}"/>
    <cellStyle name="40% - Accent5 4 3 8 2" xfId="30875" xr:uid="{00000000-0005-0000-0000-000050780000}"/>
    <cellStyle name="40% - Accent5 4 3 9" xfId="30876" xr:uid="{00000000-0005-0000-0000-000051780000}"/>
    <cellStyle name="40% - Accent5 4 3 9 2" xfId="30877" xr:uid="{00000000-0005-0000-0000-000052780000}"/>
    <cellStyle name="40% - Accent5 4 4" xfId="30878" xr:uid="{00000000-0005-0000-0000-000053780000}"/>
    <cellStyle name="40% - Accent5 4 4 2" xfId="30879" xr:uid="{00000000-0005-0000-0000-000054780000}"/>
    <cellStyle name="40% - Accent5 4 4 2 2" xfId="30880" xr:uid="{00000000-0005-0000-0000-000055780000}"/>
    <cellStyle name="40% - Accent5 4 4 2 2 2" xfId="30881" xr:uid="{00000000-0005-0000-0000-000056780000}"/>
    <cellStyle name="40% - Accent5 4 4 2 3" xfId="30882" xr:uid="{00000000-0005-0000-0000-000057780000}"/>
    <cellStyle name="40% - Accent5 4 4 2 4" xfId="30883" xr:uid="{00000000-0005-0000-0000-000058780000}"/>
    <cellStyle name="40% - Accent5 4 4 3" xfId="30884" xr:uid="{00000000-0005-0000-0000-000059780000}"/>
    <cellStyle name="40% - Accent5 4 4 3 2" xfId="30885" xr:uid="{00000000-0005-0000-0000-00005A780000}"/>
    <cellStyle name="40% - Accent5 4 4 4" xfId="30886" xr:uid="{00000000-0005-0000-0000-00005B780000}"/>
    <cellStyle name="40% - Accent5 4 4 4 2" xfId="30887" xr:uid="{00000000-0005-0000-0000-00005C780000}"/>
    <cellStyle name="40% - Accent5 4 4 5" xfId="30888" xr:uid="{00000000-0005-0000-0000-00005D780000}"/>
    <cellStyle name="40% - Accent5 4 4 5 2" xfId="30889" xr:uid="{00000000-0005-0000-0000-00005E780000}"/>
    <cellStyle name="40% - Accent5 4 4 6" xfId="30890" xr:uid="{00000000-0005-0000-0000-00005F780000}"/>
    <cellStyle name="40% - Accent5 4 4 7" xfId="30891" xr:uid="{00000000-0005-0000-0000-000060780000}"/>
    <cellStyle name="40% - Accent5 4 5" xfId="30892" xr:uid="{00000000-0005-0000-0000-000061780000}"/>
    <cellStyle name="40% - Accent5 4 5 2" xfId="30893" xr:uid="{00000000-0005-0000-0000-000062780000}"/>
    <cellStyle name="40% - Accent5 4 5 2 2" xfId="30894" xr:uid="{00000000-0005-0000-0000-000063780000}"/>
    <cellStyle name="40% - Accent5 4 5 2 2 2" xfId="30895" xr:uid="{00000000-0005-0000-0000-000064780000}"/>
    <cellStyle name="40% - Accent5 4 5 2 3" xfId="30896" xr:uid="{00000000-0005-0000-0000-000065780000}"/>
    <cellStyle name="40% - Accent5 4 5 2 4" xfId="30897" xr:uid="{00000000-0005-0000-0000-000066780000}"/>
    <cellStyle name="40% - Accent5 4 5 3" xfId="30898" xr:uid="{00000000-0005-0000-0000-000067780000}"/>
    <cellStyle name="40% - Accent5 4 5 3 2" xfId="30899" xr:uid="{00000000-0005-0000-0000-000068780000}"/>
    <cellStyle name="40% - Accent5 4 5 4" xfId="30900" xr:uid="{00000000-0005-0000-0000-000069780000}"/>
    <cellStyle name="40% - Accent5 4 5 4 2" xfId="30901" xr:uid="{00000000-0005-0000-0000-00006A780000}"/>
    <cellStyle name="40% - Accent5 4 5 5" xfId="30902" xr:uid="{00000000-0005-0000-0000-00006B780000}"/>
    <cellStyle name="40% - Accent5 4 5 5 2" xfId="30903" xr:uid="{00000000-0005-0000-0000-00006C780000}"/>
    <cellStyle name="40% - Accent5 4 5 6" xfId="30904" xr:uid="{00000000-0005-0000-0000-00006D780000}"/>
    <cellStyle name="40% - Accent5 4 5 7" xfId="30905" xr:uid="{00000000-0005-0000-0000-00006E780000}"/>
    <cellStyle name="40% - Accent5 4 6" xfId="30906" xr:uid="{00000000-0005-0000-0000-00006F780000}"/>
    <cellStyle name="40% - Accent5 4 6 2" xfId="30907" xr:uid="{00000000-0005-0000-0000-000070780000}"/>
    <cellStyle name="40% - Accent5 4 6 2 2" xfId="30908" xr:uid="{00000000-0005-0000-0000-000071780000}"/>
    <cellStyle name="40% - Accent5 4 6 2 2 2" xfId="30909" xr:uid="{00000000-0005-0000-0000-000072780000}"/>
    <cellStyle name="40% - Accent5 4 6 2 3" xfId="30910" xr:uid="{00000000-0005-0000-0000-000073780000}"/>
    <cellStyle name="40% - Accent5 4 6 2 4" xfId="30911" xr:uid="{00000000-0005-0000-0000-000074780000}"/>
    <cellStyle name="40% - Accent5 4 6 3" xfId="30912" xr:uid="{00000000-0005-0000-0000-000075780000}"/>
    <cellStyle name="40% - Accent5 4 6 3 2" xfId="30913" xr:uid="{00000000-0005-0000-0000-000076780000}"/>
    <cellStyle name="40% - Accent5 4 6 4" xfId="30914" xr:uid="{00000000-0005-0000-0000-000077780000}"/>
    <cellStyle name="40% - Accent5 4 6 4 2" xfId="30915" xr:uid="{00000000-0005-0000-0000-000078780000}"/>
    <cellStyle name="40% - Accent5 4 6 5" xfId="30916" xr:uid="{00000000-0005-0000-0000-000079780000}"/>
    <cellStyle name="40% - Accent5 4 6 5 2" xfId="30917" xr:uid="{00000000-0005-0000-0000-00007A780000}"/>
    <cellStyle name="40% - Accent5 4 6 6" xfId="30918" xr:uid="{00000000-0005-0000-0000-00007B780000}"/>
    <cellStyle name="40% - Accent5 4 6 7" xfId="30919" xr:uid="{00000000-0005-0000-0000-00007C780000}"/>
    <cellStyle name="40% - Accent5 4 7" xfId="30920" xr:uid="{00000000-0005-0000-0000-00007D780000}"/>
    <cellStyle name="40% - Accent5 4 7 2" xfId="30921" xr:uid="{00000000-0005-0000-0000-00007E780000}"/>
    <cellStyle name="40% - Accent5 4 7 2 2" xfId="30922" xr:uid="{00000000-0005-0000-0000-00007F780000}"/>
    <cellStyle name="40% - Accent5 4 7 2 2 2" xfId="30923" xr:uid="{00000000-0005-0000-0000-000080780000}"/>
    <cellStyle name="40% - Accent5 4 7 2 3" xfId="30924" xr:uid="{00000000-0005-0000-0000-000081780000}"/>
    <cellStyle name="40% - Accent5 4 7 2 4" xfId="30925" xr:uid="{00000000-0005-0000-0000-000082780000}"/>
    <cellStyle name="40% - Accent5 4 7 3" xfId="30926" xr:uid="{00000000-0005-0000-0000-000083780000}"/>
    <cellStyle name="40% - Accent5 4 7 3 2" xfId="30927" xr:uid="{00000000-0005-0000-0000-000084780000}"/>
    <cellStyle name="40% - Accent5 4 7 4" xfId="30928" xr:uid="{00000000-0005-0000-0000-000085780000}"/>
    <cellStyle name="40% - Accent5 4 7 4 2" xfId="30929" xr:uid="{00000000-0005-0000-0000-000086780000}"/>
    <cellStyle name="40% - Accent5 4 7 5" xfId="30930" xr:uid="{00000000-0005-0000-0000-000087780000}"/>
    <cellStyle name="40% - Accent5 4 7 5 2" xfId="30931" xr:uid="{00000000-0005-0000-0000-000088780000}"/>
    <cellStyle name="40% - Accent5 4 7 6" xfId="30932" xr:uid="{00000000-0005-0000-0000-000089780000}"/>
    <cellStyle name="40% - Accent5 4 7 7" xfId="30933" xr:uid="{00000000-0005-0000-0000-00008A780000}"/>
    <cellStyle name="40% - Accent5 4 8" xfId="30934" xr:uid="{00000000-0005-0000-0000-00008B780000}"/>
    <cellStyle name="40% - Accent5 4 8 2" xfId="30935" xr:uid="{00000000-0005-0000-0000-00008C780000}"/>
    <cellStyle name="40% - Accent5 4 8 2 2" xfId="30936" xr:uid="{00000000-0005-0000-0000-00008D780000}"/>
    <cellStyle name="40% - Accent5 4 8 2 2 2" xfId="30937" xr:uid="{00000000-0005-0000-0000-00008E780000}"/>
    <cellStyle name="40% - Accent5 4 8 2 3" xfId="30938" xr:uid="{00000000-0005-0000-0000-00008F780000}"/>
    <cellStyle name="40% - Accent5 4 8 2 4" xfId="30939" xr:uid="{00000000-0005-0000-0000-000090780000}"/>
    <cellStyle name="40% - Accent5 4 8 3" xfId="30940" xr:uid="{00000000-0005-0000-0000-000091780000}"/>
    <cellStyle name="40% - Accent5 4 8 3 2" xfId="30941" xr:uid="{00000000-0005-0000-0000-000092780000}"/>
    <cellStyle name="40% - Accent5 4 8 4" xfId="30942" xr:uid="{00000000-0005-0000-0000-000093780000}"/>
    <cellStyle name="40% - Accent5 4 8 4 2" xfId="30943" xr:uid="{00000000-0005-0000-0000-000094780000}"/>
    <cellStyle name="40% - Accent5 4 8 5" xfId="30944" xr:uid="{00000000-0005-0000-0000-000095780000}"/>
    <cellStyle name="40% - Accent5 4 8 6" xfId="30945" xr:uid="{00000000-0005-0000-0000-000096780000}"/>
    <cellStyle name="40% - Accent5 4 9" xfId="30946" xr:uid="{00000000-0005-0000-0000-000097780000}"/>
    <cellStyle name="40% - Accent5 4 9 2" xfId="30947" xr:uid="{00000000-0005-0000-0000-000098780000}"/>
    <cellStyle name="40% - Accent5 4 9 2 2" xfId="30948" xr:uid="{00000000-0005-0000-0000-000099780000}"/>
    <cellStyle name="40% - Accent5 4 9 3" xfId="30949" xr:uid="{00000000-0005-0000-0000-00009A780000}"/>
    <cellStyle name="40% - Accent5 4 9 4" xfId="30950" xr:uid="{00000000-0005-0000-0000-00009B780000}"/>
    <cellStyle name="40% - Accent5 5" xfId="30951" xr:uid="{00000000-0005-0000-0000-00009C780000}"/>
    <cellStyle name="40% - Accent5 5 10" xfId="30952" xr:uid="{00000000-0005-0000-0000-00009D780000}"/>
    <cellStyle name="40% - Accent5 5 10 2" xfId="30953" xr:uid="{00000000-0005-0000-0000-00009E780000}"/>
    <cellStyle name="40% - Accent5 5 11" xfId="30954" xr:uid="{00000000-0005-0000-0000-00009F780000}"/>
    <cellStyle name="40% - Accent5 5 11 2" xfId="30955" xr:uid="{00000000-0005-0000-0000-0000A0780000}"/>
    <cellStyle name="40% - Accent5 5 12" xfId="30956" xr:uid="{00000000-0005-0000-0000-0000A1780000}"/>
    <cellStyle name="40% - Accent5 5 12 2" xfId="30957" xr:uid="{00000000-0005-0000-0000-0000A2780000}"/>
    <cellStyle name="40% - Accent5 5 13" xfId="30958" xr:uid="{00000000-0005-0000-0000-0000A3780000}"/>
    <cellStyle name="40% - Accent5 5 13 2" xfId="30959" xr:uid="{00000000-0005-0000-0000-0000A4780000}"/>
    <cellStyle name="40% - Accent5 5 14" xfId="30960" xr:uid="{00000000-0005-0000-0000-0000A5780000}"/>
    <cellStyle name="40% - Accent5 5 15" xfId="30961" xr:uid="{00000000-0005-0000-0000-0000A6780000}"/>
    <cellStyle name="40% - Accent5 5 16" xfId="30962" xr:uid="{00000000-0005-0000-0000-0000A7780000}"/>
    <cellStyle name="40% - Accent5 5 2" xfId="30963" xr:uid="{00000000-0005-0000-0000-0000A8780000}"/>
    <cellStyle name="40% - Accent5 5 2 10" xfId="30964" xr:uid="{00000000-0005-0000-0000-0000A9780000}"/>
    <cellStyle name="40% - Accent5 5 2 10 2" xfId="30965" xr:uid="{00000000-0005-0000-0000-0000AA780000}"/>
    <cellStyle name="40% - Accent5 5 2 11" xfId="30966" xr:uid="{00000000-0005-0000-0000-0000AB780000}"/>
    <cellStyle name="40% - Accent5 5 2 11 2" xfId="30967" xr:uid="{00000000-0005-0000-0000-0000AC780000}"/>
    <cellStyle name="40% - Accent5 5 2 12" xfId="30968" xr:uid="{00000000-0005-0000-0000-0000AD780000}"/>
    <cellStyle name="40% - Accent5 5 2 12 2" xfId="30969" xr:uid="{00000000-0005-0000-0000-0000AE780000}"/>
    <cellStyle name="40% - Accent5 5 2 13" xfId="30970" xr:uid="{00000000-0005-0000-0000-0000AF780000}"/>
    <cellStyle name="40% - Accent5 5 2 14" xfId="30971" xr:uid="{00000000-0005-0000-0000-0000B0780000}"/>
    <cellStyle name="40% - Accent5 5 2 2" xfId="30972" xr:uid="{00000000-0005-0000-0000-0000B1780000}"/>
    <cellStyle name="40% - Accent5 5 2 2 10" xfId="30973" xr:uid="{00000000-0005-0000-0000-0000B2780000}"/>
    <cellStyle name="40% - Accent5 5 2 2 10 2" xfId="30974" xr:uid="{00000000-0005-0000-0000-0000B3780000}"/>
    <cellStyle name="40% - Accent5 5 2 2 11" xfId="30975" xr:uid="{00000000-0005-0000-0000-0000B4780000}"/>
    <cellStyle name="40% - Accent5 5 2 2 12" xfId="30976" xr:uid="{00000000-0005-0000-0000-0000B5780000}"/>
    <cellStyle name="40% - Accent5 5 2 2 2" xfId="30977" xr:uid="{00000000-0005-0000-0000-0000B6780000}"/>
    <cellStyle name="40% - Accent5 5 2 2 2 2" xfId="30978" xr:uid="{00000000-0005-0000-0000-0000B7780000}"/>
    <cellStyle name="40% - Accent5 5 2 2 2 2 2" xfId="30979" xr:uid="{00000000-0005-0000-0000-0000B8780000}"/>
    <cellStyle name="40% - Accent5 5 2 2 2 2 2 2" xfId="30980" xr:uid="{00000000-0005-0000-0000-0000B9780000}"/>
    <cellStyle name="40% - Accent5 5 2 2 2 2 3" xfId="30981" xr:uid="{00000000-0005-0000-0000-0000BA780000}"/>
    <cellStyle name="40% - Accent5 5 2 2 2 2 4" xfId="30982" xr:uid="{00000000-0005-0000-0000-0000BB780000}"/>
    <cellStyle name="40% - Accent5 5 2 2 2 3" xfId="30983" xr:uid="{00000000-0005-0000-0000-0000BC780000}"/>
    <cellStyle name="40% - Accent5 5 2 2 2 3 2" xfId="30984" xr:uid="{00000000-0005-0000-0000-0000BD780000}"/>
    <cellStyle name="40% - Accent5 5 2 2 2 4" xfId="30985" xr:uid="{00000000-0005-0000-0000-0000BE780000}"/>
    <cellStyle name="40% - Accent5 5 2 2 2 4 2" xfId="30986" xr:uid="{00000000-0005-0000-0000-0000BF780000}"/>
    <cellStyle name="40% - Accent5 5 2 2 2 5" xfId="30987" xr:uid="{00000000-0005-0000-0000-0000C0780000}"/>
    <cellStyle name="40% - Accent5 5 2 2 2 5 2" xfId="30988" xr:uid="{00000000-0005-0000-0000-0000C1780000}"/>
    <cellStyle name="40% - Accent5 5 2 2 2 6" xfId="30989" xr:uid="{00000000-0005-0000-0000-0000C2780000}"/>
    <cellStyle name="40% - Accent5 5 2 2 2 7" xfId="30990" xr:uid="{00000000-0005-0000-0000-0000C3780000}"/>
    <cellStyle name="40% - Accent5 5 2 2 3" xfId="30991" xr:uid="{00000000-0005-0000-0000-0000C4780000}"/>
    <cellStyle name="40% - Accent5 5 2 2 3 2" xfId="30992" xr:uid="{00000000-0005-0000-0000-0000C5780000}"/>
    <cellStyle name="40% - Accent5 5 2 2 3 2 2" xfId="30993" xr:uid="{00000000-0005-0000-0000-0000C6780000}"/>
    <cellStyle name="40% - Accent5 5 2 2 3 2 2 2" xfId="30994" xr:uid="{00000000-0005-0000-0000-0000C7780000}"/>
    <cellStyle name="40% - Accent5 5 2 2 3 2 3" xfId="30995" xr:uid="{00000000-0005-0000-0000-0000C8780000}"/>
    <cellStyle name="40% - Accent5 5 2 2 3 2 4" xfId="30996" xr:uid="{00000000-0005-0000-0000-0000C9780000}"/>
    <cellStyle name="40% - Accent5 5 2 2 3 3" xfId="30997" xr:uid="{00000000-0005-0000-0000-0000CA780000}"/>
    <cellStyle name="40% - Accent5 5 2 2 3 3 2" xfId="30998" xr:uid="{00000000-0005-0000-0000-0000CB780000}"/>
    <cellStyle name="40% - Accent5 5 2 2 3 4" xfId="30999" xr:uid="{00000000-0005-0000-0000-0000CC780000}"/>
    <cellStyle name="40% - Accent5 5 2 2 3 4 2" xfId="31000" xr:uid="{00000000-0005-0000-0000-0000CD780000}"/>
    <cellStyle name="40% - Accent5 5 2 2 3 5" xfId="31001" xr:uid="{00000000-0005-0000-0000-0000CE780000}"/>
    <cellStyle name="40% - Accent5 5 2 2 3 5 2" xfId="31002" xr:uid="{00000000-0005-0000-0000-0000CF780000}"/>
    <cellStyle name="40% - Accent5 5 2 2 3 6" xfId="31003" xr:uid="{00000000-0005-0000-0000-0000D0780000}"/>
    <cellStyle name="40% - Accent5 5 2 2 3 7" xfId="31004" xr:uid="{00000000-0005-0000-0000-0000D1780000}"/>
    <cellStyle name="40% - Accent5 5 2 2 4" xfId="31005" xr:uid="{00000000-0005-0000-0000-0000D2780000}"/>
    <cellStyle name="40% - Accent5 5 2 2 4 2" xfId="31006" xr:uid="{00000000-0005-0000-0000-0000D3780000}"/>
    <cellStyle name="40% - Accent5 5 2 2 4 2 2" xfId="31007" xr:uid="{00000000-0005-0000-0000-0000D4780000}"/>
    <cellStyle name="40% - Accent5 5 2 2 4 2 2 2" xfId="31008" xr:uid="{00000000-0005-0000-0000-0000D5780000}"/>
    <cellStyle name="40% - Accent5 5 2 2 4 2 3" xfId="31009" xr:uid="{00000000-0005-0000-0000-0000D6780000}"/>
    <cellStyle name="40% - Accent5 5 2 2 4 2 4" xfId="31010" xr:uid="{00000000-0005-0000-0000-0000D7780000}"/>
    <cellStyle name="40% - Accent5 5 2 2 4 3" xfId="31011" xr:uid="{00000000-0005-0000-0000-0000D8780000}"/>
    <cellStyle name="40% - Accent5 5 2 2 4 3 2" xfId="31012" xr:uid="{00000000-0005-0000-0000-0000D9780000}"/>
    <cellStyle name="40% - Accent5 5 2 2 4 4" xfId="31013" xr:uid="{00000000-0005-0000-0000-0000DA780000}"/>
    <cellStyle name="40% - Accent5 5 2 2 4 4 2" xfId="31014" xr:uid="{00000000-0005-0000-0000-0000DB780000}"/>
    <cellStyle name="40% - Accent5 5 2 2 4 5" xfId="31015" xr:uid="{00000000-0005-0000-0000-0000DC780000}"/>
    <cellStyle name="40% - Accent5 5 2 2 4 5 2" xfId="31016" xr:uid="{00000000-0005-0000-0000-0000DD780000}"/>
    <cellStyle name="40% - Accent5 5 2 2 4 6" xfId="31017" xr:uid="{00000000-0005-0000-0000-0000DE780000}"/>
    <cellStyle name="40% - Accent5 5 2 2 4 7" xfId="31018" xr:uid="{00000000-0005-0000-0000-0000DF780000}"/>
    <cellStyle name="40% - Accent5 5 2 2 5" xfId="31019" xr:uid="{00000000-0005-0000-0000-0000E0780000}"/>
    <cellStyle name="40% - Accent5 5 2 2 5 2" xfId="31020" xr:uid="{00000000-0005-0000-0000-0000E1780000}"/>
    <cellStyle name="40% - Accent5 5 2 2 5 2 2" xfId="31021" xr:uid="{00000000-0005-0000-0000-0000E2780000}"/>
    <cellStyle name="40% - Accent5 5 2 2 5 2 2 2" xfId="31022" xr:uid="{00000000-0005-0000-0000-0000E3780000}"/>
    <cellStyle name="40% - Accent5 5 2 2 5 2 3" xfId="31023" xr:uid="{00000000-0005-0000-0000-0000E4780000}"/>
    <cellStyle name="40% - Accent5 5 2 2 5 2 4" xfId="31024" xr:uid="{00000000-0005-0000-0000-0000E5780000}"/>
    <cellStyle name="40% - Accent5 5 2 2 5 3" xfId="31025" xr:uid="{00000000-0005-0000-0000-0000E6780000}"/>
    <cellStyle name="40% - Accent5 5 2 2 5 3 2" xfId="31026" xr:uid="{00000000-0005-0000-0000-0000E7780000}"/>
    <cellStyle name="40% - Accent5 5 2 2 5 4" xfId="31027" xr:uid="{00000000-0005-0000-0000-0000E8780000}"/>
    <cellStyle name="40% - Accent5 5 2 2 5 4 2" xfId="31028" xr:uid="{00000000-0005-0000-0000-0000E9780000}"/>
    <cellStyle name="40% - Accent5 5 2 2 5 5" xfId="31029" xr:uid="{00000000-0005-0000-0000-0000EA780000}"/>
    <cellStyle name="40% - Accent5 5 2 2 5 5 2" xfId="31030" xr:uid="{00000000-0005-0000-0000-0000EB780000}"/>
    <cellStyle name="40% - Accent5 5 2 2 5 6" xfId="31031" xr:uid="{00000000-0005-0000-0000-0000EC780000}"/>
    <cellStyle name="40% - Accent5 5 2 2 5 7" xfId="31032" xr:uid="{00000000-0005-0000-0000-0000ED780000}"/>
    <cellStyle name="40% - Accent5 5 2 2 6" xfId="31033" xr:uid="{00000000-0005-0000-0000-0000EE780000}"/>
    <cellStyle name="40% - Accent5 5 2 2 6 2" xfId="31034" xr:uid="{00000000-0005-0000-0000-0000EF780000}"/>
    <cellStyle name="40% - Accent5 5 2 2 6 2 2" xfId="31035" xr:uid="{00000000-0005-0000-0000-0000F0780000}"/>
    <cellStyle name="40% - Accent5 5 2 2 6 2 2 2" xfId="31036" xr:uid="{00000000-0005-0000-0000-0000F1780000}"/>
    <cellStyle name="40% - Accent5 5 2 2 6 2 3" xfId="31037" xr:uid="{00000000-0005-0000-0000-0000F2780000}"/>
    <cellStyle name="40% - Accent5 5 2 2 6 2 4" xfId="31038" xr:uid="{00000000-0005-0000-0000-0000F3780000}"/>
    <cellStyle name="40% - Accent5 5 2 2 6 3" xfId="31039" xr:uid="{00000000-0005-0000-0000-0000F4780000}"/>
    <cellStyle name="40% - Accent5 5 2 2 6 3 2" xfId="31040" xr:uid="{00000000-0005-0000-0000-0000F5780000}"/>
    <cellStyle name="40% - Accent5 5 2 2 6 4" xfId="31041" xr:uid="{00000000-0005-0000-0000-0000F6780000}"/>
    <cellStyle name="40% - Accent5 5 2 2 6 4 2" xfId="31042" xr:uid="{00000000-0005-0000-0000-0000F7780000}"/>
    <cellStyle name="40% - Accent5 5 2 2 6 5" xfId="31043" xr:uid="{00000000-0005-0000-0000-0000F8780000}"/>
    <cellStyle name="40% - Accent5 5 2 2 6 6" xfId="31044" xr:uid="{00000000-0005-0000-0000-0000F9780000}"/>
    <cellStyle name="40% - Accent5 5 2 2 7" xfId="31045" xr:uid="{00000000-0005-0000-0000-0000FA780000}"/>
    <cellStyle name="40% - Accent5 5 2 2 7 2" xfId="31046" xr:uid="{00000000-0005-0000-0000-0000FB780000}"/>
    <cellStyle name="40% - Accent5 5 2 2 7 2 2" xfId="31047" xr:uid="{00000000-0005-0000-0000-0000FC780000}"/>
    <cellStyle name="40% - Accent5 5 2 2 7 3" xfId="31048" xr:uid="{00000000-0005-0000-0000-0000FD780000}"/>
    <cellStyle name="40% - Accent5 5 2 2 7 4" xfId="31049" xr:uid="{00000000-0005-0000-0000-0000FE780000}"/>
    <cellStyle name="40% - Accent5 5 2 2 8" xfId="31050" xr:uid="{00000000-0005-0000-0000-0000FF780000}"/>
    <cellStyle name="40% - Accent5 5 2 2 8 2" xfId="31051" xr:uid="{00000000-0005-0000-0000-000000790000}"/>
    <cellStyle name="40% - Accent5 5 2 2 9" xfId="31052" xr:uid="{00000000-0005-0000-0000-000001790000}"/>
    <cellStyle name="40% - Accent5 5 2 2 9 2" xfId="31053" xr:uid="{00000000-0005-0000-0000-000002790000}"/>
    <cellStyle name="40% - Accent5 5 2 3" xfId="31054" xr:uid="{00000000-0005-0000-0000-000003790000}"/>
    <cellStyle name="40% - Accent5 5 2 3 2" xfId="31055" xr:uid="{00000000-0005-0000-0000-000004790000}"/>
    <cellStyle name="40% - Accent5 5 2 3 2 2" xfId="31056" xr:uid="{00000000-0005-0000-0000-000005790000}"/>
    <cellStyle name="40% - Accent5 5 2 3 2 2 2" xfId="31057" xr:uid="{00000000-0005-0000-0000-000006790000}"/>
    <cellStyle name="40% - Accent5 5 2 3 2 3" xfId="31058" xr:uid="{00000000-0005-0000-0000-000007790000}"/>
    <cellStyle name="40% - Accent5 5 2 3 2 4" xfId="31059" xr:uid="{00000000-0005-0000-0000-000008790000}"/>
    <cellStyle name="40% - Accent5 5 2 3 3" xfId="31060" xr:uid="{00000000-0005-0000-0000-000009790000}"/>
    <cellStyle name="40% - Accent5 5 2 3 3 2" xfId="31061" xr:uid="{00000000-0005-0000-0000-00000A790000}"/>
    <cellStyle name="40% - Accent5 5 2 3 4" xfId="31062" xr:uid="{00000000-0005-0000-0000-00000B790000}"/>
    <cellStyle name="40% - Accent5 5 2 3 4 2" xfId="31063" xr:uid="{00000000-0005-0000-0000-00000C790000}"/>
    <cellStyle name="40% - Accent5 5 2 3 5" xfId="31064" xr:uid="{00000000-0005-0000-0000-00000D790000}"/>
    <cellStyle name="40% - Accent5 5 2 3 5 2" xfId="31065" xr:uid="{00000000-0005-0000-0000-00000E790000}"/>
    <cellStyle name="40% - Accent5 5 2 3 6" xfId="31066" xr:uid="{00000000-0005-0000-0000-00000F790000}"/>
    <cellStyle name="40% - Accent5 5 2 3 7" xfId="31067" xr:uid="{00000000-0005-0000-0000-000010790000}"/>
    <cellStyle name="40% - Accent5 5 2 4" xfId="31068" xr:uid="{00000000-0005-0000-0000-000011790000}"/>
    <cellStyle name="40% - Accent5 5 2 4 2" xfId="31069" xr:uid="{00000000-0005-0000-0000-000012790000}"/>
    <cellStyle name="40% - Accent5 5 2 4 2 2" xfId="31070" xr:uid="{00000000-0005-0000-0000-000013790000}"/>
    <cellStyle name="40% - Accent5 5 2 4 2 2 2" xfId="31071" xr:uid="{00000000-0005-0000-0000-000014790000}"/>
    <cellStyle name="40% - Accent5 5 2 4 2 3" xfId="31072" xr:uid="{00000000-0005-0000-0000-000015790000}"/>
    <cellStyle name="40% - Accent5 5 2 4 2 4" xfId="31073" xr:uid="{00000000-0005-0000-0000-000016790000}"/>
    <cellStyle name="40% - Accent5 5 2 4 3" xfId="31074" xr:uid="{00000000-0005-0000-0000-000017790000}"/>
    <cellStyle name="40% - Accent5 5 2 4 3 2" xfId="31075" xr:uid="{00000000-0005-0000-0000-000018790000}"/>
    <cellStyle name="40% - Accent5 5 2 4 4" xfId="31076" xr:uid="{00000000-0005-0000-0000-000019790000}"/>
    <cellStyle name="40% - Accent5 5 2 4 4 2" xfId="31077" xr:uid="{00000000-0005-0000-0000-00001A790000}"/>
    <cellStyle name="40% - Accent5 5 2 4 5" xfId="31078" xr:uid="{00000000-0005-0000-0000-00001B790000}"/>
    <cellStyle name="40% - Accent5 5 2 4 5 2" xfId="31079" xr:uid="{00000000-0005-0000-0000-00001C790000}"/>
    <cellStyle name="40% - Accent5 5 2 4 6" xfId="31080" xr:uid="{00000000-0005-0000-0000-00001D790000}"/>
    <cellStyle name="40% - Accent5 5 2 4 7" xfId="31081" xr:uid="{00000000-0005-0000-0000-00001E790000}"/>
    <cellStyle name="40% - Accent5 5 2 5" xfId="31082" xr:uid="{00000000-0005-0000-0000-00001F790000}"/>
    <cellStyle name="40% - Accent5 5 2 5 2" xfId="31083" xr:uid="{00000000-0005-0000-0000-000020790000}"/>
    <cellStyle name="40% - Accent5 5 2 5 2 2" xfId="31084" xr:uid="{00000000-0005-0000-0000-000021790000}"/>
    <cellStyle name="40% - Accent5 5 2 5 2 2 2" xfId="31085" xr:uid="{00000000-0005-0000-0000-000022790000}"/>
    <cellStyle name="40% - Accent5 5 2 5 2 3" xfId="31086" xr:uid="{00000000-0005-0000-0000-000023790000}"/>
    <cellStyle name="40% - Accent5 5 2 5 2 4" xfId="31087" xr:uid="{00000000-0005-0000-0000-000024790000}"/>
    <cellStyle name="40% - Accent5 5 2 5 3" xfId="31088" xr:uid="{00000000-0005-0000-0000-000025790000}"/>
    <cellStyle name="40% - Accent5 5 2 5 3 2" xfId="31089" xr:uid="{00000000-0005-0000-0000-000026790000}"/>
    <cellStyle name="40% - Accent5 5 2 5 4" xfId="31090" xr:uid="{00000000-0005-0000-0000-000027790000}"/>
    <cellStyle name="40% - Accent5 5 2 5 4 2" xfId="31091" xr:uid="{00000000-0005-0000-0000-000028790000}"/>
    <cellStyle name="40% - Accent5 5 2 5 5" xfId="31092" xr:uid="{00000000-0005-0000-0000-000029790000}"/>
    <cellStyle name="40% - Accent5 5 2 5 5 2" xfId="31093" xr:uid="{00000000-0005-0000-0000-00002A790000}"/>
    <cellStyle name="40% - Accent5 5 2 5 6" xfId="31094" xr:uid="{00000000-0005-0000-0000-00002B790000}"/>
    <cellStyle name="40% - Accent5 5 2 5 7" xfId="31095" xr:uid="{00000000-0005-0000-0000-00002C790000}"/>
    <cellStyle name="40% - Accent5 5 2 6" xfId="31096" xr:uid="{00000000-0005-0000-0000-00002D790000}"/>
    <cellStyle name="40% - Accent5 5 2 6 2" xfId="31097" xr:uid="{00000000-0005-0000-0000-00002E790000}"/>
    <cellStyle name="40% - Accent5 5 2 6 2 2" xfId="31098" xr:uid="{00000000-0005-0000-0000-00002F790000}"/>
    <cellStyle name="40% - Accent5 5 2 6 2 2 2" xfId="31099" xr:uid="{00000000-0005-0000-0000-000030790000}"/>
    <cellStyle name="40% - Accent5 5 2 6 2 3" xfId="31100" xr:uid="{00000000-0005-0000-0000-000031790000}"/>
    <cellStyle name="40% - Accent5 5 2 6 2 4" xfId="31101" xr:uid="{00000000-0005-0000-0000-000032790000}"/>
    <cellStyle name="40% - Accent5 5 2 6 3" xfId="31102" xr:uid="{00000000-0005-0000-0000-000033790000}"/>
    <cellStyle name="40% - Accent5 5 2 6 3 2" xfId="31103" xr:uid="{00000000-0005-0000-0000-000034790000}"/>
    <cellStyle name="40% - Accent5 5 2 6 4" xfId="31104" xr:uid="{00000000-0005-0000-0000-000035790000}"/>
    <cellStyle name="40% - Accent5 5 2 6 4 2" xfId="31105" xr:uid="{00000000-0005-0000-0000-000036790000}"/>
    <cellStyle name="40% - Accent5 5 2 6 5" xfId="31106" xr:uid="{00000000-0005-0000-0000-000037790000}"/>
    <cellStyle name="40% - Accent5 5 2 6 5 2" xfId="31107" xr:uid="{00000000-0005-0000-0000-000038790000}"/>
    <cellStyle name="40% - Accent5 5 2 6 6" xfId="31108" xr:uid="{00000000-0005-0000-0000-000039790000}"/>
    <cellStyle name="40% - Accent5 5 2 6 7" xfId="31109" xr:uid="{00000000-0005-0000-0000-00003A790000}"/>
    <cellStyle name="40% - Accent5 5 2 7" xfId="31110" xr:uid="{00000000-0005-0000-0000-00003B790000}"/>
    <cellStyle name="40% - Accent5 5 2 7 2" xfId="31111" xr:uid="{00000000-0005-0000-0000-00003C790000}"/>
    <cellStyle name="40% - Accent5 5 2 7 2 2" xfId="31112" xr:uid="{00000000-0005-0000-0000-00003D790000}"/>
    <cellStyle name="40% - Accent5 5 2 7 2 2 2" xfId="31113" xr:uid="{00000000-0005-0000-0000-00003E790000}"/>
    <cellStyle name="40% - Accent5 5 2 7 2 3" xfId="31114" xr:uid="{00000000-0005-0000-0000-00003F790000}"/>
    <cellStyle name="40% - Accent5 5 2 7 2 4" xfId="31115" xr:uid="{00000000-0005-0000-0000-000040790000}"/>
    <cellStyle name="40% - Accent5 5 2 7 3" xfId="31116" xr:uid="{00000000-0005-0000-0000-000041790000}"/>
    <cellStyle name="40% - Accent5 5 2 7 3 2" xfId="31117" xr:uid="{00000000-0005-0000-0000-000042790000}"/>
    <cellStyle name="40% - Accent5 5 2 7 4" xfId="31118" xr:uid="{00000000-0005-0000-0000-000043790000}"/>
    <cellStyle name="40% - Accent5 5 2 7 4 2" xfId="31119" xr:uid="{00000000-0005-0000-0000-000044790000}"/>
    <cellStyle name="40% - Accent5 5 2 7 5" xfId="31120" xr:uid="{00000000-0005-0000-0000-000045790000}"/>
    <cellStyle name="40% - Accent5 5 2 7 6" xfId="31121" xr:uid="{00000000-0005-0000-0000-000046790000}"/>
    <cellStyle name="40% - Accent5 5 2 8" xfId="31122" xr:uid="{00000000-0005-0000-0000-000047790000}"/>
    <cellStyle name="40% - Accent5 5 2 8 2" xfId="31123" xr:uid="{00000000-0005-0000-0000-000048790000}"/>
    <cellStyle name="40% - Accent5 5 2 8 2 2" xfId="31124" xr:uid="{00000000-0005-0000-0000-000049790000}"/>
    <cellStyle name="40% - Accent5 5 2 8 3" xfId="31125" xr:uid="{00000000-0005-0000-0000-00004A790000}"/>
    <cellStyle name="40% - Accent5 5 2 8 4" xfId="31126" xr:uid="{00000000-0005-0000-0000-00004B790000}"/>
    <cellStyle name="40% - Accent5 5 2 9" xfId="31127" xr:uid="{00000000-0005-0000-0000-00004C790000}"/>
    <cellStyle name="40% - Accent5 5 2 9 2" xfId="31128" xr:uid="{00000000-0005-0000-0000-00004D790000}"/>
    <cellStyle name="40% - Accent5 5 3" xfId="31129" xr:uid="{00000000-0005-0000-0000-00004E790000}"/>
    <cellStyle name="40% - Accent5 5 3 10" xfId="31130" xr:uid="{00000000-0005-0000-0000-00004F790000}"/>
    <cellStyle name="40% - Accent5 5 3 10 2" xfId="31131" xr:uid="{00000000-0005-0000-0000-000050790000}"/>
    <cellStyle name="40% - Accent5 5 3 11" xfId="31132" xr:uid="{00000000-0005-0000-0000-000051790000}"/>
    <cellStyle name="40% - Accent5 5 3 12" xfId="31133" xr:uid="{00000000-0005-0000-0000-000052790000}"/>
    <cellStyle name="40% - Accent5 5 3 2" xfId="31134" xr:uid="{00000000-0005-0000-0000-000053790000}"/>
    <cellStyle name="40% - Accent5 5 3 2 2" xfId="31135" xr:uid="{00000000-0005-0000-0000-000054790000}"/>
    <cellStyle name="40% - Accent5 5 3 2 2 2" xfId="31136" xr:uid="{00000000-0005-0000-0000-000055790000}"/>
    <cellStyle name="40% - Accent5 5 3 2 2 2 2" xfId="31137" xr:uid="{00000000-0005-0000-0000-000056790000}"/>
    <cellStyle name="40% - Accent5 5 3 2 2 3" xfId="31138" xr:uid="{00000000-0005-0000-0000-000057790000}"/>
    <cellStyle name="40% - Accent5 5 3 2 2 4" xfId="31139" xr:uid="{00000000-0005-0000-0000-000058790000}"/>
    <cellStyle name="40% - Accent5 5 3 2 3" xfId="31140" xr:uid="{00000000-0005-0000-0000-000059790000}"/>
    <cellStyle name="40% - Accent5 5 3 2 3 2" xfId="31141" xr:uid="{00000000-0005-0000-0000-00005A790000}"/>
    <cellStyle name="40% - Accent5 5 3 2 4" xfId="31142" xr:uid="{00000000-0005-0000-0000-00005B790000}"/>
    <cellStyle name="40% - Accent5 5 3 2 4 2" xfId="31143" xr:uid="{00000000-0005-0000-0000-00005C790000}"/>
    <cellStyle name="40% - Accent5 5 3 2 5" xfId="31144" xr:uid="{00000000-0005-0000-0000-00005D790000}"/>
    <cellStyle name="40% - Accent5 5 3 2 5 2" xfId="31145" xr:uid="{00000000-0005-0000-0000-00005E790000}"/>
    <cellStyle name="40% - Accent5 5 3 2 6" xfId="31146" xr:uid="{00000000-0005-0000-0000-00005F790000}"/>
    <cellStyle name="40% - Accent5 5 3 2 7" xfId="31147" xr:uid="{00000000-0005-0000-0000-000060790000}"/>
    <cellStyle name="40% - Accent5 5 3 3" xfId="31148" xr:uid="{00000000-0005-0000-0000-000061790000}"/>
    <cellStyle name="40% - Accent5 5 3 3 2" xfId="31149" xr:uid="{00000000-0005-0000-0000-000062790000}"/>
    <cellStyle name="40% - Accent5 5 3 3 2 2" xfId="31150" xr:uid="{00000000-0005-0000-0000-000063790000}"/>
    <cellStyle name="40% - Accent5 5 3 3 2 2 2" xfId="31151" xr:uid="{00000000-0005-0000-0000-000064790000}"/>
    <cellStyle name="40% - Accent5 5 3 3 2 3" xfId="31152" xr:uid="{00000000-0005-0000-0000-000065790000}"/>
    <cellStyle name="40% - Accent5 5 3 3 2 4" xfId="31153" xr:uid="{00000000-0005-0000-0000-000066790000}"/>
    <cellStyle name="40% - Accent5 5 3 3 3" xfId="31154" xr:uid="{00000000-0005-0000-0000-000067790000}"/>
    <cellStyle name="40% - Accent5 5 3 3 3 2" xfId="31155" xr:uid="{00000000-0005-0000-0000-000068790000}"/>
    <cellStyle name="40% - Accent5 5 3 3 4" xfId="31156" xr:uid="{00000000-0005-0000-0000-000069790000}"/>
    <cellStyle name="40% - Accent5 5 3 3 4 2" xfId="31157" xr:uid="{00000000-0005-0000-0000-00006A790000}"/>
    <cellStyle name="40% - Accent5 5 3 3 5" xfId="31158" xr:uid="{00000000-0005-0000-0000-00006B790000}"/>
    <cellStyle name="40% - Accent5 5 3 3 5 2" xfId="31159" xr:uid="{00000000-0005-0000-0000-00006C790000}"/>
    <cellStyle name="40% - Accent5 5 3 3 6" xfId="31160" xr:uid="{00000000-0005-0000-0000-00006D790000}"/>
    <cellStyle name="40% - Accent5 5 3 3 7" xfId="31161" xr:uid="{00000000-0005-0000-0000-00006E790000}"/>
    <cellStyle name="40% - Accent5 5 3 4" xfId="31162" xr:uid="{00000000-0005-0000-0000-00006F790000}"/>
    <cellStyle name="40% - Accent5 5 3 4 2" xfId="31163" xr:uid="{00000000-0005-0000-0000-000070790000}"/>
    <cellStyle name="40% - Accent5 5 3 4 2 2" xfId="31164" xr:uid="{00000000-0005-0000-0000-000071790000}"/>
    <cellStyle name="40% - Accent5 5 3 4 2 2 2" xfId="31165" xr:uid="{00000000-0005-0000-0000-000072790000}"/>
    <cellStyle name="40% - Accent5 5 3 4 2 3" xfId="31166" xr:uid="{00000000-0005-0000-0000-000073790000}"/>
    <cellStyle name="40% - Accent5 5 3 4 2 4" xfId="31167" xr:uid="{00000000-0005-0000-0000-000074790000}"/>
    <cellStyle name="40% - Accent5 5 3 4 3" xfId="31168" xr:uid="{00000000-0005-0000-0000-000075790000}"/>
    <cellStyle name="40% - Accent5 5 3 4 3 2" xfId="31169" xr:uid="{00000000-0005-0000-0000-000076790000}"/>
    <cellStyle name="40% - Accent5 5 3 4 4" xfId="31170" xr:uid="{00000000-0005-0000-0000-000077790000}"/>
    <cellStyle name="40% - Accent5 5 3 4 4 2" xfId="31171" xr:uid="{00000000-0005-0000-0000-000078790000}"/>
    <cellStyle name="40% - Accent5 5 3 4 5" xfId="31172" xr:uid="{00000000-0005-0000-0000-000079790000}"/>
    <cellStyle name="40% - Accent5 5 3 4 5 2" xfId="31173" xr:uid="{00000000-0005-0000-0000-00007A790000}"/>
    <cellStyle name="40% - Accent5 5 3 4 6" xfId="31174" xr:uid="{00000000-0005-0000-0000-00007B790000}"/>
    <cellStyle name="40% - Accent5 5 3 4 7" xfId="31175" xr:uid="{00000000-0005-0000-0000-00007C790000}"/>
    <cellStyle name="40% - Accent5 5 3 5" xfId="31176" xr:uid="{00000000-0005-0000-0000-00007D790000}"/>
    <cellStyle name="40% - Accent5 5 3 5 2" xfId="31177" xr:uid="{00000000-0005-0000-0000-00007E790000}"/>
    <cellStyle name="40% - Accent5 5 3 5 2 2" xfId="31178" xr:uid="{00000000-0005-0000-0000-00007F790000}"/>
    <cellStyle name="40% - Accent5 5 3 5 2 2 2" xfId="31179" xr:uid="{00000000-0005-0000-0000-000080790000}"/>
    <cellStyle name="40% - Accent5 5 3 5 2 3" xfId="31180" xr:uid="{00000000-0005-0000-0000-000081790000}"/>
    <cellStyle name="40% - Accent5 5 3 5 2 4" xfId="31181" xr:uid="{00000000-0005-0000-0000-000082790000}"/>
    <cellStyle name="40% - Accent5 5 3 5 3" xfId="31182" xr:uid="{00000000-0005-0000-0000-000083790000}"/>
    <cellStyle name="40% - Accent5 5 3 5 3 2" xfId="31183" xr:uid="{00000000-0005-0000-0000-000084790000}"/>
    <cellStyle name="40% - Accent5 5 3 5 4" xfId="31184" xr:uid="{00000000-0005-0000-0000-000085790000}"/>
    <cellStyle name="40% - Accent5 5 3 5 4 2" xfId="31185" xr:uid="{00000000-0005-0000-0000-000086790000}"/>
    <cellStyle name="40% - Accent5 5 3 5 5" xfId="31186" xr:uid="{00000000-0005-0000-0000-000087790000}"/>
    <cellStyle name="40% - Accent5 5 3 5 5 2" xfId="31187" xr:uid="{00000000-0005-0000-0000-000088790000}"/>
    <cellStyle name="40% - Accent5 5 3 5 6" xfId="31188" xr:uid="{00000000-0005-0000-0000-000089790000}"/>
    <cellStyle name="40% - Accent5 5 3 5 7" xfId="31189" xr:uid="{00000000-0005-0000-0000-00008A790000}"/>
    <cellStyle name="40% - Accent5 5 3 6" xfId="31190" xr:uid="{00000000-0005-0000-0000-00008B790000}"/>
    <cellStyle name="40% - Accent5 5 3 6 2" xfId="31191" xr:uid="{00000000-0005-0000-0000-00008C790000}"/>
    <cellStyle name="40% - Accent5 5 3 6 2 2" xfId="31192" xr:uid="{00000000-0005-0000-0000-00008D790000}"/>
    <cellStyle name="40% - Accent5 5 3 6 2 2 2" xfId="31193" xr:uid="{00000000-0005-0000-0000-00008E790000}"/>
    <cellStyle name="40% - Accent5 5 3 6 2 3" xfId="31194" xr:uid="{00000000-0005-0000-0000-00008F790000}"/>
    <cellStyle name="40% - Accent5 5 3 6 2 4" xfId="31195" xr:uid="{00000000-0005-0000-0000-000090790000}"/>
    <cellStyle name="40% - Accent5 5 3 6 3" xfId="31196" xr:uid="{00000000-0005-0000-0000-000091790000}"/>
    <cellStyle name="40% - Accent5 5 3 6 3 2" xfId="31197" xr:uid="{00000000-0005-0000-0000-000092790000}"/>
    <cellStyle name="40% - Accent5 5 3 6 4" xfId="31198" xr:uid="{00000000-0005-0000-0000-000093790000}"/>
    <cellStyle name="40% - Accent5 5 3 6 4 2" xfId="31199" xr:uid="{00000000-0005-0000-0000-000094790000}"/>
    <cellStyle name="40% - Accent5 5 3 6 5" xfId="31200" xr:uid="{00000000-0005-0000-0000-000095790000}"/>
    <cellStyle name="40% - Accent5 5 3 6 6" xfId="31201" xr:uid="{00000000-0005-0000-0000-000096790000}"/>
    <cellStyle name="40% - Accent5 5 3 7" xfId="31202" xr:uid="{00000000-0005-0000-0000-000097790000}"/>
    <cellStyle name="40% - Accent5 5 3 7 2" xfId="31203" xr:uid="{00000000-0005-0000-0000-000098790000}"/>
    <cellStyle name="40% - Accent5 5 3 7 2 2" xfId="31204" xr:uid="{00000000-0005-0000-0000-000099790000}"/>
    <cellStyle name="40% - Accent5 5 3 7 3" xfId="31205" xr:uid="{00000000-0005-0000-0000-00009A790000}"/>
    <cellStyle name="40% - Accent5 5 3 7 4" xfId="31206" xr:uid="{00000000-0005-0000-0000-00009B790000}"/>
    <cellStyle name="40% - Accent5 5 3 8" xfId="31207" xr:uid="{00000000-0005-0000-0000-00009C790000}"/>
    <cellStyle name="40% - Accent5 5 3 8 2" xfId="31208" xr:uid="{00000000-0005-0000-0000-00009D790000}"/>
    <cellStyle name="40% - Accent5 5 3 9" xfId="31209" xr:uid="{00000000-0005-0000-0000-00009E790000}"/>
    <cellStyle name="40% - Accent5 5 3 9 2" xfId="31210" xr:uid="{00000000-0005-0000-0000-00009F790000}"/>
    <cellStyle name="40% - Accent5 5 4" xfId="31211" xr:uid="{00000000-0005-0000-0000-0000A0790000}"/>
    <cellStyle name="40% - Accent5 5 4 2" xfId="31212" xr:uid="{00000000-0005-0000-0000-0000A1790000}"/>
    <cellStyle name="40% - Accent5 5 4 2 2" xfId="31213" xr:uid="{00000000-0005-0000-0000-0000A2790000}"/>
    <cellStyle name="40% - Accent5 5 4 2 2 2" xfId="31214" xr:uid="{00000000-0005-0000-0000-0000A3790000}"/>
    <cellStyle name="40% - Accent5 5 4 2 3" xfId="31215" xr:uid="{00000000-0005-0000-0000-0000A4790000}"/>
    <cellStyle name="40% - Accent5 5 4 2 4" xfId="31216" xr:uid="{00000000-0005-0000-0000-0000A5790000}"/>
    <cellStyle name="40% - Accent5 5 4 3" xfId="31217" xr:uid="{00000000-0005-0000-0000-0000A6790000}"/>
    <cellStyle name="40% - Accent5 5 4 3 2" xfId="31218" xr:uid="{00000000-0005-0000-0000-0000A7790000}"/>
    <cellStyle name="40% - Accent5 5 4 4" xfId="31219" xr:uid="{00000000-0005-0000-0000-0000A8790000}"/>
    <cellStyle name="40% - Accent5 5 4 4 2" xfId="31220" xr:uid="{00000000-0005-0000-0000-0000A9790000}"/>
    <cellStyle name="40% - Accent5 5 4 5" xfId="31221" xr:uid="{00000000-0005-0000-0000-0000AA790000}"/>
    <cellStyle name="40% - Accent5 5 4 5 2" xfId="31222" xr:uid="{00000000-0005-0000-0000-0000AB790000}"/>
    <cellStyle name="40% - Accent5 5 4 6" xfId="31223" xr:uid="{00000000-0005-0000-0000-0000AC790000}"/>
    <cellStyle name="40% - Accent5 5 4 7" xfId="31224" xr:uid="{00000000-0005-0000-0000-0000AD790000}"/>
    <cellStyle name="40% - Accent5 5 5" xfId="31225" xr:uid="{00000000-0005-0000-0000-0000AE790000}"/>
    <cellStyle name="40% - Accent5 5 5 2" xfId="31226" xr:uid="{00000000-0005-0000-0000-0000AF790000}"/>
    <cellStyle name="40% - Accent5 5 5 2 2" xfId="31227" xr:uid="{00000000-0005-0000-0000-0000B0790000}"/>
    <cellStyle name="40% - Accent5 5 5 2 2 2" xfId="31228" xr:uid="{00000000-0005-0000-0000-0000B1790000}"/>
    <cellStyle name="40% - Accent5 5 5 2 3" xfId="31229" xr:uid="{00000000-0005-0000-0000-0000B2790000}"/>
    <cellStyle name="40% - Accent5 5 5 2 4" xfId="31230" xr:uid="{00000000-0005-0000-0000-0000B3790000}"/>
    <cellStyle name="40% - Accent5 5 5 3" xfId="31231" xr:uid="{00000000-0005-0000-0000-0000B4790000}"/>
    <cellStyle name="40% - Accent5 5 5 3 2" xfId="31232" xr:uid="{00000000-0005-0000-0000-0000B5790000}"/>
    <cellStyle name="40% - Accent5 5 5 4" xfId="31233" xr:uid="{00000000-0005-0000-0000-0000B6790000}"/>
    <cellStyle name="40% - Accent5 5 5 4 2" xfId="31234" xr:uid="{00000000-0005-0000-0000-0000B7790000}"/>
    <cellStyle name="40% - Accent5 5 5 5" xfId="31235" xr:uid="{00000000-0005-0000-0000-0000B8790000}"/>
    <cellStyle name="40% - Accent5 5 5 5 2" xfId="31236" xr:uid="{00000000-0005-0000-0000-0000B9790000}"/>
    <cellStyle name="40% - Accent5 5 5 6" xfId="31237" xr:uid="{00000000-0005-0000-0000-0000BA790000}"/>
    <cellStyle name="40% - Accent5 5 5 7" xfId="31238" xr:uid="{00000000-0005-0000-0000-0000BB790000}"/>
    <cellStyle name="40% - Accent5 5 6" xfId="31239" xr:uid="{00000000-0005-0000-0000-0000BC790000}"/>
    <cellStyle name="40% - Accent5 5 6 2" xfId="31240" xr:uid="{00000000-0005-0000-0000-0000BD790000}"/>
    <cellStyle name="40% - Accent5 5 6 2 2" xfId="31241" xr:uid="{00000000-0005-0000-0000-0000BE790000}"/>
    <cellStyle name="40% - Accent5 5 6 2 2 2" xfId="31242" xr:uid="{00000000-0005-0000-0000-0000BF790000}"/>
    <cellStyle name="40% - Accent5 5 6 2 3" xfId="31243" xr:uid="{00000000-0005-0000-0000-0000C0790000}"/>
    <cellStyle name="40% - Accent5 5 6 2 4" xfId="31244" xr:uid="{00000000-0005-0000-0000-0000C1790000}"/>
    <cellStyle name="40% - Accent5 5 6 3" xfId="31245" xr:uid="{00000000-0005-0000-0000-0000C2790000}"/>
    <cellStyle name="40% - Accent5 5 6 3 2" xfId="31246" xr:uid="{00000000-0005-0000-0000-0000C3790000}"/>
    <cellStyle name="40% - Accent5 5 6 4" xfId="31247" xr:uid="{00000000-0005-0000-0000-0000C4790000}"/>
    <cellStyle name="40% - Accent5 5 6 4 2" xfId="31248" xr:uid="{00000000-0005-0000-0000-0000C5790000}"/>
    <cellStyle name="40% - Accent5 5 6 5" xfId="31249" xr:uid="{00000000-0005-0000-0000-0000C6790000}"/>
    <cellStyle name="40% - Accent5 5 6 5 2" xfId="31250" xr:uid="{00000000-0005-0000-0000-0000C7790000}"/>
    <cellStyle name="40% - Accent5 5 6 6" xfId="31251" xr:uid="{00000000-0005-0000-0000-0000C8790000}"/>
    <cellStyle name="40% - Accent5 5 6 7" xfId="31252" xr:uid="{00000000-0005-0000-0000-0000C9790000}"/>
    <cellStyle name="40% - Accent5 5 7" xfId="31253" xr:uid="{00000000-0005-0000-0000-0000CA790000}"/>
    <cellStyle name="40% - Accent5 5 7 2" xfId="31254" xr:uid="{00000000-0005-0000-0000-0000CB790000}"/>
    <cellStyle name="40% - Accent5 5 7 2 2" xfId="31255" xr:uid="{00000000-0005-0000-0000-0000CC790000}"/>
    <cellStyle name="40% - Accent5 5 7 2 2 2" xfId="31256" xr:uid="{00000000-0005-0000-0000-0000CD790000}"/>
    <cellStyle name="40% - Accent5 5 7 2 3" xfId="31257" xr:uid="{00000000-0005-0000-0000-0000CE790000}"/>
    <cellStyle name="40% - Accent5 5 7 2 4" xfId="31258" xr:uid="{00000000-0005-0000-0000-0000CF790000}"/>
    <cellStyle name="40% - Accent5 5 7 3" xfId="31259" xr:uid="{00000000-0005-0000-0000-0000D0790000}"/>
    <cellStyle name="40% - Accent5 5 7 3 2" xfId="31260" xr:uid="{00000000-0005-0000-0000-0000D1790000}"/>
    <cellStyle name="40% - Accent5 5 7 4" xfId="31261" xr:uid="{00000000-0005-0000-0000-0000D2790000}"/>
    <cellStyle name="40% - Accent5 5 7 4 2" xfId="31262" xr:uid="{00000000-0005-0000-0000-0000D3790000}"/>
    <cellStyle name="40% - Accent5 5 7 5" xfId="31263" xr:uid="{00000000-0005-0000-0000-0000D4790000}"/>
    <cellStyle name="40% - Accent5 5 7 5 2" xfId="31264" xr:uid="{00000000-0005-0000-0000-0000D5790000}"/>
    <cellStyle name="40% - Accent5 5 7 6" xfId="31265" xr:uid="{00000000-0005-0000-0000-0000D6790000}"/>
    <cellStyle name="40% - Accent5 5 7 7" xfId="31266" xr:uid="{00000000-0005-0000-0000-0000D7790000}"/>
    <cellStyle name="40% - Accent5 5 8" xfId="31267" xr:uid="{00000000-0005-0000-0000-0000D8790000}"/>
    <cellStyle name="40% - Accent5 5 8 2" xfId="31268" xr:uid="{00000000-0005-0000-0000-0000D9790000}"/>
    <cellStyle name="40% - Accent5 5 8 2 2" xfId="31269" xr:uid="{00000000-0005-0000-0000-0000DA790000}"/>
    <cellStyle name="40% - Accent5 5 8 2 2 2" xfId="31270" xr:uid="{00000000-0005-0000-0000-0000DB790000}"/>
    <cellStyle name="40% - Accent5 5 8 2 3" xfId="31271" xr:uid="{00000000-0005-0000-0000-0000DC790000}"/>
    <cellStyle name="40% - Accent5 5 8 2 4" xfId="31272" xr:uid="{00000000-0005-0000-0000-0000DD790000}"/>
    <cellStyle name="40% - Accent5 5 8 3" xfId="31273" xr:uid="{00000000-0005-0000-0000-0000DE790000}"/>
    <cellStyle name="40% - Accent5 5 8 3 2" xfId="31274" xr:uid="{00000000-0005-0000-0000-0000DF790000}"/>
    <cellStyle name="40% - Accent5 5 8 4" xfId="31275" xr:uid="{00000000-0005-0000-0000-0000E0790000}"/>
    <cellStyle name="40% - Accent5 5 8 4 2" xfId="31276" xr:uid="{00000000-0005-0000-0000-0000E1790000}"/>
    <cellStyle name="40% - Accent5 5 8 5" xfId="31277" xr:uid="{00000000-0005-0000-0000-0000E2790000}"/>
    <cellStyle name="40% - Accent5 5 8 6" xfId="31278" xr:uid="{00000000-0005-0000-0000-0000E3790000}"/>
    <cellStyle name="40% - Accent5 5 9" xfId="31279" xr:uid="{00000000-0005-0000-0000-0000E4790000}"/>
    <cellStyle name="40% - Accent5 5 9 2" xfId="31280" xr:uid="{00000000-0005-0000-0000-0000E5790000}"/>
    <cellStyle name="40% - Accent5 5 9 2 2" xfId="31281" xr:uid="{00000000-0005-0000-0000-0000E6790000}"/>
    <cellStyle name="40% - Accent5 5 9 3" xfId="31282" xr:uid="{00000000-0005-0000-0000-0000E7790000}"/>
    <cellStyle name="40% - Accent5 5 9 4" xfId="31283" xr:uid="{00000000-0005-0000-0000-0000E8790000}"/>
    <cellStyle name="40% - Accent5 6" xfId="31284" xr:uid="{00000000-0005-0000-0000-0000E9790000}"/>
    <cellStyle name="40% - Accent5 6 10" xfId="31285" xr:uid="{00000000-0005-0000-0000-0000EA790000}"/>
    <cellStyle name="40% - Accent5 6 10 2" xfId="31286" xr:uid="{00000000-0005-0000-0000-0000EB790000}"/>
    <cellStyle name="40% - Accent5 6 11" xfId="31287" xr:uid="{00000000-0005-0000-0000-0000EC790000}"/>
    <cellStyle name="40% - Accent5 6 11 2" xfId="31288" xr:uid="{00000000-0005-0000-0000-0000ED790000}"/>
    <cellStyle name="40% - Accent5 6 12" xfId="31289" xr:uid="{00000000-0005-0000-0000-0000EE790000}"/>
    <cellStyle name="40% - Accent5 6 12 2" xfId="31290" xr:uid="{00000000-0005-0000-0000-0000EF790000}"/>
    <cellStyle name="40% - Accent5 6 13" xfId="31291" xr:uid="{00000000-0005-0000-0000-0000F0790000}"/>
    <cellStyle name="40% - Accent5 6 13 2" xfId="31292" xr:uid="{00000000-0005-0000-0000-0000F1790000}"/>
    <cellStyle name="40% - Accent5 6 14" xfId="31293" xr:uid="{00000000-0005-0000-0000-0000F2790000}"/>
    <cellStyle name="40% - Accent5 6 15" xfId="31294" xr:uid="{00000000-0005-0000-0000-0000F3790000}"/>
    <cellStyle name="40% - Accent5 6 2" xfId="31295" xr:uid="{00000000-0005-0000-0000-0000F4790000}"/>
    <cellStyle name="40% - Accent5 6 2 10" xfId="31296" xr:uid="{00000000-0005-0000-0000-0000F5790000}"/>
    <cellStyle name="40% - Accent5 6 2 10 2" xfId="31297" xr:uid="{00000000-0005-0000-0000-0000F6790000}"/>
    <cellStyle name="40% - Accent5 6 2 11" xfId="31298" xr:uid="{00000000-0005-0000-0000-0000F7790000}"/>
    <cellStyle name="40% - Accent5 6 2 11 2" xfId="31299" xr:uid="{00000000-0005-0000-0000-0000F8790000}"/>
    <cellStyle name="40% - Accent5 6 2 12" xfId="31300" xr:uid="{00000000-0005-0000-0000-0000F9790000}"/>
    <cellStyle name="40% - Accent5 6 2 12 2" xfId="31301" xr:uid="{00000000-0005-0000-0000-0000FA790000}"/>
    <cellStyle name="40% - Accent5 6 2 13" xfId="31302" xr:uid="{00000000-0005-0000-0000-0000FB790000}"/>
    <cellStyle name="40% - Accent5 6 2 14" xfId="31303" xr:uid="{00000000-0005-0000-0000-0000FC790000}"/>
    <cellStyle name="40% - Accent5 6 2 2" xfId="31304" xr:uid="{00000000-0005-0000-0000-0000FD790000}"/>
    <cellStyle name="40% - Accent5 6 2 2 10" xfId="31305" xr:uid="{00000000-0005-0000-0000-0000FE790000}"/>
    <cellStyle name="40% - Accent5 6 2 2 10 2" xfId="31306" xr:uid="{00000000-0005-0000-0000-0000FF790000}"/>
    <cellStyle name="40% - Accent5 6 2 2 11" xfId="31307" xr:uid="{00000000-0005-0000-0000-0000007A0000}"/>
    <cellStyle name="40% - Accent5 6 2 2 12" xfId="31308" xr:uid="{00000000-0005-0000-0000-0000017A0000}"/>
    <cellStyle name="40% - Accent5 6 2 2 2" xfId="31309" xr:uid="{00000000-0005-0000-0000-0000027A0000}"/>
    <cellStyle name="40% - Accent5 6 2 2 2 2" xfId="31310" xr:uid="{00000000-0005-0000-0000-0000037A0000}"/>
    <cellStyle name="40% - Accent5 6 2 2 2 2 2" xfId="31311" xr:uid="{00000000-0005-0000-0000-0000047A0000}"/>
    <cellStyle name="40% - Accent5 6 2 2 2 2 2 2" xfId="31312" xr:uid="{00000000-0005-0000-0000-0000057A0000}"/>
    <cellStyle name="40% - Accent5 6 2 2 2 2 3" xfId="31313" xr:uid="{00000000-0005-0000-0000-0000067A0000}"/>
    <cellStyle name="40% - Accent5 6 2 2 2 2 4" xfId="31314" xr:uid="{00000000-0005-0000-0000-0000077A0000}"/>
    <cellStyle name="40% - Accent5 6 2 2 2 3" xfId="31315" xr:uid="{00000000-0005-0000-0000-0000087A0000}"/>
    <cellStyle name="40% - Accent5 6 2 2 2 3 2" xfId="31316" xr:uid="{00000000-0005-0000-0000-0000097A0000}"/>
    <cellStyle name="40% - Accent5 6 2 2 2 4" xfId="31317" xr:uid="{00000000-0005-0000-0000-00000A7A0000}"/>
    <cellStyle name="40% - Accent5 6 2 2 2 4 2" xfId="31318" xr:uid="{00000000-0005-0000-0000-00000B7A0000}"/>
    <cellStyle name="40% - Accent5 6 2 2 2 5" xfId="31319" xr:uid="{00000000-0005-0000-0000-00000C7A0000}"/>
    <cellStyle name="40% - Accent5 6 2 2 2 5 2" xfId="31320" xr:uid="{00000000-0005-0000-0000-00000D7A0000}"/>
    <cellStyle name="40% - Accent5 6 2 2 2 6" xfId="31321" xr:uid="{00000000-0005-0000-0000-00000E7A0000}"/>
    <cellStyle name="40% - Accent5 6 2 2 2 7" xfId="31322" xr:uid="{00000000-0005-0000-0000-00000F7A0000}"/>
    <cellStyle name="40% - Accent5 6 2 2 3" xfId="31323" xr:uid="{00000000-0005-0000-0000-0000107A0000}"/>
    <cellStyle name="40% - Accent5 6 2 2 3 2" xfId="31324" xr:uid="{00000000-0005-0000-0000-0000117A0000}"/>
    <cellStyle name="40% - Accent5 6 2 2 3 2 2" xfId="31325" xr:uid="{00000000-0005-0000-0000-0000127A0000}"/>
    <cellStyle name="40% - Accent5 6 2 2 3 2 2 2" xfId="31326" xr:uid="{00000000-0005-0000-0000-0000137A0000}"/>
    <cellStyle name="40% - Accent5 6 2 2 3 2 3" xfId="31327" xr:uid="{00000000-0005-0000-0000-0000147A0000}"/>
    <cellStyle name="40% - Accent5 6 2 2 3 2 4" xfId="31328" xr:uid="{00000000-0005-0000-0000-0000157A0000}"/>
    <cellStyle name="40% - Accent5 6 2 2 3 3" xfId="31329" xr:uid="{00000000-0005-0000-0000-0000167A0000}"/>
    <cellStyle name="40% - Accent5 6 2 2 3 3 2" xfId="31330" xr:uid="{00000000-0005-0000-0000-0000177A0000}"/>
    <cellStyle name="40% - Accent5 6 2 2 3 4" xfId="31331" xr:uid="{00000000-0005-0000-0000-0000187A0000}"/>
    <cellStyle name="40% - Accent5 6 2 2 3 4 2" xfId="31332" xr:uid="{00000000-0005-0000-0000-0000197A0000}"/>
    <cellStyle name="40% - Accent5 6 2 2 3 5" xfId="31333" xr:uid="{00000000-0005-0000-0000-00001A7A0000}"/>
    <cellStyle name="40% - Accent5 6 2 2 3 5 2" xfId="31334" xr:uid="{00000000-0005-0000-0000-00001B7A0000}"/>
    <cellStyle name="40% - Accent5 6 2 2 3 6" xfId="31335" xr:uid="{00000000-0005-0000-0000-00001C7A0000}"/>
    <cellStyle name="40% - Accent5 6 2 2 3 7" xfId="31336" xr:uid="{00000000-0005-0000-0000-00001D7A0000}"/>
    <cellStyle name="40% - Accent5 6 2 2 4" xfId="31337" xr:uid="{00000000-0005-0000-0000-00001E7A0000}"/>
    <cellStyle name="40% - Accent5 6 2 2 4 2" xfId="31338" xr:uid="{00000000-0005-0000-0000-00001F7A0000}"/>
    <cellStyle name="40% - Accent5 6 2 2 4 2 2" xfId="31339" xr:uid="{00000000-0005-0000-0000-0000207A0000}"/>
    <cellStyle name="40% - Accent5 6 2 2 4 2 2 2" xfId="31340" xr:uid="{00000000-0005-0000-0000-0000217A0000}"/>
    <cellStyle name="40% - Accent5 6 2 2 4 2 3" xfId="31341" xr:uid="{00000000-0005-0000-0000-0000227A0000}"/>
    <cellStyle name="40% - Accent5 6 2 2 4 2 4" xfId="31342" xr:uid="{00000000-0005-0000-0000-0000237A0000}"/>
    <cellStyle name="40% - Accent5 6 2 2 4 3" xfId="31343" xr:uid="{00000000-0005-0000-0000-0000247A0000}"/>
    <cellStyle name="40% - Accent5 6 2 2 4 3 2" xfId="31344" xr:uid="{00000000-0005-0000-0000-0000257A0000}"/>
    <cellStyle name="40% - Accent5 6 2 2 4 4" xfId="31345" xr:uid="{00000000-0005-0000-0000-0000267A0000}"/>
    <cellStyle name="40% - Accent5 6 2 2 4 4 2" xfId="31346" xr:uid="{00000000-0005-0000-0000-0000277A0000}"/>
    <cellStyle name="40% - Accent5 6 2 2 4 5" xfId="31347" xr:uid="{00000000-0005-0000-0000-0000287A0000}"/>
    <cellStyle name="40% - Accent5 6 2 2 4 5 2" xfId="31348" xr:uid="{00000000-0005-0000-0000-0000297A0000}"/>
    <cellStyle name="40% - Accent5 6 2 2 4 6" xfId="31349" xr:uid="{00000000-0005-0000-0000-00002A7A0000}"/>
    <cellStyle name="40% - Accent5 6 2 2 4 7" xfId="31350" xr:uid="{00000000-0005-0000-0000-00002B7A0000}"/>
    <cellStyle name="40% - Accent5 6 2 2 5" xfId="31351" xr:uid="{00000000-0005-0000-0000-00002C7A0000}"/>
    <cellStyle name="40% - Accent5 6 2 2 5 2" xfId="31352" xr:uid="{00000000-0005-0000-0000-00002D7A0000}"/>
    <cellStyle name="40% - Accent5 6 2 2 5 2 2" xfId="31353" xr:uid="{00000000-0005-0000-0000-00002E7A0000}"/>
    <cellStyle name="40% - Accent5 6 2 2 5 2 2 2" xfId="31354" xr:uid="{00000000-0005-0000-0000-00002F7A0000}"/>
    <cellStyle name="40% - Accent5 6 2 2 5 2 3" xfId="31355" xr:uid="{00000000-0005-0000-0000-0000307A0000}"/>
    <cellStyle name="40% - Accent5 6 2 2 5 2 4" xfId="31356" xr:uid="{00000000-0005-0000-0000-0000317A0000}"/>
    <cellStyle name="40% - Accent5 6 2 2 5 3" xfId="31357" xr:uid="{00000000-0005-0000-0000-0000327A0000}"/>
    <cellStyle name="40% - Accent5 6 2 2 5 3 2" xfId="31358" xr:uid="{00000000-0005-0000-0000-0000337A0000}"/>
    <cellStyle name="40% - Accent5 6 2 2 5 4" xfId="31359" xr:uid="{00000000-0005-0000-0000-0000347A0000}"/>
    <cellStyle name="40% - Accent5 6 2 2 5 4 2" xfId="31360" xr:uid="{00000000-0005-0000-0000-0000357A0000}"/>
    <cellStyle name="40% - Accent5 6 2 2 5 5" xfId="31361" xr:uid="{00000000-0005-0000-0000-0000367A0000}"/>
    <cellStyle name="40% - Accent5 6 2 2 5 5 2" xfId="31362" xr:uid="{00000000-0005-0000-0000-0000377A0000}"/>
    <cellStyle name="40% - Accent5 6 2 2 5 6" xfId="31363" xr:uid="{00000000-0005-0000-0000-0000387A0000}"/>
    <cellStyle name="40% - Accent5 6 2 2 5 7" xfId="31364" xr:uid="{00000000-0005-0000-0000-0000397A0000}"/>
    <cellStyle name="40% - Accent5 6 2 2 6" xfId="31365" xr:uid="{00000000-0005-0000-0000-00003A7A0000}"/>
    <cellStyle name="40% - Accent5 6 2 2 6 2" xfId="31366" xr:uid="{00000000-0005-0000-0000-00003B7A0000}"/>
    <cellStyle name="40% - Accent5 6 2 2 6 2 2" xfId="31367" xr:uid="{00000000-0005-0000-0000-00003C7A0000}"/>
    <cellStyle name="40% - Accent5 6 2 2 6 2 2 2" xfId="31368" xr:uid="{00000000-0005-0000-0000-00003D7A0000}"/>
    <cellStyle name="40% - Accent5 6 2 2 6 2 3" xfId="31369" xr:uid="{00000000-0005-0000-0000-00003E7A0000}"/>
    <cellStyle name="40% - Accent5 6 2 2 6 2 4" xfId="31370" xr:uid="{00000000-0005-0000-0000-00003F7A0000}"/>
    <cellStyle name="40% - Accent5 6 2 2 6 3" xfId="31371" xr:uid="{00000000-0005-0000-0000-0000407A0000}"/>
    <cellStyle name="40% - Accent5 6 2 2 6 3 2" xfId="31372" xr:uid="{00000000-0005-0000-0000-0000417A0000}"/>
    <cellStyle name="40% - Accent5 6 2 2 6 4" xfId="31373" xr:uid="{00000000-0005-0000-0000-0000427A0000}"/>
    <cellStyle name="40% - Accent5 6 2 2 6 4 2" xfId="31374" xr:uid="{00000000-0005-0000-0000-0000437A0000}"/>
    <cellStyle name="40% - Accent5 6 2 2 6 5" xfId="31375" xr:uid="{00000000-0005-0000-0000-0000447A0000}"/>
    <cellStyle name="40% - Accent5 6 2 2 6 6" xfId="31376" xr:uid="{00000000-0005-0000-0000-0000457A0000}"/>
    <cellStyle name="40% - Accent5 6 2 2 7" xfId="31377" xr:uid="{00000000-0005-0000-0000-0000467A0000}"/>
    <cellStyle name="40% - Accent5 6 2 2 7 2" xfId="31378" xr:uid="{00000000-0005-0000-0000-0000477A0000}"/>
    <cellStyle name="40% - Accent5 6 2 2 7 2 2" xfId="31379" xr:uid="{00000000-0005-0000-0000-0000487A0000}"/>
    <cellStyle name="40% - Accent5 6 2 2 7 3" xfId="31380" xr:uid="{00000000-0005-0000-0000-0000497A0000}"/>
    <cellStyle name="40% - Accent5 6 2 2 7 4" xfId="31381" xr:uid="{00000000-0005-0000-0000-00004A7A0000}"/>
    <cellStyle name="40% - Accent5 6 2 2 8" xfId="31382" xr:uid="{00000000-0005-0000-0000-00004B7A0000}"/>
    <cellStyle name="40% - Accent5 6 2 2 8 2" xfId="31383" xr:uid="{00000000-0005-0000-0000-00004C7A0000}"/>
    <cellStyle name="40% - Accent5 6 2 2 9" xfId="31384" xr:uid="{00000000-0005-0000-0000-00004D7A0000}"/>
    <cellStyle name="40% - Accent5 6 2 2 9 2" xfId="31385" xr:uid="{00000000-0005-0000-0000-00004E7A0000}"/>
    <cellStyle name="40% - Accent5 6 2 3" xfId="31386" xr:uid="{00000000-0005-0000-0000-00004F7A0000}"/>
    <cellStyle name="40% - Accent5 6 2 3 2" xfId="31387" xr:uid="{00000000-0005-0000-0000-0000507A0000}"/>
    <cellStyle name="40% - Accent5 6 2 3 2 2" xfId="31388" xr:uid="{00000000-0005-0000-0000-0000517A0000}"/>
    <cellStyle name="40% - Accent5 6 2 3 2 2 2" xfId="31389" xr:uid="{00000000-0005-0000-0000-0000527A0000}"/>
    <cellStyle name="40% - Accent5 6 2 3 2 3" xfId="31390" xr:uid="{00000000-0005-0000-0000-0000537A0000}"/>
    <cellStyle name="40% - Accent5 6 2 3 2 4" xfId="31391" xr:uid="{00000000-0005-0000-0000-0000547A0000}"/>
    <cellStyle name="40% - Accent5 6 2 3 3" xfId="31392" xr:uid="{00000000-0005-0000-0000-0000557A0000}"/>
    <cellStyle name="40% - Accent5 6 2 3 3 2" xfId="31393" xr:uid="{00000000-0005-0000-0000-0000567A0000}"/>
    <cellStyle name="40% - Accent5 6 2 3 4" xfId="31394" xr:uid="{00000000-0005-0000-0000-0000577A0000}"/>
    <cellStyle name="40% - Accent5 6 2 3 4 2" xfId="31395" xr:uid="{00000000-0005-0000-0000-0000587A0000}"/>
    <cellStyle name="40% - Accent5 6 2 3 5" xfId="31396" xr:uid="{00000000-0005-0000-0000-0000597A0000}"/>
    <cellStyle name="40% - Accent5 6 2 3 5 2" xfId="31397" xr:uid="{00000000-0005-0000-0000-00005A7A0000}"/>
    <cellStyle name="40% - Accent5 6 2 3 6" xfId="31398" xr:uid="{00000000-0005-0000-0000-00005B7A0000}"/>
    <cellStyle name="40% - Accent5 6 2 3 7" xfId="31399" xr:uid="{00000000-0005-0000-0000-00005C7A0000}"/>
    <cellStyle name="40% - Accent5 6 2 4" xfId="31400" xr:uid="{00000000-0005-0000-0000-00005D7A0000}"/>
    <cellStyle name="40% - Accent5 6 2 4 2" xfId="31401" xr:uid="{00000000-0005-0000-0000-00005E7A0000}"/>
    <cellStyle name="40% - Accent5 6 2 4 2 2" xfId="31402" xr:uid="{00000000-0005-0000-0000-00005F7A0000}"/>
    <cellStyle name="40% - Accent5 6 2 4 2 2 2" xfId="31403" xr:uid="{00000000-0005-0000-0000-0000607A0000}"/>
    <cellStyle name="40% - Accent5 6 2 4 2 3" xfId="31404" xr:uid="{00000000-0005-0000-0000-0000617A0000}"/>
    <cellStyle name="40% - Accent5 6 2 4 2 4" xfId="31405" xr:uid="{00000000-0005-0000-0000-0000627A0000}"/>
    <cellStyle name="40% - Accent5 6 2 4 3" xfId="31406" xr:uid="{00000000-0005-0000-0000-0000637A0000}"/>
    <cellStyle name="40% - Accent5 6 2 4 3 2" xfId="31407" xr:uid="{00000000-0005-0000-0000-0000647A0000}"/>
    <cellStyle name="40% - Accent5 6 2 4 4" xfId="31408" xr:uid="{00000000-0005-0000-0000-0000657A0000}"/>
    <cellStyle name="40% - Accent5 6 2 4 4 2" xfId="31409" xr:uid="{00000000-0005-0000-0000-0000667A0000}"/>
    <cellStyle name="40% - Accent5 6 2 4 5" xfId="31410" xr:uid="{00000000-0005-0000-0000-0000677A0000}"/>
    <cellStyle name="40% - Accent5 6 2 4 5 2" xfId="31411" xr:uid="{00000000-0005-0000-0000-0000687A0000}"/>
    <cellStyle name="40% - Accent5 6 2 4 6" xfId="31412" xr:uid="{00000000-0005-0000-0000-0000697A0000}"/>
    <cellStyle name="40% - Accent5 6 2 4 7" xfId="31413" xr:uid="{00000000-0005-0000-0000-00006A7A0000}"/>
    <cellStyle name="40% - Accent5 6 2 5" xfId="31414" xr:uid="{00000000-0005-0000-0000-00006B7A0000}"/>
    <cellStyle name="40% - Accent5 6 2 5 2" xfId="31415" xr:uid="{00000000-0005-0000-0000-00006C7A0000}"/>
    <cellStyle name="40% - Accent5 6 2 5 2 2" xfId="31416" xr:uid="{00000000-0005-0000-0000-00006D7A0000}"/>
    <cellStyle name="40% - Accent5 6 2 5 2 2 2" xfId="31417" xr:uid="{00000000-0005-0000-0000-00006E7A0000}"/>
    <cellStyle name="40% - Accent5 6 2 5 2 3" xfId="31418" xr:uid="{00000000-0005-0000-0000-00006F7A0000}"/>
    <cellStyle name="40% - Accent5 6 2 5 2 4" xfId="31419" xr:uid="{00000000-0005-0000-0000-0000707A0000}"/>
    <cellStyle name="40% - Accent5 6 2 5 3" xfId="31420" xr:uid="{00000000-0005-0000-0000-0000717A0000}"/>
    <cellStyle name="40% - Accent5 6 2 5 3 2" xfId="31421" xr:uid="{00000000-0005-0000-0000-0000727A0000}"/>
    <cellStyle name="40% - Accent5 6 2 5 4" xfId="31422" xr:uid="{00000000-0005-0000-0000-0000737A0000}"/>
    <cellStyle name="40% - Accent5 6 2 5 4 2" xfId="31423" xr:uid="{00000000-0005-0000-0000-0000747A0000}"/>
    <cellStyle name="40% - Accent5 6 2 5 5" xfId="31424" xr:uid="{00000000-0005-0000-0000-0000757A0000}"/>
    <cellStyle name="40% - Accent5 6 2 5 5 2" xfId="31425" xr:uid="{00000000-0005-0000-0000-0000767A0000}"/>
    <cellStyle name="40% - Accent5 6 2 5 6" xfId="31426" xr:uid="{00000000-0005-0000-0000-0000777A0000}"/>
    <cellStyle name="40% - Accent5 6 2 5 7" xfId="31427" xr:uid="{00000000-0005-0000-0000-0000787A0000}"/>
    <cellStyle name="40% - Accent5 6 2 6" xfId="31428" xr:uid="{00000000-0005-0000-0000-0000797A0000}"/>
    <cellStyle name="40% - Accent5 6 2 6 2" xfId="31429" xr:uid="{00000000-0005-0000-0000-00007A7A0000}"/>
    <cellStyle name="40% - Accent5 6 2 6 2 2" xfId="31430" xr:uid="{00000000-0005-0000-0000-00007B7A0000}"/>
    <cellStyle name="40% - Accent5 6 2 6 2 2 2" xfId="31431" xr:uid="{00000000-0005-0000-0000-00007C7A0000}"/>
    <cellStyle name="40% - Accent5 6 2 6 2 3" xfId="31432" xr:uid="{00000000-0005-0000-0000-00007D7A0000}"/>
    <cellStyle name="40% - Accent5 6 2 6 2 4" xfId="31433" xr:uid="{00000000-0005-0000-0000-00007E7A0000}"/>
    <cellStyle name="40% - Accent5 6 2 6 3" xfId="31434" xr:uid="{00000000-0005-0000-0000-00007F7A0000}"/>
    <cellStyle name="40% - Accent5 6 2 6 3 2" xfId="31435" xr:uid="{00000000-0005-0000-0000-0000807A0000}"/>
    <cellStyle name="40% - Accent5 6 2 6 4" xfId="31436" xr:uid="{00000000-0005-0000-0000-0000817A0000}"/>
    <cellStyle name="40% - Accent5 6 2 6 4 2" xfId="31437" xr:uid="{00000000-0005-0000-0000-0000827A0000}"/>
    <cellStyle name="40% - Accent5 6 2 6 5" xfId="31438" xr:uid="{00000000-0005-0000-0000-0000837A0000}"/>
    <cellStyle name="40% - Accent5 6 2 6 5 2" xfId="31439" xr:uid="{00000000-0005-0000-0000-0000847A0000}"/>
    <cellStyle name="40% - Accent5 6 2 6 6" xfId="31440" xr:uid="{00000000-0005-0000-0000-0000857A0000}"/>
    <cellStyle name="40% - Accent5 6 2 6 7" xfId="31441" xr:uid="{00000000-0005-0000-0000-0000867A0000}"/>
    <cellStyle name="40% - Accent5 6 2 7" xfId="31442" xr:uid="{00000000-0005-0000-0000-0000877A0000}"/>
    <cellStyle name="40% - Accent5 6 2 7 2" xfId="31443" xr:uid="{00000000-0005-0000-0000-0000887A0000}"/>
    <cellStyle name="40% - Accent5 6 2 7 2 2" xfId="31444" xr:uid="{00000000-0005-0000-0000-0000897A0000}"/>
    <cellStyle name="40% - Accent5 6 2 7 2 2 2" xfId="31445" xr:uid="{00000000-0005-0000-0000-00008A7A0000}"/>
    <cellStyle name="40% - Accent5 6 2 7 2 3" xfId="31446" xr:uid="{00000000-0005-0000-0000-00008B7A0000}"/>
    <cellStyle name="40% - Accent5 6 2 7 2 4" xfId="31447" xr:uid="{00000000-0005-0000-0000-00008C7A0000}"/>
    <cellStyle name="40% - Accent5 6 2 7 3" xfId="31448" xr:uid="{00000000-0005-0000-0000-00008D7A0000}"/>
    <cellStyle name="40% - Accent5 6 2 7 3 2" xfId="31449" xr:uid="{00000000-0005-0000-0000-00008E7A0000}"/>
    <cellStyle name="40% - Accent5 6 2 7 4" xfId="31450" xr:uid="{00000000-0005-0000-0000-00008F7A0000}"/>
    <cellStyle name="40% - Accent5 6 2 7 4 2" xfId="31451" xr:uid="{00000000-0005-0000-0000-0000907A0000}"/>
    <cellStyle name="40% - Accent5 6 2 7 5" xfId="31452" xr:uid="{00000000-0005-0000-0000-0000917A0000}"/>
    <cellStyle name="40% - Accent5 6 2 7 6" xfId="31453" xr:uid="{00000000-0005-0000-0000-0000927A0000}"/>
    <cellStyle name="40% - Accent5 6 2 8" xfId="31454" xr:uid="{00000000-0005-0000-0000-0000937A0000}"/>
    <cellStyle name="40% - Accent5 6 2 8 2" xfId="31455" xr:uid="{00000000-0005-0000-0000-0000947A0000}"/>
    <cellStyle name="40% - Accent5 6 2 8 2 2" xfId="31456" xr:uid="{00000000-0005-0000-0000-0000957A0000}"/>
    <cellStyle name="40% - Accent5 6 2 8 3" xfId="31457" xr:uid="{00000000-0005-0000-0000-0000967A0000}"/>
    <cellStyle name="40% - Accent5 6 2 8 4" xfId="31458" xr:uid="{00000000-0005-0000-0000-0000977A0000}"/>
    <cellStyle name="40% - Accent5 6 2 9" xfId="31459" xr:uid="{00000000-0005-0000-0000-0000987A0000}"/>
    <cellStyle name="40% - Accent5 6 2 9 2" xfId="31460" xr:uid="{00000000-0005-0000-0000-0000997A0000}"/>
    <cellStyle name="40% - Accent5 6 3" xfId="31461" xr:uid="{00000000-0005-0000-0000-00009A7A0000}"/>
    <cellStyle name="40% - Accent5 6 3 10" xfId="31462" xr:uid="{00000000-0005-0000-0000-00009B7A0000}"/>
    <cellStyle name="40% - Accent5 6 3 10 2" xfId="31463" xr:uid="{00000000-0005-0000-0000-00009C7A0000}"/>
    <cellStyle name="40% - Accent5 6 3 11" xfId="31464" xr:uid="{00000000-0005-0000-0000-00009D7A0000}"/>
    <cellStyle name="40% - Accent5 6 3 12" xfId="31465" xr:uid="{00000000-0005-0000-0000-00009E7A0000}"/>
    <cellStyle name="40% - Accent5 6 3 2" xfId="31466" xr:uid="{00000000-0005-0000-0000-00009F7A0000}"/>
    <cellStyle name="40% - Accent5 6 3 2 2" xfId="31467" xr:uid="{00000000-0005-0000-0000-0000A07A0000}"/>
    <cellStyle name="40% - Accent5 6 3 2 2 2" xfId="31468" xr:uid="{00000000-0005-0000-0000-0000A17A0000}"/>
    <cellStyle name="40% - Accent5 6 3 2 2 2 2" xfId="31469" xr:uid="{00000000-0005-0000-0000-0000A27A0000}"/>
    <cellStyle name="40% - Accent5 6 3 2 2 3" xfId="31470" xr:uid="{00000000-0005-0000-0000-0000A37A0000}"/>
    <cellStyle name="40% - Accent5 6 3 2 2 4" xfId="31471" xr:uid="{00000000-0005-0000-0000-0000A47A0000}"/>
    <cellStyle name="40% - Accent5 6 3 2 3" xfId="31472" xr:uid="{00000000-0005-0000-0000-0000A57A0000}"/>
    <cellStyle name="40% - Accent5 6 3 2 3 2" xfId="31473" xr:uid="{00000000-0005-0000-0000-0000A67A0000}"/>
    <cellStyle name="40% - Accent5 6 3 2 4" xfId="31474" xr:uid="{00000000-0005-0000-0000-0000A77A0000}"/>
    <cellStyle name="40% - Accent5 6 3 2 4 2" xfId="31475" xr:uid="{00000000-0005-0000-0000-0000A87A0000}"/>
    <cellStyle name="40% - Accent5 6 3 2 5" xfId="31476" xr:uid="{00000000-0005-0000-0000-0000A97A0000}"/>
    <cellStyle name="40% - Accent5 6 3 2 5 2" xfId="31477" xr:uid="{00000000-0005-0000-0000-0000AA7A0000}"/>
    <cellStyle name="40% - Accent5 6 3 2 6" xfId="31478" xr:uid="{00000000-0005-0000-0000-0000AB7A0000}"/>
    <cellStyle name="40% - Accent5 6 3 2 7" xfId="31479" xr:uid="{00000000-0005-0000-0000-0000AC7A0000}"/>
    <cellStyle name="40% - Accent5 6 3 3" xfId="31480" xr:uid="{00000000-0005-0000-0000-0000AD7A0000}"/>
    <cellStyle name="40% - Accent5 6 3 3 2" xfId="31481" xr:uid="{00000000-0005-0000-0000-0000AE7A0000}"/>
    <cellStyle name="40% - Accent5 6 3 3 2 2" xfId="31482" xr:uid="{00000000-0005-0000-0000-0000AF7A0000}"/>
    <cellStyle name="40% - Accent5 6 3 3 2 2 2" xfId="31483" xr:uid="{00000000-0005-0000-0000-0000B07A0000}"/>
    <cellStyle name="40% - Accent5 6 3 3 2 3" xfId="31484" xr:uid="{00000000-0005-0000-0000-0000B17A0000}"/>
    <cellStyle name="40% - Accent5 6 3 3 2 4" xfId="31485" xr:uid="{00000000-0005-0000-0000-0000B27A0000}"/>
    <cellStyle name="40% - Accent5 6 3 3 3" xfId="31486" xr:uid="{00000000-0005-0000-0000-0000B37A0000}"/>
    <cellStyle name="40% - Accent5 6 3 3 3 2" xfId="31487" xr:uid="{00000000-0005-0000-0000-0000B47A0000}"/>
    <cellStyle name="40% - Accent5 6 3 3 4" xfId="31488" xr:uid="{00000000-0005-0000-0000-0000B57A0000}"/>
    <cellStyle name="40% - Accent5 6 3 3 4 2" xfId="31489" xr:uid="{00000000-0005-0000-0000-0000B67A0000}"/>
    <cellStyle name="40% - Accent5 6 3 3 5" xfId="31490" xr:uid="{00000000-0005-0000-0000-0000B77A0000}"/>
    <cellStyle name="40% - Accent5 6 3 3 5 2" xfId="31491" xr:uid="{00000000-0005-0000-0000-0000B87A0000}"/>
    <cellStyle name="40% - Accent5 6 3 3 6" xfId="31492" xr:uid="{00000000-0005-0000-0000-0000B97A0000}"/>
    <cellStyle name="40% - Accent5 6 3 3 7" xfId="31493" xr:uid="{00000000-0005-0000-0000-0000BA7A0000}"/>
    <cellStyle name="40% - Accent5 6 3 4" xfId="31494" xr:uid="{00000000-0005-0000-0000-0000BB7A0000}"/>
    <cellStyle name="40% - Accent5 6 3 4 2" xfId="31495" xr:uid="{00000000-0005-0000-0000-0000BC7A0000}"/>
    <cellStyle name="40% - Accent5 6 3 4 2 2" xfId="31496" xr:uid="{00000000-0005-0000-0000-0000BD7A0000}"/>
    <cellStyle name="40% - Accent5 6 3 4 2 2 2" xfId="31497" xr:uid="{00000000-0005-0000-0000-0000BE7A0000}"/>
    <cellStyle name="40% - Accent5 6 3 4 2 3" xfId="31498" xr:uid="{00000000-0005-0000-0000-0000BF7A0000}"/>
    <cellStyle name="40% - Accent5 6 3 4 2 4" xfId="31499" xr:uid="{00000000-0005-0000-0000-0000C07A0000}"/>
    <cellStyle name="40% - Accent5 6 3 4 3" xfId="31500" xr:uid="{00000000-0005-0000-0000-0000C17A0000}"/>
    <cellStyle name="40% - Accent5 6 3 4 3 2" xfId="31501" xr:uid="{00000000-0005-0000-0000-0000C27A0000}"/>
    <cellStyle name="40% - Accent5 6 3 4 4" xfId="31502" xr:uid="{00000000-0005-0000-0000-0000C37A0000}"/>
    <cellStyle name="40% - Accent5 6 3 4 4 2" xfId="31503" xr:uid="{00000000-0005-0000-0000-0000C47A0000}"/>
    <cellStyle name="40% - Accent5 6 3 4 5" xfId="31504" xr:uid="{00000000-0005-0000-0000-0000C57A0000}"/>
    <cellStyle name="40% - Accent5 6 3 4 5 2" xfId="31505" xr:uid="{00000000-0005-0000-0000-0000C67A0000}"/>
    <cellStyle name="40% - Accent5 6 3 4 6" xfId="31506" xr:uid="{00000000-0005-0000-0000-0000C77A0000}"/>
    <cellStyle name="40% - Accent5 6 3 4 7" xfId="31507" xr:uid="{00000000-0005-0000-0000-0000C87A0000}"/>
    <cellStyle name="40% - Accent5 6 3 5" xfId="31508" xr:uid="{00000000-0005-0000-0000-0000C97A0000}"/>
    <cellStyle name="40% - Accent5 6 3 5 2" xfId="31509" xr:uid="{00000000-0005-0000-0000-0000CA7A0000}"/>
    <cellStyle name="40% - Accent5 6 3 5 2 2" xfId="31510" xr:uid="{00000000-0005-0000-0000-0000CB7A0000}"/>
    <cellStyle name="40% - Accent5 6 3 5 2 2 2" xfId="31511" xr:uid="{00000000-0005-0000-0000-0000CC7A0000}"/>
    <cellStyle name="40% - Accent5 6 3 5 2 3" xfId="31512" xr:uid="{00000000-0005-0000-0000-0000CD7A0000}"/>
    <cellStyle name="40% - Accent5 6 3 5 2 4" xfId="31513" xr:uid="{00000000-0005-0000-0000-0000CE7A0000}"/>
    <cellStyle name="40% - Accent5 6 3 5 3" xfId="31514" xr:uid="{00000000-0005-0000-0000-0000CF7A0000}"/>
    <cellStyle name="40% - Accent5 6 3 5 3 2" xfId="31515" xr:uid="{00000000-0005-0000-0000-0000D07A0000}"/>
    <cellStyle name="40% - Accent5 6 3 5 4" xfId="31516" xr:uid="{00000000-0005-0000-0000-0000D17A0000}"/>
    <cellStyle name="40% - Accent5 6 3 5 4 2" xfId="31517" xr:uid="{00000000-0005-0000-0000-0000D27A0000}"/>
    <cellStyle name="40% - Accent5 6 3 5 5" xfId="31518" xr:uid="{00000000-0005-0000-0000-0000D37A0000}"/>
    <cellStyle name="40% - Accent5 6 3 5 5 2" xfId="31519" xr:uid="{00000000-0005-0000-0000-0000D47A0000}"/>
    <cellStyle name="40% - Accent5 6 3 5 6" xfId="31520" xr:uid="{00000000-0005-0000-0000-0000D57A0000}"/>
    <cellStyle name="40% - Accent5 6 3 5 7" xfId="31521" xr:uid="{00000000-0005-0000-0000-0000D67A0000}"/>
    <cellStyle name="40% - Accent5 6 3 6" xfId="31522" xr:uid="{00000000-0005-0000-0000-0000D77A0000}"/>
    <cellStyle name="40% - Accent5 6 3 6 2" xfId="31523" xr:uid="{00000000-0005-0000-0000-0000D87A0000}"/>
    <cellStyle name="40% - Accent5 6 3 6 2 2" xfId="31524" xr:uid="{00000000-0005-0000-0000-0000D97A0000}"/>
    <cellStyle name="40% - Accent5 6 3 6 2 2 2" xfId="31525" xr:uid="{00000000-0005-0000-0000-0000DA7A0000}"/>
    <cellStyle name="40% - Accent5 6 3 6 2 3" xfId="31526" xr:uid="{00000000-0005-0000-0000-0000DB7A0000}"/>
    <cellStyle name="40% - Accent5 6 3 6 2 4" xfId="31527" xr:uid="{00000000-0005-0000-0000-0000DC7A0000}"/>
    <cellStyle name="40% - Accent5 6 3 6 3" xfId="31528" xr:uid="{00000000-0005-0000-0000-0000DD7A0000}"/>
    <cellStyle name="40% - Accent5 6 3 6 3 2" xfId="31529" xr:uid="{00000000-0005-0000-0000-0000DE7A0000}"/>
    <cellStyle name="40% - Accent5 6 3 6 4" xfId="31530" xr:uid="{00000000-0005-0000-0000-0000DF7A0000}"/>
    <cellStyle name="40% - Accent5 6 3 6 4 2" xfId="31531" xr:uid="{00000000-0005-0000-0000-0000E07A0000}"/>
    <cellStyle name="40% - Accent5 6 3 6 5" xfId="31532" xr:uid="{00000000-0005-0000-0000-0000E17A0000}"/>
    <cellStyle name="40% - Accent5 6 3 6 6" xfId="31533" xr:uid="{00000000-0005-0000-0000-0000E27A0000}"/>
    <cellStyle name="40% - Accent5 6 3 7" xfId="31534" xr:uid="{00000000-0005-0000-0000-0000E37A0000}"/>
    <cellStyle name="40% - Accent5 6 3 7 2" xfId="31535" xr:uid="{00000000-0005-0000-0000-0000E47A0000}"/>
    <cellStyle name="40% - Accent5 6 3 7 2 2" xfId="31536" xr:uid="{00000000-0005-0000-0000-0000E57A0000}"/>
    <cellStyle name="40% - Accent5 6 3 7 3" xfId="31537" xr:uid="{00000000-0005-0000-0000-0000E67A0000}"/>
    <cellStyle name="40% - Accent5 6 3 7 4" xfId="31538" xr:uid="{00000000-0005-0000-0000-0000E77A0000}"/>
    <cellStyle name="40% - Accent5 6 3 8" xfId="31539" xr:uid="{00000000-0005-0000-0000-0000E87A0000}"/>
    <cellStyle name="40% - Accent5 6 3 8 2" xfId="31540" xr:uid="{00000000-0005-0000-0000-0000E97A0000}"/>
    <cellStyle name="40% - Accent5 6 3 9" xfId="31541" xr:uid="{00000000-0005-0000-0000-0000EA7A0000}"/>
    <cellStyle name="40% - Accent5 6 3 9 2" xfId="31542" xr:uid="{00000000-0005-0000-0000-0000EB7A0000}"/>
    <cellStyle name="40% - Accent5 6 4" xfId="31543" xr:uid="{00000000-0005-0000-0000-0000EC7A0000}"/>
    <cellStyle name="40% - Accent5 6 4 2" xfId="31544" xr:uid="{00000000-0005-0000-0000-0000ED7A0000}"/>
    <cellStyle name="40% - Accent5 6 4 2 2" xfId="31545" xr:uid="{00000000-0005-0000-0000-0000EE7A0000}"/>
    <cellStyle name="40% - Accent5 6 4 2 2 2" xfId="31546" xr:uid="{00000000-0005-0000-0000-0000EF7A0000}"/>
    <cellStyle name="40% - Accent5 6 4 2 3" xfId="31547" xr:uid="{00000000-0005-0000-0000-0000F07A0000}"/>
    <cellStyle name="40% - Accent5 6 4 2 4" xfId="31548" xr:uid="{00000000-0005-0000-0000-0000F17A0000}"/>
    <cellStyle name="40% - Accent5 6 4 3" xfId="31549" xr:uid="{00000000-0005-0000-0000-0000F27A0000}"/>
    <cellStyle name="40% - Accent5 6 4 3 2" xfId="31550" xr:uid="{00000000-0005-0000-0000-0000F37A0000}"/>
    <cellStyle name="40% - Accent5 6 4 4" xfId="31551" xr:uid="{00000000-0005-0000-0000-0000F47A0000}"/>
    <cellStyle name="40% - Accent5 6 4 4 2" xfId="31552" xr:uid="{00000000-0005-0000-0000-0000F57A0000}"/>
    <cellStyle name="40% - Accent5 6 4 5" xfId="31553" xr:uid="{00000000-0005-0000-0000-0000F67A0000}"/>
    <cellStyle name="40% - Accent5 6 4 5 2" xfId="31554" xr:uid="{00000000-0005-0000-0000-0000F77A0000}"/>
    <cellStyle name="40% - Accent5 6 4 6" xfId="31555" xr:uid="{00000000-0005-0000-0000-0000F87A0000}"/>
    <cellStyle name="40% - Accent5 6 4 7" xfId="31556" xr:uid="{00000000-0005-0000-0000-0000F97A0000}"/>
    <cellStyle name="40% - Accent5 6 5" xfId="31557" xr:uid="{00000000-0005-0000-0000-0000FA7A0000}"/>
    <cellStyle name="40% - Accent5 6 5 2" xfId="31558" xr:uid="{00000000-0005-0000-0000-0000FB7A0000}"/>
    <cellStyle name="40% - Accent5 6 5 2 2" xfId="31559" xr:uid="{00000000-0005-0000-0000-0000FC7A0000}"/>
    <cellStyle name="40% - Accent5 6 5 2 2 2" xfId="31560" xr:uid="{00000000-0005-0000-0000-0000FD7A0000}"/>
    <cellStyle name="40% - Accent5 6 5 2 3" xfId="31561" xr:uid="{00000000-0005-0000-0000-0000FE7A0000}"/>
    <cellStyle name="40% - Accent5 6 5 2 4" xfId="31562" xr:uid="{00000000-0005-0000-0000-0000FF7A0000}"/>
    <cellStyle name="40% - Accent5 6 5 3" xfId="31563" xr:uid="{00000000-0005-0000-0000-0000007B0000}"/>
    <cellStyle name="40% - Accent5 6 5 3 2" xfId="31564" xr:uid="{00000000-0005-0000-0000-0000017B0000}"/>
    <cellStyle name="40% - Accent5 6 5 4" xfId="31565" xr:uid="{00000000-0005-0000-0000-0000027B0000}"/>
    <cellStyle name="40% - Accent5 6 5 4 2" xfId="31566" xr:uid="{00000000-0005-0000-0000-0000037B0000}"/>
    <cellStyle name="40% - Accent5 6 5 5" xfId="31567" xr:uid="{00000000-0005-0000-0000-0000047B0000}"/>
    <cellStyle name="40% - Accent5 6 5 5 2" xfId="31568" xr:uid="{00000000-0005-0000-0000-0000057B0000}"/>
    <cellStyle name="40% - Accent5 6 5 6" xfId="31569" xr:uid="{00000000-0005-0000-0000-0000067B0000}"/>
    <cellStyle name="40% - Accent5 6 5 7" xfId="31570" xr:uid="{00000000-0005-0000-0000-0000077B0000}"/>
    <cellStyle name="40% - Accent5 6 6" xfId="31571" xr:uid="{00000000-0005-0000-0000-0000087B0000}"/>
    <cellStyle name="40% - Accent5 6 6 2" xfId="31572" xr:uid="{00000000-0005-0000-0000-0000097B0000}"/>
    <cellStyle name="40% - Accent5 6 6 2 2" xfId="31573" xr:uid="{00000000-0005-0000-0000-00000A7B0000}"/>
    <cellStyle name="40% - Accent5 6 6 2 2 2" xfId="31574" xr:uid="{00000000-0005-0000-0000-00000B7B0000}"/>
    <cellStyle name="40% - Accent5 6 6 2 3" xfId="31575" xr:uid="{00000000-0005-0000-0000-00000C7B0000}"/>
    <cellStyle name="40% - Accent5 6 6 2 4" xfId="31576" xr:uid="{00000000-0005-0000-0000-00000D7B0000}"/>
    <cellStyle name="40% - Accent5 6 6 3" xfId="31577" xr:uid="{00000000-0005-0000-0000-00000E7B0000}"/>
    <cellStyle name="40% - Accent5 6 6 3 2" xfId="31578" xr:uid="{00000000-0005-0000-0000-00000F7B0000}"/>
    <cellStyle name="40% - Accent5 6 6 4" xfId="31579" xr:uid="{00000000-0005-0000-0000-0000107B0000}"/>
    <cellStyle name="40% - Accent5 6 6 4 2" xfId="31580" xr:uid="{00000000-0005-0000-0000-0000117B0000}"/>
    <cellStyle name="40% - Accent5 6 6 5" xfId="31581" xr:uid="{00000000-0005-0000-0000-0000127B0000}"/>
    <cellStyle name="40% - Accent5 6 6 5 2" xfId="31582" xr:uid="{00000000-0005-0000-0000-0000137B0000}"/>
    <cellStyle name="40% - Accent5 6 6 6" xfId="31583" xr:uid="{00000000-0005-0000-0000-0000147B0000}"/>
    <cellStyle name="40% - Accent5 6 6 7" xfId="31584" xr:uid="{00000000-0005-0000-0000-0000157B0000}"/>
    <cellStyle name="40% - Accent5 6 7" xfId="31585" xr:uid="{00000000-0005-0000-0000-0000167B0000}"/>
    <cellStyle name="40% - Accent5 6 7 2" xfId="31586" xr:uid="{00000000-0005-0000-0000-0000177B0000}"/>
    <cellStyle name="40% - Accent5 6 7 2 2" xfId="31587" xr:uid="{00000000-0005-0000-0000-0000187B0000}"/>
    <cellStyle name="40% - Accent5 6 7 2 2 2" xfId="31588" xr:uid="{00000000-0005-0000-0000-0000197B0000}"/>
    <cellStyle name="40% - Accent5 6 7 2 3" xfId="31589" xr:uid="{00000000-0005-0000-0000-00001A7B0000}"/>
    <cellStyle name="40% - Accent5 6 7 2 4" xfId="31590" xr:uid="{00000000-0005-0000-0000-00001B7B0000}"/>
    <cellStyle name="40% - Accent5 6 7 3" xfId="31591" xr:uid="{00000000-0005-0000-0000-00001C7B0000}"/>
    <cellStyle name="40% - Accent5 6 7 3 2" xfId="31592" xr:uid="{00000000-0005-0000-0000-00001D7B0000}"/>
    <cellStyle name="40% - Accent5 6 7 4" xfId="31593" xr:uid="{00000000-0005-0000-0000-00001E7B0000}"/>
    <cellStyle name="40% - Accent5 6 7 4 2" xfId="31594" xr:uid="{00000000-0005-0000-0000-00001F7B0000}"/>
    <cellStyle name="40% - Accent5 6 7 5" xfId="31595" xr:uid="{00000000-0005-0000-0000-0000207B0000}"/>
    <cellStyle name="40% - Accent5 6 7 5 2" xfId="31596" xr:uid="{00000000-0005-0000-0000-0000217B0000}"/>
    <cellStyle name="40% - Accent5 6 7 6" xfId="31597" xr:uid="{00000000-0005-0000-0000-0000227B0000}"/>
    <cellStyle name="40% - Accent5 6 7 7" xfId="31598" xr:uid="{00000000-0005-0000-0000-0000237B0000}"/>
    <cellStyle name="40% - Accent5 6 8" xfId="31599" xr:uid="{00000000-0005-0000-0000-0000247B0000}"/>
    <cellStyle name="40% - Accent5 6 8 2" xfId="31600" xr:uid="{00000000-0005-0000-0000-0000257B0000}"/>
    <cellStyle name="40% - Accent5 6 8 2 2" xfId="31601" xr:uid="{00000000-0005-0000-0000-0000267B0000}"/>
    <cellStyle name="40% - Accent5 6 8 2 2 2" xfId="31602" xr:uid="{00000000-0005-0000-0000-0000277B0000}"/>
    <cellStyle name="40% - Accent5 6 8 2 3" xfId="31603" xr:uid="{00000000-0005-0000-0000-0000287B0000}"/>
    <cellStyle name="40% - Accent5 6 8 2 4" xfId="31604" xr:uid="{00000000-0005-0000-0000-0000297B0000}"/>
    <cellStyle name="40% - Accent5 6 8 3" xfId="31605" xr:uid="{00000000-0005-0000-0000-00002A7B0000}"/>
    <cellStyle name="40% - Accent5 6 8 3 2" xfId="31606" xr:uid="{00000000-0005-0000-0000-00002B7B0000}"/>
    <cellStyle name="40% - Accent5 6 8 4" xfId="31607" xr:uid="{00000000-0005-0000-0000-00002C7B0000}"/>
    <cellStyle name="40% - Accent5 6 8 4 2" xfId="31608" xr:uid="{00000000-0005-0000-0000-00002D7B0000}"/>
    <cellStyle name="40% - Accent5 6 8 5" xfId="31609" xr:uid="{00000000-0005-0000-0000-00002E7B0000}"/>
    <cellStyle name="40% - Accent5 6 8 6" xfId="31610" xr:uid="{00000000-0005-0000-0000-00002F7B0000}"/>
    <cellStyle name="40% - Accent5 6 9" xfId="31611" xr:uid="{00000000-0005-0000-0000-0000307B0000}"/>
    <cellStyle name="40% - Accent5 6 9 2" xfId="31612" xr:uid="{00000000-0005-0000-0000-0000317B0000}"/>
    <cellStyle name="40% - Accent5 6 9 2 2" xfId="31613" xr:uid="{00000000-0005-0000-0000-0000327B0000}"/>
    <cellStyle name="40% - Accent5 6 9 3" xfId="31614" xr:uid="{00000000-0005-0000-0000-0000337B0000}"/>
    <cellStyle name="40% - Accent5 6 9 4" xfId="31615" xr:uid="{00000000-0005-0000-0000-0000347B0000}"/>
    <cellStyle name="40% - Accent5 7" xfId="31616" xr:uid="{00000000-0005-0000-0000-0000357B0000}"/>
    <cellStyle name="40% - Accent5 7 10" xfId="31617" xr:uid="{00000000-0005-0000-0000-0000367B0000}"/>
    <cellStyle name="40% - Accent5 7 10 2" xfId="31618" xr:uid="{00000000-0005-0000-0000-0000377B0000}"/>
    <cellStyle name="40% - Accent5 7 11" xfId="31619" xr:uid="{00000000-0005-0000-0000-0000387B0000}"/>
    <cellStyle name="40% - Accent5 7 11 2" xfId="31620" xr:uid="{00000000-0005-0000-0000-0000397B0000}"/>
    <cellStyle name="40% - Accent5 7 12" xfId="31621" xr:uid="{00000000-0005-0000-0000-00003A7B0000}"/>
    <cellStyle name="40% - Accent5 7 12 2" xfId="31622" xr:uid="{00000000-0005-0000-0000-00003B7B0000}"/>
    <cellStyle name="40% - Accent5 7 13" xfId="31623" xr:uid="{00000000-0005-0000-0000-00003C7B0000}"/>
    <cellStyle name="40% - Accent5 7 13 2" xfId="31624" xr:uid="{00000000-0005-0000-0000-00003D7B0000}"/>
    <cellStyle name="40% - Accent5 7 14" xfId="31625" xr:uid="{00000000-0005-0000-0000-00003E7B0000}"/>
    <cellStyle name="40% - Accent5 7 15" xfId="31626" xr:uid="{00000000-0005-0000-0000-00003F7B0000}"/>
    <cellStyle name="40% - Accent5 7 2" xfId="31627" xr:uid="{00000000-0005-0000-0000-0000407B0000}"/>
    <cellStyle name="40% - Accent5 7 2 10" xfId="31628" xr:uid="{00000000-0005-0000-0000-0000417B0000}"/>
    <cellStyle name="40% - Accent5 7 2 10 2" xfId="31629" xr:uid="{00000000-0005-0000-0000-0000427B0000}"/>
    <cellStyle name="40% - Accent5 7 2 11" xfId="31630" xr:uid="{00000000-0005-0000-0000-0000437B0000}"/>
    <cellStyle name="40% - Accent5 7 2 11 2" xfId="31631" xr:uid="{00000000-0005-0000-0000-0000447B0000}"/>
    <cellStyle name="40% - Accent5 7 2 12" xfId="31632" xr:uid="{00000000-0005-0000-0000-0000457B0000}"/>
    <cellStyle name="40% - Accent5 7 2 12 2" xfId="31633" xr:uid="{00000000-0005-0000-0000-0000467B0000}"/>
    <cellStyle name="40% - Accent5 7 2 13" xfId="31634" xr:uid="{00000000-0005-0000-0000-0000477B0000}"/>
    <cellStyle name="40% - Accent5 7 2 14" xfId="31635" xr:uid="{00000000-0005-0000-0000-0000487B0000}"/>
    <cellStyle name="40% - Accent5 7 2 2" xfId="31636" xr:uid="{00000000-0005-0000-0000-0000497B0000}"/>
    <cellStyle name="40% - Accent5 7 2 2 10" xfId="31637" xr:uid="{00000000-0005-0000-0000-00004A7B0000}"/>
    <cellStyle name="40% - Accent5 7 2 2 10 2" xfId="31638" xr:uid="{00000000-0005-0000-0000-00004B7B0000}"/>
    <cellStyle name="40% - Accent5 7 2 2 11" xfId="31639" xr:uid="{00000000-0005-0000-0000-00004C7B0000}"/>
    <cellStyle name="40% - Accent5 7 2 2 12" xfId="31640" xr:uid="{00000000-0005-0000-0000-00004D7B0000}"/>
    <cellStyle name="40% - Accent5 7 2 2 2" xfId="31641" xr:uid="{00000000-0005-0000-0000-00004E7B0000}"/>
    <cellStyle name="40% - Accent5 7 2 2 2 2" xfId="31642" xr:uid="{00000000-0005-0000-0000-00004F7B0000}"/>
    <cellStyle name="40% - Accent5 7 2 2 2 2 2" xfId="31643" xr:uid="{00000000-0005-0000-0000-0000507B0000}"/>
    <cellStyle name="40% - Accent5 7 2 2 2 2 2 2" xfId="31644" xr:uid="{00000000-0005-0000-0000-0000517B0000}"/>
    <cellStyle name="40% - Accent5 7 2 2 2 2 3" xfId="31645" xr:uid="{00000000-0005-0000-0000-0000527B0000}"/>
    <cellStyle name="40% - Accent5 7 2 2 2 2 4" xfId="31646" xr:uid="{00000000-0005-0000-0000-0000537B0000}"/>
    <cellStyle name="40% - Accent5 7 2 2 2 3" xfId="31647" xr:uid="{00000000-0005-0000-0000-0000547B0000}"/>
    <cellStyle name="40% - Accent5 7 2 2 2 3 2" xfId="31648" xr:uid="{00000000-0005-0000-0000-0000557B0000}"/>
    <cellStyle name="40% - Accent5 7 2 2 2 4" xfId="31649" xr:uid="{00000000-0005-0000-0000-0000567B0000}"/>
    <cellStyle name="40% - Accent5 7 2 2 2 4 2" xfId="31650" xr:uid="{00000000-0005-0000-0000-0000577B0000}"/>
    <cellStyle name="40% - Accent5 7 2 2 2 5" xfId="31651" xr:uid="{00000000-0005-0000-0000-0000587B0000}"/>
    <cellStyle name="40% - Accent5 7 2 2 2 5 2" xfId="31652" xr:uid="{00000000-0005-0000-0000-0000597B0000}"/>
    <cellStyle name="40% - Accent5 7 2 2 2 6" xfId="31653" xr:uid="{00000000-0005-0000-0000-00005A7B0000}"/>
    <cellStyle name="40% - Accent5 7 2 2 2 7" xfId="31654" xr:uid="{00000000-0005-0000-0000-00005B7B0000}"/>
    <cellStyle name="40% - Accent5 7 2 2 3" xfId="31655" xr:uid="{00000000-0005-0000-0000-00005C7B0000}"/>
    <cellStyle name="40% - Accent5 7 2 2 3 2" xfId="31656" xr:uid="{00000000-0005-0000-0000-00005D7B0000}"/>
    <cellStyle name="40% - Accent5 7 2 2 3 2 2" xfId="31657" xr:uid="{00000000-0005-0000-0000-00005E7B0000}"/>
    <cellStyle name="40% - Accent5 7 2 2 3 2 2 2" xfId="31658" xr:uid="{00000000-0005-0000-0000-00005F7B0000}"/>
    <cellStyle name="40% - Accent5 7 2 2 3 2 3" xfId="31659" xr:uid="{00000000-0005-0000-0000-0000607B0000}"/>
    <cellStyle name="40% - Accent5 7 2 2 3 2 4" xfId="31660" xr:uid="{00000000-0005-0000-0000-0000617B0000}"/>
    <cellStyle name="40% - Accent5 7 2 2 3 3" xfId="31661" xr:uid="{00000000-0005-0000-0000-0000627B0000}"/>
    <cellStyle name="40% - Accent5 7 2 2 3 3 2" xfId="31662" xr:uid="{00000000-0005-0000-0000-0000637B0000}"/>
    <cellStyle name="40% - Accent5 7 2 2 3 4" xfId="31663" xr:uid="{00000000-0005-0000-0000-0000647B0000}"/>
    <cellStyle name="40% - Accent5 7 2 2 3 4 2" xfId="31664" xr:uid="{00000000-0005-0000-0000-0000657B0000}"/>
    <cellStyle name="40% - Accent5 7 2 2 3 5" xfId="31665" xr:uid="{00000000-0005-0000-0000-0000667B0000}"/>
    <cellStyle name="40% - Accent5 7 2 2 3 5 2" xfId="31666" xr:uid="{00000000-0005-0000-0000-0000677B0000}"/>
    <cellStyle name="40% - Accent5 7 2 2 3 6" xfId="31667" xr:uid="{00000000-0005-0000-0000-0000687B0000}"/>
    <cellStyle name="40% - Accent5 7 2 2 3 7" xfId="31668" xr:uid="{00000000-0005-0000-0000-0000697B0000}"/>
    <cellStyle name="40% - Accent5 7 2 2 4" xfId="31669" xr:uid="{00000000-0005-0000-0000-00006A7B0000}"/>
    <cellStyle name="40% - Accent5 7 2 2 4 2" xfId="31670" xr:uid="{00000000-0005-0000-0000-00006B7B0000}"/>
    <cellStyle name="40% - Accent5 7 2 2 4 2 2" xfId="31671" xr:uid="{00000000-0005-0000-0000-00006C7B0000}"/>
    <cellStyle name="40% - Accent5 7 2 2 4 2 2 2" xfId="31672" xr:uid="{00000000-0005-0000-0000-00006D7B0000}"/>
    <cellStyle name="40% - Accent5 7 2 2 4 2 3" xfId="31673" xr:uid="{00000000-0005-0000-0000-00006E7B0000}"/>
    <cellStyle name="40% - Accent5 7 2 2 4 2 4" xfId="31674" xr:uid="{00000000-0005-0000-0000-00006F7B0000}"/>
    <cellStyle name="40% - Accent5 7 2 2 4 3" xfId="31675" xr:uid="{00000000-0005-0000-0000-0000707B0000}"/>
    <cellStyle name="40% - Accent5 7 2 2 4 3 2" xfId="31676" xr:uid="{00000000-0005-0000-0000-0000717B0000}"/>
    <cellStyle name="40% - Accent5 7 2 2 4 4" xfId="31677" xr:uid="{00000000-0005-0000-0000-0000727B0000}"/>
    <cellStyle name="40% - Accent5 7 2 2 4 4 2" xfId="31678" xr:uid="{00000000-0005-0000-0000-0000737B0000}"/>
    <cellStyle name="40% - Accent5 7 2 2 4 5" xfId="31679" xr:uid="{00000000-0005-0000-0000-0000747B0000}"/>
    <cellStyle name="40% - Accent5 7 2 2 4 5 2" xfId="31680" xr:uid="{00000000-0005-0000-0000-0000757B0000}"/>
    <cellStyle name="40% - Accent5 7 2 2 4 6" xfId="31681" xr:uid="{00000000-0005-0000-0000-0000767B0000}"/>
    <cellStyle name="40% - Accent5 7 2 2 4 7" xfId="31682" xr:uid="{00000000-0005-0000-0000-0000777B0000}"/>
    <cellStyle name="40% - Accent5 7 2 2 5" xfId="31683" xr:uid="{00000000-0005-0000-0000-0000787B0000}"/>
    <cellStyle name="40% - Accent5 7 2 2 5 2" xfId="31684" xr:uid="{00000000-0005-0000-0000-0000797B0000}"/>
    <cellStyle name="40% - Accent5 7 2 2 5 2 2" xfId="31685" xr:uid="{00000000-0005-0000-0000-00007A7B0000}"/>
    <cellStyle name="40% - Accent5 7 2 2 5 2 2 2" xfId="31686" xr:uid="{00000000-0005-0000-0000-00007B7B0000}"/>
    <cellStyle name="40% - Accent5 7 2 2 5 2 3" xfId="31687" xr:uid="{00000000-0005-0000-0000-00007C7B0000}"/>
    <cellStyle name="40% - Accent5 7 2 2 5 2 4" xfId="31688" xr:uid="{00000000-0005-0000-0000-00007D7B0000}"/>
    <cellStyle name="40% - Accent5 7 2 2 5 3" xfId="31689" xr:uid="{00000000-0005-0000-0000-00007E7B0000}"/>
    <cellStyle name="40% - Accent5 7 2 2 5 3 2" xfId="31690" xr:uid="{00000000-0005-0000-0000-00007F7B0000}"/>
    <cellStyle name="40% - Accent5 7 2 2 5 4" xfId="31691" xr:uid="{00000000-0005-0000-0000-0000807B0000}"/>
    <cellStyle name="40% - Accent5 7 2 2 5 4 2" xfId="31692" xr:uid="{00000000-0005-0000-0000-0000817B0000}"/>
    <cellStyle name="40% - Accent5 7 2 2 5 5" xfId="31693" xr:uid="{00000000-0005-0000-0000-0000827B0000}"/>
    <cellStyle name="40% - Accent5 7 2 2 5 5 2" xfId="31694" xr:uid="{00000000-0005-0000-0000-0000837B0000}"/>
    <cellStyle name="40% - Accent5 7 2 2 5 6" xfId="31695" xr:uid="{00000000-0005-0000-0000-0000847B0000}"/>
    <cellStyle name="40% - Accent5 7 2 2 5 7" xfId="31696" xr:uid="{00000000-0005-0000-0000-0000857B0000}"/>
    <cellStyle name="40% - Accent5 7 2 2 6" xfId="31697" xr:uid="{00000000-0005-0000-0000-0000867B0000}"/>
    <cellStyle name="40% - Accent5 7 2 2 6 2" xfId="31698" xr:uid="{00000000-0005-0000-0000-0000877B0000}"/>
    <cellStyle name="40% - Accent5 7 2 2 6 2 2" xfId="31699" xr:uid="{00000000-0005-0000-0000-0000887B0000}"/>
    <cellStyle name="40% - Accent5 7 2 2 6 2 2 2" xfId="31700" xr:uid="{00000000-0005-0000-0000-0000897B0000}"/>
    <cellStyle name="40% - Accent5 7 2 2 6 2 3" xfId="31701" xr:uid="{00000000-0005-0000-0000-00008A7B0000}"/>
    <cellStyle name="40% - Accent5 7 2 2 6 2 4" xfId="31702" xr:uid="{00000000-0005-0000-0000-00008B7B0000}"/>
    <cellStyle name="40% - Accent5 7 2 2 6 3" xfId="31703" xr:uid="{00000000-0005-0000-0000-00008C7B0000}"/>
    <cellStyle name="40% - Accent5 7 2 2 6 3 2" xfId="31704" xr:uid="{00000000-0005-0000-0000-00008D7B0000}"/>
    <cellStyle name="40% - Accent5 7 2 2 6 4" xfId="31705" xr:uid="{00000000-0005-0000-0000-00008E7B0000}"/>
    <cellStyle name="40% - Accent5 7 2 2 6 4 2" xfId="31706" xr:uid="{00000000-0005-0000-0000-00008F7B0000}"/>
    <cellStyle name="40% - Accent5 7 2 2 6 5" xfId="31707" xr:uid="{00000000-0005-0000-0000-0000907B0000}"/>
    <cellStyle name="40% - Accent5 7 2 2 6 6" xfId="31708" xr:uid="{00000000-0005-0000-0000-0000917B0000}"/>
    <cellStyle name="40% - Accent5 7 2 2 7" xfId="31709" xr:uid="{00000000-0005-0000-0000-0000927B0000}"/>
    <cellStyle name="40% - Accent5 7 2 2 7 2" xfId="31710" xr:uid="{00000000-0005-0000-0000-0000937B0000}"/>
    <cellStyle name="40% - Accent5 7 2 2 7 2 2" xfId="31711" xr:uid="{00000000-0005-0000-0000-0000947B0000}"/>
    <cellStyle name="40% - Accent5 7 2 2 7 3" xfId="31712" xr:uid="{00000000-0005-0000-0000-0000957B0000}"/>
    <cellStyle name="40% - Accent5 7 2 2 7 4" xfId="31713" xr:uid="{00000000-0005-0000-0000-0000967B0000}"/>
    <cellStyle name="40% - Accent5 7 2 2 8" xfId="31714" xr:uid="{00000000-0005-0000-0000-0000977B0000}"/>
    <cellStyle name="40% - Accent5 7 2 2 8 2" xfId="31715" xr:uid="{00000000-0005-0000-0000-0000987B0000}"/>
    <cellStyle name="40% - Accent5 7 2 2 9" xfId="31716" xr:uid="{00000000-0005-0000-0000-0000997B0000}"/>
    <cellStyle name="40% - Accent5 7 2 2 9 2" xfId="31717" xr:uid="{00000000-0005-0000-0000-00009A7B0000}"/>
    <cellStyle name="40% - Accent5 7 2 3" xfId="31718" xr:uid="{00000000-0005-0000-0000-00009B7B0000}"/>
    <cellStyle name="40% - Accent5 7 2 3 2" xfId="31719" xr:uid="{00000000-0005-0000-0000-00009C7B0000}"/>
    <cellStyle name="40% - Accent5 7 2 3 2 2" xfId="31720" xr:uid="{00000000-0005-0000-0000-00009D7B0000}"/>
    <cellStyle name="40% - Accent5 7 2 3 2 2 2" xfId="31721" xr:uid="{00000000-0005-0000-0000-00009E7B0000}"/>
    <cellStyle name="40% - Accent5 7 2 3 2 3" xfId="31722" xr:uid="{00000000-0005-0000-0000-00009F7B0000}"/>
    <cellStyle name="40% - Accent5 7 2 3 2 4" xfId="31723" xr:uid="{00000000-0005-0000-0000-0000A07B0000}"/>
    <cellStyle name="40% - Accent5 7 2 3 3" xfId="31724" xr:uid="{00000000-0005-0000-0000-0000A17B0000}"/>
    <cellStyle name="40% - Accent5 7 2 3 3 2" xfId="31725" xr:uid="{00000000-0005-0000-0000-0000A27B0000}"/>
    <cellStyle name="40% - Accent5 7 2 3 4" xfId="31726" xr:uid="{00000000-0005-0000-0000-0000A37B0000}"/>
    <cellStyle name="40% - Accent5 7 2 3 4 2" xfId="31727" xr:uid="{00000000-0005-0000-0000-0000A47B0000}"/>
    <cellStyle name="40% - Accent5 7 2 3 5" xfId="31728" xr:uid="{00000000-0005-0000-0000-0000A57B0000}"/>
    <cellStyle name="40% - Accent5 7 2 3 5 2" xfId="31729" xr:uid="{00000000-0005-0000-0000-0000A67B0000}"/>
    <cellStyle name="40% - Accent5 7 2 3 6" xfId="31730" xr:uid="{00000000-0005-0000-0000-0000A77B0000}"/>
    <cellStyle name="40% - Accent5 7 2 3 7" xfId="31731" xr:uid="{00000000-0005-0000-0000-0000A87B0000}"/>
    <cellStyle name="40% - Accent5 7 2 4" xfId="31732" xr:uid="{00000000-0005-0000-0000-0000A97B0000}"/>
    <cellStyle name="40% - Accent5 7 2 4 2" xfId="31733" xr:uid="{00000000-0005-0000-0000-0000AA7B0000}"/>
    <cellStyle name="40% - Accent5 7 2 4 2 2" xfId="31734" xr:uid="{00000000-0005-0000-0000-0000AB7B0000}"/>
    <cellStyle name="40% - Accent5 7 2 4 2 2 2" xfId="31735" xr:uid="{00000000-0005-0000-0000-0000AC7B0000}"/>
    <cellStyle name="40% - Accent5 7 2 4 2 3" xfId="31736" xr:uid="{00000000-0005-0000-0000-0000AD7B0000}"/>
    <cellStyle name="40% - Accent5 7 2 4 2 4" xfId="31737" xr:uid="{00000000-0005-0000-0000-0000AE7B0000}"/>
    <cellStyle name="40% - Accent5 7 2 4 3" xfId="31738" xr:uid="{00000000-0005-0000-0000-0000AF7B0000}"/>
    <cellStyle name="40% - Accent5 7 2 4 3 2" xfId="31739" xr:uid="{00000000-0005-0000-0000-0000B07B0000}"/>
    <cellStyle name="40% - Accent5 7 2 4 4" xfId="31740" xr:uid="{00000000-0005-0000-0000-0000B17B0000}"/>
    <cellStyle name="40% - Accent5 7 2 4 4 2" xfId="31741" xr:uid="{00000000-0005-0000-0000-0000B27B0000}"/>
    <cellStyle name="40% - Accent5 7 2 4 5" xfId="31742" xr:uid="{00000000-0005-0000-0000-0000B37B0000}"/>
    <cellStyle name="40% - Accent5 7 2 4 5 2" xfId="31743" xr:uid="{00000000-0005-0000-0000-0000B47B0000}"/>
    <cellStyle name="40% - Accent5 7 2 4 6" xfId="31744" xr:uid="{00000000-0005-0000-0000-0000B57B0000}"/>
    <cellStyle name="40% - Accent5 7 2 4 7" xfId="31745" xr:uid="{00000000-0005-0000-0000-0000B67B0000}"/>
    <cellStyle name="40% - Accent5 7 2 5" xfId="31746" xr:uid="{00000000-0005-0000-0000-0000B77B0000}"/>
    <cellStyle name="40% - Accent5 7 2 5 2" xfId="31747" xr:uid="{00000000-0005-0000-0000-0000B87B0000}"/>
    <cellStyle name="40% - Accent5 7 2 5 2 2" xfId="31748" xr:uid="{00000000-0005-0000-0000-0000B97B0000}"/>
    <cellStyle name="40% - Accent5 7 2 5 2 2 2" xfId="31749" xr:uid="{00000000-0005-0000-0000-0000BA7B0000}"/>
    <cellStyle name="40% - Accent5 7 2 5 2 3" xfId="31750" xr:uid="{00000000-0005-0000-0000-0000BB7B0000}"/>
    <cellStyle name="40% - Accent5 7 2 5 2 4" xfId="31751" xr:uid="{00000000-0005-0000-0000-0000BC7B0000}"/>
    <cellStyle name="40% - Accent5 7 2 5 3" xfId="31752" xr:uid="{00000000-0005-0000-0000-0000BD7B0000}"/>
    <cellStyle name="40% - Accent5 7 2 5 3 2" xfId="31753" xr:uid="{00000000-0005-0000-0000-0000BE7B0000}"/>
    <cellStyle name="40% - Accent5 7 2 5 4" xfId="31754" xr:uid="{00000000-0005-0000-0000-0000BF7B0000}"/>
    <cellStyle name="40% - Accent5 7 2 5 4 2" xfId="31755" xr:uid="{00000000-0005-0000-0000-0000C07B0000}"/>
    <cellStyle name="40% - Accent5 7 2 5 5" xfId="31756" xr:uid="{00000000-0005-0000-0000-0000C17B0000}"/>
    <cellStyle name="40% - Accent5 7 2 5 5 2" xfId="31757" xr:uid="{00000000-0005-0000-0000-0000C27B0000}"/>
    <cellStyle name="40% - Accent5 7 2 5 6" xfId="31758" xr:uid="{00000000-0005-0000-0000-0000C37B0000}"/>
    <cellStyle name="40% - Accent5 7 2 5 7" xfId="31759" xr:uid="{00000000-0005-0000-0000-0000C47B0000}"/>
    <cellStyle name="40% - Accent5 7 2 6" xfId="31760" xr:uid="{00000000-0005-0000-0000-0000C57B0000}"/>
    <cellStyle name="40% - Accent5 7 2 6 2" xfId="31761" xr:uid="{00000000-0005-0000-0000-0000C67B0000}"/>
    <cellStyle name="40% - Accent5 7 2 6 2 2" xfId="31762" xr:uid="{00000000-0005-0000-0000-0000C77B0000}"/>
    <cellStyle name="40% - Accent5 7 2 6 2 2 2" xfId="31763" xr:uid="{00000000-0005-0000-0000-0000C87B0000}"/>
    <cellStyle name="40% - Accent5 7 2 6 2 3" xfId="31764" xr:uid="{00000000-0005-0000-0000-0000C97B0000}"/>
    <cellStyle name="40% - Accent5 7 2 6 2 4" xfId="31765" xr:uid="{00000000-0005-0000-0000-0000CA7B0000}"/>
    <cellStyle name="40% - Accent5 7 2 6 3" xfId="31766" xr:uid="{00000000-0005-0000-0000-0000CB7B0000}"/>
    <cellStyle name="40% - Accent5 7 2 6 3 2" xfId="31767" xr:uid="{00000000-0005-0000-0000-0000CC7B0000}"/>
    <cellStyle name="40% - Accent5 7 2 6 4" xfId="31768" xr:uid="{00000000-0005-0000-0000-0000CD7B0000}"/>
    <cellStyle name="40% - Accent5 7 2 6 4 2" xfId="31769" xr:uid="{00000000-0005-0000-0000-0000CE7B0000}"/>
    <cellStyle name="40% - Accent5 7 2 6 5" xfId="31770" xr:uid="{00000000-0005-0000-0000-0000CF7B0000}"/>
    <cellStyle name="40% - Accent5 7 2 6 5 2" xfId="31771" xr:uid="{00000000-0005-0000-0000-0000D07B0000}"/>
    <cellStyle name="40% - Accent5 7 2 6 6" xfId="31772" xr:uid="{00000000-0005-0000-0000-0000D17B0000}"/>
    <cellStyle name="40% - Accent5 7 2 6 7" xfId="31773" xr:uid="{00000000-0005-0000-0000-0000D27B0000}"/>
    <cellStyle name="40% - Accent5 7 2 7" xfId="31774" xr:uid="{00000000-0005-0000-0000-0000D37B0000}"/>
    <cellStyle name="40% - Accent5 7 2 7 2" xfId="31775" xr:uid="{00000000-0005-0000-0000-0000D47B0000}"/>
    <cellStyle name="40% - Accent5 7 2 7 2 2" xfId="31776" xr:uid="{00000000-0005-0000-0000-0000D57B0000}"/>
    <cellStyle name="40% - Accent5 7 2 7 2 2 2" xfId="31777" xr:uid="{00000000-0005-0000-0000-0000D67B0000}"/>
    <cellStyle name="40% - Accent5 7 2 7 2 3" xfId="31778" xr:uid="{00000000-0005-0000-0000-0000D77B0000}"/>
    <cellStyle name="40% - Accent5 7 2 7 2 4" xfId="31779" xr:uid="{00000000-0005-0000-0000-0000D87B0000}"/>
    <cellStyle name="40% - Accent5 7 2 7 3" xfId="31780" xr:uid="{00000000-0005-0000-0000-0000D97B0000}"/>
    <cellStyle name="40% - Accent5 7 2 7 3 2" xfId="31781" xr:uid="{00000000-0005-0000-0000-0000DA7B0000}"/>
    <cellStyle name="40% - Accent5 7 2 7 4" xfId="31782" xr:uid="{00000000-0005-0000-0000-0000DB7B0000}"/>
    <cellStyle name="40% - Accent5 7 2 7 4 2" xfId="31783" xr:uid="{00000000-0005-0000-0000-0000DC7B0000}"/>
    <cellStyle name="40% - Accent5 7 2 7 5" xfId="31784" xr:uid="{00000000-0005-0000-0000-0000DD7B0000}"/>
    <cellStyle name="40% - Accent5 7 2 7 6" xfId="31785" xr:uid="{00000000-0005-0000-0000-0000DE7B0000}"/>
    <cellStyle name="40% - Accent5 7 2 8" xfId="31786" xr:uid="{00000000-0005-0000-0000-0000DF7B0000}"/>
    <cellStyle name="40% - Accent5 7 2 8 2" xfId="31787" xr:uid="{00000000-0005-0000-0000-0000E07B0000}"/>
    <cellStyle name="40% - Accent5 7 2 8 2 2" xfId="31788" xr:uid="{00000000-0005-0000-0000-0000E17B0000}"/>
    <cellStyle name="40% - Accent5 7 2 8 3" xfId="31789" xr:uid="{00000000-0005-0000-0000-0000E27B0000}"/>
    <cellStyle name="40% - Accent5 7 2 8 4" xfId="31790" xr:uid="{00000000-0005-0000-0000-0000E37B0000}"/>
    <cellStyle name="40% - Accent5 7 2 9" xfId="31791" xr:uid="{00000000-0005-0000-0000-0000E47B0000}"/>
    <cellStyle name="40% - Accent5 7 2 9 2" xfId="31792" xr:uid="{00000000-0005-0000-0000-0000E57B0000}"/>
    <cellStyle name="40% - Accent5 7 3" xfId="31793" xr:uid="{00000000-0005-0000-0000-0000E67B0000}"/>
    <cellStyle name="40% - Accent5 7 3 10" xfId="31794" xr:uid="{00000000-0005-0000-0000-0000E77B0000}"/>
    <cellStyle name="40% - Accent5 7 3 10 2" xfId="31795" xr:uid="{00000000-0005-0000-0000-0000E87B0000}"/>
    <cellStyle name="40% - Accent5 7 3 11" xfId="31796" xr:uid="{00000000-0005-0000-0000-0000E97B0000}"/>
    <cellStyle name="40% - Accent5 7 3 12" xfId="31797" xr:uid="{00000000-0005-0000-0000-0000EA7B0000}"/>
    <cellStyle name="40% - Accent5 7 3 2" xfId="31798" xr:uid="{00000000-0005-0000-0000-0000EB7B0000}"/>
    <cellStyle name="40% - Accent5 7 3 2 2" xfId="31799" xr:uid="{00000000-0005-0000-0000-0000EC7B0000}"/>
    <cellStyle name="40% - Accent5 7 3 2 2 2" xfId="31800" xr:uid="{00000000-0005-0000-0000-0000ED7B0000}"/>
    <cellStyle name="40% - Accent5 7 3 2 2 2 2" xfId="31801" xr:uid="{00000000-0005-0000-0000-0000EE7B0000}"/>
    <cellStyle name="40% - Accent5 7 3 2 2 3" xfId="31802" xr:uid="{00000000-0005-0000-0000-0000EF7B0000}"/>
    <cellStyle name="40% - Accent5 7 3 2 2 4" xfId="31803" xr:uid="{00000000-0005-0000-0000-0000F07B0000}"/>
    <cellStyle name="40% - Accent5 7 3 2 3" xfId="31804" xr:uid="{00000000-0005-0000-0000-0000F17B0000}"/>
    <cellStyle name="40% - Accent5 7 3 2 3 2" xfId="31805" xr:uid="{00000000-0005-0000-0000-0000F27B0000}"/>
    <cellStyle name="40% - Accent5 7 3 2 4" xfId="31806" xr:uid="{00000000-0005-0000-0000-0000F37B0000}"/>
    <cellStyle name="40% - Accent5 7 3 2 4 2" xfId="31807" xr:uid="{00000000-0005-0000-0000-0000F47B0000}"/>
    <cellStyle name="40% - Accent5 7 3 2 5" xfId="31808" xr:uid="{00000000-0005-0000-0000-0000F57B0000}"/>
    <cellStyle name="40% - Accent5 7 3 2 5 2" xfId="31809" xr:uid="{00000000-0005-0000-0000-0000F67B0000}"/>
    <cellStyle name="40% - Accent5 7 3 2 6" xfId="31810" xr:uid="{00000000-0005-0000-0000-0000F77B0000}"/>
    <cellStyle name="40% - Accent5 7 3 2 7" xfId="31811" xr:uid="{00000000-0005-0000-0000-0000F87B0000}"/>
    <cellStyle name="40% - Accent5 7 3 3" xfId="31812" xr:uid="{00000000-0005-0000-0000-0000F97B0000}"/>
    <cellStyle name="40% - Accent5 7 3 3 2" xfId="31813" xr:uid="{00000000-0005-0000-0000-0000FA7B0000}"/>
    <cellStyle name="40% - Accent5 7 3 3 2 2" xfId="31814" xr:uid="{00000000-0005-0000-0000-0000FB7B0000}"/>
    <cellStyle name="40% - Accent5 7 3 3 2 2 2" xfId="31815" xr:uid="{00000000-0005-0000-0000-0000FC7B0000}"/>
    <cellStyle name="40% - Accent5 7 3 3 2 3" xfId="31816" xr:uid="{00000000-0005-0000-0000-0000FD7B0000}"/>
    <cellStyle name="40% - Accent5 7 3 3 2 4" xfId="31817" xr:uid="{00000000-0005-0000-0000-0000FE7B0000}"/>
    <cellStyle name="40% - Accent5 7 3 3 3" xfId="31818" xr:uid="{00000000-0005-0000-0000-0000FF7B0000}"/>
    <cellStyle name="40% - Accent5 7 3 3 3 2" xfId="31819" xr:uid="{00000000-0005-0000-0000-0000007C0000}"/>
    <cellStyle name="40% - Accent5 7 3 3 4" xfId="31820" xr:uid="{00000000-0005-0000-0000-0000017C0000}"/>
    <cellStyle name="40% - Accent5 7 3 3 4 2" xfId="31821" xr:uid="{00000000-0005-0000-0000-0000027C0000}"/>
    <cellStyle name="40% - Accent5 7 3 3 5" xfId="31822" xr:uid="{00000000-0005-0000-0000-0000037C0000}"/>
    <cellStyle name="40% - Accent5 7 3 3 5 2" xfId="31823" xr:uid="{00000000-0005-0000-0000-0000047C0000}"/>
    <cellStyle name="40% - Accent5 7 3 3 6" xfId="31824" xr:uid="{00000000-0005-0000-0000-0000057C0000}"/>
    <cellStyle name="40% - Accent5 7 3 3 7" xfId="31825" xr:uid="{00000000-0005-0000-0000-0000067C0000}"/>
    <cellStyle name="40% - Accent5 7 3 4" xfId="31826" xr:uid="{00000000-0005-0000-0000-0000077C0000}"/>
    <cellStyle name="40% - Accent5 7 3 4 2" xfId="31827" xr:uid="{00000000-0005-0000-0000-0000087C0000}"/>
    <cellStyle name="40% - Accent5 7 3 4 2 2" xfId="31828" xr:uid="{00000000-0005-0000-0000-0000097C0000}"/>
    <cellStyle name="40% - Accent5 7 3 4 2 2 2" xfId="31829" xr:uid="{00000000-0005-0000-0000-00000A7C0000}"/>
    <cellStyle name="40% - Accent5 7 3 4 2 3" xfId="31830" xr:uid="{00000000-0005-0000-0000-00000B7C0000}"/>
    <cellStyle name="40% - Accent5 7 3 4 2 4" xfId="31831" xr:uid="{00000000-0005-0000-0000-00000C7C0000}"/>
    <cellStyle name="40% - Accent5 7 3 4 3" xfId="31832" xr:uid="{00000000-0005-0000-0000-00000D7C0000}"/>
    <cellStyle name="40% - Accent5 7 3 4 3 2" xfId="31833" xr:uid="{00000000-0005-0000-0000-00000E7C0000}"/>
    <cellStyle name="40% - Accent5 7 3 4 4" xfId="31834" xr:uid="{00000000-0005-0000-0000-00000F7C0000}"/>
    <cellStyle name="40% - Accent5 7 3 4 4 2" xfId="31835" xr:uid="{00000000-0005-0000-0000-0000107C0000}"/>
    <cellStyle name="40% - Accent5 7 3 4 5" xfId="31836" xr:uid="{00000000-0005-0000-0000-0000117C0000}"/>
    <cellStyle name="40% - Accent5 7 3 4 5 2" xfId="31837" xr:uid="{00000000-0005-0000-0000-0000127C0000}"/>
    <cellStyle name="40% - Accent5 7 3 4 6" xfId="31838" xr:uid="{00000000-0005-0000-0000-0000137C0000}"/>
    <cellStyle name="40% - Accent5 7 3 4 7" xfId="31839" xr:uid="{00000000-0005-0000-0000-0000147C0000}"/>
    <cellStyle name="40% - Accent5 7 3 5" xfId="31840" xr:uid="{00000000-0005-0000-0000-0000157C0000}"/>
    <cellStyle name="40% - Accent5 7 3 5 2" xfId="31841" xr:uid="{00000000-0005-0000-0000-0000167C0000}"/>
    <cellStyle name="40% - Accent5 7 3 5 2 2" xfId="31842" xr:uid="{00000000-0005-0000-0000-0000177C0000}"/>
    <cellStyle name="40% - Accent5 7 3 5 2 2 2" xfId="31843" xr:uid="{00000000-0005-0000-0000-0000187C0000}"/>
    <cellStyle name="40% - Accent5 7 3 5 2 3" xfId="31844" xr:uid="{00000000-0005-0000-0000-0000197C0000}"/>
    <cellStyle name="40% - Accent5 7 3 5 2 4" xfId="31845" xr:uid="{00000000-0005-0000-0000-00001A7C0000}"/>
    <cellStyle name="40% - Accent5 7 3 5 3" xfId="31846" xr:uid="{00000000-0005-0000-0000-00001B7C0000}"/>
    <cellStyle name="40% - Accent5 7 3 5 3 2" xfId="31847" xr:uid="{00000000-0005-0000-0000-00001C7C0000}"/>
    <cellStyle name="40% - Accent5 7 3 5 4" xfId="31848" xr:uid="{00000000-0005-0000-0000-00001D7C0000}"/>
    <cellStyle name="40% - Accent5 7 3 5 4 2" xfId="31849" xr:uid="{00000000-0005-0000-0000-00001E7C0000}"/>
    <cellStyle name="40% - Accent5 7 3 5 5" xfId="31850" xr:uid="{00000000-0005-0000-0000-00001F7C0000}"/>
    <cellStyle name="40% - Accent5 7 3 5 5 2" xfId="31851" xr:uid="{00000000-0005-0000-0000-0000207C0000}"/>
    <cellStyle name="40% - Accent5 7 3 5 6" xfId="31852" xr:uid="{00000000-0005-0000-0000-0000217C0000}"/>
    <cellStyle name="40% - Accent5 7 3 5 7" xfId="31853" xr:uid="{00000000-0005-0000-0000-0000227C0000}"/>
    <cellStyle name="40% - Accent5 7 3 6" xfId="31854" xr:uid="{00000000-0005-0000-0000-0000237C0000}"/>
    <cellStyle name="40% - Accent5 7 3 6 2" xfId="31855" xr:uid="{00000000-0005-0000-0000-0000247C0000}"/>
    <cellStyle name="40% - Accent5 7 3 6 2 2" xfId="31856" xr:uid="{00000000-0005-0000-0000-0000257C0000}"/>
    <cellStyle name="40% - Accent5 7 3 6 2 2 2" xfId="31857" xr:uid="{00000000-0005-0000-0000-0000267C0000}"/>
    <cellStyle name="40% - Accent5 7 3 6 2 3" xfId="31858" xr:uid="{00000000-0005-0000-0000-0000277C0000}"/>
    <cellStyle name="40% - Accent5 7 3 6 2 4" xfId="31859" xr:uid="{00000000-0005-0000-0000-0000287C0000}"/>
    <cellStyle name="40% - Accent5 7 3 6 3" xfId="31860" xr:uid="{00000000-0005-0000-0000-0000297C0000}"/>
    <cellStyle name="40% - Accent5 7 3 6 3 2" xfId="31861" xr:uid="{00000000-0005-0000-0000-00002A7C0000}"/>
    <cellStyle name="40% - Accent5 7 3 6 4" xfId="31862" xr:uid="{00000000-0005-0000-0000-00002B7C0000}"/>
    <cellStyle name="40% - Accent5 7 3 6 4 2" xfId="31863" xr:uid="{00000000-0005-0000-0000-00002C7C0000}"/>
    <cellStyle name="40% - Accent5 7 3 6 5" xfId="31864" xr:uid="{00000000-0005-0000-0000-00002D7C0000}"/>
    <cellStyle name="40% - Accent5 7 3 6 6" xfId="31865" xr:uid="{00000000-0005-0000-0000-00002E7C0000}"/>
    <cellStyle name="40% - Accent5 7 3 7" xfId="31866" xr:uid="{00000000-0005-0000-0000-00002F7C0000}"/>
    <cellStyle name="40% - Accent5 7 3 7 2" xfId="31867" xr:uid="{00000000-0005-0000-0000-0000307C0000}"/>
    <cellStyle name="40% - Accent5 7 3 7 2 2" xfId="31868" xr:uid="{00000000-0005-0000-0000-0000317C0000}"/>
    <cellStyle name="40% - Accent5 7 3 7 3" xfId="31869" xr:uid="{00000000-0005-0000-0000-0000327C0000}"/>
    <cellStyle name="40% - Accent5 7 3 7 4" xfId="31870" xr:uid="{00000000-0005-0000-0000-0000337C0000}"/>
    <cellStyle name="40% - Accent5 7 3 8" xfId="31871" xr:uid="{00000000-0005-0000-0000-0000347C0000}"/>
    <cellStyle name="40% - Accent5 7 3 8 2" xfId="31872" xr:uid="{00000000-0005-0000-0000-0000357C0000}"/>
    <cellStyle name="40% - Accent5 7 3 9" xfId="31873" xr:uid="{00000000-0005-0000-0000-0000367C0000}"/>
    <cellStyle name="40% - Accent5 7 3 9 2" xfId="31874" xr:uid="{00000000-0005-0000-0000-0000377C0000}"/>
    <cellStyle name="40% - Accent5 7 4" xfId="31875" xr:uid="{00000000-0005-0000-0000-0000387C0000}"/>
    <cellStyle name="40% - Accent5 7 4 2" xfId="31876" xr:uid="{00000000-0005-0000-0000-0000397C0000}"/>
    <cellStyle name="40% - Accent5 7 4 2 2" xfId="31877" xr:uid="{00000000-0005-0000-0000-00003A7C0000}"/>
    <cellStyle name="40% - Accent5 7 4 2 2 2" xfId="31878" xr:uid="{00000000-0005-0000-0000-00003B7C0000}"/>
    <cellStyle name="40% - Accent5 7 4 2 3" xfId="31879" xr:uid="{00000000-0005-0000-0000-00003C7C0000}"/>
    <cellStyle name="40% - Accent5 7 4 2 4" xfId="31880" xr:uid="{00000000-0005-0000-0000-00003D7C0000}"/>
    <cellStyle name="40% - Accent5 7 4 3" xfId="31881" xr:uid="{00000000-0005-0000-0000-00003E7C0000}"/>
    <cellStyle name="40% - Accent5 7 4 3 2" xfId="31882" xr:uid="{00000000-0005-0000-0000-00003F7C0000}"/>
    <cellStyle name="40% - Accent5 7 4 4" xfId="31883" xr:uid="{00000000-0005-0000-0000-0000407C0000}"/>
    <cellStyle name="40% - Accent5 7 4 4 2" xfId="31884" xr:uid="{00000000-0005-0000-0000-0000417C0000}"/>
    <cellStyle name="40% - Accent5 7 4 5" xfId="31885" xr:uid="{00000000-0005-0000-0000-0000427C0000}"/>
    <cellStyle name="40% - Accent5 7 4 5 2" xfId="31886" xr:uid="{00000000-0005-0000-0000-0000437C0000}"/>
    <cellStyle name="40% - Accent5 7 4 6" xfId="31887" xr:uid="{00000000-0005-0000-0000-0000447C0000}"/>
    <cellStyle name="40% - Accent5 7 4 7" xfId="31888" xr:uid="{00000000-0005-0000-0000-0000457C0000}"/>
    <cellStyle name="40% - Accent5 7 5" xfId="31889" xr:uid="{00000000-0005-0000-0000-0000467C0000}"/>
    <cellStyle name="40% - Accent5 7 5 2" xfId="31890" xr:uid="{00000000-0005-0000-0000-0000477C0000}"/>
    <cellStyle name="40% - Accent5 7 5 2 2" xfId="31891" xr:uid="{00000000-0005-0000-0000-0000487C0000}"/>
    <cellStyle name="40% - Accent5 7 5 2 2 2" xfId="31892" xr:uid="{00000000-0005-0000-0000-0000497C0000}"/>
    <cellStyle name="40% - Accent5 7 5 2 3" xfId="31893" xr:uid="{00000000-0005-0000-0000-00004A7C0000}"/>
    <cellStyle name="40% - Accent5 7 5 2 4" xfId="31894" xr:uid="{00000000-0005-0000-0000-00004B7C0000}"/>
    <cellStyle name="40% - Accent5 7 5 3" xfId="31895" xr:uid="{00000000-0005-0000-0000-00004C7C0000}"/>
    <cellStyle name="40% - Accent5 7 5 3 2" xfId="31896" xr:uid="{00000000-0005-0000-0000-00004D7C0000}"/>
    <cellStyle name="40% - Accent5 7 5 4" xfId="31897" xr:uid="{00000000-0005-0000-0000-00004E7C0000}"/>
    <cellStyle name="40% - Accent5 7 5 4 2" xfId="31898" xr:uid="{00000000-0005-0000-0000-00004F7C0000}"/>
    <cellStyle name="40% - Accent5 7 5 5" xfId="31899" xr:uid="{00000000-0005-0000-0000-0000507C0000}"/>
    <cellStyle name="40% - Accent5 7 5 5 2" xfId="31900" xr:uid="{00000000-0005-0000-0000-0000517C0000}"/>
    <cellStyle name="40% - Accent5 7 5 6" xfId="31901" xr:uid="{00000000-0005-0000-0000-0000527C0000}"/>
    <cellStyle name="40% - Accent5 7 5 7" xfId="31902" xr:uid="{00000000-0005-0000-0000-0000537C0000}"/>
    <cellStyle name="40% - Accent5 7 6" xfId="31903" xr:uid="{00000000-0005-0000-0000-0000547C0000}"/>
    <cellStyle name="40% - Accent5 7 6 2" xfId="31904" xr:uid="{00000000-0005-0000-0000-0000557C0000}"/>
    <cellStyle name="40% - Accent5 7 6 2 2" xfId="31905" xr:uid="{00000000-0005-0000-0000-0000567C0000}"/>
    <cellStyle name="40% - Accent5 7 6 2 2 2" xfId="31906" xr:uid="{00000000-0005-0000-0000-0000577C0000}"/>
    <cellStyle name="40% - Accent5 7 6 2 3" xfId="31907" xr:uid="{00000000-0005-0000-0000-0000587C0000}"/>
    <cellStyle name="40% - Accent5 7 6 2 4" xfId="31908" xr:uid="{00000000-0005-0000-0000-0000597C0000}"/>
    <cellStyle name="40% - Accent5 7 6 3" xfId="31909" xr:uid="{00000000-0005-0000-0000-00005A7C0000}"/>
    <cellStyle name="40% - Accent5 7 6 3 2" xfId="31910" xr:uid="{00000000-0005-0000-0000-00005B7C0000}"/>
    <cellStyle name="40% - Accent5 7 6 4" xfId="31911" xr:uid="{00000000-0005-0000-0000-00005C7C0000}"/>
    <cellStyle name="40% - Accent5 7 6 4 2" xfId="31912" xr:uid="{00000000-0005-0000-0000-00005D7C0000}"/>
    <cellStyle name="40% - Accent5 7 6 5" xfId="31913" xr:uid="{00000000-0005-0000-0000-00005E7C0000}"/>
    <cellStyle name="40% - Accent5 7 6 5 2" xfId="31914" xr:uid="{00000000-0005-0000-0000-00005F7C0000}"/>
    <cellStyle name="40% - Accent5 7 6 6" xfId="31915" xr:uid="{00000000-0005-0000-0000-0000607C0000}"/>
    <cellStyle name="40% - Accent5 7 6 7" xfId="31916" xr:uid="{00000000-0005-0000-0000-0000617C0000}"/>
    <cellStyle name="40% - Accent5 7 7" xfId="31917" xr:uid="{00000000-0005-0000-0000-0000627C0000}"/>
    <cellStyle name="40% - Accent5 7 7 2" xfId="31918" xr:uid="{00000000-0005-0000-0000-0000637C0000}"/>
    <cellStyle name="40% - Accent5 7 7 2 2" xfId="31919" xr:uid="{00000000-0005-0000-0000-0000647C0000}"/>
    <cellStyle name="40% - Accent5 7 7 2 2 2" xfId="31920" xr:uid="{00000000-0005-0000-0000-0000657C0000}"/>
    <cellStyle name="40% - Accent5 7 7 2 3" xfId="31921" xr:uid="{00000000-0005-0000-0000-0000667C0000}"/>
    <cellStyle name="40% - Accent5 7 7 2 4" xfId="31922" xr:uid="{00000000-0005-0000-0000-0000677C0000}"/>
    <cellStyle name="40% - Accent5 7 7 3" xfId="31923" xr:uid="{00000000-0005-0000-0000-0000687C0000}"/>
    <cellStyle name="40% - Accent5 7 7 3 2" xfId="31924" xr:uid="{00000000-0005-0000-0000-0000697C0000}"/>
    <cellStyle name="40% - Accent5 7 7 4" xfId="31925" xr:uid="{00000000-0005-0000-0000-00006A7C0000}"/>
    <cellStyle name="40% - Accent5 7 7 4 2" xfId="31926" xr:uid="{00000000-0005-0000-0000-00006B7C0000}"/>
    <cellStyle name="40% - Accent5 7 7 5" xfId="31927" xr:uid="{00000000-0005-0000-0000-00006C7C0000}"/>
    <cellStyle name="40% - Accent5 7 7 5 2" xfId="31928" xr:uid="{00000000-0005-0000-0000-00006D7C0000}"/>
    <cellStyle name="40% - Accent5 7 7 6" xfId="31929" xr:uid="{00000000-0005-0000-0000-00006E7C0000}"/>
    <cellStyle name="40% - Accent5 7 7 7" xfId="31930" xr:uid="{00000000-0005-0000-0000-00006F7C0000}"/>
    <cellStyle name="40% - Accent5 7 8" xfId="31931" xr:uid="{00000000-0005-0000-0000-0000707C0000}"/>
    <cellStyle name="40% - Accent5 7 8 2" xfId="31932" xr:uid="{00000000-0005-0000-0000-0000717C0000}"/>
    <cellStyle name="40% - Accent5 7 8 2 2" xfId="31933" xr:uid="{00000000-0005-0000-0000-0000727C0000}"/>
    <cellStyle name="40% - Accent5 7 8 2 2 2" xfId="31934" xr:uid="{00000000-0005-0000-0000-0000737C0000}"/>
    <cellStyle name="40% - Accent5 7 8 2 3" xfId="31935" xr:uid="{00000000-0005-0000-0000-0000747C0000}"/>
    <cellStyle name="40% - Accent5 7 8 2 4" xfId="31936" xr:uid="{00000000-0005-0000-0000-0000757C0000}"/>
    <cellStyle name="40% - Accent5 7 8 3" xfId="31937" xr:uid="{00000000-0005-0000-0000-0000767C0000}"/>
    <cellStyle name="40% - Accent5 7 8 3 2" xfId="31938" xr:uid="{00000000-0005-0000-0000-0000777C0000}"/>
    <cellStyle name="40% - Accent5 7 8 4" xfId="31939" xr:uid="{00000000-0005-0000-0000-0000787C0000}"/>
    <cellStyle name="40% - Accent5 7 8 4 2" xfId="31940" xr:uid="{00000000-0005-0000-0000-0000797C0000}"/>
    <cellStyle name="40% - Accent5 7 8 5" xfId="31941" xr:uid="{00000000-0005-0000-0000-00007A7C0000}"/>
    <cellStyle name="40% - Accent5 7 8 6" xfId="31942" xr:uid="{00000000-0005-0000-0000-00007B7C0000}"/>
    <cellStyle name="40% - Accent5 7 9" xfId="31943" xr:uid="{00000000-0005-0000-0000-00007C7C0000}"/>
    <cellStyle name="40% - Accent5 7 9 2" xfId="31944" xr:uid="{00000000-0005-0000-0000-00007D7C0000}"/>
    <cellStyle name="40% - Accent5 7 9 2 2" xfId="31945" xr:uid="{00000000-0005-0000-0000-00007E7C0000}"/>
    <cellStyle name="40% - Accent5 7 9 3" xfId="31946" xr:uid="{00000000-0005-0000-0000-00007F7C0000}"/>
    <cellStyle name="40% - Accent5 7 9 4" xfId="31947" xr:uid="{00000000-0005-0000-0000-0000807C0000}"/>
    <cellStyle name="40% - Accent5 8" xfId="31948" xr:uid="{00000000-0005-0000-0000-0000817C0000}"/>
    <cellStyle name="40% - Accent5 8 10" xfId="31949" xr:uid="{00000000-0005-0000-0000-0000827C0000}"/>
    <cellStyle name="40% - Accent5 8 10 2" xfId="31950" xr:uid="{00000000-0005-0000-0000-0000837C0000}"/>
    <cellStyle name="40% - Accent5 8 11" xfId="31951" xr:uid="{00000000-0005-0000-0000-0000847C0000}"/>
    <cellStyle name="40% - Accent5 8 11 2" xfId="31952" xr:uid="{00000000-0005-0000-0000-0000857C0000}"/>
    <cellStyle name="40% - Accent5 8 12" xfId="31953" xr:uid="{00000000-0005-0000-0000-0000867C0000}"/>
    <cellStyle name="40% - Accent5 8 12 2" xfId="31954" xr:uid="{00000000-0005-0000-0000-0000877C0000}"/>
    <cellStyle name="40% - Accent5 8 13" xfId="31955" xr:uid="{00000000-0005-0000-0000-0000887C0000}"/>
    <cellStyle name="40% - Accent5 8 13 2" xfId="31956" xr:uid="{00000000-0005-0000-0000-0000897C0000}"/>
    <cellStyle name="40% - Accent5 8 14" xfId="31957" xr:uid="{00000000-0005-0000-0000-00008A7C0000}"/>
    <cellStyle name="40% - Accent5 8 15" xfId="31958" xr:uid="{00000000-0005-0000-0000-00008B7C0000}"/>
    <cellStyle name="40% - Accent5 8 2" xfId="31959" xr:uid="{00000000-0005-0000-0000-00008C7C0000}"/>
    <cellStyle name="40% - Accent5 8 2 10" xfId="31960" xr:uid="{00000000-0005-0000-0000-00008D7C0000}"/>
    <cellStyle name="40% - Accent5 8 2 10 2" xfId="31961" xr:uid="{00000000-0005-0000-0000-00008E7C0000}"/>
    <cellStyle name="40% - Accent5 8 2 11" xfId="31962" xr:uid="{00000000-0005-0000-0000-00008F7C0000}"/>
    <cellStyle name="40% - Accent5 8 2 11 2" xfId="31963" xr:uid="{00000000-0005-0000-0000-0000907C0000}"/>
    <cellStyle name="40% - Accent5 8 2 12" xfId="31964" xr:uid="{00000000-0005-0000-0000-0000917C0000}"/>
    <cellStyle name="40% - Accent5 8 2 12 2" xfId="31965" xr:uid="{00000000-0005-0000-0000-0000927C0000}"/>
    <cellStyle name="40% - Accent5 8 2 13" xfId="31966" xr:uid="{00000000-0005-0000-0000-0000937C0000}"/>
    <cellStyle name="40% - Accent5 8 2 14" xfId="31967" xr:uid="{00000000-0005-0000-0000-0000947C0000}"/>
    <cellStyle name="40% - Accent5 8 2 2" xfId="31968" xr:uid="{00000000-0005-0000-0000-0000957C0000}"/>
    <cellStyle name="40% - Accent5 8 2 2 10" xfId="31969" xr:uid="{00000000-0005-0000-0000-0000967C0000}"/>
    <cellStyle name="40% - Accent5 8 2 2 10 2" xfId="31970" xr:uid="{00000000-0005-0000-0000-0000977C0000}"/>
    <cellStyle name="40% - Accent5 8 2 2 11" xfId="31971" xr:uid="{00000000-0005-0000-0000-0000987C0000}"/>
    <cellStyle name="40% - Accent5 8 2 2 12" xfId="31972" xr:uid="{00000000-0005-0000-0000-0000997C0000}"/>
    <cellStyle name="40% - Accent5 8 2 2 2" xfId="31973" xr:uid="{00000000-0005-0000-0000-00009A7C0000}"/>
    <cellStyle name="40% - Accent5 8 2 2 2 2" xfId="31974" xr:uid="{00000000-0005-0000-0000-00009B7C0000}"/>
    <cellStyle name="40% - Accent5 8 2 2 2 2 2" xfId="31975" xr:uid="{00000000-0005-0000-0000-00009C7C0000}"/>
    <cellStyle name="40% - Accent5 8 2 2 2 2 2 2" xfId="31976" xr:uid="{00000000-0005-0000-0000-00009D7C0000}"/>
    <cellStyle name="40% - Accent5 8 2 2 2 2 3" xfId="31977" xr:uid="{00000000-0005-0000-0000-00009E7C0000}"/>
    <cellStyle name="40% - Accent5 8 2 2 2 2 4" xfId="31978" xr:uid="{00000000-0005-0000-0000-00009F7C0000}"/>
    <cellStyle name="40% - Accent5 8 2 2 2 3" xfId="31979" xr:uid="{00000000-0005-0000-0000-0000A07C0000}"/>
    <cellStyle name="40% - Accent5 8 2 2 2 3 2" xfId="31980" xr:uid="{00000000-0005-0000-0000-0000A17C0000}"/>
    <cellStyle name="40% - Accent5 8 2 2 2 4" xfId="31981" xr:uid="{00000000-0005-0000-0000-0000A27C0000}"/>
    <cellStyle name="40% - Accent5 8 2 2 2 4 2" xfId="31982" xr:uid="{00000000-0005-0000-0000-0000A37C0000}"/>
    <cellStyle name="40% - Accent5 8 2 2 2 5" xfId="31983" xr:uid="{00000000-0005-0000-0000-0000A47C0000}"/>
    <cellStyle name="40% - Accent5 8 2 2 2 5 2" xfId="31984" xr:uid="{00000000-0005-0000-0000-0000A57C0000}"/>
    <cellStyle name="40% - Accent5 8 2 2 2 6" xfId="31985" xr:uid="{00000000-0005-0000-0000-0000A67C0000}"/>
    <cellStyle name="40% - Accent5 8 2 2 2 7" xfId="31986" xr:uid="{00000000-0005-0000-0000-0000A77C0000}"/>
    <cellStyle name="40% - Accent5 8 2 2 3" xfId="31987" xr:uid="{00000000-0005-0000-0000-0000A87C0000}"/>
    <cellStyle name="40% - Accent5 8 2 2 3 2" xfId="31988" xr:uid="{00000000-0005-0000-0000-0000A97C0000}"/>
    <cellStyle name="40% - Accent5 8 2 2 3 2 2" xfId="31989" xr:uid="{00000000-0005-0000-0000-0000AA7C0000}"/>
    <cellStyle name="40% - Accent5 8 2 2 3 2 2 2" xfId="31990" xr:uid="{00000000-0005-0000-0000-0000AB7C0000}"/>
    <cellStyle name="40% - Accent5 8 2 2 3 2 3" xfId="31991" xr:uid="{00000000-0005-0000-0000-0000AC7C0000}"/>
    <cellStyle name="40% - Accent5 8 2 2 3 2 4" xfId="31992" xr:uid="{00000000-0005-0000-0000-0000AD7C0000}"/>
    <cellStyle name="40% - Accent5 8 2 2 3 3" xfId="31993" xr:uid="{00000000-0005-0000-0000-0000AE7C0000}"/>
    <cellStyle name="40% - Accent5 8 2 2 3 3 2" xfId="31994" xr:uid="{00000000-0005-0000-0000-0000AF7C0000}"/>
    <cellStyle name="40% - Accent5 8 2 2 3 4" xfId="31995" xr:uid="{00000000-0005-0000-0000-0000B07C0000}"/>
    <cellStyle name="40% - Accent5 8 2 2 3 4 2" xfId="31996" xr:uid="{00000000-0005-0000-0000-0000B17C0000}"/>
    <cellStyle name="40% - Accent5 8 2 2 3 5" xfId="31997" xr:uid="{00000000-0005-0000-0000-0000B27C0000}"/>
    <cellStyle name="40% - Accent5 8 2 2 3 5 2" xfId="31998" xr:uid="{00000000-0005-0000-0000-0000B37C0000}"/>
    <cellStyle name="40% - Accent5 8 2 2 3 6" xfId="31999" xr:uid="{00000000-0005-0000-0000-0000B47C0000}"/>
    <cellStyle name="40% - Accent5 8 2 2 3 7" xfId="32000" xr:uid="{00000000-0005-0000-0000-0000B57C0000}"/>
    <cellStyle name="40% - Accent5 8 2 2 4" xfId="32001" xr:uid="{00000000-0005-0000-0000-0000B67C0000}"/>
    <cellStyle name="40% - Accent5 8 2 2 4 2" xfId="32002" xr:uid="{00000000-0005-0000-0000-0000B77C0000}"/>
    <cellStyle name="40% - Accent5 8 2 2 4 2 2" xfId="32003" xr:uid="{00000000-0005-0000-0000-0000B87C0000}"/>
    <cellStyle name="40% - Accent5 8 2 2 4 2 2 2" xfId="32004" xr:uid="{00000000-0005-0000-0000-0000B97C0000}"/>
    <cellStyle name="40% - Accent5 8 2 2 4 2 3" xfId="32005" xr:uid="{00000000-0005-0000-0000-0000BA7C0000}"/>
    <cellStyle name="40% - Accent5 8 2 2 4 2 4" xfId="32006" xr:uid="{00000000-0005-0000-0000-0000BB7C0000}"/>
    <cellStyle name="40% - Accent5 8 2 2 4 3" xfId="32007" xr:uid="{00000000-0005-0000-0000-0000BC7C0000}"/>
    <cellStyle name="40% - Accent5 8 2 2 4 3 2" xfId="32008" xr:uid="{00000000-0005-0000-0000-0000BD7C0000}"/>
    <cellStyle name="40% - Accent5 8 2 2 4 4" xfId="32009" xr:uid="{00000000-0005-0000-0000-0000BE7C0000}"/>
    <cellStyle name="40% - Accent5 8 2 2 4 4 2" xfId="32010" xr:uid="{00000000-0005-0000-0000-0000BF7C0000}"/>
    <cellStyle name="40% - Accent5 8 2 2 4 5" xfId="32011" xr:uid="{00000000-0005-0000-0000-0000C07C0000}"/>
    <cellStyle name="40% - Accent5 8 2 2 4 5 2" xfId="32012" xr:uid="{00000000-0005-0000-0000-0000C17C0000}"/>
    <cellStyle name="40% - Accent5 8 2 2 4 6" xfId="32013" xr:uid="{00000000-0005-0000-0000-0000C27C0000}"/>
    <cellStyle name="40% - Accent5 8 2 2 4 7" xfId="32014" xr:uid="{00000000-0005-0000-0000-0000C37C0000}"/>
    <cellStyle name="40% - Accent5 8 2 2 5" xfId="32015" xr:uid="{00000000-0005-0000-0000-0000C47C0000}"/>
    <cellStyle name="40% - Accent5 8 2 2 5 2" xfId="32016" xr:uid="{00000000-0005-0000-0000-0000C57C0000}"/>
    <cellStyle name="40% - Accent5 8 2 2 5 2 2" xfId="32017" xr:uid="{00000000-0005-0000-0000-0000C67C0000}"/>
    <cellStyle name="40% - Accent5 8 2 2 5 2 2 2" xfId="32018" xr:uid="{00000000-0005-0000-0000-0000C77C0000}"/>
    <cellStyle name="40% - Accent5 8 2 2 5 2 3" xfId="32019" xr:uid="{00000000-0005-0000-0000-0000C87C0000}"/>
    <cellStyle name="40% - Accent5 8 2 2 5 2 4" xfId="32020" xr:uid="{00000000-0005-0000-0000-0000C97C0000}"/>
    <cellStyle name="40% - Accent5 8 2 2 5 3" xfId="32021" xr:uid="{00000000-0005-0000-0000-0000CA7C0000}"/>
    <cellStyle name="40% - Accent5 8 2 2 5 3 2" xfId="32022" xr:uid="{00000000-0005-0000-0000-0000CB7C0000}"/>
    <cellStyle name="40% - Accent5 8 2 2 5 4" xfId="32023" xr:uid="{00000000-0005-0000-0000-0000CC7C0000}"/>
    <cellStyle name="40% - Accent5 8 2 2 5 4 2" xfId="32024" xr:uid="{00000000-0005-0000-0000-0000CD7C0000}"/>
    <cellStyle name="40% - Accent5 8 2 2 5 5" xfId="32025" xr:uid="{00000000-0005-0000-0000-0000CE7C0000}"/>
    <cellStyle name="40% - Accent5 8 2 2 5 5 2" xfId="32026" xr:uid="{00000000-0005-0000-0000-0000CF7C0000}"/>
    <cellStyle name="40% - Accent5 8 2 2 5 6" xfId="32027" xr:uid="{00000000-0005-0000-0000-0000D07C0000}"/>
    <cellStyle name="40% - Accent5 8 2 2 5 7" xfId="32028" xr:uid="{00000000-0005-0000-0000-0000D17C0000}"/>
    <cellStyle name="40% - Accent5 8 2 2 6" xfId="32029" xr:uid="{00000000-0005-0000-0000-0000D27C0000}"/>
    <cellStyle name="40% - Accent5 8 2 2 6 2" xfId="32030" xr:uid="{00000000-0005-0000-0000-0000D37C0000}"/>
    <cellStyle name="40% - Accent5 8 2 2 6 2 2" xfId="32031" xr:uid="{00000000-0005-0000-0000-0000D47C0000}"/>
    <cellStyle name="40% - Accent5 8 2 2 6 2 2 2" xfId="32032" xr:uid="{00000000-0005-0000-0000-0000D57C0000}"/>
    <cellStyle name="40% - Accent5 8 2 2 6 2 3" xfId="32033" xr:uid="{00000000-0005-0000-0000-0000D67C0000}"/>
    <cellStyle name="40% - Accent5 8 2 2 6 2 4" xfId="32034" xr:uid="{00000000-0005-0000-0000-0000D77C0000}"/>
    <cellStyle name="40% - Accent5 8 2 2 6 3" xfId="32035" xr:uid="{00000000-0005-0000-0000-0000D87C0000}"/>
    <cellStyle name="40% - Accent5 8 2 2 6 3 2" xfId="32036" xr:uid="{00000000-0005-0000-0000-0000D97C0000}"/>
    <cellStyle name="40% - Accent5 8 2 2 6 4" xfId="32037" xr:uid="{00000000-0005-0000-0000-0000DA7C0000}"/>
    <cellStyle name="40% - Accent5 8 2 2 6 4 2" xfId="32038" xr:uid="{00000000-0005-0000-0000-0000DB7C0000}"/>
    <cellStyle name="40% - Accent5 8 2 2 6 5" xfId="32039" xr:uid="{00000000-0005-0000-0000-0000DC7C0000}"/>
    <cellStyle name="40% - Accent5 8 2 2 6 6" xfId="32040" xr:uid="{00000000-0005-0000-0000-0000DD7C0000}"/>
    <cellStyle name="40% - Accent5 8 2 2 7" xfId="32041" xr:uid="{00000000-0005-0000-0000-0000DE7C0000}"/>
    <cellStyle name="40% - Accent5 8 2 2 7 2" xfId="32042" xr:uid="{00000000-0005-0000-0000-0000DF7C0000}"/>
    <cellStyle name="40% - Accent5 8 2 2 7 2 2" xfId="32043" xr:uid="{00000000-0005-0000-0000-0000E07C0000}"/>
    <cellStyle name="40% - Accent5 8 2 2 7 3" xfId="32044" xr:uid="{00000000-0005-0000-0000-0000E17C0000}"/>
    <cellStyle name="40% - Accent5 8 2 2 7 4" xfId="32045" xr:uid="{00000000-0005-0000-0000-0000E27C0000}"/>
    <cellStyle name="40% - Accent5 8 2 2 8" xfId="32046" xr:uid="{00000000-0005-0000-0000-0000E37C0000}"/>
    <cellStyle name="40% - Accent5 8 2 2 8 2" xfId="32047" xr:uid="{00000000-0005-0000-0000-0000E47C0000}"/>
    <cellStyle name="40% - Accent5 8 2 2 9" xfId="32048" xr:uid="{00000000-0005-0000-0000-0000E57C0000}"/>
    <cellStyle name="40% - Accent5 8 2 2 9 2" xfId="32049" xr:uid="{00000000-0005-0000-0000-0000E67C0000}"/>
    <cellStyle name="40% - Accent5 8 2 3" xfId="32050" xr:uid="{00000000-0005-0000-0000-0000E77C0000}"/>
    <cellStyle name="40% - Accent5 8 2 3 2" xfId="32051" xr:uid="{00000000-0005-0000-0000-0000E87C0000}"/>
    <cellStyle name="40% - Accent5 8 2 3 2 2" xfId="32052" xr:uid="{00000000-0005-0000-0000-0000E97C0000}"/>
    <cellStyle name="40% - Accent5 8 2 3 2 2 2" xfId="32053" xr:uid="{00000000-0005-0000-0000-0000EA7C0000}"/>
    <cellStyle name="40% - Accent5 8 2 3 2 3" xfId="32054" xr:uid="{00000000-0005-0000-0000-0000EB7C0000}"/>
    <cellStyle name="40% - Accent5 8 2 3 2 4" xfId="32055" xr:uid="{00000000-0005-0000-0000-0000EC7C0000}"/>
    <cellStyle name="40% - Accent5 8 2 3 3" xfId="32056" xr:uid="{00000000-0005-0000-0000-0000ED7C0000}"/>
    <cellStyle name="40% - Accent5 8 2 3 3 2" xfId="32057" xr:uid="{00000000-0005-0000-0000-0000EE7C0000}"/>
    <cellStyle name="40% - Accent5 8 2 3 4" xfId="32058" xr:uid="{00000000-0005-0000-0000-0000EF7C0000}"/>
    <cellStyle name="40% - Accent5 8 2 3 4 2" xfId="32059" xr:uid="{00000000-0005-0000-0000-0000F07C0000}"/>
    <cellStyle name="40% - Accent5 8 2 3 5" xfId="32060" xr:uid="{00000000-0005-0000-0000-0000F17C0000}"/>
    <cellStyle name="40% - Accent5 8 2 3 5 2" xfId="32061" xr:uid="{00000000-0005-0000-0000-0000F27C0000}"/>
    <cellStyle name="40% - Accent5 8 2 3 6" xfId="32062" xr:uid="{00000000-0005-0000-0000-0000F37C0000}"/>
    <cellStyle name="40% - Accent5 8 2 3 7" xfId="32063" xr:uid="{00000000-0005-0000-0000-0000F47C0000}"/>
    <cellStyle name="40% - Accent5 8 2 4" xfId="32064" xr:uid="{00000000-0005-0000-0000-0000F57C0000}"/>
    <cellStyle name="40% - Accent5 8 2 4 2" xfId="32065" xr:uid="{00000000-0005-0000-0000-0000F67C0000}"/>
    <cellStyle name="40% - Accent5 8 2 4 2 2" xfId="32066" xr:uid="{00000000-0005-0000-0000-0000F77C0000}"/>
    <cellStyle name="40% - Accent5 8 2 4 2 2 2" xfId="32067" xr:uid="{00000000-0005-0000-0000-0000F87C0000}"/>
    <cellStyle name="40% - Accent5 8 2 4 2 3" xfId="32068" xr:uid="{00000000-0005-0000-0000-0000F97C0000}"/>
    <cellStyle name="40% - Accent5 8 2 4 2 4" xfId="32069" xr:uid="{00000000-0005-0000-0000-0000FA7C0000}"/>
    <cellStyle name="40% - Accent5 8 2 4 3" xfId="32070" xr:uid="{00000000-0005-0000-0000-0000FB7C0000}"/>
    <cellStyle name="40% - Accent5 8 2 4 3 2" xfId="32071" xr:uid="{00000000-0005-0000-0000-0000FC7C0000}"/>
    <cellStyle name="40% - Accent5 8 2 4 4" xfId="32072" xr:uid="{00000000-0005-0000-0000-0000FD7C0000}"/>
    <cellStyle name="40% - Accent5 8 2 4 4 2" xfId="32073" xr:uid="{00000000-0005-0000-0000-0000FE7C0000}"/>
    <cellStyle name="40% - Accent5 8 2 4 5" xfId="32074" xr:uid="{00000000-0005-0000-0000-0000FF7C0000}"/>
    <cellStyle name="40% - Accent5 8 2 4 5 2" xfId="32075" xr:uid="{00000000-0005-0000-0000-0000007D0000}"/>
    <cellStyle name="40% - Accent5 8 2 4 6" xfId="32076" xr:uid="{00000000-0005-0000-0000-0000017D0000}"/>
    <cellStyle name="40% - Accent5 8 2 4 7" xfId="32077" xr:uid="{00000000-0005-0000-0000-0000027D0000}"/>
    <cellStyle name="40% - Accent5 8 2 5" xfId="32078" xr:uid="{00000000-0005-0000-0000-0000037D0000}"/>
    <cellStyle name="40% - Accent5 8 2 5 2" xfId="32079" xr:uid="{00000000-0005-0000-0000-0000047D0000}"/>
    <cellStyle name="40% - Accent5 8 2 5 2 2" xfId="32080" xr:uid="{00000000-0005-0000-0000-0000057D0000}"/>
    <cellStyle name="40% - Accent5 8 2 5 2 2 2" xfId="32081" xr:uid="{00000000-0005-0000-0000-0000067D0000}"/>
    <cellStyle name="40% - Accent5 8 2 5 2 3" xfId="32082" xr:uid="{00000000-0005-0000-0000-0000077D0000}"/>
    <cellStyle name="40% - Accent5 8 2 5 2 4" xfId="32083" xr:uid="{00000000-0005-0000-0000-0000087D0000}"/>
    <cellStyle name="40% - Accent5 8 2 5 3" xfId="32084" xr:uid="{00000000-0005-0000-0000-0000097D0000}"/>
    <cellStyle name="40% - Accent5 8 2 5 3 2" xfId="32085" xr:uid="{00000000-0005-0000-0000-00000A7D0000}"/>
    <cellStyle name="40% - Accent5 8 2 5 4" xfId="32086" xr:uid="{00000000-0005-0000-0000-00000B7D0000}"/>
    <cellStyle name="40% - Accent5 8 2 5 4 2" xfId="32087" xr:uid="{00000000-0005-0000-0000-00000C7D0000}"/>
    <cellStyle name="40% - Accent5 8 2 5 5" xfId="32088" xr:uid="{00000000-0005-0000-0000-00000D7D0000}"/>
    <cellStyle name="40% - Accent5 8 2 5 5 2" xfId="32089" xr:uid="{00000000-0005-0000-0000-00000E7D0000}"/>
    <cellStyle name="40% - Accent5 8 2 5 6" xfId="32090" xr:uid="{00000000-0005-0000-0000-00000F7D0000}"/>
    <cellStyle name="40% - Accent5 8 2 5 7" xfId="32091" xr:uid="{00000000-0005-0000-0000-0000107D0000}"/>
    <cellStyle name="40% - Accent5 8 2 6" xfId="32092" xr:uid="{00000000-0005-0000-0000-0000117D0000}"/>
    <cellStyle name="40% - Accent5 8 2 6 2" xfId="32093" xr:uid="{00000000-0005-0000-0000-0000127D0000}"/>
    <cellStyle name="40% - Accent5 8 2 6 2 2" xfId="32094" xr:uid="{00000000-0005-0000-0000-0000137D0000}"/>
    <cellStyle name="40% - Accent5 8 2 6 2 2 2" xfId="32095" xr:uid="{00000000-0005-0000-0000-0000147D0000}"/>
    <cellStyle name="40% - Accent5 8 2 6 2 3" xfId="32096" xr:uid="{00000000-0005-0000-0000-0000157D0000}"/>
    <cellStyle name="40% - Accent5 8 2 6 2 4" xfId="32097" xr:uid="{00000000-0005-0000-0000-0000167D0000}"/>
    <cellStyle name="40% - Accent5 8 2 6 3" xfId="32098" xr:uid="{00000000-0005-0000-0000-0000177D0000}"/>
    <cellStyle name="40% - Accent5 8 2 6 3 2" xfId="32099" xr:uid="{00000000-0005-0000-0000-0000187D0000}"/>
    <cellStyle name="40% - Accent5 8 2 6 4" xfId="32100" xr:uid="{00000000-0005-0000-0000-0000197D0000}"/>
    <cellStyle name="40% - Accent5 8 2 6 4 2" xfId="32101" xr:uid="{00000000-0005-0000-0000-00001A7D0000}"/>
    <cellStyle name="40% - Accent5 8 2 6 5" xfId="32102" xr:uid="{00000000-0005-0000-0000-00001B7D0000}"/>
    <cellStyle name="40% - Accent5 8 2 6 5 2" xfId="32103" xr:uid="{00000000-0005-0000-0000-00001C7D0000}"/>
    <cellStyle name="40% - Accent5 8 2 6 6" xfId="32104" xr:uid="{00000000-0005-0000-0000-00001D7D0000}"/>
    <cellStyle name="40% - Accent5 8 2 6 7" xfId="32105" xr:uid="{00000000-0005-0000-0000-00001E7D0000}"/>
    <cellStyle name="40% - Accent5 8 2 7" xfId="32106" xr:uid="{00000000-0005-0000-0000-00001F7D0000}"/>
    <cellStyle name="40% - Accent5 8 2 7 2" xfId="32107" xr:uid="{00000000-0005-0000-0000-0000207D0000}"/>
    <cellStyle name="40% - Accent5 8 2 7 2 2" xfId="32108" xr:uid="{00000000-0005-0000-0000-0000217D0000}"/>
    <cellStyle name="40% - Accent5 8 2 7 2 2 2" xfId="32109" xr:uid="{00000000-0005-0000-0000-0000227D0000}"/>
    <cellStyle name="40% - Accent5 8 2 7 2 3" xfId="32110" xr:uid="{00000000-0005-0000-0000-0000237D0000}"/>
    <cellStyle name="40% - Accent5 8 2 7 2 4" xfId="32111" xr:uid="{00000000-0005-0000-0000-0000247D0000}"/>
    <cellStyle name="40% - Accent5 8 2 7 3" xfId="32112" xr:uid="{00000000-0005-0000-0000-0000257D0000}"/>
    <cellStyle name="40% - Accent5 8 2 7 3 2" xfId="32113" xr:uid="{00000000-0005-0000-0000-0000267D0000}"/>
    <cellStyle name="40% - Accent5 8 2 7 4" xfId="32114" xr:uid="{00000000-0005-0000-0000-0000277D0000}"/>
    <cellStyle name="40% - Accent5 8 2 7 4 2" xfId="32115" xr:uid="{00000000-0005-0000-0000-0000287D0000}"/>
    <cellStyle name="40% - Accent5 8 2 7 5" xfId="32116" xr:uid="{00000000-0005-0000-0000-0000297D0000}"/>
    <cellStyle name="40% - Accent5 8 2 7 6" xfId="32117" xr:uid="{00000000-0005-0000-0000-00002A7D0000}"/>
    <cellStyle name="40% - Accent5 8 2 8" xfId="32118" xr:uid="{00000000-0005-0000-0000-00002B7D0000}"/>
    <cellStyle name="40% - Accent5 8 2 8 2" xfId="32119" xr:uid="{00000000-0005-0000-0000-00002C7D0000}"/>
    <cellStyle name="40% - Accent5 8 2 8 2 2" xfId="32120" xr:uid="{00000000-0005-0000-0000-00002D7D0000}"/>
    <cellStyle name="40% - Accent5 8 2 8 3" xfId="32121" xr:uid="{00000000-0005-0000-0000-00002E7D0000}"/>
    <cellStyle name="40% - Accent5 8 2 8 4" xfId="32122" xr:uid="{00000000-0005-0000-0000-00002F7D0000}"/>
    <cellStyle name="40% - Accent5 8 2 9" xfId="32123" xr:uid="{00000000-0005-0000-0000-0000307D0000}"/>
    <cellStyle name="40% - Accent5 8 2 9 2" xfId="32124" xr:uid="{00000000-0005-0000-0000-0000317D0000}"/>
    <cellStyle name="40% - Accent5 8 3" xfId="32125" xr:uid="{00000000-0005-0000-0000-0000327D0000}"/>
    <cellStyle name="40% - Accent5 8 3 10" xfId="32126" xr:uid="{00000000-0005-0000-0000-0000337D0000}"/>
    <cellStyle name="40% - Accent5 8 3 10 2" xfId="32127" xr:uid="{00000000-0005-0000-0000-0000347D0000}"/>
    <cellStyle name="40% - Accent5 8 3 11" xfId="32128" xr:uid="{00000000-0005-0000-0000-0000357D0000}"/>
    <cellStyle name="40% - Accent5 8 3 12" xfId="32129" xr:uid="{00000000-0005-0000-0000-0000367D0000}"/>
    <cellStyle name="40% - Accent5 8 3 2" xfId="32130" xr:uid="{00000000-0005-0000-0000-0000377D0000}"/>
    <cellStyle name="40% - Accent5 8 3 2 2" xfId="32131" xr:uid="{00000000-0005-0000-0000-0000387D0000}"/>
    <cellStyle name="40% - Accent5 8 3 2 2 2" xfId="32132" xr:uid="{00000000-0005-0000-0000-0000397D0000}"/>
    <cellStyle name="40% - Accent5 8 3 2 2 2 2" xfId="32133" xr:uid="{00000000-0005-0000-0000-00003A7D0000}"/>
    <cellStyle name="40% - Accent5 8 3 2 2 3" xfId="32134" xr:uid="{00000000-0005-0000-0000-00003B7D0000}"/>
    <cellStyle name="40% - Accent5 8 3 2 2 4" xfId="32135" xr:uid="{00000000-0005-0000-0000-00003C7D0000}"/>
    <cellStyle name="40% - Accent5 8 3 2 3" xfId="32136" xr:uid="{00000000-0005-0000-0000-00003D7D0000}"/>
    <cellStyle name="40% - Accent5 8 3 2 3 2" xfId="32137" xr:uid="{00000000-0005-0000-0000-00003E7D0000}"/>
    <cellStyle name="40% - Accent5 8 3 2 4" xfId="32138" xr:uid="{00000000-0005-0000-0000-00003F7D0000}"/>
    <cellStyle name="40% - Accent5 8 3 2 4 2" xfId="32139" xr:uid="{00000000-0005-0000-0000-0000407D0000}"/>
    <cellStyle name="40% - Accent5 8 3 2 5" xfId="32140" xr:uid="{00000000-0005-0000-0000-0000417D0000}"/>
    <cellStyle name="40% - Accent5 8 3 2 5 2" xfId="32141" xr:uid="{00000000-0005-0000-0000-0000427D0000}"/>
    <cellStyle name="40% - Accent5 8 3 2 6" xfId="32142" xr:uid="{00000000-0005-0000-0000-0000437D0000}"/>
    <cellStyle name="40% - Accent5 8 3 2 7" xfId="32143" xr:uid="{00000000-0005-0000-0000-0000447D0000}"/>
    <cellStyle name="40% - Accent5 8 3 3" xfId="32144" xr:uid="{00000000-0005-0000-0000-0000457D0000}"/>
    <cellStyle name="40% - Accent5 8 3 3 2" xfId="32145" xr:uid="{00000000-0005-0000-0000-0000467D0000}"/>
    <cellStyle name="40% - Accent5 8 3 3 2 2" xfId="32146" xr:uid="{00000000-0005-0000-0000-0000477D0000}"/>
    <cellStyle name="40% - Accent5 8 3 3 2 2 2" xfId="32147" xr:uid="{00000000-0005-0000-0000-0000487D0000}"/>
    <cellStyle name="40% - Accent5 8 3 3 2 3" xfId="32148" xr:uid="{00000000-0005-0000-0000-0000497D0000}"/>
    <cellStyle name="40% - Accent5 8 3 3 2 4" xfId="32149" xr:uid="{00000000-0005-0000-0000-00004A7D0000}"/>
    <cellStyle name="40% - Accent5 8 3 3 3" xfId="32150" xr:uid="{00000000-0005-0000-0000-00004B7D0000}"/>
    <cellStyle name="40% - Accent5 8 3 3 3 2" xfId="32151" xr:uid="{00000000-0005-0000-0000-00004C7D0000}"/>
    <cellStyle name="40% - Accent5 8 3 3 4" xfId="32152" xr:uid="{00000000-0005-0000-0000-00004D7D0000}"/>
    <cellStyle name="40% - Accent5 8 3 3 4 2" xfId="32153" xr:uid="{00000000-0005-0000-0000-00004E7D0000}"/>
    <cellStyle name="40% - Accent5 8 3 3 5" xfId="32154" xr:uid="{00000000-0005-0000-0000-00004F7D0000}"/>
    <cellStyle name="40% - Accent5 8 3 3 5 2" xfId="32155" xr:uid="{00000000-0005-0000-0000-0000507D0000}"/>
    <cellStyle name="40% - Accent5 8 3 3 6" xfId="32156" xr:uid="{00000000-0005-0000-0000-0000517D0000}"/>
    <cellStyle name="40% - Accent5 8 3 3 7" xfId="32157" xr:uid="{00000000-0005-0000-0000-0000527D0000}"/>
    <cellStyle name="40% - Accent5 8 3 4" xfId="32158" xr:uid="{00000000-0005-0000-0000-0000537D0000}"/>
    <cellStyle name="40% - Accent5 8 3 4 2" xfId="32159" xr:uid="{00000000-0005-0000-0000-0000547D0000}"/>
    <cellStyle name="40% - Accent5 8 3 4 2 2" xfId="32160" xr:uid="{00000000-0005-0000-0000-0000557D0000}"/>
    <cellStyle name="40% - Accent5 8 3 4 2 2 2" xfId="32161" xr:uid="{00000000-0005-0000-0000-0000567D0000}"/>
    <cellStyle name="40% - Accent5 8 3 4 2 3" xfId="32162" xr:uid="{00000000-0005-0000-0000-0000577D0000}"/>
    <cellStyle name="40% - Accent5 8 3 4 2 4" xfId="32163" xr:uid="{00000000-0005-0000-0000-0000587D0000}"/>
    <cellStyle name="40% - Accent5 8 3 4 3" xfId="32164" xr:uid="{00000000-0005-0000-0000-0000597D0000}"/>
    <cellStyle name="40% - Accent5 8 3 4 3 2" xfId="32165" xr:uid="{00000000-0005-0000-0000-00005A7D0000}"/>
    <cellStyle name="40% - Accent5 8 3 4 4" xfId="32166" xr:uid="{00000000-0005-0000-0000-00005B7D0000}"/>
    <cellStyle name="40% - Accent5 8 3 4 4 2" xfId="32167" xr:uid="{00000000-0005-0000-0000-00005C7D0000}"/>
    <cellStyle name="40% - Accent5 8 3 4 5" xfId="32168" xr:uid="{00000000-0005-0000-0000-00005D7D0000}"/>
    <cellStyle name="40% - Accent5 8 3 4 5 2" xfId="32169" xr:uid="{00000000-0005-0000-0000-00005E7D0000}"/>
    <cellStyle name="40% - Accent5 8 3 4 6" xfId="32170" xr:uid="{00000000-0005-0000-0000-00005F7D0000}"/>
    <cellStyle name="40% - Accent5 8 3 4 7" xfId="32171" xr:uid="{00000000-0005-0000-0000-0000607D0000}"/>
    <cellStyle name="40% - Accent5 8 3 5" xfId="32172" xr:uid="{00000000-0005-0000-0000-0000617D0000}"/>
    <cellStyle name="40% - Accent5 8 3 5 2" xfId="32173" xr:uid="{00000000-0005-0000-0000-0000627D0000}"/>
    <cellStyle name="40% - Accent5 8 3 5 2 2" xfId="32174" xr:uid="{00000000-0005-0000-0000-0000637D0000}"/>
    <cellStyle name="40% - Accent5 8 3 5 2 2 2" xfId="32175" xr:uid="{00000000-0005-0000-0000-0000647D0000}"/>
    <cellStyle name="40% - Accent5 8 3 5 2 3" xfId="32176" xr:uid="{00000000-0005-0000-0000-0000657D0000}"/>
    <cellStyle name="40% - Accent5 8 3 5 2 4" xfId="32177" xr:uid="{00000000-0005-0000-0000-0000667D0000}"/>
    <cellStyle name="40% - Accent5 8 3 5 3" xfId="32178" xr:uid="{00000000-0005-0000-0000-0000677D0000}"/>
    <cellStyle name="40% - Accent5 8 3 5 3 2" xfId="32179" xr:uid="{00000000-0005-0000-0000-0000687D0000}"/>
    <cellStyle name="40% - Accent5 8 3 5 4" xfId="32180" xr:uid="{00000000-0005-0000-0000-0000697D0000}"/>
    <cellStyle name="40% - Accent5 8 3 5 4 2" xfId="32181" xr:uid="{00000000-0005-0000-0000-00006A7D0000}"/>
    <cellStyle name="40% - Accent5 8 3 5 5" xfId="32182" xr:uid="{00000000-0005-0000-0000-00006B7D0000}"/>
    <cellStyle name="40% - Accent5 8 3 5 5 2" xfId="32183" xr:uid="{00000000-0005-0000-0000-00006C7D0000}"/>
    <cellStyle name="40% - Accent5 8 3 5 6" xfId="32184" xr:uid="{00000000-0005-0000-0000-00006D7D0000}"/>
    <cellStyle name="40% - Accent5 8 3 5 7" xfId="32185" xr:uid="{00000000-0005-0000-0000-00006E7D0000}"/>
    <cellStyle name="40% - Accent5 8 3 6" xfId="32186" xr:uid="{00000000-0005-0000-0000-00006F7D0000}"/>
    <cellStyle name="40% - Accent5 8 3 6 2" xfId="32187" xr:uid="{00000000-0005-0000-0000-0000707D0000}"/>
    <cellStyle name="40% - Accent5 8 3 6 2 2" xfId="32188" xr:uid="{00000000-0005-0000-0000-0000717D0000}"/>
    <cellStyle name="40% - Accent5 8 3 6 2 2 2" xfId="32189" xr:uid="{00000000-0005-0000-0000-0000727D0000}"/>
    <cellStyle name="40% - Accent5 8 3 6 2 3" xfId="32190" xr:uid="{00000000-0005-0000-0000-0000737D0000}"/>
    <cellStyle name="40% - Accent5 8 3 6 2 4" xfId="32191" xr:uid="{00000000-0005-0000-0000-0000747D0000}"/>
    <cellStyle name="40% - Accent5 8 3 6 3" xfId="32192" xr:uid="{00000000-0005-0000-0000-0000757D0000}"/>
    <cellStyle name="40% - Accent5 8 3 6 3 2" xfId="32193" xr:uid="{00000000-0005-0000-0000-0000767D0000}"/>
    <cellStyle name="40% - Accent5 8 3 6 4" xfId="32194" xr:uid="{00000000-0005-0000-0000-0000777D0000}"/>
    <cellStyle name="40% - Accent5 8 3 6 4 2" xfId="32195" xr:uid="{00000000-0005-0000-0000-0000787D0000}"/>
    <cellStyle name="40% - Accent5 8 3 6 5" xfId="32196" xr:uid="{00000000-0005-0000-0000-0000797D0000}"/>
    <cellStyle name="40% - Accent5 8 3 6 6" xfId="32197" xr:uid="{00000000-0005-0000-0000-00007A7D0000}"/>
    <cellStyle name="40% - Accent5 8 3 7" xfId="32198" xr:uid="{00000000-0005-0000-0000-00007B7D0000}"/>
    <cellStyle name="40% - Accent5 8 3 7 2" xfId="32199" xr:uid="{00000000-0005-0000-0000-00007C7D0000}"/>
    <cellStyle name="40% - Accent5 8 3 7 2 2" xfId="32200" xr:uid="{00000000-0005-0000-0000-00007D7D0000}"/>
    <cellStyle name="40% - Accent5 8 3 7 3" xfId="32201" xr:uid="{00000000-0005-0000-0000-00007E7D0000}"/>
    <cellStyle name="40% - Accent5 8 3 7 4" xfId="32202" xr:uid="{00000000-0005-0000-0000-00007F7D0000}"/>
    <cellStyle name="40% - Accent5 8 3 8" xfId="32203" xr:uid="{00000000-0005-0000-0000-0000807D0000}"/>
    <cellStyle name="40% - Accent5 8 3 8 2" xfId="32204" xr:uid="{00000000-0005-0000-0000-0000817D0000}"/>
    <cellStyle name="40% - Accent5 8 3 9" xfId="32205" xr:uid="{00000000-0005-0000-0000-0000827D0000}"/>
    <cellStyle name="40% - Accent5 8 3 9 2" xfId="32206" xr:uid="{00000000-0005-0000-0000-0000837D0000}"/>
    <cellStyle name="40% - Accent5 8 4" xfId="32207" xr:uid="{00000000-0005-0000-0000-0000847D0000}"/>
    <cellStyle name="40% - Accent5 8 4 2" xfId="32208" xr:uid="{00000000-0005-0000-0000-0000857D0000}"/>
    <cellStyle name="40% - Accent5 8 4 2 2" xfId="32209" xr:uid="{00000000-0005-0000-0000-0000867D0000}"/>
    <cellStyle name="40% - Accent5 8 4 2 2 2" xfId="32210" xr:uid="{00000000-0005-0000-0000-0000877D0000}"/>
    <cellStyle name="40% - Accent5 8 4 2 3" xfId="32211" xr:uid="{00000000-0005-0000-0000-0000887D0000}"/>
    <cellStyle name="40% - Accent5 8 4 2 4" xfId="32212" xr:uid="{00000000-0005-0000-0000-0000897D0000}"/>
    <cellStyle name="40% - Accent5 8 4 3" xfId="32213" xr:uid="{00000000-0005-0000-0000-00008A7D0000}"/>
    <cellStyle name="40% - Accent5 8 4 3 2" xfId="32214" xr:uid="{00000000-0005-0000-0000-00008B7D0000}"/>
    <cellStyle name="40% - Accent5 8 4 4" xfId="32215" xr:uid="{00000000-0005-0000-0000-00008C7D0000}"/>
    <cellStyle name="40% - Accent5 8 4 4 2" xfId="32216" xr:uid="{00000000-0005-0000-0000-00008D7D0000}"/>
    <cellStyle name="40% - Accent5 8 4 5" xfId="32217" xr:uid="{00000000-0005-0000-0000-00008E7D0000}"/>
    <cellStyle name="40% - Accent5 8 4 5 2" xfId="32218" xr:uid="{00000000-0005-0000-0000-00008F7D0000}"/>
    <cellStyle name="40% - Accent5 8 4 6" xfId="32219" xr:uid="{00000000-0005-0000-0000-0000907D0000}"/>
    <cellStyle name="40% - Accent5 8 4 7" xfId="32220" xr:uid="{00000000-0005-0000-0000-0000917D0000}"/>
    <cellStyle name="40% - Accent5 8 5" xfId="32221" xr:uid="{00000000-0005-0000-0000-0000927D0000}"/>
    <cellStyle name="40% - Accent5 8 5 2" xfId="32222" xr:uid="{00000000-0005-0000-0000-0000937D0000}"/>
    <cellStyle name="40% - Accent5 8 5 2 2" xfId="32223" xr:uid="{00000000-0005-0000-0000-0000947D0000}"/>
    <cellStyle name="40% - Accent5 8 5 2 2 2" xfId="32224" xr:uid="{00000000-0005-0000-0000-0000957D0000}"/>
    <cellStyle name="40% - Accent5 8 5 2 3" xfId="32225" xr:uid="{00000000-0005-0000-0000-0000967D0000}"/>
    <cellStyle name="40% - Accent5 8 5 2 4" xfId="32226" xr:uid="{00000000-0005-0000-0000-0000977D0000}"/>
    <cellStyle name="40% - Accent5 8 5 3" xfId="32227" xr:uid="{00000000-0005-0000-0000-0000987D0000}"/>
    <cellStyle name="40% - Accent5 8 5 3 2" xfId="32228" xr:uid="{00000000-0005-0000-0000-0000997D0000}"/>
    <cellStyle name="40% - Accent5 8 5 4" xfId="32229" xr:uid="{00000000-0005-0000-0000-00009A7D0000}"/>
    <cellStyle name="40% - Accent5 8 5 4 2" xfId="32230" xr:uid="{00000000-0005-0000-0000-00009B7D0000}"/>
    <cellStyle name="40% - Accent5 8 5 5" xfId="32231" xr:uid="{00000000-0005-0000-0000-00009C7D0000}"/>
    <cellStyle name="40% - Accent5 8 5 5 2" xfId="32232" xr:uid="{00000000-0005-0000-0000-00009D7D0000}"/>
    <cellStyle name="40% - Accent5 8 5 6" xfId="32233" xr:uid="{00000000-0005-0000-0000-00009E7D0000}"/>
    <cellStyle name="40% - Accent5 8 5 7" xfId="32234" xr:uid="{00000000-0005-0000-0000-00009F7D0000}"/>
    <cellStyle name="40% - Accent5 8 6" xfId="32235" xr:uid="{00000000-0005-0000-0000-0000A07D0000}"/>
    <cellStyle name="40% - Accent5 8 6 2" xfId="32236" xr:uid="{00000000-0005-0000-0000-0000A17D0000}"/>
    <cellStyle name="40% - Accent5 8 6 2 2" xfId="32237" xr:uid="{00000000-0005-0000-0000-0000A27D0000}"/>
    <cellStyle name="40% - Accent5 8 6 2 2 2" xfId="32238" xr:uid="{00000000-0005-0000-0000-0000A37D0000}"/>
    <cellStyle name="40% - Accent5 8 6 2 3" xfId="32239" xr:uid="{00000000-0005-0000-0000-0000A47D0000}"/>
    <cellStyle name="40% - Accent5 8 6 2 4" xfId="32240" xr:uid="{00000000-0005-0000-0000-0000A57D0000}"/>
    <cellStyle name="40% - Accent5 8 6 3" xfId="32241" xr:uid="{00000000-0005-0000-0000-0000A67D0000}"/>
    <cellStyle name="40% - Accent5 8 6 3 2" xfId="32242" xr:uid="{00000000-0005-0000-0000-0000A77D0000}"/>
    <cellStyle name="40% - Accent5 8 6 4" xfId="32243" xr:uid="{00000000-0005-0000-0000-0000A87D0000}"/>
    <cellStyle name="40% - Accent5 8 6 4 2" xfId="32244" xr:uid="{00000000-0005-0000-0000-0000A97D0000}"/>
    <cellStyle name="40% - Accent5 8 6 5" xfId="32245" xr:uid="{00000000-0005-0000-0000-0000AA7D0000}"/>
    <cellStyle name="40% - Accent5 8 6 5 2" xfId="32246" xr:uid="{00000000-0005-0000-0000-0000AB7D0000}"/>
    <cellStyle name="40% - Accent5 8 6 6" xfId="32247" xr:uid="{00000000-0005-0000-0000-0000AC7D0000}"/>
    <cellStyle name="40% - Accent5 8 6 7" xfId="32248" xr:uid="{00000000-0005-0000-0000-0000AD7D0000}"/>
    <cellStyle name="40% - Accent5 8 7" xfId="32249" xr:uid="{00000000-0005-0000-0000-0000AE7D0000}"/>
    <cellStyle name="40% - Accent5 8 7 2" xfId="32250" xr:uid="{00000000-0005-0000-0000-0000AF7D0000}"/>
    <cellStyle name="40% - Accent5 8 7 2 2" xfId="32251" xr:uid="{00000000-0005-0000-0000-0000B07D0000}"/>
    <cellStyle name="40% - Accent5 8 7 2 2 2" xfId="32252" xr:uid="{00000000-0005-0000-0000-0000B17D0000}"/>
    <cellStyle name="40% - Accent5 8 7 2 3" xfId="32253" xr:uid="{00000000-0005-0000-0000-0000B27D0000}"/>
    <cellStyle name="40% - Accent5 8 7 2 4" xfId="32254" xr:uid="{00000000-0005-0000-0000-0000B37D0000}"/>
    <cellStyle name="40% - Accent5 8 7 3" xfId="32255" xr:uid="{00000000-0005-0000-0000-0000B47D0000}"/>
    <cellStyle name="40% - Accent5 8 7 3 2" xfId="32256" xr:uid="{00000000-0005-0000-0000-0000B57D0000}"/>
    <cellStyle name="40% - Accent5 8 7 4" xfId="32257" xr:uid="{00000000-0005-0000-0000-0000B67D0000}"/>
    <cellStyle name="40% - Accent5 8 7 4 2" xfId="32258" xr:uid="{00000000-0005-0000-0000-0000B77D0000}"/>
    <cellStyle name="40% - Accent5 8 7 5" xfId="32259" xr:uid="{00000000-0005-0000-0000-0000B87D0000}"/>
    <cellStyle name="40% - Accent5 8 7 5 2" xfId="32260" xr:uid="{00000000-0005-0000-0000-0000B97D0000}"/>
    <cellStyle name="40% - Accent5 8 7 6" xfId="32261" xr:uid="{00000000-0005-0000-0000-0000BA7D0000}"/>
    <cellStyle name="40% - Accent5 8 7 7" xfId="32262" xr:uid="{00000000-0005-0000-0000-0000BB7D0000}"/>
    <cellStyle name="40% - Accent5 8 8" xfId="32263" xr:uid="{00000000-0005-0000-0000-0000BC7D0000}"/>
    <cellStyle name="40% - Accent5 8 8 2" xfId="32264" xr:uid="{00000000-0005-0000-0000-0000BD7D0000}"/>
    <cellStyle name="40% - Accent5 8 8 2 2" xfId="32265" xr:uid="{00000000-0005-0000-0000-0000BE7D0000}"/>
    <cellStyle name="40% - Accent5 8 8 2 2 2" xfId="32266" xr:uid="{00000000-0005-0000-0000-0000BF7D0000}"/>
    <cellStyle name="40% - Accent5 8 8 2 3" xfId="32267" xr:uid="{00000000-0005-0000-0000-0000C07D0000}"/>
    <cellStyle name="40% - Accent5 8 8 2 4" xfId="32268" xr:uid="{00000000-0005-0000-0000-0000C17D0000}"/>
    <cellStyle name="40% - Accent5 8 8 3" xfId="32269" xr:uid="{00000000-0005-0000-0000-0000C27D0000}"/>
    <cellStyle name="40% - Accent5 8 8 3 2" xfId="32270" xr:uid="{00000000-0005-0000-0000-0000C37D0000}"/>
    <cellStyle name="40% - Accent5 8 8 4" xfId="32271" xr:uid="{00000000-0005-0000-0000-0000C47D0000}"/>
    <cellStyle name="40% - Accent5 8 8 4 2" xfId="32272" xr:uid="{00000000-0005-0000-0000-0000C57D0000}"/>
    <cellStyle name="40% - Accent5 8 8 5" xfId="32273" xr:uid="{00000000-0005-0000-0000-0000C67D0000}"/>
    <cellStyle name="40% - Accent5 8 8 6" xfId="32274" xr:uid="{00000000-0005-0000-0000-0000C77D0000}"/>
    <cellStyle name="40% - Accent5 8 9" xfId="32275" xr:uid="{00000000-0005-0000-0000-0000C87D0000}"/>
    <cellStyle name="40% - Accent5 8 9 2" xfId="32276" xr:uid="{00000000-0005-0000-0000-0000C97D0000}"/>
    <cellStyle name="40% - Accent5 8 9 2 2" xfId="32277" xr:uid="{00000000-0005-0000-0000-0000CA7D0000}"/>
    <cellStyle name="40% - Accent5 8 9 3" xfId="32278" xr:uid="{00000000-0005-0000-0000-0000CB7D0000}"/>
    <cellStyle name="40% - Accent5 8 9 4" xfId="32279" xr:uid="{00000000-0005-0000-0000-0000CC7D0000}"/>
    <cellStyle name="40% - Accent5 9" xfId="32280" xr:uid="{00000000-0005-0000-0000-0000CD7D0000}"/>
    <cellStyle name="40% - Accent5 9 10" xfId="32281" xr:uid="{00000000-0005-0000-0000-0000CE7D0000}"/>
    <cellStyle name="40% - Accent5 9 10 2" xfId="32282" xr:uid="{00000000-0005-0000-0000-0000CF7D0000}"/>
    <cellStyle name="40% - Accent5 9 11" xfId="32283" xr:uid="{00000000-0005-0000-0000-0000D07D0000}"/>
    <cellStyle name="40% - Accent5 9 11 2" xfId="32284" xr:uid="{00000000-0005-0000-0000-0000D17D0000}"/>
    <cellStyle name="40% - Accent5 9 12" xfId="32285" xr:uid="{00000000-0005-0000-0000-0000D27D0000}"/>
    <cellStyle name="40% - Accent5 9 12 2" xfId="32286" xr:uid="{00000000-0005-0000-0000-0000D37D0000}"/>
    <cellStyle name="40% - Accent5 9 13" xfId="32287" xr:uid="{00000000-0005-0000-0000-0000D47D0000}"/>
    <cellStyle name="40% - Accent5 9 14" xfId="32288" xr:uid="{00000000-0005-0000-0000-0000D57D0000}"/>
    <cellStyle name="40% - Accent5 9 2" xfId="32289" xr:uid="{00000000-0005-0000-0000-0000D67D0000}"/>
    <cellStyle name="40% - Accent5 9 2 10" xfId="32290" xr:uid="{00000000-0005-0000-0000-0000D77D0000}"/>
    <cellStyle name="40% - Accent5 9 2 10 2" xfId="32291" xr:uid="{00000000-0005-0000-0000-0000D87D0000}"/>
    <cellStyle name="40% - Accent5 9 2 11" xfId="32292" xr:uid="{00000000-0005-0000-0000-0000D97D0000}"/>
    <cellStyle name="40% - Accent5 9 2 12" xfId="32293" xr:uid="{00000000-0005-0000-0000-0000DA7D0000}"/>
    <cellStyle name="40% - Accent5 9 2 2" xfId="32294" xr:uid="{00000000-0005-0000-0000-0000DB7D0000}"/>
    <cellStyle name="40% - Accent5 9 2 2 2" xfId="32295" xr:uid="{00000000-0005-0000-0000-0000DC7D0000}"/>
    <cellStyle name="40% - Accent5 9 2 2 2 2" xfId="32296" xr:uid="{00000000-0005-0000-0000-0000DD7D0000}"/>
    <cellStyle name="40% - Accent5 9 2 2 2 2 2" xfId="32297" xr:uid="{00000000-0005-0000-0000-0000DE7D0000}"/>
    <cellStyle name="40% - Accent5 9 2 2 2 3" xfId="32298" xr:uid="{00000000-0005-0000-0000-0000DF7D0000}"/>
    <cellStyle name="40% - Accent5 9 2 2 2 4" xfId="32299" xr:uid="{00000000-0005-0000-0000-0000E07D0000}"/>
    <cellStyle name="40% - Accent5 9 2 2 3" xfId="32300" xr:uid="{00000000-0005-0000-0000-0000E17D0000}"/>
    <cellStyle name="40% - Accent5 9 2 2 3 2" xfId="32301" xr:uid="{00000000-0005-0000-0000-0000E27D0000}"/>
    <cellStyle name="40% - Accent5 9 2 2 4" xfId="32302" xr:uid="{00000000-0005-0000-0000-0000E37D0000}"/>
    <cellStyle name="40% - Accent5 9 2 2 4 2" xfId="32303" xr:uid="{00000000-0005-0000-0000-0000E47D0000}"/>
    <cellStyle name="40% - Accent5 9 2 2 5" xfId="32304" xr:uid="{00000000-0005-0000-0000-0000E57D0000}"/>
    <cellStyle name="40% - Accent5 9 2 2 5 2" xfId="32305" xr:uid="{00000000-0005-0000-0000-0000E67D0000}"/>
    <cellStyle name="40% - Accent5 9 2 2 6" xfId="32306" xr:uid="{00000000-0005-0000-0000-0000E77D0000}"/>
    <cellStyle name="40% - Accent5 9 2 2 7" xfId="32307" xr:uid="{00000000-0005-0000-0000-0000E87D0000}"/>
    <cellStyle name="40% - Accent5 9 2 3" xfId="32308" xr:uid="{00000000-0005-0000-0000-0000E97D0000}"/>
    <cellStyle name="40% - Accent5 9 2 3 2" xfId="32309" xr:uid="{00000000-0005-0000-0000-0000EA7D0000}"/>
    <cellStyle name="40% - Accent5 9 2 3 2 2" xfId="32310" xr:uid="{00000000-0005-0000-0000-0000EB7D0000}"/>
    <cellStyle name="40% - Accent5 9 2 3 2 2 2" xfId="32311" xr:uid="{00000000-0005-0000-0000-0000EC7D0000}"/>
    <cellStyle name="40% - Accent5 9 2 3 2 3" xfId="32312" xr:uid="{00000000-0005-0000-0000-0000ED7D0000}"/>
    <cellStyle name="40% - Accent5 9 2 3 2 4" xfId="32313" xr:uid="{00000000-0005-0000-0000-0000EE7D0000}"/>
    <cellStyle name="40% - Accent5 9 2 3 3" xfId="32314" xr:uid="{00000000-0005-0000-0000-0000EF7D0000}"/>
    <cellStyle name="40% - Accent5 9 2 3 3 2" xfId="32315" xr:uid="{00000000-0005-0000-0000-0000F07D0000}"/>
    <cellStyle name="40% - Accent5 9 2 3 4" xfId="32316" xr:uid="{00000000-0005-0000-0000-0000F17D0000}"/>
    <cellStyle name="40% - Accent5 9 2 3 4 2" xfId="32317" xr:uid="{00000000-0005-0000-0000-0000F27D0000}"/>
    <cellStyle name="40% - Accent5 9 2 3 5" xfId="32318" xr:uid="{00000000-0005-0000-0000-0000F37D0000}"/>
    <cellStyle name="40% - Accent5 9 2 3 5 2" xfId="32319" xr:uid="{00000000-0005-0000-0000-0000F47D0000}"/>
    <cellStyle name="40% - Accent5 9 2 3 6" xfId="32320" xr:uid="{00000000-0005-0000-0000-0000F57D0000}"/>
    <cellStyle name="40% - Accent5 9 2 3 7" xfId="32321" xr:uid="{00000000-0005-0000-0000-0000F67D0000}"/>
    <cellStyle name="40% - Accent5 9 2 4" xfId="32322" xr:uid="{00000000-0005-0000-0000-0000F77D0000}"/>
    <cellStyle name="40% - Accent5 9 2 4 2" xfId="32323" xr:uid="{00000000-0005-0000-0000-0000F87D0000}"/>
    <cellStyle name="40% - Accent5 9 2 4 2 2" xfId="32324" xr:uid="{00000000-0005-0000-0000-0000F97D0000}"/>
    <cellStyle name="40% - Accent5 9 2 4 2 2 2" xfId="32325" xr:uid="{00000000-0005-0000-0000-0000FA7D0000}"/>
    <cellStyle name="40% - Accent5 9 2 4 2 3" xfId="32326" xr:uid="{00000000-0005-0000-0000-0000FB7D0000}"/>
    <cellStyle name="40% - Accent5 9 2 4 2 4" xfId="32327" xr:uid="{00000000-0005-0000-0000-0000FC7D0000}"/>
    <cellStyle name="40% - Accent5 9 2 4 3" xfId="32328" xr:uid="{00000000-0005-0000-0000-0000FD7D0000}"/>
    <cellStyle name="40% - Accent5 9 2 4 3 2" xfId="32329" xr:uid="{00000000-0005-0000-0000-0000FE7D0000}"/>
    <cellStyle name="40% - Accent5 9 2 4 4" xfId="32330" xr:uid="{00000000-0005-0000-0000-0000FF7D0000}"/>
    <cellStyle name="40% - Accent5 9 2 4 4 2" xfId="32331" xr:uid="{00000000-0005-0000-0000-0000007E0000}"/>
    <cellStyle name="40% - Accent5 9 2 4 5" xfId="32332" xr:uid="{00000000-0005-0000-0000-0000017E0000}"/>
    <cellStyle name="40% - Accent5 9 2 4 5 2" xfId="32333" xr:uid="{00000000-0005-0000-0000-0000027E0000}"/>
    <cellStyle name="40% - Accent5 9 2 4 6" xfId="32334" xr:uid="{00000000-0005-0000-0000-0000037E0000}"/>
    <cellStyle name="40% - Accent5 9 2 4 7" xfId="32335" xr:uid="{00000000-0005-0000-0000-0000047E0000}"/>
    <cellStyle name="40% - Accent5 9 2 5" xfId="32336" xr:uid="{00000000-0005-0000-0000-0000057E0000}"/>
    <cellStyle name="40% - Accent5 9 2 5 2" xfId="32337" xr:uid="{00000000-0005-0000-0000-0000067E0000}"/>
    <cellStyle name="40% - Accent5 9 2 5 2 2" xfId="32338" xr:uid="{00000000-0005-0000-0000-0000077E0000}"/>
    <cellStyle name="40% - Accent5 9 2 5 2 2 2" xfId="32339" xr:uid="{00000000-0005-0000-0000-0000087E0000}"/>
    <cellStyle name="40% - Accent5 9 2 5 2 3" xfId="32340" xr:uid="{00000000-0005-0000-0000-0000097E0000}"/>
    <cellStyle name="40% - Accent5 9 2 5 2 4" xfId="32341" xr:uid="{00000000-0005-0000-0000-00000A7E0000}"/>
    <cellStyle name="40% - Accent5 9 2 5 3" xfId="32342" xr:uid="{00000000-0005-0000-0000-00000B7E0000}"/>
    <cellStyle name="40% - Accent5 9 2 5 3 2" xfId="32343" xr:uid="{00000000-0005-0000-0000-00000C7E0000}"/>
    <cellStyle name="40% - Accent5 9 2 5 4" xfId="32344" xr:uid="{00000000-0005-0000-0000-00000D7E0000}"/>
    <cellStyle name="40% - Accent5 9 2 5 4 2" xfId="32345" xr:uid="{00000000-0005-0000-0000-00000E7E0000}"/>
    <cellStyle name="40% - Accent5 9 2 5 5" xfId="32346" xr:uid="{00000000-0005-0000-0000-00000F7E0000}"/>
    <cellStyle name="40% - Accent5 9 2 5 5 2" xfId="32347" xr:uid="{00000000-0005-0000-0000-0000107E0000}"/>
    <cellStyle name="40% - Accent5 9 2 5 6" xfId="32348" xr:uid="{00000000-0005-0000-0000-0000117E0000}"/>
    <cellStyle name="40% - Accent5 9 2 5 7" xfId="32349" xr:uid="{00000000-0005-0000-0000-0000127E0000}"/>
    <cellStyle name="40% - Accent5 9 2 6" xfId="32350" xr:uid="{00000000-0005-0000-0000-0000137E0000}"/>
    <cellStyle name="40% - Accent5 9 2 6 2" xfId="32351" xr:uid="{00000000-0005-0000-0000-0000147E0000}"/>
    <cellStyle name="40% - Accent5 9 2 6 2 2" xfId="32352" xr:uid="{00000000-0005-0000-0000-0000157E0000}"/>
    <cellStyle name="40% - Accent5 9 2 6 2 2 2" xfId="32353" xr:uid="{00000000-0005-0000-0000-0000167E0000}"/>
    <cellStyle name="40% - Accent5 9 2 6 2 3" xfId="32354" xr:uid="{00000000-0005-0000-0000-0000177E0000}"/>
    <cellStyle name="40% - Accent5 9 2 6 2 4" xfId="32355" xr:uid="{00000000-0005-0000-0000-0000187E0000}"/>
    <cellStyle name="40% - Accent5 9 2 6 3" xfId="32356" xr:uid="{00000000-0005-0000-0000-0000197E0000}"/>
    <cellStyle name="40% - Accent5 9 2 6 3 2" xfId="32357" xr:uid="{00000000-0005-0000-0000-00001A7E0000}"/>
    <cellStyle name="40% - Accent5 9 2 6 4" xfId="32358" xr:uid="{00000000-0005-0000-0000-00001B7E0000}"/>
    <cellStyle name="40% - Accent5 9 2 6 4 2" xfId="32359" xr:uid="{00000000-0005-0000-0000-00001C7E0000}"/>
    <cellStyle name="40% - Accent5 9 2 6 5" xfId="32360" xr:uid="{00000000-0005-0000-0000-00001D7E0000}"/>
    <cellStyle name="40% - Accent5 9 2 6 6" xfId="32361" xr:uid="{00000000-0005-0000-0000-00001E7E0000}"/>
    <cellStyle name="40% - Accent5 9 2 7" xfId="32362" xr:uid="{00000000-0005-0000-0000-00001F7E0000}"/>
    <cellStyle name="40% - Accent5 9 2 7 2" xfId="32363" xr:uid="{00000000-0005-0000-0000-0000207E0000}"/>
    <cellStyle name="40% - Accent5 9 2 7 2 2" xfId="32364" xr:uid="{00000000-0005-0000-0000-0000217E0000}"/>
    <cellStyle name="40% - Accent5 9 2 7 3" xfId="32365" xr:uid="{00000000-0005-0000-0000-0000227E0000}"/>
    <cellStyle name="40% - Accent5 9 2 7 4" xfId="32366" xr:uid="{00000000-0005-0000-0000-0000237E0000}"/>
    <cellStyle name="40% - Accent5 9 2 8" xfId="32367" xr:uid="{00000000-0005-0000-0000-0000247E0000}"/>
    <cellStyle name="40% - Accent5 9 2 8 2" xfId="32368" xr:uid="{00000000-0005-0000-0000-0000257E0000}"/>
    <cellStyle name="40% - Accent5 9 2 9" xfId="32369" xr:uid="{00000000-0005-0000-0000-0000267E0000}"/>
    <cellStyle name="40% - Accent5 9 2 9 2" xfId="32370" xr:uid="{00000000-0005-0000-0000-0000277E0000}"/>
    <cellStyle name="40% - Accent5 9 3" xfId="32371" xr:uid="{00000000-0005-0000-0000-0000287E0000}"/>
    <cellStyle name="40% - Accent5 9 3 2" xfId="32372" xr:uid="{00000000-0005-0000-0000-0000297E0000}"/>
    <cellStyle name="40% - Accent5 9 3 2 2" xfId="32373" xr:uid="{00000000-0005-0000-0000-00002A7E0000}"/>
    <cellStyle name="40% - Accent5 9 3 2 2 2" xfId="32374" xr:uid="{00000000-0005-0000-0000-00002B7E0000}"/>
    <cellStyle name="40% - Accent5 9 3 2 3" xfId="32375" xr:uid="{00000000-0005-0000-0000-00002C7E0000}"/>
    <cellStyle name="40% - Accent5 9 3 2 4" xfId="32376" xr:uid="{00000000-0005-0000-0000-00002D7E0000}"/>
    <cellStyle name="40% - Accent5 9 3 3" xfId="32377" xr:uid="{00000000-0005-0000-0000-00002E7E0000}"/>
    <cellStyle name="40% - Accent5 9 3 3 2" xfId="32378" xr:uid="{00000000-0005-0000-0000-00002F7E0000}"/>
    <cellStyle name="40% - Accent5 9 3 4" xfId="32379" xr:uid="{00000000-0005-0000-0000-0000307E0000}"/>
    <cellStyle name="40% - Accent5 9 3 4 2" xfId="32380" xr:uid="{00000000-0005-0000-0000-0000317E0000}"/>
    <cellStyle name="40% - Accent5 9 3 5" xfId="32381" xr:uid="{00000000-0005-0000-0000-0000327E0000}"/>
    <cellStyle name="40% - Accent5 9 3 5 2" xfId="32382" xr:uid="{00000000-0005-0000-0000-0000337E0000}"/>
    <cellStyle name="40% - Accent5 9 3 6" xfId="32383" xr:uid="{00000000-0005-0000-0000-0000347E0000}"/>
    <cellStyle name="40% - Accent5 9 3 7" xfId="32384" xr:uid="{00000000-0005-0000-0000-0000357E0000}"/>
    <cellStyle name="40% - Accent5 9 4" xfId="32385" xr:uid="{00000000-0005-0000-0000-0000367E0000}"/>
    <cellStyle name="40% - Accent5 9 4 2" xfId="32386" xr:uid="{00000000-0005-0000-0000-0000377E0000}"/>
    <cellStyle name="40% - Accent5 9 4 2 2" xfId="32387" xr:uid="{00000000-0005-0000-0000-0000387E0000}"/>
    <cellStyle name="40% - Accent5 9 4 2 2 2" xfId="32388" xr:uid="{00000000-0005-0000-0000-0000397E0000}"/>
    <cellStyle name="40% - Accent5 9 4 2 3" xfId="32389" xr:uid="{00000000-0005-0000-0000-00003A7E0000}"/>
    <cellStyle name="40% - Accent5 9 4 2 4" xfId="32390" xr:uid="{00000000-0005-0000-0000-00003B7E0000}"/>
    <cellStyle name="40% - Accent5 9 4 3" xfId="32391" xr:uid="{00000000-0005-0000-0000-00003C7E0000}"/>
    <cellStyle name="40% - Accent5 9 4 3 2" xfId="32392" xr:uid="{00000000-0005-0000-0000-00003D7E0000}"/>
    <cellStyle name="40% - Accent5 9 4 4" xfId="32393" xr:uid="{00000000-0005-0000-0000-00003E7E0000}"/>
    <cellStyle name="40% - Accent5 9 4 4 2" xfId="32394" xr:uid="{00000000-0005-0000-0000-00003F7E0000}"/>
    <cellStyle name="40% - Accent5 9 4 5" xfId="32395" xr:uid="{00000000-0005-0000-0000-0000407E0000}"/>
    <cellStyle name="40% - Accent5 9 4 5 2" xfId="32396" xr:uid="{00000000-0005-0000-0000-0000417E0000}"/>
    <cellStyle name="40% - Accent5 9 4 6" xfId="32397" xr:uid="{00000000-0005-0000-0000-0000427E0000}"/>
    <cellStyle name="40% - Accent5 9 4 7" xfId="32398" xr:uid="{00000000-0005-0000-0000-0000437E0000}"/>
    <cellStyle name="40% - Accent5 9 5" xfId="32399" xr:uid="{00000000-0005-0000-0000-0000447E0000}"/>
    <cellStyle name="40% - Accent5 9 5 2" xfId="32400" xr:uid="{00000000-0005-0000-0000-0000457E0000}"/>
    <cellStyle name="40% - Accent5 9 5 2 2" xfId="32401" xr:uid="{00000000-0005-0000-0000-0000467E0000}"/>
    <cellStyle name="40% - Accent5 9 5 2 2 2" xfId="32402" xr:uid="{00000000-0005-0000-0000-0000477E0000}"/>
    <cellStyle name="40% - Accent5 9 5 2 3" xfId="32403" xr:uid="{00000000-0005-0000-0000-0000487E0000}"/>
    <cellStyle name="40% - Accent5 9 5 2 4" xfId="32404" xr:uid="{00000000-0005-0000-0000-0000497E0000}"/>
    <cellStyle name="40% - Accent5 9 5 3" xfId="32405" xr:uid="{00000000-0005-0000-0000-00004A7E0000}"/>
    <cellStyle name="40% - Accent5 9 5 3 2" xfId="32406" xr:uid="{00000000-0005-0000-0000-00004B7E0000}"/>
    <cellStyle name="40% - Accent5 9 5 4" xfId="32407" xr:uid="{00000000-0005-0000-0000-00004C7E0000}"/>
    <cellStyle name="40% - Accent5 9 5 4 2" xfId="32408" xr:uid="{00000000-0005-0000-0000-00004D7E0000}"/>
    <cellStyle name="40% - Accent5 9 5 5" xfId="32409" xr:uid="{00000000-0005-0000-0000-00004E7E0000}"/>
    <cellStyle name="40% - Accent5 9 5 5 2" xfId="32410" xr:uid="{00000000-0005-0000-0000-00004F7E0000}"/>
    <cellStyle name="40% - Accent5 9 5 6" xfId="32411" xr:uid="{00000000-0005-0000-0000-0000507E0000}"/>
    <cellStyle name="40% - Accent5 9 5 7" xfId="32412" xr:uid="{00000000-0005-0000-0000-0000517E0000}"/>
    <cellStyle name="40% - Accent5 9 6" xfId="32413" xr:uid="{00000000-0005-0000-0000-0000527E0000}"/>
    <cellStyle name="40% - Accent5 9 6 2" xfId="32414" xr:uid="{00000000-0005-0000-0000-0000537E0000}"/>
    <cellStyle name="40% - Accent5 9 6 2 2" xfId="32415" xr:uid="{00000000-0005-0000-0000-0000547E0000}"/>
    <cellStyle name="40% - Accent5 9 6 2 2 2" xfId="32416" xr:uid="{00000000-0005-0000-0000-0000557E0000}"/>
    <cellStyle name="40% - Accent5 9 6 2 3" xfId="32417" xr:uid="{00000000-0005-0000-0000-0000567E0000}"/>
    <cellStyle name="40% - Accent5 9 6 2 4" xfId="32418" xr:uid="{00000000-0005-0000-0000-0000577E0000}"/>
    <cellStyle name="40% - Accent5 9 6 3" xfId="32419" xr:uid="{00000000-0005-0000-0000-0000587E0000}"/>
    <cellStyle name="40% - Accent5 9 6 3 2" xfId="32420" xr:uid="{00000000-0005-0000-0000-0000597E0000}"/>
    <cellStyle name="40% - Accent5 9 6 4" xfId="32421" xr:uid="{00000000-0005-0000-0000-00005A7E0000}"/>
    <cellStyle name="40% - Accent5 9 6 4 2" xfId="32422" xr:uid="{00000000-0005-0000-0000-00005B7E0000}"/>
    <cellStyle name="40% - Accent5 9 6 5" xfId="32423" xr:uid="{00000000-0005-0000-0000-00005C7E0000}"/>
    <cellStyle name="40% - Accent5 9 6 5 2" xfId="32424" xr:uid="{00000000-0005-0000-0000-00005D7E0000}"/>
    <cellStyle name="40% - Accent5 9 6 6" xfId="32425" xr:uid="{00000000-0005-0000-0000-00005E7E0000}"/>
    <cellStyle name="40% - Accent5 9 6 7" xfId="32426" xr:uid="{00000000-0005-0000-0000-00005F7E0000}"/>
    <cellStyle name="40% - Accent5 9 7" xfId="32427" xr:uid="{00000000-0005-0000-0000-0000607E0000}"/>
    <cellStyle name="40% - Accent5 9 7 2" xfId="32428" xr:uid="{00000000-0005-0000-0000-0000617E0000}"/>
    <cellStyle name="40% - Accent5 9 7 2 2" xfId="32429" xr:uid="{00000000-0005-0000-0000-0000627E0000}"/>
    <cellStyle name="40% - Accent5 9 7 2 2 2" xfId="32430" xr:uid="{00000000-0005-0000-0000-0000637E0000}"/>
    <cellStyle name="40% - Accent5 9 7 2 3" xfId="32431" xr:uid="{00000000-0005-0000-0000-0000647E0000}"/>
    <cellStyle name="40% - Accent5 9 7 2 4" xfId="32432" xr:uid="{00000000-0005-0000-0000-0000657E0000}"/>
    <cellStyle name="40% - Accent5 9 7 3" xfId="32433" xr:uid="{00000000-0005-0000-0000-0000667E0000}"/>
    <cellStyle name="40% - Accent5 9 7 3 2" xfId="32434" xr:uid="{00000000-0005-0000-0000-0000677E0000}"/>
    <cellStyle name="40% - Accent5 9 7 4" xfId="32435" xr:uid="{00000000-0005-0000-0000-0000687E0000}"/>
    <cellStyle name="40% - Accent5 9 7 4 2" xfId="32436" xr:uid="{00000000-0005-0000-0000-0000697E0000}"/>
    <cellStyle name="40% - Accent5 9 7 5" xfId="32437" xr:uid="{00000000-0005-0000-0000-00006A7E0000}"/>
    <cellStyle name="40% - Accent5 9 7 6" xfId="32438" xr:uid="{00000000-0005-0000-0000-00006B7E0000}"/>
    <cellStyle name="40% - Accent5 9 8" xfId="32439" xr:uid="{00000000-0005-0000-0000-00006C7E0000}"/>
    <cellStyle name="40% - Accent5 9 8 2" xfId="32440" xr:uid="{00000000-0005-0000-0000-00006D7E0000}"/>
    <cellStyle name="40% - Accent5 9 8 2 2" xfId="32441" xr:uid="{00000000-0005-0000-0000-00006E7E0000}"/>
    <cellStyle name="40% - Accent5 9 8 3" xfId="32442" xr:uid="{00000000-0005-0000-0000-00006F7E0000}"/>
    <cellStyle name="40% - Accent5 9 8 4" xfId="32443" xr:uid="{00000000-0005-0000-0000-0000707E0000}"/>
    <cellStyle name="40% - Accent5 9 9" xfId="32444" xr:uid="{00000000-0005-0000-0000-0000717E0000}"/>
    <cellStyle name="40% - Accent5 9 9 2" xfId="32445" xr:uid="{00000000-0005-0000-0000-0000727E0000}"/>
    <cellStyle name="40% - Accent6 10" xfId="32446" xr:uid="{00000000-0005-0000-0000-0000737E0000}"/>
    <cellStyle name="40% - Accent6 10 2" xfId="32447" xr:uid="{00000000-0005-0000-0000-0000747E0000}"/>
    <cellStyle name="40% - Accent6 10 2 2" xfId="32448" xr:uid="{00000000-0005-0000-0000-0000757E0000}"/>
    <cellStyle name="40% - Accent6 10 2 2 2" xfId="32449" xr:uid="{00000000-0005-0000-0000-0000767E0000}"/>
    <cellStyle name="40% - Accent6 10 2 3" xfId="32450" xr:uid="{00000000-0005-0000-0000-0000777E0000}"/>
    <cellStyle name="40% - Accent6 10 3" xfId="32451" xr:uid="{00000000-0005-0000-0000-0000787E0000}"/>
    <cellStyle name="40% - Accent6 10 3 2" xfId="32452" xr:uid="{00000000-0005-0000-0000-0000797E0000}"/>
    <cellStyle name="40% - Accent6 10 4" xfId="32453" xr:uid="{00000000-0005-0000-0000-00007A7E0000}"/>
    <cellStyle name="40% - Accent6 11" xfId="32454" xr:uid="{00000000-0005-0000-0000-00007B7E0000}"/>
    <cellStyle name="40% - Accent6 11 2" xfId="32455" xr:uid="{00000000-0005-0000-0000-00007C7E0000}"/>
    <cellStyle name="40% - Accent6 11 2 2" xfId="32456" xr:uid="{00000000-0005-0000-0000-00007D7E0000}"/>
    <cellStyle name="40% - Accent6 11 2 2 2" xfId="32457" xr:uid="{00000000-0005-0000-0000-00007E7E0000}"/>
    <cellStyle name="40% - Accent6 11 2 3" xfId="32458" xr:uid="{00000000-0005-0000-0000-00007F7E0000}"/>
    <cellStyle name="40% - Accent6 11 3" xfId="32459" xr:uid="{00000000-0005-0000-0000-0000807E0000}"/>
    <cellStyle name="40% - Accent6 11 3 2" xfId="32460" xr:uid="{00000000-0005-0000-0000-0000817E0000}"/>
    <cellStyle name="40% - Accent6 11 4" xfId="32461" xr:uid="{00000000-0005-0000-0000-0000827E0000}"/>
    <cellStyle name="40% - Accent6 12" xfId="32462" xr:uid="{00000000-0005-0000-0000-0000837E0000}"/>
    <cellStyle name="40% - Accent6 12 2" xfId="32463" xr:uid="{00000000-0005-0000-0000-0000847E0000}"/>
    <cellStyle name="40% - Accent6 12 2 2" xfId="32464" xr:uid="{00000000-0005-0000-0000-0000857E0000}"/>
    <cellStyle name="40% - Accent6 12 2 2 2" xfId="32465" xr:uid="{00000000-0005-0000-0000-0000867E0000}"/>
    <cellStyle name="40% - Accent6 12 2 3" xfId="32466" xr:uid="{00000000-0005-0000-0000-0000877E0000}"/>
    <cellStyle name="40% - Accent6 12 3" xfId="32467" xr:uid="{00000000-0005-0000-0000-0000887E0000}"/>
    <cellStyle name="40% - Accent6 12 3 2" xfId="32468" xr:uid="{00000000-0005-0000-0000-0000897E0000}"/>
    <cellStyle name="40% - Accent6 12 4" xfId="32469" xr:uid="{00000000-0005-0000-0000-00008A7E0000}"/>
    <cellStyle name="40% - Accent6 13" xfId="32470" xr:uid="{00000000-0005-0000-0000-00008B7E0000}"/>
    <cellStyle name="40% - Accent6 13 2" xfId="32471" xr:uid="{00000000-0005-0000-0000-00008C7E0000}"/>
    <cellStyle name="40% - Accent6 13 2 2" xfId="32472" xr:uid="{00000000-0005-0000-0000-00008D7E0000}"/>
    <cellStyle name="40% - Accent6 13 3" xfId="32473" xr:uid="{00000000-0005-0000-0000-00008E7E0000}"/>
    <cellStyle name="40% - Accent6 14" xfId="32474" xr:uid="{00000000-0005-0000-0000-00008F7E0000}"/>
    <cellStyle name="40% - Accent6 14 10" xfId="32475" xr:uid="{00000000-0005-0000-0000-0000907E0000}"/>
    <cellStyle name="40% - Accent6 14 10 2" xfId="32476" xr:uid="{00000000-0005-0000-0000-0000917E0000}"/>
    <cellStyle name="40% - Accent6 14 11" xfId="32477" xr:uid="{00000000-0005-0000-0000-0000927E0000}"/>
    <cellStyle name="40% - Accent6 14 11 2" xfId="32478" xr:uid="{00000000-0005-0000-0000-0000937E0000}"/>
    <cellStyle name="40% - Accent6 14 12" xfId="32479" xr:uid="{00000000-0005-0000-0000-0000947E0000}"/>
    <cellStyle name="40% - Accent6 14 12 2" xfId="32480" xr:uid="{00000000-0005-0000-0000-0000957E0000}"/>
    <cellStyle name="40% - Accent6 14 13" xfId="32481" xr:uid="{00000000-0005-0000-0000-0000967E0000}"/>
    <cellStyle name="40% - Accent6 14 14" xfId="32482" xr:uid="{00000000-0005-0000-0000-0000977E0000}"/>
    <cellStyle name="40% - Accent6 14 2" xfId="32483" xr:uid="{00000000-0005-0000-0000-0000987E0000}"/>
    <cellStyle name="40% - Accent6 14 2 10" xfId="32484" xr:uid="{00000000-0005-0000-0000-0000997E0000}"/>
    <cellStyle name="40% - Accent6 14 2 10 2" xfId="32485" xr:uid="{00000000-0005-0000-0000-00009A7E0000}"/>
    <cellStyle name="40% - Accent6 14 2 11" xfId="32486" xr:uid="{00000000-0005-0000-0000-00009B7E0000}"/>
    <cellStyle name="40% - Accent6 14 2 12" xfId="32487" xr:uid="{00000000-0005-0000-0000-00009C7E0000}"/>
    <cellStyle name="40% - Accent6 14 2 2" xfId="32488" xr:uid="{00000000-0005-0000-0000-00009D7E0000}"/>
    <cellStyle name="40% - Accent6 14 2 2 2" xfId="32489" xr:uid="{00000000-0005-0000-0000-00009E7E0000}"/>
    <cellStyle name="40% - Accent6 14 2 2 2 2" xfId="32490" xr:uid="{00000000-0005-0000-0000-00009F7E0000}"/>
    <cellStyle name="40% - Accent6 14 2 2 2 2 2" xfId="32491" xr:uid="{00000000-0005-0000-0000-0000A07E0000}"/>
    <cellStyle name="40% - Accent6 14 2 2 2 3" xfId="32492" xr:uid="{00000000-0005-0000-0000-0000A17E0000}"/>
    <cellStyle name="40% - Accent6 14 2 2 2 4" xfId="32493" xr:uid="{00000000-0005-0000-0000-0000A27E0000}"/>
    <cellStyle name="40% - Accent6 14 2 2 3" xfId="32494" xr:uid="{00000000-0005-0000-0000-0000A37E0000}"/>
    <cellStyle name="40% - Accent6 14 2 2 3 2" xfId="32495" xr:uid="{00000000-0005-0000-0000-0000A47E0000}"/>
    <cellStyle name="40% - Accent6 14 2 2 4" xfId="32496" xr:uid="{00000000-0005-0000-0000-0000A57E0000}"/>
    <cellStyle name="40% - Accent6 14 2 2 4 2" xfId="32497" xr:uid="{00000000-0005-0000-0000-0000A67E0000}"/>
    <cellStyle name="40% - Accent6 14 2 2 5" xfId="32498" xr:uid="{00000000-0005-0000-0000-0000A77E0000}"/>
    <cellStyle name="40% - Accent6 14 2 2 5 2" xfId="32499" xr:uid="{00000000-0005-0000-0000-0000A87E0000}"/>
    <cellStyle name="40% - Accent6 14 2 2 6" xfId="32500" xr:uid="{00000000-0005-0000-0000-0000A97E0000}"/>
    <cellStyle name="40% - Accent6 14 2 2 7" xfId="32501" xr:uid="{00000000-0005-0000-0000-0000AA7E0000}"/>
    <cellStyle name="40% - Accent6 14 2 3" xfId="32502" xr:uid="{00000000-0005-0000-0000-0000AB7E0000}"/>
    <cellStyle name="40% - Accent6 14 2 3 2" xfId="32503" xr:uid="{00000000-0005-0000-0000-0000AC7E0000}"/>
    <cellStyle name="40% - Accent6 14 2 3 2 2" xfId="32504" xr:uid="{00000000-0005-0000-0000-0000AD7E0000}"/>
    <cellStyle name="40% - Accent6 14 2 3 2 2 2" xfId="32505" xr:uid="{00000000-0005-0000-0000-0000AE7E0000}"/>
    <cellStyle name="40% - Accent6 14 2 3 2 3" xfId="32506" xr:uid="{00000000-0005-0000-0000-0000AF7E0000}"/>
    <cellStyle name="40% - Accent6 14 2 3 2 4" xfId="32507" xr:uid="{00000000-0005-0000-0000-0000B07E0000}"/>
    <cellStyle name="40% - Accent6 14 2 3 3" xfId="32508" xr:uid="{00000000-0005-0000-0000-0000B17E0000}"/>
    <cellStyle name="40% - Accent6 14 2 3 3 2" xfId="32509" xr:uid="{00000000-0005-0000-0000-0000B27E0000}"/>
    <cellStyle name="40% - Accent6 14 2 3 4" xfId="32510" xr:uid="{00000000-0005-0000-0000-0000B37E0000}"/>
    <cellStyle name="40% - Accent6 14 2 3 4 2" xfId="32511" xr:uid="{00000000-0005-0000-0000-0000B47E0000}"/>
    <cellStyle name="40% - Accent6 14 2 3 5" xfId="32512" xr:uid="{00000000-0005-0000-0000-0000B57E0000}"/>
    <cellStyle name="40% - Accent6 14 2 3 5 2" xfId="32513" xr:uid="{00000000-0005-0000-0000-0000B67E0000}"/>
    <cellStyle name="40% - Accent6 14 2 3 6" xfId="32514" xr:uid="{00000000-0005-0000-0000-0000B77E0000}"/>
    <cellStyle name="40% - Accent6 14 2 3 7" xfId="32515" xr:uid="{00000000-0005-0000-0000-0000B87E0000}"/>
    <cellStyle name="40% - Accent6 14 2 4" xfId="32516" xr:uid="{00000000-0005-0000-0000-0000B97E0000}"/>
    <cellStyle name="40% - Accent6 14 2 4 2" xfId="32517" xr:uid="{00000000-0005-0000-0000-0000BA7E0000}"/>
    <cellStyle name="40% - Accent6 14 2 4 2 2" xfId="32518" xr:uid="{00000000-0005-0000-0000-0000BB7E0000}"/>
    <cellStyle name="40% - Accent6 14 2 4 2 2 2" xfId="32519" xr:uid="{00000000-0005-0000-0000-0000BC7E0000}"/>
    <cellStyle name="40% - Accent6 14 2 4 2 3" xfId="32520" xr:uid="{00000000-0005-0000-0000-0000BD7E0000}"/>
    <cellStyle name="40% - Accent6 14 2 4 2 4" xfId="32521" xr:uid="{00000000-0005-0000-0000-0000BE7E0000}"/>
    <cellStyle name="40% - Accent6 14 2 4 3" xfId="32522" xr:uid="{00000000-0005-0000-0000-0000BF7E0000}"/>
    <cellStyle name="40% - Accent6 14 2 4 3 2" xfId="32523" xr:uid="{00000000-0005-0000-0000-0000C07E0000}"/>
    <cellStyle name="40% - Accent6 14 2 4 4" xfId="32524" xr:uid="{00000000-0005-0000-0000-0000C17E0000}"/>
    <cellStyle name="40% - Accent6 14 2 4 4 2" xfId="32525" xr:uid="{00000000-0005-0000-0000-0000C27E0000}"/>
    <cellStyle name="40% - Accent6 14 2 4 5" xfId="32526" xr:uid="{00000000-0005-0000-0000-0000C37E0000}"/>
    <cellStyle name="40% - Accent6 14 2 4 5 2" xfId="32527" xr:uid="{00000000-0005-0000-0000-0000C47E0000}"/>
    <cellStyle name="40% - Accent6 14 2 4 6" xfId="32528" xr:uid="{00000000-0005-0000-0000-0000C57E0000}"/>
    <cellStyle name="40% - Accent6 14 2 4 7" xfId="32529" xr:uid="{00000000-0005-0000-0000-0000C67E0000}"/>
    <cellStyle name="40% - Accent6 14 2 5" xfId="32530" xr:uid="{00000000-0005-0000-0000-0000C77E0000}"/>
    <cellStyle name="40% - Accent6 14 2 5 2" xfId="32531" xr:uid="{00000000-0005-0000-0000-0000C87E0000}"/>
    <cellStyle name="40% - Accent6 14 2 5 2 2" xfId="32532" xr:uid="{00000000-0005-0000-0000-0000C97E0000}"/>
    <cellStyle name="40% - Accent6 14 2 5 2 2 2" xfId="32533" xr:uid="{00000000-0005-0000-0000-0000CA7E0000}"/>
    <cellStyle name="40% - Accent6 14 2 5 2 3" xfId="32534" xr:uid="{00000000-0005-0000-0000-0000CB7E0000}"/>
    <cellStyle name="40% - Accent6 14 2 5 2 4" xfId="32535" xr:uid="{00000000-0005-0000-0000-0000CC7E0000}"/>
    <cellStyle name="40% - Accent6 14 2 5 3" xfId="32536" xr:uid="{00000000-0005-0000-0000-0000CD7E0000}"/>
    <cellStyle name="40% - Accent6 14 2 5 3 2" xfId="32537" xr:uid="{00000000-0005-0000-0000-0000CE7E0000}"/>
    <cellStyle name="40% - Accent6 14 2 5 4" xfId="32538" xr:uid="{00000000-0005-0000-0000-0000CF7E0000}"/>
    <cellStyle name="40% - Accent6 14 2 5 4 2" xfId="32539" xr:uid="{00000000-0005-0000-0000-0000D07E0000}"/>
    <cellStyle name="40% - Accent6 14 2 5 5" xfId="32540" xr:uid="{00000000-0005-0000-0000-0000D17E0000}"/>
    <cellStyle name="40% - Accent6 14 2 5 5 2" xfId="32541" xr:uid="{00000000-0005-0000-0000-0000D27E0000}"/>
    <cellStyle name="40% - Accent6 14 2 5 6" xfId="32542" xr:uid="{00000000-0005-0000-0000-0000D37E0000}"/>
    <cellStyle name="40% - Accent6 14 2 5 7" xfId="32543" xr:uid="{00000000-0005-0000-0000-0000D47E0000}"/>
    <cellStyle name="40% - Accent6 14 2 6" xfId="32544" xr:uid="{00000000-0005-0000-0000-0000D57E0000}"/>
    <cellStyle name="40% - Accent6 14 2 6 2" xfId="32545" xr:uid="{00000000-0005-0000-0000-0000D67E0000}"/>
    <cellStyle name="40% - Accent6 14 2 6 2 2" xfId="32546" xr:uid="{00000000-0005-0000-0000-0000D77E0000}"/>
    <cellStyle name="40% - Accent6 14 2 6 2 2 2" xfId="32547" xr:uid="{00000000-0005-0000-0000-0000D87E0000}"/>
    <cellStyle name="40% - Accent6 14 2 6 2 3" xfId="32548" xr:uid="{00000000-0005-0000-0000-0000D97E0000}"/>
    <cellStyle name="40% - Accent6 14 2 6 2 4" xfId="32549" xr:uid="{00000000-0005-0000-0000-0000DA7E0000}"/>
    <cellStyle name="40% - Accent6 14 2 6 3" xfId="32550" xr:uid="{00000000-0005-0000-0000-0000DB7E0000}"/>
    <cellStyle name="40% - Accent6 14 2 6 3 2" xfId="32551" xr:uid="{00000000-0005-0000-0000-0000DC7E0000}"/>
    <cellStyle name="40% - Accent6 14 2 6 4" xfId="32552" xr:uid="{00000000-0005-0000-0000-0000DD7E0000}"/>
    <cellStyle name="40% - Accent6 14 2 6 4 2" xfId="32553" xr:uid="{00000000-0005-0000-0000-0000DE7E0000}"/>
    <cellStyle name="40% - Accent6 14 2 6 5" xfId="32554" xr:uid="{00000000-0005-0000-0000-0000DF7E0000}"/>
    <cellStyle name="40% - Accent6 14 2 6 6" xfId="32555" xr:uid="{00000000-0005-0000-0000-0000E07E0000}"/>
    <cellStyle name="40% - Accent6 14 2 7" xfId="32556" xr:uid="{00000000-0005-0000-0000-0000E17E0000}"/>
    <cellStyle name="40% - Accent6 14 2 7 2" xfId="32557" xr:uid="{00000000-0005-0000-0000-0000E27E0000}"/>
    <cellStyle name="40% - Accent6 14 2 7 2 2" xfId="32558" xr:uid="{00000000-0005-0000-0000-0000E37E0000}"/>
    <cellStyle name="40% - Accent6 14 2 7 3" xfId="32559" xr:uid="{00000000-0005-0000-0000-0000E47E0000}"/>
    <cellStyle name="40% - Accent6 14 2 7 4" xfId="32560" xr:uid="{00000000-0005-0000-0000-0000E57E0000}"/>
    <cellStyle name="40% - Accent6 14 2 8" xfId="32561" xr:uid="{00000000-0005-0000-0000-0000E67E0000}"/>
    <cellStyle name="40% - Accent6 14 2 8 2" xfId="32562" xr:uid="{00000000-0005-0000-0000-0000E77E0000}"/>
    <cellStyle name="40% - Accent6 14 2 9" xfId="32563" xr:uid="{00000000-0005-0000-0000-0000E87E0000}"/>
    <cellStyle name="40% - Accent6 14 2 9 2" xfId="32564" xr:uid="{00000000-0005-0000-0000-0000E97E0000}"/>
    <cellStyle name="40% - Accent6 14 3" xfId="32565" xr:uid="{00000000-0005-0000-0000-0000EA7E0000}"/>
    <cellStyle name="40% - Accent6 14 3 2" xfId="32566" xr:uid="{00000000-0005-0000-0000-0000EB7E0000}"/>
    <cellStyle name="40% - Accent6 14 3 2 2" xfId="32567" xr:uid="{00000000-0005-0000-0000-0000EC7E0000}"/>
    <cellStyle name="40% - Accent6 14 3 2 2 2" xfId="32568" xr:uid="{00000000-0005-0000-0000-0000ED7E0000}"/>
    <cellStyle name="40% - Accent6 14 3 2 3" xfId="32569" xr:uid="{00000000-0005-0000-0000-0000EE7E0000}"/>
    <cellStyle name="40% - Accent6 14 3 2 4" xfId="32570" xr:uid="{00000000-0005-0000-0000-0000EF7E0000}"/>
    <cellStyle name="40% - Accent6 14 3 3" xfId="32571" xr:uid="{00000000-0005-0000-0000-0000F07E0000}"/>
    <cellStyle name="40% - Accent6 14 3 3 2" xfId="32572" xr:uid="{00000000-0005-0000-0000-0000F17E0000}"/>
    <cellStyle name="40% - Accent6 14 3 4" xfId="32573" xr:uid="{00000000-0005-0000-0000-0000F27E0000}"/>
    <cellStyle name="40% - Accent6 14 3 4 2" xfId="32574" xr:uid="{00000000-0005-0000-0000-0000F37E0000}"/>
    <cellStyle name="40% - Accent6 14 3 5" xfId="32575" xr:uid="{00000000-0005-0000-0000-0000F47E0000}"/>
    <cellStyle name="40% - Accent6 14 3 5 2" xfId="32576" xr:uid="{00000000-0005-0000-0000-0000F57E0000}"/>
    <cellStyle name="40% - Accent6 14 3 6" xfId="32577" xr:uid="{00000000-0005-0000-0000-0000F67E0000}"/>
    <cellStyle name="40% - Accent6 14 3 7" xfId="32578" xr:uid="{00000000-0005-0000-0000-0000F77E0000}"/>
    <cellStyle name="40% - Accent6 14 4" xfId="32579" xr:uid="{00000000-0005-0000-0000-0000F87E0000}"/>
    <cellStyle name="40% - Accent6 14 4 2" xfId="32580" xr:uid="{00000000-0005-0000-0000-0000F97E0000}"/>
    <cellStyle name="40% - Accent6 14 4 2 2" xfId="32581" xr:uid="{00000000-0005-0000-0000-0000FA7E0000}"/>
    <cellStyle name="40% - Accent6 14 4 2 2 2" xfId="32582" xr:uid="{00000000-0005-0000-0000-0000FB7E0000}"/>
    <cellStyle name="40% - Accent6 14 4 2 3" xfId="32583" xr:uid="{00000000-0005-0000-0000-0000FC7E0000}"/>
    <cellStyle name="40% - Accent6 14 4 2 4" xfId="32584" xr:uid="{00000000-0005-0000-0000-0000FD7E0000}"/>
    <cellStyle name="40% - Accent6 14 4 3" xfId="32585" xr:uid="{00000000-0005-0000-0000-0000FE7E0000}"/>
    <cellStyle name="40% - Accent6 14 4 3 2" xfId="32586" xr:uid="{00000000-0005-0000-0000-0000FF7E0000}"/>
    <cellStyle name="40% - Accent6 14 4 4" xfId="32587" xr:uid="{00000000-0005-0000-0000-0000007F0000}"/>
    <cellStyle name="40% - Accent6 14 4 4 2" xfId="32588" xr:uid="{00000000-0005-0000-0000-0000017F0000}"/>
    <cellStyle name="40% - Accent6 14 4 5" xfId="32589" xr:uid="{00000000-0005-0000-0000-0000027F0000}"/>
    <cellStyle name="40% - Accent6 14 4 5 2" xfId="32590" xr:uid="{00000000-0005-0000-0000-0000037F0000}"/>
    <cellStyle name="40% - Accent6 14 4 6" xfId="32591" xr:uid="{00000000-0005-0000-0000-0000047F0000}"/>
    <cellStyle name="40% - Accent6 14 4 7" xfId="32592" xr:uid="{00000000-0005-0000-0000-0000057F0000}"/>
    <cellStyle name="40% - Accent6 14 5" xfId="32593" xr:uid="{00000000-0005-0000-0000-0000067F0000}"/>
    <cellStyle name="40% - Accent6 14 5 2" xfId="32594" xr:uid="{00000000-0005-0000-0000-0000077F0000}"/>
    <cellStyle name="40% - Accent6 14 5 2 2" xfId="32595" xr:uid="{00000000-0005-0000-0000-0000087F0000}"/>
    <cellStyle name="40% - Accent6 14 5 2 2 2" xfId="32596" xr:uid="{00000000-0005-0000-0000-0000097F0000}"/>
    <cellStyle name="40% - Accent6 14 5 2 3" xfId="32597" xr:uid="{00000000-0005-0000-0000-00000A7F0000}"/>
    <cellStyle name="40% - Accent6 14 5 2 4" xfId="32598" xr:uid="{00000000-0005-0000-0000-00000B7F0000}"/>
    <cellStyle name="40% - Accent6 14 5 3" xfId="32599" xr:uid="{00000000-0005-0000-0000-00000C7F0000}"/>
    <cellStyle name="40% - Accent6 14 5 3 2" xfId="32600" xr:uid="{00000000-0005-0000-0000-00000D7F0000}"/>
    <cellStyle name="40% - Accent6 14 5 4" xfId="32601" xr:uid="{00000000-0005-0000-0000-00000E7F0000}"/>
    <cellStyle name="40% - Accent6 14 5 4 2" xfId="32602" xr:uid="{00000000-0005-0000-0000-00000F7F0000}"/>
    <cellStyle name="40% - Accent6 14 5 5" xfId="32603" xr:uid="{00000000-0005-0000-0000-0000107F0000}"/>
    <cellStyle name="40% - Accent6 14 5 5 2" xfId="32604" xr:uid="{00000000-0005-0000-0000-0000117F0000}"/>
    <cellStyle name="40% - Accent6 14 5 6" xfId="32605" xr:uid="{00000000-0005-0000-0000-0000127F0000}"/>
    <cellStyle name="40% - Accent6 14 5 7" xfId="32606" xr:uid="{00000000-0005-0000-0000-0000137F0000}"/>
    <cellStyle name="40% - Accent6 14 6" xfId="32607" xr:uid="{00000000-0005-0000-0000-0000147F0000}"/>
    <cellStyle name="40% - Accent6 14 6 2" xfId="32608" xr:uid="{00000000-0005-0000-0000-0000157F0000}"/>
    <cellStyle name="40% - Accent6 14 6 2 2" xfId="32609" xr:uid="{00000000-0005-0000-0000-0000167F0000}"/>
    <cellStyle name="40% - Accent6 14 6 2 2 2" xfId="32610" xr:uid="{00000000-0005-0000-0000-0000177F0000}"/>
    <cellStyle name="40% - Accent6 14 6 2 3" xfId="32611" xr:uid="{00000000-0005-0000-0000-0000187F0000}"/>
    <cellStyle name="40% - Accent6 14 6 2 4" xfId="32612" xr:uid="{00000000-0005-0000-0000-0000197F0000}"/>
    <cellStyle name="40% - Accent6 14 6 3" xfId="32613" xr:uid="{00000000-0005-0000-0000-00001A7F0000}"/>
    <cellStyle name="40% - Accent6 14 6 3 2" xfId="32614" xr:uid="{00000000-0005-0000-0000-00001B7F0000}"/>
    <cellStyle name="40% - Accent6 14 6 4" xfId="32615" xr:uid="{00000000-0005-0000-0000-00001C7F0000}"/>
    <cellStyle name="40% - Accent6 14 6 4 2" xfId="32616" xr:uid="{00000000-0005-0000-0000-00001D7F0000}"/>
    <cellStyle name="40% - Accent6 14 6 5" xfId="32617" xr:uid="{00000000-0005-0000-0000-00001E7F0000}"/>
    <cellStyle name="40% - Accent6 14 6 5 2" xfId="32618" xr:uid="{00000000-0005-0000-0000-00001F7F0000}"/>
    <cellStyle name="40% - Accent6 14 6 6" xfId="32619" xr:uid="{00000000-0005-0000-0000-0000207F0000}"/>
    <cellStyle name="40% - Accent6 14 6 7" xfId="32620" xr:uid="{00000000-0005-0000-0000-0000217F0000}"/>
    <cellStyle name="40% - Accent6 14 7" xfId="32621" xr:uid="{00000000-0005-0000-0000-0000227F0000}"/>
    <cellStyle name="40% - Accent6 14 7 2" xfId="32622" xr:uid="{00000000-0005-0000-0000-0000237F0000}"/>
    <cellStyle name="40% - Accent6 14 7 2 2" xfId="32623" xr:uid="{00000000-0005-0000-0000-0000247F0000}"/>
    <cellStyle name="40% - Accent6 14 7 2 2 2" xfId="32624" xr:uid="{00000000-0005-0000-0000-0000257F0000}"/>
    <cellStyle name="40% - Accent6 14 7 2 3" xfId="32625" xr:uid="{00000000-0005-0000-0000-0000267F0000}"/>
    <cellStyle name="40% - Accent6 14 7 2 4" xfId="32626" xr:uid="{00000000-0005-0000-0000-0000277F0000}"/>
    <cellStyle name="40% - Accent6 14 7 3" xfId="32627" xr:uid="{00000000-0005-0000-0000-0000287F0000}"/>
    <cellStyle name="40% - Accent6 14 7 3 2" xfId="32628" xr:uid="{00000000-0005-0000-0000-0000297F0000}"/>
    <cellStyle name="40% - Accent6 14 7 4" xfId="32629" xr:uid="{00000000-0005-0000-0000-00002A7F0000}"/>
    <cellStyle name="40% - Accent6 14 7 4 2" xfId="32630" xr:uid="{00000000-0005-0000-0000-00002B7F0000}"/>
    <cellStyle name="40% - Accent6 14 7 5" xfId="32631" xr:uid="{00000000-0005-0000-0000-00002C7F0000}"/>
    <cellStyle name="40% - Accent6 14 7 6" xfId="32632" xr:uid="{00000000-0005-0000-0000-00002D7F0000}"/>
    <cellStyle name="40% - Accent6 14 8" xfId="32633" xr:uid="{00000000-0005-0000-0000-00002E7F0000}"/>
    <cellStyle name="40% - Accent6 14 8 2" xfId="32634" xr:uid="{00000000-0005-0000-0000-00002F7F0000}"/>
    <cellStyle name="40% - Accent6 14 8 2 2" xfId="32635" xr:uid="{00000000-0005-0000-0000-0000307F0000}"/>
    <cellStyle name="40% - Accent6 14 8 3" xfId="32636" xr:uid="{00000000-0005-0000-0000-0000317F0000}"/>
    <cellStyle name="40% - Accent6 14 8 4" xfId="32637" xr:uid="{00000000-0005-0000-0000-0000327F0000}"/>
    <cellStyle name="40% - Accent6 14 9" xfId="32638" xr:uid="{00000000-0005-0000-0000-0000337F0000}"/>
    <cellStyle name="40% - Accent6 14 9 2" xfId="32639" xr:uid="{00000000-0005-0000-0000-0000347F0000}"/>
    <cellStyle name="40% - Accent6 15" xfId="32640" xr:uid="{00000000-0005-0000-0000-0000357F0000}"/>
    <cellStyle name="40% - Accent6 15 2" xfId="32641" xr:uid="{00000000-0005-0000-0000-0000367F0000}"/>
    <cellStyle name="40% - Accent6 15 2 2" xfId="32642" xr:uid="{00000000-0005-0000-0000-0000377F0000}"/>
    <cellStyle name="40% - Accent6 15 3" xfId="32643" xr:uid="{00000000-0005-0000-0000-0000387F0000}"/>
    <cellStyle name="40% - Accent6 16" xfId="32644" xr:uid="{00000000-0005-0000-0000-0000397F0000}"/>
    <cellStyle name="40% - Accent6 16 10" xfId="32645" xr:uid="{00000000-0005-0000-0000-00003A7F0000}"/>
    <cellStyle name="40% - Accent6 16 10 2" xfId="32646" xr:uid="{00000000-0005-0000-0000-00003B7F0000}"/>
    <cellStyle name="40% - Accent6 16 11" xfId="32647" xr:uid="{00000000-0005-0000-0000-00003C7F0000}"/>
    <cellStyle name="40% - Accent6 16 11 2" xfId="32648" xr:uid="{00000000-0005-0000-0000-00003D7F0000}"/>
    <cellStyle name="40% - Accent6 16 12" xfId="32649" xr:uid="{00000000-0005-0000-0000-00003E7F0000}"/>
    <cellStyle name="40% - Accent6 16 12 2" xfId="32650" xr:uid="{00000000-0005-0000-0000-00003F7F0000}"/>
    <cellStyle name="40% - Accent6 16 13" xfId="32651" xr:uid="{00000000-0005-0000-0000-0000407F0000}"/>
    <cellStyle name="40% - Accent6 16 14" xfId="32652" xr:uid="{00000000-0005-0000-0000-0000417F0000}"/>
    <cellStyle name="40% - Accent6 16 2" xfId="32653" xr:uid="{00000000-0005-0000-0000-0000427F0000}"/>
    <cellStyle name="40% - Accent6 16 2 10" xfId="32654" xr:uid="{00000000-0005-0000-0000-0000437F0000}"/>
    <cellStyle name="40% - Accent6 16 2 10 2" xfId="32655" xr:uid="{00000000-0005-0000-0000-0000447F0000}"/>
    <cellStyle name="40% - Accent6 16 2 11" xfId="32656" xr:uid="{00000000-0005-0000-0000-0000457F0000}"/>
    <cellStyle name="40% - Accent6 16 2 12" xfId="32657" xr:uid="{00000000-0005-0000-0000-0000467F0000}"/>
    <cellStyle name="40% - Accent6 16 2 2" xfId="32658" xr:uid="{00000000-0005-0000-0000-0000477F0000}"/>
    <cellStyle name="40% - Accent6 16 2 2 2" xfId="32659" xr:uid="{00000000-0005-0000-0000-0000487F0000}"/>
    <cellStyle name="40% - Accent6 16 2 2 2 2" xfId="32660" xr:uid="{00000000-0005-0000-0000-0000497F0000}"/>
    <cellStyle name="40% - Accent6 16 2 2 2 2 2" xfId="32661" xr:uid="{00000000-0005-0000-0000-00004A7F0000}"/>
    <cellStyle name="40% - Accent6 16 2 2 2 3" xfId="32662" xr:uid="{00000000-0005-0000-0000-00004B7F0000}"/>
    <cellStyle name="40% - Accent6 16 2 2 2 4" xfId="32663" xr:uid="{00000000-0005-0000-0000-00004C7F0000}"/>
    <cellStyle name="40% - Accent6 16 2 2 3" xfId="32664" xr:uid="{00000000-0005-0000-0000-00004D7F0000}"/>
    <cellStyle name="40% - Accent6 16 2 2 3 2" xfId="32665" xr:uid="{00000000-0005-0000-0000-00004E7F0000}"/>
    <cellStyle name="40% - Accent6 16 2 2 4" xfId="32666" xr:uid="{00000000-0005-0000-0000-00004F7F0000}"/>
    <cellStyle name="40% - Accent6 16 2 2 4 2" xfId="32667" xr:uid="{00000000-0005-0000-0000-0000507F0000}"/>
    <cellStyle name="40% - Accent6 16 2 2 5" xfId="32668" xr:uid="{00000000-0005-0000-0000-0000517F0000}"/>
    <cellStyle name="40% - Accent6 16 2 2 5 2" xfId="32669" xr:uid="{00000000-0005-0000-0000-0000527F0000}"/>
    <cellStyle name="40% - Accent6 16 2 2 6" xfId="32670" xr:uid="{00000000-0005-0000-0000-0000537F0000}"/>
    <cellStyle name="40% - Accent6 16 2 2 7" xfId="32671" xr:uid="{00000000-0005-0000-0000-0000547F0000}"/>
    <cellStyle name="40% - Accent6 16 2 3" xfId="32672" xr:uid="{00000000-0005-0000-0000-0000557F0000}"/>
    <cellStyle name="40% - Accent6 16 2 3 2" xfId="32673" xr:uid="{00000000-0005-0000-0000-0000567F0000}"/>
    <cellStyle name="40% - Accent6 16 2 3 2 2" xfId="32674" xr:uid="{00000000-0005-0000-0000-0000577F0000}"/>
    <cellStyle name="40% - Accent6 16 2 3 2 2 2" xfId="32675" xr:uid="{00000000-0005-0000-0000-0000587F0000}"/>
    <cellStyle name="40% - Accent6 16 2 3 2 3" xfId="32676" xr:uid="{00000000-0005-0000-0000-0000597F0000}"/>
    <cellStyle name="40% - Accent6 16 2 3 2 4" xfId="32677" xr:uid="{00000000-0005-0000-0000-00005A7F0000}"/>
    <cellStyle name="40% - Accent6 16 2 3 3" xfId="32678" xr:uid="{00000000-0005-0000-0000-00005B7F0000}"/>
    <cellStyle name="40% - Accent6 16 2 3 3 2" xfId="32679" xr:uid="{00000000-0005-0000-0000-00005C7F0000}"/>
    <cellStyle name="40% - Accent6 16 2 3 4" xfId="32680" xr:uid="{00000000-0005-0000-0000-00005D7F0000}"/>
    <cellStyle name="40% - Accent6 16 2 3 4 2" xfId="32681" xr:uid="{00000000-0005-0000-0000-00005E7F0000}"/>
    <cellStyle name="40% - Accent6 16 2 3 5" xfId="32682" xr:uid="{00000000-0005-0000-0000-00005F7F0000}"/>
    <cellStyle name="40% - Accent6 16 2 3 5 2" xfId="32683" xr:uid="{00000000-0005-0000-0000-0000607F0000}"/>
    <cellStyle name="40% - Accent6 16 2 3 6" xfId="32684" xr:uid="{00000000-0005-0000-0000-0000617F0000}"/>
    <cellStyle name="40% - Accent6 16 2 3 7" xfId="32685" xr:uid="{00000000-0005-0000-0000-0000627F0000}"/>
    <cellStyle name="40% - Accent6 16 2 4" xfId="32686" xr:uid="{00000000-0005-0000-0000-0000637F0000}"/>
    <cellStyle name="40% - Accent6 16 2 4 2" xfId="32687" xr:uid="{00000000-0005-0000-0000-0000647F0000}"/>
    <cellStyle name="40% - Accent6 16 2 4 2 2" xfId="32688" xr:uid="{00000000-0005-0000-0000-0000657F0000}"/>
    <cellStyle name="40% - Accent6 16 2 4 2 2 2" xfId="32689" xr:uid="{00000000-0005-0000-0000-0000667F0000}"/>
    <cellStyle name="40% - Accent6 16 2 4 2 3" xfId="32690" xr:uid="{00000000-0005-0000-0000-0000677F0000}"/>
    <cellStyle name="40% - Accent6 16 2 4 2 4" xfId="32691" xr:uid="{00000000-0005-0000-0000-0000687F0000}"/>
    <cellStyle name="40% - Accent6 16 2 4 3" xfId="32692" xr:uid="{00000000-0005-0000-0000-0000697F0000}"/>
    <cellStyle name="40% - Accent6 16 2 4 3 2" xfId="32693" xr:uid="{00000000-0005-0000-0000-00006A7F0000}"/>
    <cellStyle name="40% - Accent6 16 2 4 4" xfId="32694" xr:uid="{00000000-0005-0000-0000-00006B7F0000}"/>
    <cellStyle name="40% - Accent6 16 2 4 4 2" xfId="32695" xr:uid="{00000000-0005-0000-0000-00006C7F0000}"/>
    <cellStyle name="40% - Accent6 16 2 4 5" xfId="32696" xr:uid="{00000000-0005-0000-0000-00006D7F0000}"/>
    <cellStyle name="40% - Accent6 16 2 4 5 2" xfId="32697" xr:uid="{00000000-0005-0000-0000-00006E7F0000}"/>
    <cellStyle name="40% - Accent6 16 2 4 6" xfId="32698" xr:uid="{00000000-0005-0000-0000-00006F7F0000}"/>
    <cellStyle name="40% - Accent6 16 2 4 7" xfId="32699" xr:uid="{00000000-0005-0000-0000-0000707F0000}"/>
    <cellStyle name="40% - Accent6 16 2 5" xfId="32700" xr:uid="{00000000-0005-0000-0000-0000717F0000}"/>
    <cellStyle name="40% - Accent6 16 2 5 2" xfId="32701" xr:uid="{00000000-0005-0000-0000-0000727F0000}"/>
    <cellStyle name="40% - Accent6 16 2 5 2 2" xfId="32702" xr:uid="{00000000-0005-0000-0000-0000737F0000}"/>
    <cellStyle name="40% - Accent6 16 2 5 2 2 2" xfId="32703" xr:uid="{00000000-0005-0000-0000-0000747F0000}"/>
    <cellStyle name="40% - Accent6 16 2 5 2 3" xfId="32704" xr:uid="{00000000-0005-0000-0000-0000757F0000}"/>
    <cellStyle name="40% - Accent6 16 2 5 2 4" xfId="32705" xr:uid="{00000000-0005-0000-0000-0000767F0000}"/>
    <cellStyle name="40% - Accent6 16 2 5 3" xfId="32706" xr:uid="{00000000-0005-0000-0000-0000777F0000}"/>
    <cellStyle name="40% - Accent6 16 2 5 3 2" xfId="32707" xr:uid="{00000000-0005-0000-0000-0000787F0000}"/>
    <cellStyle name="40% - Accent6 16 2 5 4" xfId="32708" xr:uid="{00000000-0005-0000-0000-0000797F0000}"/>
    <cellStyle name="40% - Accent6 16 2 5 4 2" xfId="32709" xr:uid="{00000000-0005-0000-0000-00007A7F0000}"/>
    <cellStyle name="40% - Accent6 16 2 5 5" xfId="32710" xr:uid="{00000000-0005-0000-0000-00007B7F0000}"/>
    <cellStyle name="40% - Accent6 16 2 5 5 2" xfId="32711" xr:uid="{00000000-0005-0000-0000-00007C7F0000}"/>
    <cellStyle name="40% - Accent6 16 2 5 6" xfId="32712" xr:uid="{00000000-0005-0000-0000-00007D7F0000}"/>
    <cellStyle name="40% - Accent6 16 2 5 7" xfId="32713" xr:uid="{00000000-0005-0000-0000-00007E7F0000}"/>
    <cellStyle name="40% - Accent6 16 2 6" xfId="32714" xr:uid="{00000000-0005-0000-0000-00007F7F0000}"/>
    <cellStyle name="40% - Accent6 16 2 6 2" xfId="32715" xr:uid="{00000000-0005-0000-0000-0000807F0000}"/>
    <cellStyle name="40% - Accent6 16 2 6 2 2" xfId="32716" xr:uid="{00000000-0005-0000-0000-0000817F0000}"/>
    <cellStyle name="40% - Accent6 16 2 6 2 2 2" xfId="32717" xr:uid="{00000000-0005-0000-0000-0000827F0000}"/>
    <cellStyle name="40% - Accent6 16 2 6 2 3" xfId="32718" xr:uid="{00000000-0005-0000-0000-0000837F0000}"/>
    <cellStyle name="40% - Accent6 16 2 6 2 4" xfId="32719" xr:uid="{00000000-0005-0000-0000-0000847F0000}"/>
    <cellStyle name="40% - Accent6 16 2 6 3" xfId="32720" xr:uid="{00000000-0005-0000-0000-0000857F0000}"/>
    <cellStyle name="40% - Accent6 16 2 6 3 2" xfId="32721" xr:uid="{00000000-0005-0000-0000-0000867F0000}"/>
    <cellStyle name="40% - Accent6 16 2 6 4" xfId="32722" xr:uid="{00000000-0005-0000-0000-0000877F0000}"/>
    <cellStyle name="40% - Accent6 16 2 6 4 2" xfId="32723" xr:uid="{00000000-0005-0000-0000-0000887F0000}"/>
    <cellStyle name="40% - Accent6 16 2 6 5" xfId="32724" xr:uid="{00000000-0005-0000-0000-0000897F0000}"/>
    <cellStyle name="40% - Accent6 16 2 6 6" xfId="32725" xr:uid="{00000000-0005-0000-0000-00008A7F0000}"/>
    <cellStyle name="40% - Accent6 16 2 7" xfId="32726" xr:uid="{00000000-0005-0000-0000-00008B7F0000}"/>
    <cellStyle name="40% - Accent6 16 2 7 2" xfId="32727" xr:uid="{00000000-0005-0000-0000-00008C7F0000}"/>
    <cellStyle name="40% - Accent6 16 2 7 2 2" xfId="32728" xr:uid="{00000000-0005-0000-0000-00008D7F0000}"/>
    <cellStyle name="40% - Accent6 16 2 7 3" xfId="32729" xr:uid="{00000000-0005-0000-0000-00008E7F0000}"/>
    <cellStyle name="40% - Accent6 16 2 7 4" xfId="32730" xr:uid="{00000000-0005-0000-0000-00008F7F0000}"/>
    <cellStyle name="40% - Accent6 16 2 8" xfId="32731" xr:uid="{00000000-0005-0000-0000-0000907F0000}"/>
    <cellStyle name="40% - Accent6 16 2 8 2" xfId="32732" xr:uid="{00000000-0005-0000-0000-0000917F0000}"/>
    <cellStyle name="40% - Accent6 16 2 9" xfId="32733" xr:uid="{00000000-0005-0000-0000-0000927F0000}"/>
    <cellStyle name="40% - Accent6 16 2 9 2" xfId="32734" xr:uid="{00000000-0005-0000-0000-0000937F0000}"/>
    <cellStyle name="40% - Accent6 16 3" xfId="32735" xr:uid="{00000000-0005-0000-0000-0000947F0000}"/>
    <cellStyle name="40% - Accent6 16 3 2" xfId="32736" xr:uid="{00000000-0005-0000-0000-0000957F0000}"/>
    <cellStyle name="40% - Accent6 16 3 2 2" xfId="32737" xr:uid="{00000000-0005-0000-0000-0000967F0000}"/>
    <cellStyle name="40% - Accent6 16 3 2 2 2" xfId="32738" xr:uid="{00000000-0005-0000-0000-0000977F0000}"/>
    <cellStyle name="40% - Accent6 16 3 2 3" xfId="32739" xr:uid="{00000000-0005-0000-0000-0000987F0000}"/>
    <cellStyle name="40% - Accent6 16 3 2 4" xfId="32740" xr:uid="{00000000-0005-0000-0000-0000997F0000}"/>
    <cellStyle name="40% - Accent6 16 3 3" xfId="32741" xr:uid="{00000000-0005-0000-0000-00009A7F0000}"/>
    <cellStyle name="40% - Accent6 16 3 3 2" xfId="32742" xr:uid="{00000000-0005-0000-0000-00009B7F0000}"/>
    <cellStyle name="40% - Accent6 16 3 4" xfId="32743" xr:uid="{00000000-0005-0000-0000-00009C7F0000}"/>
    <cellStyle name="40% - Accent6 16 3 4 2" xfId="32744" xr:uid="{00000000-0005-0000-0000-00009D7F0000}"/>
    <cellStyle name="40% - Accent6 16 3 5" xfId="32745" xr:uid="{00000000-0005-0000-0000-00009E7F0000}"/>
    <cellStyle name="40% - Accent6 16 3 5 2" xfId="32746" xr:uid="{00000000-0005-0000-0000-00009F7F0000}"/>
    <cellStyle name="40% - Accent6 16 3 6" xfId="32747" xr:uid="{00000000-0005-0000-0000-0000A07F0000}"/>
    <cellStyle name="40% - Accent6 16 3 7" xfId="32748" xr:uid="{00000000-0005-0000-0000-0000A17F0000}"/>
    <cellStyle name="40% - Accent6 16 4" xfId="32749" xr:uid="{00000000-0005-0000-0000-0000A27F0000}"/>
    <cellStyle name="40% - Accent6 16 4 2" xfId="32750" xr:uid="{00000000-0005-0000-0000-0000A37F0000}"/>
    <cellStyle name="40% - Accent6 16 4 2 2" xfId="32751" xr:uid="{00000000-0005-0000-0000-0000A47F0000}"/>
    <cellStyle name="40% - Accent6 16 4 2 2 2" xfId="32752" xr:uid="{00000000-0005-0000-0000-0000A57F0000}"/>
    <cellStyle name="40% - Accent6 16 4 2 3" xfId="32753" xr:uid="{00000000-0005-0000-0000-0000A67F0000}"/>
    <cellStyle name="40% - Accent6 16 4 2 4" xfId="32754" xr:uid="{00000000-0005-0000-0000-0000A77F0000}"/>
    <cellStyle name="40% - Accent6 16 4 3" xfId="32755" xr:uid="{00000000-0005-0000-0000-0000A87F0000}"/>
    <cellStyle name="40% - Accent6 16 4 3 2" xfId="32756" xr:uid="{00000000-0005-0000-0000-0000A97F0000}"/>
    <cellStyle name="40% - Accent6 16 4 4" xfId="32757" xr:uid="{00000000-0005-0000-0000-0000AA7F0000}"/>
    <cellStyle name="40% - Accent6 16 4 4 2" xfId="32758" xr:uid="{00000000-0005-0000-0000-0000AB7F0000}"/>
    <cellStyle name="40% - Accent6 16 4 5" xfId="32759" xr:uid="{00000000-0005-0000-0000-0000AC7F0000}"/>
    <cellStyle name="40% - Accent6 16 4 5 2" xfId="32760" xr:uid="{00000000-0005-0000-0000-0000AD7F0000}"/>
    <cellStyle name="40% - Accent6 16 4 6" xfId="32761" xr:uid="{00000000-0005-0000-0000-0000AE7F0000}"/>
    <cellStyle name="40% - Accent6 16 4 7" xfId="32762" xr:uid="{00000000-0005-0000-0000-0000AF7F0000}"/>
    <cellStyle name="40% - Accent6 16 5" xfId="32763" xr:uid="{00000000-0005-0000-0000-0000B07F0000}"/>
    <cellStyle name="40% - Accent6 16 5 2" xfId="32764" xr:uid="{00000000-0005-0000-0000-0000B17F0000}"/>
    <cellStyle name="40% - Accent6 16 5 2 2" xfId="32765" xr:uid="{00000000-0005-0000-0000-0000B27F0000}"/>
    <cellStyle name="40% - Accent6 16 5 2 2 2" xfId="32766" xr:uid="{00000000-0005-0000-0000-0000B37F0000}"/>
    <cellStyle name="40% - Accent6 16 5 2 3" xfId="32767" xr:uid="{00000000-0005-0000-0000-0000B47F0000}"/>
    <cellStyle name="40% - Accent6 16 5 2 4" xfId="32768" xr:uid="{00000000-0005-0000-0000-0000B57F0000}"/>
    <cellStyle name="40% - Accent6 16 5 3" xfId="32769" xr:uid="{00000000-0005-0000-0000-0000B67F0000}"/>
    <cellStyle name="40% - Accent6 16 5 3 2" xfId="32770" xr:uid="{00000000-0005-0000-0000-0000B77F0000}"/>
    <cellStyle name="40% - Accent6 16 5 4" xfId="32771" xr:uid="{00000000-0005-0000-0000-0000B87F0000}"/>
    <cellStyle name="40% - Accent6 16 5 4 2" xfId="32772" xr:uid="{00000000-0005-0000-0000-0000B97F0000}"/>
    <cellStyle name="40% - Accent6 16 5 5" xfId="32773" xr:uid="{00000000-0005-0000-0000-0000BA7F0000}"/>
    <cellStyle name="40% - Accent6 16 5 5 2" xfId="32774" xr:uid="{00000000-0005-0000-0000-0000BB7F0000}"/>
    <cellStyle name="40% - Accent6 16 5 6" xfId="32775" xr:uid="{00000000-0005-0000-0000-0000BC7F0000}"/>
    <cellStyle name="40% - Accent6 16 5 7" xfId="32776" xr:uid="{00000000-0005-0000-0000-0000BD7F0000}"/>
    <cellStyle name="40% - Accent6 16 6" xfId="32777" xr:uid="{00000000-0005-0000-0000-0000BE7F0000}"/>
    <cellStyle name="40% - Accent6 16 6 2" xfId="32778" xr:uid="{00000000-0005-0000-0000-0000BF7F0000}"/>
    <cellStyle name="40% - Accent6 16 6 2 2" xfId="32779" xr:uid="{00000000-0005-0000-0000-0000C07F0000}"/>
    <cellStyle name="40% - Accent6 16 6 2 2 2" xfId="32780" xr:uid="{00000000-0005-0000-0000-0000C17F0000}"/>
    <cellStyle name="40% - Accent6 16 6 2 3" xfId="32781" xr:uid="{00000000-0005-0000-0000-0000C27F0000}"/>
    <cellStyle name="40% - Accent6 16 6 2 4" xfId="32782" xr:uid="{00000000-0005-0000-0000-0000C37F0000}"/>
    <cellStyle name="40% - Accent6 16 6 3" xfId="32783" xr:uid="{00000000-0005-0000-0000-0000C47F0000}"/>
    <cellStyle name="40% - Accent6 16 6 3 2" xfId="32784" xr:uid="{00000000-0005-0000-0000-0000C57F0000}"/>
    <cellStyle name="40% - Accent6 16 6 4" xfId="32785" xr:uid="{00000000-0005-0000-0000-0000C67F0000}"/>
    <cellStyle name="40% - Accent6 16 6 4 2" xfId="32786" xr:uid="{00000000-0005-0000-0000-0000C77F0000}"/>
    <cellStyle name="40% - Accent6 16 6 5" xfId="32787" xr:uid="{00000000-0005-0000-0000-0000C87F0000}"/>
    <cellStyle name="40% - Accent6 16 6 5 2" xfId="32788" xr:uid="{00000000-0005-0000-0000-0000C97F0000}"/>
    <cellStyle name="40% - Accent6 16 6 6" xfId="32789" xr:uid="{00000000-0005-0000-0000-0000CA7F0000}"/>
    <cellStyle name="40% - Accent6 16 6 7" xfId="32790" xr:uid="{00000000-0005-0000-0000-0000CB7F0000}"/>
    <cellStyle name="40% - Accent6 16 7" xfId="32791" xr:uid="{00000000-0005-0000-0000-0000CC7F0000}"/>
    <cellStyle name="40% - Accent6 16 7 2" xfId="32792" xr:uid="{00000000-0005-0000-0000-0000CD7F0000}"/>
    <cellStyle name="40% - Accent6 16 7 2 2" xfId="32793" xr:uid="{00000000-0005-0000-0000-0000CE7F0000}"/>
    <cellStyle name="40% - Accent6 16 7 2 2 2" xfId="32794" xr:uid="{00000000-0005-0000-0000-0000CF7F0000}"/>
    <cellStyle name="40% - Accent6 16 7 2 3" xfId="32795" xr:uid="{00000000-0005-0000-0000-0000D07F0000}"/>
    <cellStyle name="40% - Accent6 16 7 2 4" xfId="32796" xr:uid="{00000000-0005-0000-0000-0000D17F0000}"/>
    <cellStyle name="40% - Accent6 16 7 3" xfId="32797" xr:uid="{00000000-0005-0000-0000-0000D27F0000}"/>
    <cellStyle name="40% - Accent6 16 7 3 2" xfId="32798" xr:uid="{00000000-0005-0000-0000-0000D37F0000}"/>
    <cellStyle name="40% - Accent6 16 7 4" xfId="32799" xr:uid="{00000000-0005-0000-0000-0000D47F0000}"/>
    <cellStyle name="40% - Accent6 16 7 4 2" xfId="32800" xr:uid="{00000000-0005-0000-0000-0000D57F0000}"/>
    <cellStyle name="40% - Accent6 16 7 5" xfId="32801" xr:uid="{00000000-0005-0000-0000-0000D67F0000}"/>
    <cellStyle name="40% - Accent6 16 7 6" xfId="32802" xr:uid="{00000000-0005-0000-0000-0000D77F0000}"/>
    <cellStyle name="40% - Accent6 16 8" xfId="32803" xr:uid="{00000000-0005-0000-0000-0000D87F0000}"/>
    <cellStyle name="40% - Accent6 16 8 2" xfId="32804" xr:uid="{00000000-0005-0000-0000-0000D97F0000}"/>
    <cellStyle name="40% - Accent6 16 8 2 2" xfId="32805" xr:uid="{00000000-0005-0000-0000-0000DA7F0000}"/>
    <cellStyle name="40% - Accent6 16 8 3" xfId="32806" xr:uid="{00000000-0005-0000-0000-0000DB7F0000}"/>
    <cellStyle name="40% - Accent6 16 8 4" xfId="32807" xr:uid="{00000000-0005-0000-0000-0000DC7F0000}"/>
    <cellStyle name="40% - Accent6 16 9" xfId="32808" xr:uid="{00000000-0005-0000-0000-0000DD7F0000}"/>
    <cellStyle name="40% - Accent6 16 9 2" xfId="32809" xr:uid="{00000000-0005-0000-0000-0000DE7F0000}"/>
    <cellStyle name="40% - Accent6 17" xfId="32810" xr:uid="{00000000-0005-0000-0000-0000DF7F0000}"/>
    <cellStyle name="40% - Accent6 17 2" xfId="32811" xr:uid="{00000000-0005-0000-0000-0000E07F0000}"/>
    <cellStyle name="40% - Accent6 18" xfId="32812" xr:uid="{00000000-0005-0000-0000-0000E17F0000}"/>
    <cellStyle name="40% - Accent6 19" xfId="32813" xr:uid="{00000000-0005-0000-0000-0000E27F0000}"/>
    <cellStyle name="40% - Accent6 19 2" xfId="32814" xr:uid="{00000000-0005-0000-0000-0000E37F0000}"/>
    <cellStyle name="40% - Accent6 19 2 2" xfId="32815" xr:uid="{00000000-0005-0000-0000-0000E47F0000}"/>
    <cellStyle name="40% - Accent6 19 2 2 2" xfId="32816" xr:uid="{00000000-0005-0000-0000-0000E57F0000}"/>
    <cellStyle name="40% - Accent6 19 2 3" xfId="32817" xr:uid="{00000000-0005-0000-0000-0000E67F0000}"/>
    <cellStyle name="40% - Accent6 19 2 4" xfId="32818" xr:uid="{00000000-0005-0000-0000-0000E77F0000}"/>
    <cellStyle name="40% - Accent6 19 3" xfId="32819" xr:uid="{00000000-0005-0000-0000-0000E87F0000}"/>
    <cellStyle name="40% - Accent6 19 3 2" xfId="32820" xr:uid="{00000000-0005-0000-0000-0000E97F0000}"/>
    <cellStyle name="40% - Accent6 19 4" xfId="32821" xr:uid="{00000000-0005-0000-0000-0000EA7F0000}"/>
    <cellStyle name="40% - Accent6 19 4 2" xfId="32822" xr:uid="{00000000-0005-0000-0000-0000EB7F0000}"/>
    <cellStyle name="40% - Accent6 19 5" xfId="32823" xr:uid="{00000000-0005-0000-0000-0000EC7F0000}"/>
    <cellStyle name="40% - Accent6 19 5 2" xfId="32824" xr:uid="{00000000-0005-0000-0000-0000ED7F0000}"/>
    <cellStyle name="40% - Accent6 19 6" xfId="32825" xr:uid="{00000000-0005-0000-0000-0000EE7F0000}"/>
    <cellStyle name="40% - Accent6 19 7" xfId="32826" xr:uid="{00000000-0005-0000-0000-0000EF7F0000}"/>
    <cellStyle name="40% - Accent6 2" xfId="32827" xr:uid="{00000000-0005-0000-0000-0000F07F0000}"/>
    <cellStyle name="40% - Accent6 2 10" xfId="32828" xr:uid="{00000000-0005-0000-0000-0000F17F0000}"/>
    <cellStyle name="40% - Accent6 2 10 2" xfId="32829" xr:uid="{00000000-0005-0000-0000-0000F27F0000}"/>
    <cellStyle name="40% - Accent6 2 11" xfId="32830" xr:uid="{00000000-0005-0000-0000-0000F37F0000}"/>
    <cellStyle name="40% - Accent6 2 11 2" xfId="32831" xr:uid="{00000000-0005-0000-0000-0000F47F0000}"/>
    <cellStyle name="40% - Accent6 2 12" xfId="32832" xr:uid="{00000000-0005-0000-0000-0000F57F0000}"/>
    <cellStyle name="40% - Accent6 2 12 2" xfId="32833" xr:uid="{00000000-0005-0000-0000-0000F67F0000}"/>
    <cellStyle name="40% - Accent6 2 13" xfId="32834" xr:uid="{00000000-0005-0000-0000-0000F77F0000}"/>
    <cellStyle name="40% - Accent6 2 13 2" xfId="32835" xr:uid="{00000000-0005-0000-0000-0000F87F0000}"/>
    <cellStyle name="40% - Accent6 2 14" xfId="32836" xr:uid="{00000000-0005-0000-0000-0000F97F0000}"/>
    <cellStyle name="40% - Accent6 2 15" xfId="32837" xr:uid="{00000000-0005-0000-0000-0000FA7F0000}"/>
    <cellStyle name="40% - Accent6 2 2" xfId="32838" xr:uid="{00000000-0005-0000-0000-0000FB7F0000}"/>
    <cellStyle name="40% - Accent6 2 2 10" xfId="32839" xr:uid="{00000000-0005-0000-0000-0000FC7F0000}"/>
    <cellStyle name="40% - Accent6 2 2 10 2" xfId="32840" xr:uid="{00000000-0005-0000-0000-0000FD7F0000}"/>
    <cellStyle name="40% - Accent6 2 2 11" xfId="32841" xr:uid="{00000000-0005-0000-0000-0000FE7F0000}"/>
    <cellStyle name="40% - Accent6 2 2 11 2" xfId="32842" xr:uid="{00000000-0005-0000-0000-0000FF7F0000}"/>
    <cellStyle name="40% - Accent6 2 2 12" xfId="32843" xr:uid="{00000000-0005-0000-0000-000000800000}"/>
    <cellStyle name="40% - Accent6 2 2 12 2" xfId="32844" xr:uid="{00000000-0005-0000-0000-000001800000}"/>
    <cellStyle name="40% - Accent6 2 2 13" xfId="32845" xr:uid="{00000000-0005-0000-0000-000002800000}"/>
    <cellStyle name="40% - Accent6 2 2 14" xfId="32846" xr:uid="{00000000-0005-0000-0000-000003800000}"/>
    <cellStyle name="40% - Accent6 2 2 2" xfId="32847" xr:uid="{00000000-0005-0000-0000-000004800000}"/>
    <cellStyle name="40% - Accent6 2 2 2 10" xfId="32848" xr:uid="{00000000-0005-0000-0000-000005800000}"/>
    <cellStyle name="40% - Accent6 2 2 2 10 2" xfId="32849" xr:uid="{00000000-0005-0000-0000-000006800000}"/>
    <cellStyle name="40% - Accent6 2 2 2 11" xfId="32850" xr:uid="{00000000-0005-0000-0000-000007800000}"/>
    <cellStyle name="40% - Accent6 2 2 2 12" xfId="32851" xr:uid="{00000000-0005-0000-0000-000008800000}"/>
    <cellStyle name="40% - Accent6 2 2 2 2" xfId="32852" xr:uid="{00000000-0005-0000-0000-000009800000}"/>
    <cellStyle name="40% - Accent6 2 2 2 2 2" xfId="32853" xr:uid="{00000000-0005-0000-0000-00000A800000}"/>
    <cellStyle name="40% - Accent6 2 2 2 2 2 2" xfId="32854" xr:uid="{00000000-0005-0000-0000-00000B800000}"/>
    <cellStyle name="40% - Accent6 2 2 2 2 2 2 2" xfId="32855" xr:uid="{00000000-0005-0000-0000-00000C800000}"/>
    <cellStyle name="40% - Accent6 2 2 2 2 2 3" xfId="32856" xr:uid="{00000000-0005-0000-0000-00000D800000}"/>
    <cellStyle name="40% - Accent6 2 2 2 2 2 4" xfId="32857" xr:uid="{00000000-0005-0000-0000-00000E800000}"/>
    <cellStyle name="40% - Accent6 2 2 2 2 3" xfId="32858" xr:uid="{00000000-0005-0000-0000-00000F800000}"/>
    <cellStyle name="40% - Accent6 2 2 2 2 3 2" xfId="32859" xr:uid="{00000000-0005-0000-0000-000010800000}"/>
    <cellStyle name="40% - Accent6 2 2 2 2 4" xfId="32860" xr:uid="{00000000-0005-0000-0000-000011800000}"/>
    <cellStyle name="40% - Accent6 2 2 2 2 4 2" xfId="32861" xr:uid="{00000000-0005-0000-0000-000012800000}"/>
    <cellStyle name="40% - Accent6 2 2 2 2 5" xfId="32862" xr:uid="{00000000-0005-0000-0000-000013800000}"/>
    <cellStyle name="40% - Accent6 2 2 2 2 5 2" xfId="32863" xr:uid="{00000000-0005-0000-0000-000014800000}"/>
    <cellStyle name="40% - Accent6 2 2 2 2 6" xfId="32864" xr:uid="{00000000-0005-0000-0000-000015800000}"/>
    <cellStyle name="40% - Accent6 2 2 2 2 7" xfId="32865" xr:uid="{00000000-0005-0000-0000-000016800000}"/>
    <cellStyle name="40% - Accent6 2 2 2 3" xfId="32866" xr:uid="{00000000-0005-0000-0000-000017800000}"/>
    <cellStyle name="40% - Accent6 2 2 2 3 2" xfId="32867" xr:uid="{00000000-0005-0000-0000-000018800000}"/>
    <cellStyle name="40% - Accent6 2 2 2 3 2 2" xfId="32868" xr:uid="{00000000-0005-0000-0000-000019800000}"/>
    <cellStyle name="40% - Accent6 2 2 2 3 2 2 2" xfId="32869" xr:uid="{00000000-0005-0000-0000-00001A800000}"/>
    <cellStyle name="40% - Accent6 2 2 2 3 2 3" xfId="32870" xr:uid="{00000000-0005-0000-0000-00001B800000}"/>
    <cellStyle name="40% - Accent6 2 2 2 3 2 4" xfId="32871" xr:uid="{00000000-0005-0000-0000-00001C800000}"/>
    <cellStyle name="40% - Accent6 2 2 2 3 3" xfId="32872" xr:uid="{00000000-0005-0000-0000-00001D800000}"/>
    <cellStyle name="40% - Accent6 2 2 2 3 3 2" xfId="32873" xr:uid="{00000000-0005-0000-0000-00001E800000}"/>
    <cellStyle name="40% - Accent6 2 2 2 3 4" xfId="32874" xr:uid="{00000000-0005-0000-0000-00001F800000}"/>
    <cellStyle name="40% - Accent6 2 2 2 3 4 2" xfId="32875" xr:uid="{00000000-0005-0000-0000-000020800000}"/>
    <cellStyle name="40% - Accent6 2 2 2 3 5" xfId="32876" xr:uid="{00000000-0005-0000-0000-000021800000}"/>
    <cellStyle name="40% - Accent6 2 2 2 3 5 2" xfId="32877" xr:uid="{00000000-0005-0000-0000-000022800000}"/>
    <cellStyle name="40% - Accent6 2 2 2 3 6" xfId="32878" xr:uid="{00000000-0005-0000-0000-000023800000}"/>
    <cellStyle name="40% - Accent6 2 2 2 3 7" xfId="32879" xr:uid="{00000000-0005-0000-0000-000024800000}"/>
    <cellStyle name="40% - Accent6 2 2 2 4" xfId="32880" xr:uid="{00000000-0005-0000-0000-000025800000}"/>
    <cellStyle name="40% - Accent6 2 2 2 4 2" xfId="32881" xr:uid="{00000000-0005-0000-0000-000026800000}"/>
    <cellStyle name="40% - Accent6 2 2 2 4 2 2" xfId="32882" xr:uid="{00000000-0005-0000-0000-000027800000}"/>
    <cellStyle name="40% - Accent6 2 2 2 4 2 2 2" xfId="32883" xr:uid="{00000000-0005-0000-0000-000028800000}"/>
    <cellStyle name="40% - Accent6 2 2 2 4 2 3" xfId="32884" xr:uid="{00000000-0005-0000-0000-000029800000}"/>
    <cellStyle name="40% - Accent6 2 2 2 4 2 4" xfId="32885" xr:uid="{00000000-0005-0000-0000-00002A800000}"/>
    <cellStyle name="40% - Accent6 2 2 2 4 3" xfId="32886" xr:uid="{00000000-0005-0000-0000-00002B800000}"/>
    <cellStyle name="40% - Accent6 2 2 2 4 3 2" xfId="32887" xr:uid="{00000000-0005-0000-0000-00002C800000}"/>
    <cellStyle name="40% - Accent6 2 2 2 4 4" xfId="32888" xr:uid="{00000000-0005-0000-0000-00002D800000}"/>
    <cellStyle name="40% - Accent6 2 2 2 4 4 2" xfId="32889" xr:uid="{00000000-0005-0000-0000-00002E800000}"/>
    <cellStyle name="40% - Accent6 2 2 2 4 5" xfId="32890" xr:uid="{00000000-0005-0000-0000-00002F800000}"/>
    <cellStyle name="40% - Accent6 2 2 2 4 5 2" xfId="32891" xr:uid="{00000000-0005-0000-0000-000030800000}"/>
    <cellStyle name="40% - Accent6 2 2 2 4 6" xfId="32892" xr:uid="{00000000-0005-0000-0000-000031800000}"/>
    <cellStyle name="40% - Accent6 2 2 2 4 7" xfId="32893" xr:uid="{00000000-0005-0000-0000-000032800000}"/>
    <cellStyle name="40% - Accent6 2 2 2 5" xfId="32894" xr:uid="{00000000-0005-0000-0000-000033800000}"/>
    <cellStyle name="40% - Accent6 2 2 2 5 2" xfId="32895" xr:uid="{00000000-0005-0000-0000-000034800000}"/>
    <cellStyle name="40% - Accent6 2 2 2 5 2 2" xfId="32896" xr:uid="{00000000-0005-0000-0000-000035800000}"/>
    <cellStyle name="40% - Accent6 2 2 2 5 2 2 2" xfId="32897" xr:uid="{00000000-0005-0000-0000-000036800000}"/>
    <cellStyle name="40% - Accent6 2 2 2 5 2 3" xfId="32898" xr:uid="{00000000-0005-0000-0000-000037800000}"/>
    <cellStyle name="40% - Accent6 2 2 2 5 2 4" xfId="32899" xr:uid="{00000000-0005-0000-0000-000038800000}"/>
    <cellStyle name="40% - Accent6 2 2 2 5 3" xfId="32900" xr:uid="{00000000-0005-0000-0000-000039800000}"/>
    <cellStyle name="40% - Accent6 2 2 2 5 3 2" xfId="32901" xr:uid="{00000000-0005-0000-0000-00003A800000}"/>
    <cellStyle name="40% - Accent6 2 2 2 5 4" xfId="32902" xr:uid="{00000000-0005-0000-0000-00003B800000}"/>
    <cellStyle name="40% - Accent6 2 2 2 5 4 2" xfId="32903" xr:uid="{00000000-0005-0000-0000-00003C800000}"/>
    <cellStyle name="40% - Accent6 2 2 2 5 5" xfId="32904" xr:uid="{00000000-0005-0000-0000-00003D800000}"/>
    <cellStyle name="40% - Accent6 2 2 2 5 5 2" xfId="32905" xr:uid="{00000000-0005-0000-0000-00003E800000}"/>
    <cellStyle name="40% - Accent6 2 2 2 5 6" xfId="32906" xr:uid="{00000000-0005-0000-0000-00003F800000}"/>
    <cellStyle name="40% - Accent6 2 2 2 5 7" xfId="32907" xr:uid="{00000000-0005-0000-0000-000040800000}"/>
    <cellStyle name="40% - Accent6 2 2 2 6" xfId="32908" xr:uid="{00000000-0005-0000-0000-000041800000}"/>
    <cellStyle name="40% - Accent6 2 2 2 6 2" xfId="32909" xr:uid="{00000000-0005-0000-0000-000042800000}"/>
    <cellStyle name="40% - Accent6 2 2 2 6 2 2" xfId="32910" xr:uid="{00000000-0005-0000-0000-000043800000}"/>
    <cellStyle name="40% - Accent6 2 2 2 6 2 2 2" xfId="32911" xr:uid="{00000000-0005-0000-0000-000044800000}"/>
    <cellStyle name="40% - Accent6 2 2 2 6 2 3" xfId="32912" xr:uid="{00000000-0005-0000-0000-000045800000}"/>
    <cellStyle name="40% - Accent6 2 2 2 6 2 4" xfId="32913" xr:uid="{00000000-0005-0000-0000-000046800000}"/>
    <cellStyle name="40% - Accent6 2 2 2 6 3" xfId="32914" xr:uid="{00000000-0005-0000-0000-000047800000}"/>
    <cellStyle name="40% - Accent6 2 2 2 6 3 2" xfId="32915" xr:uid="{00000000-0005-0000-0000-000048800000}"/>
    <cellStyle name="40% - Accent6 2 2 2 6 4" xfId="32916" xr:uid="{00000000-0005-0000-0000-000049800000}"/>
    <cellStyle name="40% - Accent6 2 2 2 6 4 2" xfId="32917" xr:uid="{00000000-0005-0000-0000-00004A800000}"/>
    <cellStyle name="40% - Accent6 2 2 2 6 5" xfId="32918" xr:uid="{00000000-0005-0000-0000-00004B800000}"/>
    <cellStyle name="40% - Accent6 2 2 2 6 6" xfId="32919" xr:uid="{00000000-0005-0000-0000-00004C800000}"/>
    <cellStyle name="40% - Accent6 2 2 2 7" xfId="32920" xr:uid="{00000000-0005-0000-0000-00004D800000}"/>
    <cellStyle name="40% - Accent6 2 2 2 7 2" xfId="32921" xr:uid="{00000000-0005-0000-0000-00004E800000}"/>
    <cellStyle name="40% - Accent6 2 2 2 7 2 2" xfId="32922" xr:uid="{00000000-0005-0000-0000-00004F800000}"/>
    <cellStyle name="40% - Accent6 2 2 2 7 3" xfId="32923" xr:uid="{00000000-0005-0000-0000-000050800000}"/>
    <cellStyle name="40% - Accent6 2 2 2 7 4" xfId="32924" xr:uid="{00000000-0005-0000-0000-000051800000}"/>
    <cellStyle name="40% - Accent6 2 2 2 8" xfId="32925" xr:uid="{00000000-0005-0000-0000-000052800000}"/>
    <cellStyle name="40% - Accent6 2 2 2 8 2" xfId="32926" xr:uid="{00000000-0005-0000-0000-000053800000}"/>
    <cellStyle name="40% - Accent6 2 2 2 9" xfId="32927" xr:uid="{00000000-0005-0000-0000-000054800000}"/>
    <cellStyle name="40% - Accent6 2 2 2 9 2" xfId="32928" xr:uid="{00000000-0005-0000-0000-000055800000}"/>
    <cellStyle name="40% - Accent6 2 2 3" xfId="32929" xr:uid="{00000000-0005-0000-0000-000056800000}"/>
    <cellStyle name="40% - Accent6 2 2 3 2" xfId="32930" xr:uid="{00000000-0005-0000-0000-000057800000}"/>
    <cellStyle name="40% - Accent6 2 2 3 2 2" xfId="32931" xr:uid="{00000000-0005-0000-0000-000058800000}"/>
    <cellStyle name="40% - Accent6 2 2 3 2 2 2" xfId="32932" xr:uid="{00000000-0005-0000-0000-000059800000}"/>
    <cellStyle name="40% - Accent6 2 2 3 2 3" xfId="32933" xr:uid="{00000000-0005-0000-0000-00005A800000}"/>
    <cellStyle name="40% - Accent6 2 2 3 2 4" xfId="32934" xr:uid="{00000000-0005-0000-0000-00005B800000}"/>
    <cellStyle name="40% - Accent6 2 2 3 3" xfId="32935" xr:uid="{00000000-0005-0000-0000-00005C800000}"/>
    <cellStyle name="40% - Accent6 2 2 3 3 2" xfId="32936" xr:uid="{00000000-0005-0000-0000-00005D800000}"/>
    <cellStyle name="40% - Accent6 2 2 3 4" xfId="32937" xr:uid="{00000000-0005-0000-0000-00005E800000}"/>
    <cellStyle name="40% - Accent6 2 2 3 4 2" xfId="32938" xr:uid="{00000000-0005-0000-0000-00005F800000}"/>
    <cellStyle name="40% - Accent6 2 2 3 5" xfId="32939" xr:uid="{00000000-0005-0000-0000-000060800000}"/>
    <cellStyle name="40% - Accent6 2 2 3 5 2" xfId="32940" xr:uid="{00000000-0005-0000-0000-000061800000}"/>
    <cellStyle name="40% - Accent6 2 2 3 6" xfId="32941" xr:uid="{00000000-0005-0000-0000-000062800000}"/>
    <cellStyle name="40% - Accent6 2 2 3 7" xfId="32942" xr:uid="{00000000-0005-0000-0000-000063800000}"/>
    <cellStyle name="40% - Accent6 2 2 4" xfId="32943" xr:uid="{00000000-0005-0000-0000-000064800000}"/>
    <cellStyle name="40% - Accent6 2 2 4 2" xfId="32944" xr:uid="{00000000-0005-0000-0000-000065800000}"/>
    <cellStyle name="40% - Accent6 2 2 4 2 2" xfId="32945" xr:uid="{00000000-0005-0000-0000-000066800000}"/>
    <cellStyle name="40% - Accent6 2 2 4 2 2 2" xfId="32946" xr:uid="{00000000-0005-0000-0000-000067800000}"/>
    <cellStyle name="40% - Accent6 2 2 4 2 3" xfId="32947" xr:uid="{00000000-0005-0000-0000-000068800000}"/>
    <cellStyle name="40% - Accent6 2 2 4 2 4" xfId="32948" xr:uid="{00000000-0005-0000-0000-000069800000}"/>
    <cellStyle name="40% - Accent6 2 2 4 3" xfId="32949" xr:uid="{00000000-0005-0000-0000-00006A800000}"/>
    <cellStyle name="40% - Accent6 2 2 4 3 2" xfId="32950" xr:uid="{00000000-0005-0000-0000-00006B800000}"/>
    <cellStyle name="40% - Accent6 2 2 4 4" xfId="32951" xr:uid="{00000000-0005-0000-0000-00006C800000}"/>
    <cellStyle name="40% - Accent6 2 2 4 4 2" xfId="32952" xr:uid="{00000000-0005-0000-0000-00006D800000}"/>
    <cellStyle name="40% - Accent6 2 2 4 5" xfId="32953" xr:uid="{00000000-0005-0000-0000-00006E800000}"/>
    <cellStyle name="40% - Accent6 2 2 4 5 2" xfId="32954" xr:uid="{00000000-0005-0000-0000-00006F800000}"/>
    <cellStyle name="40% - Accent6 2 2 4 6" xfId="32955" xr:uid="{00000000-0005-0000-0000-000070800000}"/>
    <cellStyle name="40% - Accent6 2 2 4 7" xfId="32956" xr:uid="{00000000-0005-0000-0000-000071800000}"/>
    <cellStyle name="40% - Accent6 2 2 5" xfId="32957" xr:uid="{00000000-0005-0000-0000-000072800000}"/>
    <cellStyle name="40% - Accent6 2 2 5 2" xfId="32958" xr:uid="{00000000-0005-0000-0000-000073800000}"/>
    <cellStyle name="40% - Accent6 2 2 5 2 2" xfId="32959" xr:uid="{00000000-0005-0000-0000-000074800000}"/>
    <cellStyle name="40% - Accent6 2 2 5 2 2 2" xfId="32960" xr:uid="{00000000-0005-0000-0000-000075800000}"/>
    <cellStyle name="40% - Accent6 2 2 5 2 3" xfId="32961" xr:uid="{00000000-0005-0000-0000-000076800000}"/>
    <cellStyle name="40% - Accent6 2 2 5 2 4" xfId="32962" xr:uid="{00000000-0005-0000-0000-000077800000}"/>
    <cellStyle name="40% - Accent6 2 2 5 3" xfId="32963" xr:uid="{00000000-0005-0000-0000-000078800000}"/>
    <cellStyle name="40% - Accent6 2 2 5 3 2" xfId="32964" xr:uid="{00000000-0005-0000-0000-000079800000}"/>
    <cellStyle name="40% - Accent6 2 2 5 4" xfId="32965" xr:uid="{00000000-0005-0000-0000-00007A800000}"/>
    <cellStyle name="40% - Accent6 2 2 5 4 2" xfId="32966" xr:uid="{00000000-0005-0000-0000-00007B800000}"/>
    <cellStyle name="40% - Accent6 2 2 5 5" xfId="32967" xr:uid="{00000000-0005-0000-0000-00007C800000}"/>
    <cellStyle name="40% - Accent6 2 2 5 5 2" xfId="32968" xr:uid="{00000000-0005-0000-0000-00007D800000}"/>
    <cellStyle name="40% - Accent6 2 2 5 6" xfId="32969" xr:uid="{00000000-0005-0000-0000-00007E800000}"/>
    <cellStyle name="40% - Accent6 2 2 5 7" xfId="32970" xr:uid="{00000000-0005-0000-0000-00007F800000}"/>
    <cellStyle name="40% - Accent6 2 2 6" xfId="32971" xr:uid="{00000000-0005-0000-0000-000080800000}"/>
    <cellStyle name="40% - Accent6 2 2 6 2" xfId="32972" xr:uid="{00000000-0005-0000-0000-000081800000}"/>
    <cellStyle name="40% - Accent6 2 2 6 2 2" xfId="32973" xr:uid="{00000000-0005-0000-0000-000082800000}"/>
    <cellStyle name="40% - Accent6 2 2 6 2 2 2" xfId="32974" xr:uid="{00000000-0005-0000-0000-000083800000}"/>
    <cellStyle name="40% - Accent6 2 2 6 2 3" xfId="32975" xr:uid="{00000000-0005-0000-0000-000084800000}"/>
    <cellStyle name="40% - Accent6 2 2 6 2 4" xfId="32976" xr:uid="{00000000-0005-0000-0000-000085800000}"/>
    <cellStyle name="40% - Accent6 2 2 6 3" xfId="32977" xr:uid="{00000000-0005-0000-0000-000086800000}"/>
    <cellStyle name="40% - Accent6 2 2 6 3 2" xfId="32978" xr:uid="{00000000-0005-0000-0000-000087800000}"/>
    <cellStyle name="40% - Accent6 2 2 6 4" xfId="32979" xr:uid="{00000000-0005-0000-0000-000088800000}"/>
    <cellStyle name="40% - Accent6 2 2 6 4 2" xfId="32980" xr:uid="{00000000-0005-0000-0000-000089800000}"/>
    <cellStyle name="40% - Accent6 2 2 6 5" xfId="32981" xr:uid="{00000000-0005-0000-0000-00008A800000}"/>
    <cellStyle name="40% - Accent6 2 2 6 5 2" xfId="32982" xr:uid="{00000000-0005-0000-0000-00008B800000}"/>
    <cellStyle name="40% - Accent6 2 2 6 6" xfId="32983" xr:uid="{00000000-0005-0000-0000-00008C800000}"/>
    <cellStyle name="40% - Accent6 2 2 6 7" xfId="32984" xr:uid="{00000000-0005-0000-0000-00008D800000}"/>
    <cellStyle name="40% - Accent6 2 2 7" xfId="32985" xr:uid="{00000000-0005-0000-0000-00008E800000}"/>
    <cellStyle name="40% - Accent6 2 2 7 2" xfId="32986" xr:uid="{00000000-0005-0000-0000-00008F800000}"/>
    <cellStyle name="40% - Accent6 2 2 7 2 2" xfId="32987" xr:uid="{00000000-0005-0000-0000-000090800000}"/>
    <cellStyle name="40% - Accent6 2 2 7 2 2 2" xfId="32988" xr:uid="{00000000-0005-0000-0000-000091800000}"/>
    <cellStyle name="40% - Accent6 2 2 7 2 3" xfId="32989" xr:uid="{00000000-0005-0000-0000-000092800000}"/>
    <cellStyle name="40% - Accent6 2 2 7 2 4" xfId="32990" xr:uid="{00000000-0005-0000-0000-000093800000}"/>
    <cellStyle name="40% - Accent6 2 2 7 3" xfId="32991" xr:uid="{00000000-0005-0000-0000-000094800000}"/>
    <cellStyle name="40% - Accent6 2 2 7 3 2" xfId="32992" xr:uid="{00000000-0005-0000-0000-000095800000}"/>
    <cellStyle name="40% - Accent6 2 2 7 4" xfId="32993" xr:uid="{00000000-0005-0000-0000-000096800000}"/>
    <cellStyle name="40% - Accent6 2 2 7 4 2" xfId="32994" xr:uid="{00000000-0005-0000-0000-000097800000}"/>
    <cellStyle name="40% - Accent6 2 2 7 5" xfId="32995" xr:uid="{00000000-0005-0000-0000-000098800000}"/>
    <cellStyle name="40% - Accent6 2 2 7 6" xfId="32996" xr:uid="{00000000-0005-0000-0000-000099800000}"/>
    <cellStyle name="40% - Accent6 2 2 8" xfId="32997" xr:uid="{00000000-0005-0000-0000-00009A800000}"/>
    <cellStyle name="40% - Accent6 2 2 8 2" xfId="32998" xr:uid="{00000000-0005-0000-0000-00009B800000}"/>
    <cellStyle name="40% - Accent6 2 2 8 2 2" xfId="32999" xr:uid="{00000000-0005-0000-0000-00009C800000}"/>
    <cellStyle name="40% - Accent6 2 2 8 3" xfId="33000" xr:uid="{00000000-0005-0000-0000-00009D800000}"/>
    <cellStyle name="40% - Accent6 2 2 8 4" xfId="33001" xr:uid="{00000000-0005-0000-0000-00009E800000}"/>
    <cellStyle name="40% - Accent6 2 2 9" xfId="33002" xr:uid="{00000000-0005-0000-0000-00009F800000}"/>
    <cellStyle name="40% - Accent6 2 2 9 2" xfId="33003" xr:uid="{00000000-0005-0000-0000-0000A0800000}"/>
    <cellStyle name="40% - Accent6 2 3" xfId="33004" xr:uid="{00000000-0005-0000-0000-0000A1800000}"/>
    <cellStyle name="40% - Accent6 2 3 10" xfId="33005" xr:uid="{00000000-0005-0000-0000-0000A2800000}"/>
    <cellStyle name="40% - Accent6 2 3 10 2" xfId="33006" xr:uid="{00000000-0005-0000-0000-0000A3800000}"/>
    <cellStyle name="40% - Accent6 2 3 11" xfId="33007" xr:uid="{00000000-0005-0000-0000-0000A4800000}"/>
    <cellStyle name="40% - Accent6 2 3 12" xfId="33008" xr:uid="{00000000-0005-0000-0000-0000A5800000}"/>
    <cellStyle name="40% - Accent6 2 3 2" xfId="33009" xr:uid="{00000000-0005-0000-0000-0000A6800000}"/>
    <cellStyle name="40% - Accent6 2 3 2 2" xfId="33010" xr:uid="{00000000-0005-0000-0000-0000A7800000}"/>
    <cellStyle name="40% - Accent6 2 3 2 2 2" xfId="33011" xr:uid="{00000000-0005-0000-0000-0000A8800000}"/>
    <cellStyle name="40% - Accent6 2 3 2 2 2 2" xfId="33012" xr:uid="{00000000-0005-0000-0000-0000A9800000}"/>
    <cellStyle name="40% - Accent6 2 3 2 2 3" xfId="33013" xr:uid="{00000000-0005-0000-0000-0000AA800000}"/>
    <cellStyle name="40% - Accent6 2 3 2 2 4" xfId="33014" xr:uid="{00000000-0005-0000-0000-0000AB800000}"/>
    <cellStyle name="40% - Accent6 2 3 2 3" xfId="33015" xr:uid="{00000000-0005-0000-0000-0000AC800000}"/>
    <cellStyle name="40% - Accent6 2 3 2 3 2" xfId="33016" xr:uid="{00000000-0005-0000-0000-0000AD800000}"/>
    <cellStyle name="40% - Accent6 2 3 2 4" xfId="33017" xr:uid="{00000000-0005-0000-0000-0000AE800000}"/>
    <cellStyle name="40% - Accent6 2 3 2 4 2" xfId="33018" xr:uid="{00000000-0005-0000-0000-0000AF800000}"/>
    <cellStyle name="40% - Accent6 2 3 2 5" xfId="33019" xr:uid="{00000000-0005-0000-0000-0000B0800000}"/>
    <cellStyle name="40% - Accent6 2 3 2 5 2" xfId="33020" xr:uid="{00000000-0005-0000-0000-0000B1800000}"/>
    <cellStyle name="40% - Accent6 2 3 2 6" xfId="33021" xr:uid="{00000000-0005-0000-0000-0000B2800000}"/>
    <cellStyle name="40% - Accent6 2 3 2 7" xfId="33022" xr:uid="{00000000-0005-0000-0000-0000B3800000}"/>
    <cellStyle name="40% - Accent6 2 3 3" xfId="33023" xr:uid="{00000000-0005-0000-0000-0000B4800000}"/>
    <cellStyle name="40% - Accent6 2 3 3 2" xfId="33024" xr:uid="{00000000-0005-0000-0000-0000B5800000}"/>
    <cellStyle name="40% - Accent6 2 3 3 2 2" xfId="33025" xr:uid="{00000000-0005-0000-0000-0000B6800000}"/>
    <cellStyle name="40% - Accent6 2 3 3 2 2 2" xfId="33026" xr:uid="{00000000-0005-0000-0000-0000B7800000}"/>
    <cellStyle name="40% - Accent6 2 3 3 2 3" xfId="33027" xr:uid="{00000000-0005-0000-0000-0000B8800000}"/>
    <cellStyle name="40% - Accent6 2 3 3 2 4" xfId="33028" xr:uid="{00000000-0005-0000-0000-0000B9800000}"/>
    <cellStyle name="40% - Accent6 2 3 3 3" xfId="33029" xr:uid="{00000000-0005-0000-0000-0000BA800000}"/>
    <cellStyle name="40% - Accent6 2 3 3 3 2" xfId="33030" xr:uid="{00000000-0005-0000-0000-0000BB800000}"/>
    <cellStyle name="40% - Accent6 2 3 3 4" xfId="33031" xr:uid="{00000000-0005-0000-0000-0000BC800000}"/>
    <cellStyle name="40% - Accent6 2 3 3 4 2" xfId="33032" xr:uid="{00000000-0005-0000-0000-0000BD800000}"/>
    <cellStyle name="40% - Accent6 2 3 3 5" xfId="33033" xr:uid="{00000000-0005-0000-0000-0000BE800000}"/>
    <cellStyle name="40% - Accent6 2 3 3 5 2" xfId="33034" xr:uid="{00000000-0005-0000-0000-0000BF800000}"/>
    <cellStyle name="40% - Accent6 2 3 3 6" xfId="33035" xr:uid="{00000000-0005-0000-0000-0000C0800000}"/>
    <cellStyle name="40% - Accent6 2 3 3 7" xfId="33036" xr:uid="{00000000-0005-0000-0000-0000C1800000}"/>
    <cellStyle name="40% - Accent6 2 3 4" xfId="33037" xr:uid="{00000000-0005-0000-0000-0000C2800000}"/>
    <cellStyle name="40% - Accent6 2 3 4 2" xfId="33038" xr:uid="{00000000-0005-0000-0000-0000C3800000}"/>
    <cellStyle name="40% - Accent6 2 3 4 2 2" xfId="33039" xr:uid="{00000000-0005-0000-0000-0000C4800000}"/>
    <cellStyle name="40% - Accent6 2 3 4 2 2 2" xfId="33040" xr:uid="{00000000-0005-0000-0000-0000C5800000}"/>
    <cellStyle name="40% - Accent6 2 3 4 2 3" xfId="33041" xr:uid="{00000000-0005-0000-0000-0000C6800000}"/>
    <cellStyle name="40% - Accent6 2 3 4 2 4" xfId="33042" xr:uid="{00000000-0005-0000-0000-0000C7800000}"/>
    <cellStyle name="40% - Accent6 2 3 4 3" xfId="33043" xr:uid="{00000000-0005-0000-0000-0000C8800000}"/>
    <cellStyle name="40% - Accent6 2 3 4 3 2" xfId="33044" xr:uid="{00000000-0005-0000-0000-0000C9800000}"/>
    <cellStyle name="40% - Accent6 2 3 4 4" xfId="33045" xr:uid="{00000000-0005-0000-0000-0000CA800000}"/>
    <cellStyle name="40% - Accent6 2 3 4 4 2" xfId="33046" xr:uid="{00000000-0005-0000-0000-0000CB800000}"/>
    <cellStyle name="40% - Accent6 2 3 4 5" xfId="33047" xr:uid="{00000000-0005-0000-0000-0000CC800000}"/>
    <cellStyle name="40% - Accent6 2 3 4 5 2" xfId="33048" xr:uid="{00000000-0005-0000-0000-0000CD800000}"/>
    <cellStyle name="40% - Accent6 2 3 4 6" xfId="33049" xr:uid="{00000000-0005-0000-0000-0000CE800000}"/>
    <cellStyle name="40% - Accent6 2 3 4 7" xfId="33050" xr:uid="{00000000-0005-0000-0000-0000CF800000}"/>
    <cellStyle name="40% - Accent6 2 3 5" xfId="33051" xr:uid="{00000000-0005-0000-0000-0000D0800000}"/>
    <cellStyle name="40% - Accent6 2 3 5 2" xfId="33052" xr:uid="{00000000-0005-0000-0000-0000D1800000}"/>
    <cellStyle name="40% - Accent6 2 3 5 2 2" xfId="33053" xr:uid="{00000000-0005-0000-0000-0000D2800000}"/>
    <cellStyle name="40% - Accent6 2 3 5 2 2 2" xfId="33054" xr:uid="{00000000-0005-0000-0000-0000D3800000}"/>
    <cellStyle name="40% - Accent6 2 3 5 2 3" xfId="33055" xr:uid="{00000000-0005-0000-0000-0000D4800000}"/>
    <cellStyle name="40% - Accent6 2 3 5 2 4" xfId="33056" xr:uid="{00000000-0005-0000-0000-0000D5800000}"/>
    <cellStyle name="40% - Accent6 2 3 5 3" xfId="33057" xr:uid="{00000000-0005-0000-0000-0000D6800000}"/>
    <cellStyle name="40% - Accent6 2 3 5 3 2" xfId="33058" xr:uid="{00000000-0005-0000-0000-0000D7800000}"/>
    <cellStyle name="40% - Accent6 2 3 5 4" xfId="33059" xr:uid="{00000000-0005-0000-0000-0000D8800000}"/>
    <cellStyle name="40% - Accent6 2 3 5 4 2" xfId="33060" xr:uid="{00000000-0005-0000-0000-0000D9800000}"/>
    <cellStyle name="40% - Accent6 2 3 5 5" xfId="33061" xr:uid="{00000000-0005-0000-0000-0000DA800000}"/>
    <cellStyle name="40% - Accent6 2 3 5 5 2" xfId="33062" xr:uid="{00000000-0005-0000-0000-0000DB800000}"/>
    <cellStyle name="40% - Accent6 2 3 5 6" xfId="33063" xr:uid="{00000000-0005-0000-0000-0000DC800000}"/>
    <cellStyle name="40% - Accent6 2 3 5 7" xfId="33064" xr:uid="{00000000-0005-0000-0000-0000DD800000}"/>
    <cellStyle name="40% - Accent6 2 3 6" xfId="33065" xr:uid="{00000000-0005-0000-0000-0000DE800000}"/>
    <cellStyle name="40% - Accent6 2 3 6 2" xfId="33066" xr:uid="{00000000-0005-0000-0000-0000DF800000}"/>
    <cellStyle name="40% - Accent6 2 3 6 2 2" xfId="33067" xr:uid="{00000000-0005-0000-0000-0000E0800000}"/>
    <cellStyle name="40% - Accent6 2 3 6 2 2 2" xfId="33068" xr:uid="{00000000-0005-0000-0000-0000E1800000}"/>
    <cellStyle name="40% - Accent6 2 3 6 2 3" xfId="33069" xr:uid="{00000000-0005-0000-0000-0000E2800000}"/>
    <cellStyle name="40% - Accent6 2 3 6 2 4" xfId="33070" xr:uid="{00000000-0005-0000-0000-0000E3800000}"/>
    <cellStyle name="40% - Accent6 2 3 6 3" xfId="33071" xr:uid="{00000000-0005-0000-0000-0000E4800000}"/>
    <cellStyle name="40% - Accent6 2 3 6 3 2" xfId="33072" xr:uid="{00000000-0005-0000-0000-0000E5800000}"/>
    <cellStyle name="40% - Accent6 2 3 6 4" xfId="33073" xr:uid="{00000000-0005-0000-0000-0000E6800000}"/>
    <cellStyle name="40% - Accent6 2 3 6 4 2" xfId="33074" xr:uid="{00000000-0005-0000-0000-0000E7800000}"/>
    <cellStyle name="40% - Accent6 2 3 6 5" xfId="33075" xr:uid="{00000000-0005-0000-0000-0000E8800000}"/>
    <cellStyle name="40% - Accent6 2 3 6 6" xfId="33076" xr:uid="{00000000-0005-0000-0000-0000E9800000}"/>
    <cellStyle name="40% - Accent6 2 3 7" xfId="33077" xr:uid="{00000000-0005-0000-0000-0000EA800000}"/>
    <cellStyle name="40% - Accent6 2 3 7 2" xfId="33078" xr:uid="{00000000-0005-0000-0000-0000EB800000}"/>
    <cellStyle name="40% - Accent6 2 3 7 2 2" xfId="33079" xr:uid="{00000000-0005-0000-0000-0000EC800000}"/>
    <cellStyle name="40% - Accent6 2 3 7 3" xfId="33080" xr:uid="{00000000-0005-0000-0000-0000ED800000}"/>
    <cellStyle name="40% - Accent6 2 3 7 4" xfId="33081" xr:uid="{00000000-0005-0000-0000-0000EE800000}"/>
    <cellStyle name="40% - Accent6 2 3 8" xfId="33082" xr:uid="{00000000-0005-0000-0000-0000EF800000}"/>
    <cellStyle name="40% - Accent6 2 3 8 2" xfId="33083" xr:uid="{00000000-0005-0000-0000-0000F0800000}"/>
    <cellStyle name="40% - Accent6 2 3 9" xfId="33084" xr:uid="{00000000-0005-0000-0000-0000F1800000}"/>
    <cellStyle name="40% - Accent6 2 3 9 2" xfId="33085" xr:uid="{00000000-0005-0000-0000-0000F2800000}"/>
    <cellStyle name="40% - Accent6 2 4" xfId="33086" xr:uid="{00000000-0005-0000-0000-0000F3800000}"/>
    <cellStyle name="40% - Accent6 2 4 2" xfId="33087" xr:uid="{00000000-0005-0000-0000-0000F4800000}"/>
    <cellStyle name="40% - Accent6 2 4 2 2" xfId="33088" xr:uid="{00000000-0005-0000-0000-0000F5800000}"/>
    <cellStyle name="40% - Accent6 2 4 2 2 2" xfId="33089" xr:uid="{00000000-0005-0000-0000-0000F6800000}"/>
    <cellStyle name="40% - Accent6 2 4 2 3" xfId="33090" xr:uid="{00000000-0005-0000-0000-0000F7800000}"/>
    <cellStyle name="40% - Accent6 2 4 2 4" xfId="33091" xr:uid="{00000000-0005-0000-0000-0000F8800000}"/>
    <cellStyle name="40% - Accent6 2 4 3" xfId="33092" xr:uid="{00000000-0005-0000-0000-0000F9800000}"/>
    <cellStyle name="40% - Accent6 2 4 3 2" xfId="33093" xr:uid="{00000000-0005-0000-0000-0000FA800000}"/>
    <cellStyle name="40% - Accent6 2 4 4" xfId="33094" xr:uid="{00000000-0005-0000-0000-0000FB800000}"/>
    <cellStyle name="40% - Accent6 2 4 4 2" xfId="33095" xr:uid="{00000000-0005-0000-0000-0000FC800000}"/>
    <cellStyle name="40% - Accent6 2 4 5" xfId="33096" xr:uid="{00000000-0005-0000-0000-0000FD800000}"/>
    <cellStyle name="40% - Accent6 2 4 5 2" xfId="33097" xr:uid="{00000000-0005-0000-0000-0000FE800000}"/>
    <cellStyle name="40% - Accent6 2 4 6" xfId="33098" xr:uid="{00000000-0005-0000-0000-0000FF800000}"/>
    <cellStyle name="40% - Accent6 2 4 7" xfId="33099" xr:uid="{00000000-0005-0000-0000-000000810000}"/>
    <cellStyle name="40% - Accent6 2 5" xfId="33100" xr:uid="{00000000-0005-0000-0000-000001810000}"/>
    <cellStyle name="40% - Accent6 2 5 2" xfId="33101" xr:uid="{00000000-0005-0000-0000-000002810000}"/>
    <cellStyle name="40% - Accent6 2 5 2 2" xfId="33102" xr:uid="{00000000-0005-0000-0000-000003810000}"/>
    <cellStyle name="40% - Accent6 2 5 2 2 2" xfId="33103" xr:uid="{00000000-0005-0000-0000-000004810000}"/>
    <cellStyle name="40% - Accent6 2 5 2 3" xfId="33104" xr:uid="{00000000-0005-0000-0000-000005810000}"/>
    <cellStyle name="40% - Accent6 2 5 2 4" xfId="33105" xr:uid="{00000000-0005-0000-0000-000006810000}"/>
    <cellStyle name="40% - Accent6 2 5 3" xfId="33106" xr:uid="{00000000-0005-0000-0000-000007810000}"/>
    <cellStyle name="40% - Accent6 2 5 3 2" xfId="33107" xr:uid="{00000000-0005-0000-0000-000008810000}"/>
    <cellStyle name="40% - Accent6 2 5 4" xfId="33108" xr:uid="{00000000-0005-0000-0000-000009810000}"/>
    <cellStyle name="40% - Accent6 2 5 4 2" xfId="33109" xr:uid="{00000000-0005-0000-0000-00000A810000}"/>
    <cellStyle name="40% - Accent6 2 5 5" xfId="33110" xr:uid="{00000000-0005-0000-0000-00000B810000}"/>
    <cellStyle name="40% - Accent6 2 5 5 2" xfId="33111" xr:uid="{00000000-0005-0000-0000-00000C810000}"/>
    <cellStyle name="40% - Accent6 2 5 6" xfId="33112" xr:uid="{00000000-0005-0000-0000-00000D810000}"/>
    <cellStyle name="40% - Accent6 2 5 7" xfId="33113" xr:uid="{00000000-0005-0000-0000-00000E810000}"/>
    <cellStyle name="40% - Accent6 2 6" xfId="33114" xr:uid="{00000000-0005-0000-0000-00000F810000}"/>
    <cellStyle name="40% - Accent6 2 6 2" xfId="33115" xr:uid="{00000000-0005-0000-0000-000010810000}"/>
    <cellStyle name="40% - Accent6 2 6 2 2" xfId="33116" xr:uid="{00000000-0005-0000-0000-000011810000}"/>
    <cellStyle name="40% - Accent6 2 6 2 2 2" xfId="33117" xr:uid="{00000000-0005-0000-0000-000012810000}"/>
    <cellStyle name="40% - Accent6 2 6 2 3" xfId="33118" xr:uid="{00000000-0005-0000-0000-000013810000}"/>
    <cellStyle name="40% - Accent6 2 6 2 4" xfId="33119" xr:uid="{00000000-0005-0000-0000-000014810000}"/>
    <cellStyle name="40% - Accent6 2 6 3" xfId="33120" xr:uid="{00000000-0005-0000-0000-000015810000}"/>
    <cellStyle name="40% - Accent6 2 6 3 2" xfId="33121" xr:uid="{00000000-0005-0000-0000-000016810000}"/>
    <cellStyle name="40% - Accent6 2 6 4" xfId="33122" xr:uid="{00000000-0005-0000-0000-000017810000}"/>
    <cellStyle name="40% - Accent6 2 6 4 2" xfId="33123" xr:uid="{00000000-0005-0000-0000-000018810000}"/>
    <cellStyle name="40% - Accent6 2 6 5" xfId="33124" xr:uid="{00000000-0005-0000-0000-000019810000}"/>
    <cellStyle name="40% - Accent6 2 6 5 2" xfId="33125" xr:uid="{00000000-0005-0000-0000-00001A810000}"/>
    <cellStyle name="40% - Accent6 2 6 6" xfId="33126" xr:uid="{00000000-0005-0000-0000-00001B810000}"/>
    <cellStyle name="40% - Accent6 2 6 7" xfId="33127" xr:uid="{00000000-0005-0000-0000-00001C810000}"/>
    <cellStyle name="40% - Accent6 2 7" xfId="33128" xr:uid="{00000000-0005-0000-0000-00001D810000}"/>
    <cellStyle name="40% - Accent6 2 7 2" xfId="33129" xr:uid="{00000000-0005-0000-0000-00001E810000}"/>
    <cellStyle name="40% - Accent6 2 7 2 2" xfId="33130" xr:uid="{00000000-0005-0000-0000-00001F810000}"/>
    <cellStyle name="40% - Accent6 2 7 2 2 2" xfId="33131" xr:uid="{00000000-0005-0000-0000-000020810000}"/>
    <cellStyle name="40% - Accent6 2 7 2 3" xfId="33132" xr:uid="{00000000-0005-0000-0000-000021810000}"/>
    <cellStyle name="40% - Accent6 2 7 2 4" xfId="33133" xr:uid="{00000000-0005-0000-0000-000022810000}"/>
    <cellStyle name="40% - Accent6 2 7 3" xfId="33134" xr:uid="{00000000-0005-0000-0000-000023810000}"/>
    <cellStyle name="40% - Accent6 2 7 3 2" xfId="33135" xr:uid="{00000000-0005-0000-0000-000024810000}"/>
    <cellStyle name="40% - Accent6 2 7 4" xfId="33136" xr:uid="{00000000-0005-0000-0000-000025810000}"/>
    <cellStyle name="40% - Accent6 2 7 4 2" xfId="33137" xr:uid="{00000000-0005-0000-0000-000026810000}"/>
    <cellStyle name="40% - Accent6 2 7 5" xfId="33138" xr:uid="{00000000-0005-0000-0000-000027810000}"/>
    <cellStyle name="40% - Accent6 2 7 5 2" xfId="33139" xr:uid="{00000000-0005-0000-0000-000028810000}"/>
    <cellStyle name="40% - Accent6 2 7 6" xfId="33140" xr:uid="{00000000-0005-0000-0000-000029810000}"/>
    <cellStyle name="40% - Accent6 2 7 7" xfId="33141" xr:uid="{00000000-0005-0000-0000-00002A810000}"/>
    <cellStyle name="40% - Accent6 2 8" xfId="33142" xr:uid="{00000000-0005-0000-0000-00002B810000}"/>
    <cellStyle name="40% - Accent6 2 8 2" xfId="33143" xr:uid="{00000000-0005-0000-0000-00002C810000}"/>
    <cellStyle name="40% - Accent6 2 8 2 2" xfId="33144" xr:uid="{00000000-0005-0000-0000-00002D810000}"/>
    <cellStyle name="40% - Accent6 2 8 2 2 2" xfId="33145" xr:uid="{00000000-0005-0000-0000-00002E810000}"/>
    <cellStyle name="40% - Accent6 2 8 2 3" xfId="33146" xr:uid="{00000000-0005-0000-0000-00002F810000}"/>
    <cellStyle name="40% - Accent6 2 8 2 4" xfId="33147" xr:uid="{00000000-0005-0000-0000-000030810000}"/>
    <cellStyle name="40% - Accent6 2 8 3" xfId="33148" xr:uid="{00000000-0005-0000-0000-000031810000}"/>
    <cellStyle name="40% - Accent6 2 8 3 2" xfId="33149" xr:uid="{00000000-0005-0000-0000-000032810000}"/>
    <cellStyle name="40% - Accent6 2 8 4" xfId="33150" xr:uid="{00000000-0005-0000-0000-000033810000}"/>
    <cellStyle name="40% - Accent6 2 8 4 2" xfId="33151" xr:uid="{00000000-0005-0000-0000-000034810000}"/>
    <cellStyle name="40% - Accent6 2 8 5" xfId="33152" xr:uid="{00000000-0005-0000-0000-000035810000}"/>
    <cellStyle name="40% - Accent6 2 8 6" xfId="33153" xr:uid="{00000000-0005-0000-0000-000036810000}"/>
    <cellStyle name="40% - Accent6 2 9" xfId="33154" xr:uid="{00000000-0005-0000-0000-000037810000}"/>
    <cellStyle name="40% - Accent6 2 9 2" xfId="33155" xr:uid="{00000000-0005-0000-0000-000038810000}"/>
    <cellStyle name="40% - Accent6 2 9 2 2" xfId="33156" xr:uid="{00000000-0005-0000-0000-000039810000}"/>
    <cellStyle name="40% - Accent6 2 9 3" xfId="33157" xr:uid="{00000000-0005-0000-0000-00003A810000}"/>
    <cellStyle name="40% - Accent6 2 9 4" xfId="33158" xr:uid="{00000000-0005-0000-0000-00003B810000}"/>
    <cellStyle name="40% - Accent6 20" xfId="33159" xr:uid="{00000000-0005-0000-0000-00003C810000}"/>
    <cellStyle name="40% - Accent6 20 2" xfId="33160" xr:uid="{00000000-0005-0000-0000-00003D810000}"/>
    <cellStyle name="40% - Accent6 20 2 2" xfId="33161" xr:uid="{00000000-0005-0000-0000-00003E810000}"/>
    <cellStyle name="40% - Accent6 20 2 2 2" xfId="33162" xr:uid="{00000000-0005-0000-0000-00003F810000}"/>
    <cellStyle name="40% - Accent6 20 2 3" xfId="33163" xr:uid="{00000000-0005-0000-0000-000040810000}"/>
    <cellStyle name="40% - Accent6 20 2 4" xfId="33164" xr:uid="{00000000-0005-0000-0000-000041810000}"/>
    <cellStyle name="40% - Accent6 20 3" xfId="33165" xr:uid="{00000000-0005-0000-0000-000042810000}"/>
    <cellStyle name="40% - Accent6 20 3 2" xfId="33166" xr:uid="{00000000-0005-0000-0000-000043810000}"/>
    <cellStyle name="40% - Accent6 20 4" xfId="33167" xr:uid="{00000000-0005-0000-0000-000044810000}"/>
    <cellStyle name="40% - Accent6 20 4 2" xfId="33168" xr:uid="{00000000-0005-0000-0000-000045810000}"/>
    <cellStyle name="40% - Accent6 20 5" xfId="33169" xr:uid="{00000000-0005-0000-0000-000046810000}"/>
    <cellStyle name="40% - Accent6 20 5 2" xfId="33170" xr:uid="{00000000-0005-0000-0000-000047810000}"/>
    <cellStyle name="40% - Accent6 20 6" xfId="33171" xr:uid="{00000000-0005-0000-0000-000048810000}"/>
    <cellStyle name="40% - Accent6 20 7" xfId="33172" xr:uid="{00000000-0005-0000-0000-000049810000}"/>
    <cellStyle name="40% - Accent6 21" xfId="33173" xr:uid="{00000000-0005-0000-0000-00004A810000}"/>
    <cellStyle name="40% - Accent6 21 2" xfId="33174" xr:uid="{00000000-0005-0000-0000-00004B810000}"/>
    <cellStyle name="40% - Accent6 21 2 2" xfId="33175" xr:uid="{00000000-0005-0000-0000-00004C810000}"/>
    <cellStyle name="40% - Accent6 21 2 2 2" xfId="33176" xr:uid="{00000000-0005-0000-0000-00004D810000}"/>
    <cellStyle name="40% - Accent6 21 2 3" xfId="33177" xr:uid="{00000000-0005-0000-0000-00004E810000}"/>
    <cellStyle name="40% - Accent6 21 2 4" xfId="33178" xr:uid="{00000000-0005-0000-0000-00004F810000}"/>
    <cellStyle name="40% - Accent6 21 3" xfId="33179" xr:uid="{00000000-0005-0000-0000-000050810000}"/>
    <cellStyle name="40% - Accent6 21 3 2" xfId="33180" xr:uid="{00000000-0005-0000-0000-000051810000}"/>
    <cellStyle name="40% - Accent6 21 4" xfId="33181" xr:uid="{00000000-0005-0000-0000-000052810000}"/>
    <cellStyle name="40% - Accent6 21 4 2" xfId="33182" xr:uid="{00000000-0005-0000-0000-000053810000}"/>
    <cellStyle name="40% - Accent6 21 5" xfId="33183" xr:uid="{00000000-0005-0000-0000-000054810000}"/>
    <cellStyle name="40% - Accent6 21 5 2" xfId="33184" xr:uid="{00000000-0005-0000-0000-000055810000}"/>
    <cellStyle name="40% - Accent6 21 6" xfId="33185" xr:uid="{00000000-0005-0000-0000-000056810000}"/>
    <cellStyle name="40% - Accent6 21 7" xfId="33186" xr:uid="{00000000-0005-0000-0000-000057810000}"/>
    <cellStyle name="40% - Accent6 22" xfId="33187" xr:uid="{00000000-0005-0000-0000-000058810000}"/>
    <cellStyle name="40% - Accent6 22 2" xfId="33188" xr:uid="{00000000-0005-0000-0000-000059810000}"/>
    <cellStyle name="40% - Accent6 22 2 2" xfId="33189" xr:uid="{00000000-0005-0000-0000-00005A810000}"/>
    <cellStyle name="40% - Accent6 22 2 2 2" xfId="33190" xr:uid="{00000000-0005-0000-0000-00005B810000}"/>
    <cellStyle name="40% - Accent6 22 2 3" xfId="33191" xr:uid="{00000000-0005-0000-0000-00005C810000}"/>
    <cellStyle name="40% - Accent6 22 2 4" xfId="33192" xr:uid="{00000000-0005-0000-0000-00005D810000}"/>
    <cellStyle name="40% - Accent6 22 3" xfId="33193" xr:uid="{00000000-0005-0000-0000-00005E810000}"/>
    <cellStyle name="40% - Accent6 22 3 2" xfId="33194" xr:uid="{00000000-0005-0000-0000-00005F810000}"/>
    <cellStyle name="40% - Accent6 22 4" xfId="33195" xr:uid="{00000000-0005-0000-0000-000060810000}"/>
    <cellStyle name="40% - Accent6 22 4 2" xfId="33196" xr:uid="{00000000-0005-0000-0000-000061810000}"/>
    <cellStyle name="40% - Accent6 22 5" xfId="33197" xr:uid="{00000000-0005-0000-0000-000062810000}"/>
    <cellStyle name="40% - Accent6 22 5 2" xfId="33198" xr:uid="{00000000-0005-0000-0000-000063810000}"/>
    <cellStyle name="40% - Accent6 22 6" xfId="33199" xr:uid="{00000000-0005-0000-0000-000064810000}"/>
    <cellStyle name="40% - Accent6 22 7" xfId="33200" xr:uid="{00000000-0005-0000-0000-000065810000}"/>
    <cellStyle name="40% - Accent6 23" xfId="33201" xr:uid="{00000000-0005-0000-0000-000066810000}"/>
    <cellStyle name="40% - Accent6 23 2" xfId="33202" xr:uid="{00000000-0005-0000-0000-000067810000}"/>
    <cellStyle name="40% - Accent6 23 2 2" xfId="33203" xr:uid="{00000000-0005-0000-0000-000068810000}"/>
    <cellStyle name="40% - Accent6 23 2 2 2" xfId="33204" xr:uid="{00000000-0005-0000-0000-000069810000}"/>
    <cellStyle name="40% - Accent6 23 2 3" xfId="33205" xr:uid="{00000000-0005-0000-0000-00006A810000}"/>
    <cellStyle name="40% - Accent6 23 2 4" xfId="33206" xr:uid="{00000000-0005-0000-0000-00006B810000}"/>
    <cellStyle name="40% - Accent6 23 3" xfId="33207" xr:uid="{00000000-0005-0000-0000-00006C810000}"/>
    <cellStyle name="40% - Accent6 23 3 2" xfId="33208" xr:uid="{00000000-0005-0000-0000-00006D810000}"/>
    <cellStyle name="40% - Accent6 23 4" xfId="33209" xr:uid="{00000000-0005-0000-0000-00006E810000}"/>
    <cellStyle name="40% - Accent6 23 4 2" xfId="33210" xr:uid="{00000000-0005-0000-0000-00006F810000}"/>
    <cellStyle name="40% - Accent6 23 5" xfId="33211" xr:uid="{00000000-0005-0000-0000-000070810000}"/>
    <cellStyle name="40% - Accent6 23 6" xfId="33212" xr:uid="{00000000-0005-0000-0000-000071810000}"/>
    <cellStyle name="40% - Accent6 24" xfId="33213" xr:uid="{00000000-0005-0000-0000-000072810000}"/>
    <cellStyle name="40% - Accent6 24 2" xfId="33214" xr:uid="{00000000-0005-0000-0000-000073810000}"/>
    <cellStyle name="40% - Accent6 25" xfId="33215" xr:uid="{00000000-0005-0000-0000-000074810000}"/>
    <cellStyle name="40% - Accent6 25 2" xfId="33216" xr:uid="{00000000-0005-0000-0000-000075810000}"/>
    <cellStyle name="40% - Accent6 26" xfId="33217" xr:uid="{00000000-0005-0000-0000-000076810000}"/>
    <cellStyle name="40% - Accent6 26 2" xfId="33218" xr:uid="{00000000-0005-0000-0000-000077810000}"/>
    <cellStyle name="40% - Accent6 27" xfId="33219" xr:uid="{00000000-0005-0000-0000-000078810000}"/>
    <cellStyle name="40% - Accent6 27 2" xfId="33220" xr:uid="{00000000-0005-0000-0000-000079810000}"/>
    <cellStyle name="40% - Accent6 28" xfId="33221" xr:uid="{00000000-0005-0000-0000-00007A810000}"/>
    <cellStyle name="40% - Accent6 28 2" xfId="33222" xr:uid="{00000000-0005-0000-0000-00007B810000}"/>
    <cellStyle name="40% - Accent6 29" xfId="33223" xr:uid="{00000000-0005-0000-0000-00007C810000}"/>
    <cellStyle name="40% - Accent6 3" xfId="33224" xr:uid="{00000000-0005-0000-0000-00007D810000}"/>
    <cellStyle name="40% - Accent6 3 10" xfId="33225" xr:uid="{00000000-0005-0000-0000-00007E810000}"/>
    <cellStyle name="40% - Accent6 3 10 2" xfId="33226" xr:uid="{00000000-0005-0000-0000-00007F810000}"/>
    <cellStyle name="40% - Accent6 3 11" xfId="33227" xr:uid="{00000000-0005-0000-0000-000080810000}"/>
    <cellStyle name="40% - Accent6 3 11 2" xfId="33228" xr:uid="{00000000-0005-0000-0000-000081810000}"/>
    <cellStyle name="40% - Accent6 3 12" xfId="33229" xr:uid="{00000000-0005-0000-0000-000082810000}"/>
    <cellStyle name="40% - Accent6 3 12 2" xfId="33230" xr:uid="{00000000-0005-0000-0000-000083810000}"/>
    <cellStyle name="40% - Accent6 3 13" xfId="33231" xr:uid="{00000000-0005-0000-0000-000084810000}"/>
    <cellStyle name="40% - Accent6 3 13 2" xfId="33232" xr:uid="{00000000-0005-0000-0000-000085810000}"/>
    <cellStyle name="40% - Accent6 3 14" xfId="33233" xr:uid="{00000000-0005-0000-0000-000086810000}"/>
    <cellStyle name="40% - Accent6 3 15" xfId="33234" xr:uid="{00000000-0005-0000-0000-000087810000}"/>
    <cellStyle name="40% - Accent6 3 2" xfId="33235" xr:uid="{00000000-0005-0000-0000-000088810000}"/>
    <cellStyle name="40% - Accent6 3 2 10" xfId="33236" xr:uid="{00000000-0005-0000-0000-000089810000}"/>
    <cellStyle name="40% - Accent6 3 2 10 2" xfId="33237" xr:uid="{00000000-0005-0000-0000-00008A810000}"/>
    <cellStyle name="40% - Accent6 3 2 11" xfId="33238" xr:uid="{00000000-0005-0000-0000-00008B810000}"/>
    <cellStyle name="40% - Accent6 3 2 11 2" xfId="33239" xr:uid="{00000000-0005-0000-0000-00008C810000}"/>
    <cellStyle name="40% - Accent6 3 2 12" xfId="33240" xr:uid="{00000000-0005-0000-0000-00008D810000}"/>
    <cellStyle name="40% - Accent6 3 2 12 2" xfId="33241" xr:uid="{00000000-0005-0000-0000-00008E810000}"/>
    <cellStyle name="40% - Accent6 3 2 13" xfId="33242" xr:uid="{00000000-0005-0000-0000-00008F810000}"/>
    <cellStyle name="40% - Accent6 3 2 14" xfId="33243" xr:uid="{00000000-0005-0000-0000-000090810000}"/>
    <cellStyle name="40% - Accent6 3 2 2" xfId="33244" xr:uid="{00000000-0005-0000-0000-000091810000}"/>
    <cellStyle name="40% - Accent6 3 2 2 10" xfId="33245" xr:uid="{00000000-0005-0000-0000-000092810000}"/>
    <cellStyle name="40% - Accent6 3 2 2 10 2" xfId="33246" xr:uid="{00000000-0005-0000-0000-000093810000}"/>
    <cellStyle name="40% - Accent6 3 2 2 11" xfId="33247" xr:uid="{00000000-0005-0000-0000-000094810000}"/>
    <cellStyle name="40% - Accent6 3 2 2 12" xfId="33248" xr:uid="{00000000-0005-0000-0000-000095810000}"/>
    <cellStyle name="40% - Accent6 3 2 2 2" xfId="33249" xr:uid="{00000000-0005-0000-0000-000096810000}"/>
    <cellStyle name="40% - Accent6 3 2 2 2 2" xfId="33250" xr:uid="{00000000-0005-0000-0000-000097810000}"/>
    <cellStyle name="40% - Accent6 3 2 2 2 2 2" xfId="33251" xr:uid="{00000000-0005-0000-0000-000098810000}"/>
    <cellStyle name="40% - Accent6 3 2 2 2 2 2 2" xfId="33252" xr:uid="{00000000-0005-0000-0000-000099810000}"/>
    <cellStyle name="40% - Accent6 3 2 2 2 2 3" xfId="33253" xr:uid="{00000000-0005-0000-0000-00009A810000}"/>
    <cellStyle name="40% - Accent6 3 2 2 2 2 4" xfId="33254" xr:uid="{00000000-0005-0000-0000-00009B810000}"/>
    <cellStyle name="40% - Accent6 3 2 2 2 3" xfId="33255" xr:uid="{00000000-0005-0000-0000-00009C810000}"/>
    <cellStyle name="40% - Accent6 3 2 2 2 3 2" xfId="33256" xr:uid="{00000000-0005-0000-0000-00009D810000}"/>
    <cellStyle name="40% - Accent6 3 2 2 2 4" xfId="33257" xr:uid="{00000000-0005-0000-0000-00009E810000}"/>
    <cellStyle name="40% - Accent6 3 2 2 2 4 2" xfId="33258" xr:uid="{00000000-0005-0000-0000-00009F810000}"/>
    <cellStyle name="40% - Accent6 3 2 2 2 5" xfId="33259" xr:uid="{00000000-0005-0000-0000-0000A0810000}"/>
    <cellStyle name="40% - Accent6 3 2 2 2 5 2" xfId="33260" xr:uid="{00000000-0005-0000-0000-0000A1810000}"/>
    <cellStyle name="40% - Accent6 3 2 2 2 6" xfId="33261" xr:uid="{00000000-0005-0000-0000-0000A2810000}"/>
    <cellStyle name="40% - Accent6 3 2 2 2 7" xfId="33262" xr:uid="{00000000-0005-0000-0000-0000A3810000}"/>
    <cellStyle name="40% - Accent6 3 2 2 3" xfId="33263" xr:uid="{00000000-0005-0000-0000-0000A4810000}"/>
    <cellStyle name="40% - Accent6 3 2 2 3 2" xfId="33264" xr:uid="{00000000-0005-0000-0000-0000A5810000}"/>
    <cellStyle name="40% - Accent6 3 2 2 3 2 2" xfId="33265" xr:uid="{00000000-0005-0000-0000-0000A6810000}"/>
    <cellStyle name="40% - Accent6 3 2 2 3 2 2 2" xfId="33266" xr:uid="{00000000-0005-0000-0000-0000A7810000}"/>
    <cellStyle name="40% - Accent6 3 2 2 3 2 3" xfId="33267" xr:uid="{00000000-0005-0000-0000-0000A8810000}"/>
    <cellStyle name="40% - Accent6 3 2 2 3 2 4" xfId="33268" xr:uid="{00000000-0005-0000-0000-0000A9810000}"/>
    <cellStyle name="40% - Accent6 3 2 2 3 3" xfId="33269" xr:uid="{00000000-0005-0000-0000-0000AA810000}"/>
    <cellStyle name="40% - Accent6 3 2 2 3 3 2" xfId="33270" xr:uid="{00000000-0005-0000-0000-0000AB810000}"/>
    <cellStyle name="40% - Accent6 3 2 2 3 4" xfId="33271" xr:uid="{00000000-0005-0000-0000-0000AC810000}"/>
    <cellStyle name="40% - Accent6 3 2 2 3 4 2" xfId="33272" xr:uid="{00000000-0005-0000-0000-0000AD810000}"/>
    <cellStyle name="40% - Accent6 3 2 2 3 5" xfId="33273" xr:uid="{00000000-0005-0000-0000-0000AE810000}"/>
    <cellStyle name="40% - Accent6 3 2 2 3 5 2" xfId="33274" xr:uid="{00000000-0005-0000-0000-0000AF810000}"/>
    <cellStyle name="40% - Accent6 3 2 2 3 6" xfId="33275" xr:uid="{00000000-0005-0000-0000-0000B0810000}"/>
    <cellStyle name="40% - Accent6 3 2 2 3 7" xfId="33276" xr:uid="{00000000-0005-0000-0000-0000B1810000}"/>
    <cellStyle name="40% - Accent6 3 2 2 4" xfId="33277" xr:uid="{00000000-0005-0000-0000-0000B2810000}"/>
    <cellStyle name="40% - Accent6 3 2 2 4 2" xfId="33278" xr:uid="{00000000-0005-0000-0000-0000B3810000}"/>
    <cellStyle name="40% - Accent6 3 2 2 4 2 2" xfId="33279" xr:uid="{00000000-0005-0000-0000-0000B4810000}"/>
    <cellStyle name="40% - Accent6 3 2 2 4 2 2 2" xfId="33280" xr:uid="{00000000-0005-0000-0000-0000B5810000}"/>
    <cellStyle name="40% - Accent6 3 2 2 4 2 3" xfId="33281" xr:uid="{00000000-0005-0000-0000-0000B6810000}"/>
    <cellStyle name="40% - Accent6 3 2 2 4 2 4" xfId="33282" xr:uid="{00000000-0005-0000-0000-0000B7810000}"/>
    <cellStyle name="40% - Accent6 3 2 2 4 3" xfId="33283" xr:uid="{00000000-0005-0000-0000-0000B8810000}"/>
    <cellStyle name="40% - Accent6 3 2 2 4 3 2" xfId="33284" xr:uid="{00000000-0005-0000-0000-0000B9810000}"/>
    <cellStyle name="40% - Accent6 3 2 2 4 4" xfId="33285" xr:uid="{00000000-0005-0000-0000-0000BA810000}"/>
    <cellStyle name="40% - Accent6 3 2 2 4 4 2" xfId="33286" xr:uid="{00000000-0005-0000-0000-0000BB810000}"/>
    <cellStyle name="40% - Accent6 3 2 2 4 5" xfId="33287" xr:uid="{00000000-0005-0000-0000-0000BC810000}"/>
    <cellStyle name="40% - Accent6 3 2 2 4 5 2" xfId="33288" xr:uid="{00000000-0005-0000-0000-0000BD810000}"/>
    <cellStyle name="40% - Accent6 3 2 2 4 6" xfId="33289" xr:uid="{00000000-0005-0000-0000-0000BE810000}"/>
    <cellStyle name="40% - Accent6 3 2 2 4 7" xfId="33290" xr:uid="{00000000-0005-0000-0000-0000BF810000}"/>
    <cellStyle name="40% - Accent6 3 2 2 5" xfId="33291" xr:uid="{00000000-0005-0000-0000-0000C0810000}"/>
    <cellStyle name="40% - Accent6 3 2 2 5 2" xfId="33292" xr:uid="{00000000-0005-0000-0000-0000C1810000}"/>
    <cellStyle name="40% - Accent6 3 2 2 5 2 2" xfId="33293" xr:uid="{00000000-0005-0000-0000-0000C2810000}"/>
    <cellStyle name="40% - Accent6 3 2 2 5 2 2 2" xfId="33294" xr:uid="{00000000-0005-0000-0000-0000C3810000}"/>
    <cellStyle name="40% - Accent6 3 2 2 5 2 3" xfId="33295" xr:uid="{00000000-0005-0000-0000-0000C4810000}"/>
    <cellStyle name="40% - Accent6 3 2 2 5 2 4" xfId="33296" xr:uid="{00000000-0005-0000-0000-0000C5810000}"/>
    <cellStyle name="40% - Accent6 3 2 2 5 3" xfId="33297" xr:uid="{00000000-0005-0000-0000-0000C6810000}"/>
    <cellStyle name="40% - Accent6 3 2 2 5 3 2" xfId="33298" xr:uid="{00000000-0005-0000-0000-0000C7810000}"/>
    <cellStyle name="40% - Accent6 3 2 2 5 4" xfId="33299" xr:uid="{00000000-0005-0000-0000-0000C8810000}"/>
    <cellStyle name="40% - Accent6 3 2 2 5 4 2" xfId="33300" xr:uid="{00000000-0005-0000-0000-0000C9810000}"/>
    <cellStyle name="40% - Accent6 3 2 2 5 5" xfId="33301" xr:uid="{00000000-0005-0000-0000-0000CA810000}"/>
    <cellStyle name="40% - Accent6 3 2 2 5 5 2" xfId="33302" xr:uid="{00000000-0005-0000-0000-0000CB810000}"/>
    <cellStyle name="40% - Accent6 3 2 2 5 6" xfId="33303" xr:uid="{00000000-0005-0000-0000-0000CC810000}"/>
    <cellStyle name="40% - Accent6 3 2 2 5 7" xfId="33304" xr:uid="{00000000-0005-0000-0000-0000CD810000}"/>
    <cellStyle name="40% - Accent6 3 2 2 6" xfId="33305" xr:uid="{00000000-0005-0000-0000-0000CE810000}"/>
    <cellStyle name="40% - Accent6 3 2 2 6 2" xfId="33306" xr:uid="{00000000-0005-0000-0000-0000CF810000}"/>
    <cellStyle name="40% - Accent6 3 2 2 6 2 2" xfId="33307" xr:uid="{00000000-0005-0000-0000-0000D0810000}"/>
    <cellStyle name="40% - Accent6 3 2 2 6 2 2 2" xfId="33308" xr:uid="{00000000-0005-0000-0000-0000D1810000}"/>
    <cellStyle name="40% - Accent6 3 2 2 6 2 3" xfId="33309" xr:uid="{00000000-0005-0000-0000-0000D2810000}"/>
    <cellStyle name="40% - Accent6 3 2 2 6 2 4" xfId="33310" xr:uid="{00000000-0005-0000-0000-0000D3810000}"/>
    <cellStyle name="40% - Accent6 3 2 2 6 3" xfId="33311" xr:uid="{00000000-0005-0000-0000-0000D4810000}"/>
    <cellStyle name="40% - Accent6 3 2 2 6 3 2" xfId="33312" xr:uid="{00000000-0005-0000-0000-0000D5810000}"/>
    <cellStyle name="40% - Accent6 3 2 2 6 4" xfId="33313" xr:uid="{00000000-0005-0000-0000-0000D6810000}"/>
    <cellStyle name="40% - Accent6 3 2 2 6 4 2" xfId="33314" xr:uid="{00000000-0005-0000-0000-0000D7810000}"/>
    <cellStyle name="40% - Accent6 3 2 2 6 5" xfId="33315" xr:uid="{00000000-0005-0000-0000-0000D8810000}"/>
    <cellStyle name="40% - Accent6 3 2 2 6 6" xfId="33316" xr:uid="{00000000-0005-0000-0000-0000D9810000}"/>
    <cellStyle name="40% - Accent6 3 2 2 7" xfId="33317" xr:uid="{00000000-0005-0000-0000-0000DA810000}"/>
    <cellStyle name="40% - Accent6 3 2 2 7 2" xfId="33318" xr:uid="{00000000-0005-0000-0000-0000DB810000}"/>
    <cellStyle name="40% - Accent6 3 2 2 7 2 2" xfId="33319" xr:uid="{00000000-0005-0000-0000-0000DC810000}"/>
    <cellStyle name="40% - Accent6 3 2 2 7 3" xfId="33320" xr:uid="{00000000-0005-0000-0000-0000DD810000}"/>
    <cellStyle name="40% - Accent6 3 2 2 7 4" xfId="33321" xr:uid="{00000000-0005-0000-0000-0000DE810000}"/>
    <cellStyle name="40% - Accent6 3 2 2 8" xfId="33322" xr:uid="{00000000-0005-0000-0000-0000DF810000}"/>
    <cellStyle name="40% - Accent6 3 2 2 8 2" xfId="33323" xr:uid="{00000000-0005-0000-0000-0000E0810000}"/>
    <cellStyle name="40% - Accent6 3 2 2 9" xfId="33324" xr:uid="{00000000-0005-0000-0000-0000E1810000}"/>
    <cellStyle name="40% - Accent6 3 2 2 9 2" xfId="33325" xr:uid="{00000000-0005-0000-0000-0000E2810000}"/>
    <cellStyle name="40% - Accent6 3 2 3" xfId="33326" xr:uid="{00000000-0005-0000-0000-0000E3810000}"/>
    <cellStyle name="40% - Accent6 3 2 3 2" xfId="33327" xr:uid="{00000000-0005-0000-0000-0000E4810000}"/>
    <cellStyle name="40% - Accent6 3 2 3 2 2" xfId="33328" xr:uid="{00000000-0005-0000-0000-0000E5810000}"/>
    <cellStyle name="40% - Accent6 3 2 3 2 2 2" xfId="33329" xr:uid="{00000000-0005-0000-0000-0000E6810000}"/>
    <cellStyle name="40% - Accent6 3 2 3 2 3" xfId="33330" xr:uid="{00000000-0005-0000-0000-0000E7810000}"/>
    <cellStyle name="40% - Accent6 3 2 3 2 4" xfId="33331" xr:uid="{00000000-0005-0000-0000-0000E8810000}"/>
    <cellStyle name="40% - Accent6 3 2 3 3" xfId="33332" xr:uid="{00000000-0005-0000-0000-0000E9810000}"/>
    <cellStyle name="40% - Accent6 3 2 3 3 2" xfId="33333" xr:uid="{00000000-0005-0000-0000-0000EA810000}"/>
    <cellStyle name="40% - Accent6 3 2 3 4" xfId="33334" xr:uid="{00000000-0005-0000-0000-0000EB810000}"/>
    <cellStyle name="40% - Accent6 3 2 3 4 2" xfId="33335" xr:uid="{00000000-0005-0000-0000-0000EC810000}"/>
    <cellStyle name="40% - Accent6 3 2 3 5" xfId="33336" xr:uid="{00000000-0005-0000-0000-0000ED810000}"/>
    <cellStyle name="40% - Accent6 3 2 3 5 2" xfId="33337" xr:uid="{00000000-0005-0000-0000-0000EE810000}"/>
    <cellStyle name="40% - Accent6 3 2 3 6" xfId="33338" xr:uid="{00000000-0005-0000-0000-0000EF810000}"/>
    <cellStyle name="40% - Accent6 3 2 3 7" xfId="33339" xr:uid="{00000000-0005-0000-0000-0000F0810000}"/>
    <cellStyle name="40% - Accent6 3 2 4" xfId="33340" xr:uid="{00000000-0005-0000-0000-0000F1810000}"/>
    <cellStyle name="40% - Accent6 3 2 4 2" xfId="33341" xr:uid="{00000000-0005-0000-0000-0000F2810000}"/>
    <cellStyle name="40% - Accent6 3 2 4 2 2" xfId="33342" xr:uid="{00000000-0005-0000-0000-0000F3810000}"/>
    <cellStyle name="40% - Accent6 3 2 4 2 2 2" xfId="33343" xr:uid="{00000000-0005-0000-0000-0000F4810000}"/>
    <cellStyle name="40% - Accent6 3 2 4 2 3" xfId="33344" xr:uid="{00000000-0005-0000-0000-0000F5810000}"/>
    <cellStyle name="40% - Accent6 3 2 4 2 4" xfId="33345" xr:uid="{00000000-0005-0000-0000-0000F6810000}"/>
    <cellStyle name="40% - Accent6 3 2 4 3" xfId="33346" xr:uid="{00000000-0005-0000-0000-0000F7810000}"/>
    <cellStyle name="40% - Accent6 3 2 4 3 2" xfId="33347" xr:uid="{00000000-0005-0000-0000-0000F8810000}"/>
    <cellStyle name="40% - Accent6 3 2 4 4" xfId="33348" xr:uid="{00000000-0005-0000-0000-0000F9810000}"/>
    <cellStyle name="40% - Accent6 3 2 4 4 2" xfId="33349" xr:uid="{00000000-0005-0000-0000-0000FA810000}"/>
    <cellStyle name="40% - Accent6 3 2 4 5" xfId="33350" xr:uid="{00000000-0005-0000-0000-0000FB810000}"/>
    <cellStyle name="40% - Accent6 3 2 4 5 2" xfId="33351" xr:uid="{00000000-0005-0000-0000-0000FC810000}"/>
    <cellStyle name="40% - Accent6 3 2 4 6" xfId="33352" xr:uid="{00000000-0005-0000-0000-0000FD810000}"/>
    <cellStyle name="40% - Accent6 3 2 4 7" xfId="33353" xr:uid="{00000000-0005-0000-0000-0000FE810000}"/>
    <cellStyle name="40% - Accent6 3 2 5" xfId="33354" xr:uid="{00000000-0005-0000-0000-0000FF810000}"/>
    <cellStyle name="40% - Accent6 3 2 5 2" xfId="33355" xr:uid="{00000000-0005-0000-0000-000000820000}"/>
    <cellStyle name="40% - Accent6 3 2 5 2 2" xfId="33356" xr:uid="{00000000-0005-0000-0000-000001820000}"/>
    <cellStyle name="40% - Accent6 3 2 5 2 2 2" xfId="33357" xr:uid="{00000000-0005-0000-0000-000002820000}"/>
    <cellStyle name="40% - Accent6 3 2 5 2 3" xfId="33358" xr:uid="{00000000-0005-0000-0000-000003820000}"/>
    <cellStyle name="40% - Accent6 3 2 5 2 4" xfId="33359" xr:uid="{00000000-0005-0000-0000-000004820000}"/>
    <cellStyle name="40% - Accent6 3 2 5 3" xfId="33360" xr:uid="{00000000-0005-0000-0000-000005820000}"/>
    <cellStyle name="40% - Accent6 3 2 5 3 2" xfId="33361" xr:uid="{00000000-0005-0000-0000-000006820000}"/>
    <cellStyle name="40% - Accent6 3 2 5 4" xfId="33362" xr:uid="{00000000-0005-0000-0000-000007820000}"/>
    <cellStyle name="40% - Accent6 3 2 5 4 2" xfId="33363" xr:uid="{00000000-0005-0000-0000-000008820000}"/>
    <cellStyle name="40% - Accent6 3 2 5 5" xfId="33364" xr:uid="{00000000-0005-0000-0000-000009820000}"/>
    <cellStyle name="40% - Accent6 3 2 5 5 2" xfId="33365" xr:uid="{00000000-0005-0000-0000-00000A820000}"/>
    <cellStyle name="40% - Accent6 3 2 5 6" xfId="33366" xr:uid="{00000000-0005-0000-0000-00000B820000}"/>
    <cellStyle name="40% - Accent6 3 2 5 7" xfId="33367" xr:uid="{00000000-0005-0000-0000-00000C820000}"/>
    <cellStyle name="40% - Accent6 3 2 6" xfId="33368" xr:uid="{00000000-0005-0000-0000-00000D820000}"/>
    <cellStyle name="40% - Accent6 3 2 6 2" xfId="33369" xr:uid="{00000000-0005-0000-0000-00000E820000}"/>
    <cellStyle name="40% - Accent6 3 2 6 2 2" xfId="33370" xr:uid="{00000000-0005-0000-0000-00000F820000}"/>
    <cellStyle name="40% - Accent6 3 2 6 2 2 2" xfId="33371" xr:uid="{00000000-0005-0000-0000-000010820000}"/>
    <cellStyle name="40% - Accent6 3 2 6 2 3" xfId="33372" xr:uid="{00000000-0005-0000-0000-000011820000}"/>
    <cellStyle name="40% - Accent6 3 2 6 2 4" xfId="33373" xr:uid="{00000000-0005-0000-0000-000012820000}"/>
    <cellStyle name="40% - Accent6 3 2 6 3" xfId="33374" xr:uid="{00000000-0005-0000-0000-000013820000}"/>
    <cellStyle name="40% - Accent6 3 2 6 3 2" xfId="33375" xr:uid="{00000000-0005-0000-0000-000014820000}"/>
    <cellStyle name="40% - Accent6 3 2 6 4" xfId="33376" xr:uid="{00000000-0005-0000-0000-000015820000}"/>
    <cellStyle name="40% - Accent6 3 2 6 4 2" xfId="33377" xr:uid="{00000000-0005-0000-0000-000016820000}"/>
    <cellStyle name="40% - Accent6 3 2 6 5" xfId="33378" xr:uid="{00000000-0005-0000-0000-000017820000}"/>
    <cellStyle name="40% - Accent6 3 2 6 5 2" xfId="33379" xr:uid="{00000000-0005-0000-0000-000018820000}"/>
    <cellStyle name="40% - Accent6 3 2 6 6" xfId="33380" xr:uid="{00000000-0005-0000-0000-000019820000}"/>
    <cellStyle name="40% - Accent6 3 2 6 7" xfId="33381" xr:uid="{00000000-0005-0000-0000-00001A820000}"/>
    <cellStyle name="40% - Accent6 3 2 7" xfId="33382" xr:uid="{00000000-0005-0000-0000-00001B820000}"/>
    <cellStyle name="40% - Accent6 3 2 7 2" xfId="33383" xr:uid="{00000000-0005-0000-0000-00001C820000}"/>
    <cellStyle name="40% - Accent6 3 2 7 2 2" xfId="33384" xr:uid="{00000000-0005-0000-0000-00001D820000}"/>
    <cellStyle name="40% - Accent6 3 2 7 2 2 2" xfId="33385" xr:uid="{00000000-0005-0000-0000-00001E820000}"/>
    <cellStyle name="40% - Accent6 3 2 7 2 3" xfId="33386" xr:uid="{00000000-0005-0000-0000-00001F820000}"/>
    <cellStyle name="40% - Accent6 3 2 7 2 4" xfId="33387" xr:uid="{00000000-0005-0000-0000-000020820000}"/>
    <cellStyle name="40% - Accent6 3 2 7 3" xfId="33388" xr:uid="{00000000-0005-0000-0000-000021820000}"/>
    <cellStyle name="40% - Accent6 3 2 7 3 2" xfId="33389" xr:uid="{00000000-0005-0000-0000-000022820000}"/>
    <cellStyle name="40% - Accent6 3 2 7 4" xfId="33390" xr:uid="{00000000-0005-0000-0000-000023820000}"/>
    <cellStyle name="40% - Accent6 3 2 7 4 2" xfId="33391" xr:uid="{00000000-0005-0000-0000-000024820000}"/>
    <cellStyle name="40% - Accent6 3 2 7 5" xfId="33392" xr:uid="{00000000-0005-0000-0000-000025820000}"/>
    <cellStyle name="40% - Accent6 3 2 7 6" xfId="33393" xr:uid="{00000000-0005-0000-0000-000026820000}"/>
    <cellStyle name="40% - Accent6 3 2 8" xfId="33394" xr:uid="{00000000-0005-0000-0000-000027820000}"/>
    <cellStyle name="40% - Accent6 3 2 8 2" xfId="33395" xr:uid="{00000000-0005-0000-0000-000028820000}"/>
    <cellStyle name="40% - Accent6 3 2 8 2 2" xfId="33396" xr:uid="{00000000-0005-0000-0000-000029820000}"/>
    <cellStyle name="40% - Accent6 3 2 8 3" xfId="33397" xr:uid="{00000000-0005-0000-0000-00002A820000}"/>
    <cellStyle name="40% - Accent6 3 2 8 4" xfId="33398" xr:uid="{00000000-0005-0000-0000-00002B820000}"/>
    <cellStyle name="40% - Accent6 3 2 9" xfId="33399" xr:uid="{00000000-0005-0000-0000-00002C820000}"/>
    <cellStyle name="40% - Accent6 3 2 9 2" xfId="33400" xr:uid="{00000000-0005-0000-0000-00002D820000}"/>
    <cellStyle name="40% - Accent6 3 3" xfId="33401" xr:uid="{00000000-0005-0000-0000-00002E820000}"/>
    <cellStyle name="40% - Accent6 3 3 10" xfId="33402" xr:uid="{00000000-0005-0000-0000-00002F820000}"/>
    <cellStyle name="40% - Accent6 3 3 10 2" xfId="33403" xr:uid="{00000000-0005-0000-0000-000030820000}"/>
    <cellStyle name="40% - Accent6 3 3 11" xfId="33404" xr:uid="{00000000-0005-0000-0000-000031820000}"/>
    <cellStyle name="40% - Accent6 3 3 12" xfId="33405" xr:uid="{00000000-0005-0000-0000-000032820000}"/>
    <cellStyle name="40% - Accent6 3 3 2" xfId="33406" xr:uid="{00000000-0005-0000-0000-000033820000}"/>
    <cellStyle name="40% - Accent6 3 3 2 2" xfId="33407" xr:uid="{00000000-0005-0000-0000-000034820000}"/>
    <cellStyle name="40% - Accent6 3 3 2 2 2" xfId="33408" xr:uid="{00000000-0005-0000-0000-000035820000}"/>
    <cellStyle name="40% - Accent6 3 3 2 2 2 2" xfId="33409" xr:uid="{00000000-0005-0000-0000-000036820000}"/>
    <cellStyle name="40% - Accent6 3 3 2 2 3" xfId="33410" xr:uid="{00000000-0005-0000-0000-000037820000}"/>
    <cellStyle name="40% - Accent6 3 3 2 2 4" xfId="33411" xr:uid="{00000000-0005-0000-0000-000038820000}"/>
    <cellStyle name="40% - Accent6 3 3 2 3" xfId="33412" xr:uid="{00000000-0005-0000-0000-000039820000}"/>
    <cellStyle name="40% - Accent6 3 3 2 3 2" xfId="33413" xr:uid="{00000000-0005-0000-0000-00003A820000}"/>
    <cellStyle name="40% - Accent6 3 3 2 4" xfId="33414" xr:uid="{00000000-0005-0000-0000-00003B820000}"/>
    <cellStyle name="40% - Accent6 3 3 2 4 2" xfId="33415" xr:uid="{00000000-0005-0000-0000-00003C820000}"/>
    <cellStyle name="40% - Accent6 3 3 2 5" xfId="33416" xr:uid="{00000000-0005-0000-0000-00003D820000}"/>
    <cellStyle name="40% - Accent6 3 3 2 5 2" xfId="33417" xr:uid="{00000000-0005-0000-0000-00003E820000}"/>
    <cellStyle name="40% - Accent6 3 3 2 6" xfId="33418" xr:uid="{00000000-0005-0000-0000-00003F820000}"/>
    <cellStyle name="40% - Accent6 3 3 2 7" xfId="33419" xr:uid="{00000000-0005-0000-0000-000040820000}"/>
    <cellStyle name="40% - Accent6 3 3 3" xfId="33420" xr:uid="{00000000-0005-0000-0000-000041820000}"/>
    <cellStyle name="40% - Accent6 3 3 3 2" xfId="33421" xr:uid="{00000000-0005-0000-0000-000042820000}"/>
    <cellStyle name="40% - Accent6 3 3 3 2 2" xfId="33422" xr:uid="{00000000-0005-0000-0000-000043820000}"/>
    <cellStyle name="40% - Accent6 3 3 3 2 2 2" xfId="33423" xr:uid="{00000000-0005-0000-0000-000044820000}"/>
    <cellStyle name="40% - Accent6 3 3 3 2 3" xfId="33424" xr:uid="{00000000-0005-0000-0000-000045820000}"/>
    <cellStyle name="40% - Accent6 3 3 3 2 4" xfId="33425" xr:uid="{00000000-0005-0000-0000-000046820000}"/>
    <cellStyle name="40% - Accent6 3 3 3 3" xfId="33426" xr:uid="{00000000-0005-0000-0000-000047820000}"/>
    <cellStyle name="40% - Accent6 3 3 3 3 2" xfId="33427" xr:uid="{00000000-0005-0000-0000-000048820000}"/>
    <cellStyle name="40% - Accent6 3 3 3 4" xfId="33428" xr:uid="{00000000-0005-0000-0000-000049820000}"/>
    <cellStyle name="40% - Accent6 3 3 3 4 2" xfId="33429" xr:uid="{00000000-0005-0000-0000-00004A820000}"/>
    <cellStyle name="40% - Accent6 3 3 3 5" xfId="33430" xr:uid="{00000000-0005-0000-0000-00004B820000}"/>
    <cellStyle name="40% - Accent6 3 3 3 5 2" xfId="33431" xr:uid="{00000000-0005-0000-0000-00004C820000}"/>
    <cellStyle name="40% - Accent6 3 3 3 6" xfId="33432" xr:uid="{00000000-0005-0000-0000-00004D820000}"/>
    <cellStyle name="40% - Accent6 3 3 3 7" xfId="33433" xr:uid="{00000000-0005-0000-0000-00004E820000}"/>
    <cellStyle name="40% - Accent6 3 3 4" xfId="33434" xr:uid="{00000000-0005-0000-0000-00004F820000}"/>
    <cellStyle name="40% - Accent6 3 3 4 2" xfId="33435" xr:uid="{00000000-0005-0000-0000-000050820000}"/>
    <cellStyle name="40% - Accent6 3 3 4 2 2" xfId="33436" xr:uid="{00000000-0005-0000-0000-000051820000}"/>
    <cellStyle name="40% - Accent6 3 3 4 2 2 2" xfId="33437" xr:uid="{00000000-0005-0000-0000-000052820000}"/>
    <cellStyle name="40% - Accent6 3 3 4 2 3" xfId="33438" xr:uid="{00000000-0005-0000-0000-000053820000}"/>
    <cellStyle name="40% - Accent6 3 3 4 2 4" xfId="33439" xr:uid="{00000000-0005-0000-0000-000054820000}"/>
    <cellStyle name="40% - Accent6 3 3 4 3" xfId="33440" xr:uid="{00000000-0005-0000-0000-000055820000}"/>
    <cellStyle name="40% - Accent6 3 3 4 3 2" xfId="33441" xr:uid="{00000000-0005-0000-0000-000056820000}"/>
    <cellStyle name="40% - Accent6 3 3 4 4" xfId="33442" xr:uid="{00000000-0005-0000-0000-000057820000}"/>
    <cellStyle name="40% - Accent6 3 3 4 4 2" xfId="33443" xr:uid="{00000000-0005-0000-0000-000058820000}"/>
    <cellStyle name="40% - Accent6 3 3 4 5" xfId="33444" xr:uid="{00000000-0005-0000-0000-000059820000}"/>
    <cellStyle name="40% - Accent6 3 3 4 5 2" xfId="33445" xr:uid="{00000000-0005-0000-0000-00005A820000}"/>
    <cellStyle name="40% - Accent6 3 3 4 6" xfId="33446" xr:uid="{00000000-0005-0000-0000-00005B820000}"/>
    <cellStyle name="40% - Accent6 3 3 4 7" xfId="33447" xr:uid="{00000000-0005-0000-0000-00005C820000}"/>
    <cellStyle name="40% - Accent6 3 3 5" xfId="33448" xr:uid="{00000000-0005-0000-0000-00005D820000}"/>
    <cellStyle name="40% - Accent6 3 3 5 2" xfId="33449" xr:uid="{00000000-0005-0000-0000-00005E820000}"/>
    <cellStyle name="40% - Accent6 3 3 5 2 2" xfId="33450" xr:uid="{00000000-0005-0000-0000-00005F820000}"/>
    <cellStyle name="40% - Accent6 3 3 5 2 2 2" xfId="33451" xr:uid="{00000000-0005-0000-0000-000060820000}"/>
    <cellStyle name="40% - Accent6 3 3 5 2 3" xfId="33452" xr:uid="{00000000-0005-0000-0000-000061820000}"/>
    <cellStyle name="40% - Accent6 3 3 5 2 4" xfId="33453" xr:uid="{00000000-0005-0000-0000-000062820000}"/>
    <cellStyle name="40% - Accent6 3 3 5 3" xfId="33454" xr:uid="{00000000-0005-0000-0000-000063820000}"/>
    <cellStyle name="40% - Accent6 3 3 5 3 2" xfId="33455" xr:uid="{00000000-0005-0000-0000-000064820000}"/>
    <cellStyle name="40% - Accent6 3 3 5 4" xfId="33456" xr:uid="{00000000-0005-0000-0000-000065820000}"/>
    <cellStyle name="40% - Accent6 3 3 5 4 2" xfId="33457" xr:uid="{00000000-0005-0000-0000-000066820000}"/>
    <cellStyle name="40% - Accent6 3 3 5 5" xfId="33458" xr:uid="{00000000-0005-0000-0000-000067820000}"/>
    <cellStyle name="40% - Accent6 3 3 5 5 2" xfId="33459" xr:uid="{00000000-0005-0000-0000-000068820000}"/>
    <cellStyle name="40% - Accent6 3 3 5 6" xfId="33460" xr:uid="{00000000-0005-0000-0000-000069820000}"/>
    <cellStyle name="40% - Accent6 3 3 5 7" xfId="33461" xr:uid="{00000000-0005-0000-0000-00006A820000}"/>
    <cellStyle name="40% - Accent6 3 3 6" xfId="33462" xr:uid="{00000000-0005-0000-0000-00006B820000}"/>
    <cellStyle name="40% - Accent6 3 3 6 2" xfId="33463" xr:uid="{00000000-0005-0000-0000-00006C820000}"/>
    <cellStyle name="40% - Accent6 3 3 6 2 2" xfId="33464" xr:uid="{00000000-0005-0000-0000-00006D820000}"/>
    <cellStyle name="40% - Accent6 3 3 6 2 2 2" xfId="33465" xr:uid="{00000000-0005-0000-0000-00006E820000}"/>
    <cellStyle name="40% - Accent6 3 3 6 2 3" xfId="33466" xr:uid="{00000000-0005-0000-0000-00006F820000}"/>
    <cellStyle name="40% - Accent6 3 3 6 2 4" xfId="33467" xr:uid="{00000000-0005-0000-0000-000070820000}"/>
    <cellStyle name="40% - Accent6 3 3 6 3" xfId="33468" xr:uid="{00000000-0005-0000-0000-000071820000}"/>
    <cellStyle name="40% - Accent6 3 3 6 3 2" xfId="33469" xr:uid="{00000000-0005-0000-0000-000072820000}"/>
    <cellStyle name="40% - Accent6 3 3 6 4" xfId="33470" xr:uid="{00000000-0005-0000-0000-000073820000}"/>
    <cellStyle name="40% - Accent6 3 3 6 4 2" xfId="33471" xr:uid="{00000000-0005-0000-0000-000074820000}"/>
    <cellStyle name="40% - Accent6 3 3 6 5" xfId="33472" xr:uid="{00000000-0005-0000-0000-000075820000}"/>
    <cellStyle name="40% - Accent6 3 3 6 6" xfId="33473" xr:uid="{00000000-0005-0000-0000-000076820000}"/>
    <cellStyle name="40% - Accent6 3 3 7" xfId="33474" xr:uid="{00000000-0005-0000-0000-000077820000}"/>
    <cellStyle name="40% - Accent6 3 3 7 2" xfId="33475" xr:uid="{00000000-0005-0000-0000-000078820000}"/>
    <cellStyle name="40% - Accent6 3 3 7 2 2" xfId="33476" xr:uid="{00000000-0005-0000-0000-000079820000}"/>
    <cellStyle name="40% - Accent6 3 3 7 3" xfId="33477" xr:uid="{00000000-0005-0000-0000-00007A820000}"/>
    <cellStyle name="40% - Accent6 3 3 7 4" xfId="33478" xr:uid="{00000000-0005-0000-0000-00007B820000}"/>
    <cellStyle name="40% - Accent6 3 3 8" xfId="33479" xr:uid="{00000000-0005-0000-0000-00007C820000}"/>
    <cellStyle name="40% - Accent6 3 3 8 2" xfId="33480" xr:uid="{00000000-0005-0000-0000-00007D820000}"/>
    <cellStyle name="40% - Accent6 3 3 9" xfId="33481" xr:uid="{00000000-0005-0000-0000-00007E820000}"/>
    <cellStyle name="40% - Accent6 3 3 9 2" xfId="33482" xr:uid="{00000000-0005-0000-0000-00007F820000}"/>
    <cellStyle name="40% - Accent6 3 4" xfId="33483" xr:uid="{00000000-0005-0000-0000-000080820000}"/>
    <cellStyle name="40% - Accent6 3 4 2" xfId="33484" xr:uid="{00000000-0005-0000-0000-000081820000}"/>
    <cellStyle name="40% - Accent6 3 4 2 2" xfId="33485" xr:uid="{00000000-0005-0000-0000-000082820000}"/>
    <cellStyle name="40% - Accent6 3 4 2 2 2" xfId="33486" xr:uid="{00000000-0005-0000-0000-000083820000}"/>
    <cellStyle name="40% - Accent6 3 4 2 3" xfId="33487" xr:uid="{00000000-0005-0000-0000-000084820000}"/>
    <cellStyle name="40% - Accent6 3 4 2 4" xfId="33488" xr:uid="{00000000-0005-0000-0000-000085820000}"/>
    <cellStyle name="40% - Accent6 3 4 3" xfId="33489" xr:uid="{00000000-0005-0000-0000-000086820000}"/>
    <cellStyle name="40% - Accent6 3 4 3 2" xfId="33490" xr:uid="{00000000-0005-0000-0000-000087820000}"/>
    <cellStyle name="40% - Accent6 3 4 4" xfId="33491" xr:uid="{00000000-0005-0000-0000-000088820000}"/>
    <cellStyle name="40% - Accent6 3 4 4 2" xfId="33492" xr:uid="{00000000-0005-0000-0000-000089820000}"/>
    <cellStyle name="40% - Accent6 3 4 5" xfId="33493" xr:uid="{00000000-0005-0000-0000-00008A820000}"/>
    <cellStyle name="40% - Accent6 3 4 5 2" xfId="33494" xr:uid="{00000000-0005-0000-0000-00008B820000}"/>
    <cellStyle name="40% - Accent6 3 4 6" xfId="33495" xr:uid="{00000000-0005-0000-0000-00008C820000}"/>
    <cellStyle name="40% - Accent6 3 4 7" xfId="33496" xr:uid="{00000000-0005-0000-0000-00008D820000}"/>
    <cellStyle name="40% - Accent6 3 5" xfId="33497" xr:uid="{00000000-0005-0000-0000-00008E820000}"/>
    <cellStyle name="40% - Accent6 3 5 2" xfId="33498" xr:uid="{00000000-0005-0000-0000-00008F820000}"/>
    <cellStyle name="40% - Accent6 3 5 2 2" xfId="33499" xr:uid="{00000000-0005-0000-0000-000090820000}"/>
    <cellStyle name="40% - Accent6 3 5 2 2 2" xfId="33500" xr:uid="{00000000-0005-0000-0000-000091820000}"/>
    <cellStyle name="40% - Accent6 3 5 2 3" xfId="33501" xr:uid="{00000000-0005-0000-0000-000092820000}"/>
    <cellStyle name="40% - Accent6 3 5 2 4" xfId="33502" xr:uid="{00000000-0005-0000-0000-000093820000}"/>
    <cellStyle name="40% - Accent6 3 5 3" xfId="33503" xr:uid="{00000000-0005-0000-0000-000094820000}"/>
    <cellStyle name="40% - Accent6 3 5 3 2" xfId="33504" xr:uid="{00000000-0005-0000-0000-000095820000}"/>
    <cellStyle name="40% - Accent6 3 5 4" xfId="33505" xr:uid="{00000000-0005-0000-0000-000096820000}"/>
    <cellStyle name="40% - Accent6 3 5 4 2" xfId="33506" xr:uid="{00000000-0005-0000-0000-000097820000}"/>
    <cellStyle name="40% - Accent6 3 5 5" xfId="33507" xr:uid="{00000000-0005-0000-0000-000098820000}"/>
    <cellStyle name="40% - Accent6 3 5 5 2" xfId="33508" xr:uid="{00000000-0005-0000-0000-000099820000}"/>
    <cellStyle name="40% - Accent6 3 5 6" xfId="33509" xr:uid="{00000000-0005-0000-0000-00009A820000}"/>
    <cellStyle name="40% - Accent6 3 5 7" xfId="33510" xr:uid="{00000000-0005-0000-0000-00009B820000}"/>
    <cellStyle name="40% - Accent6 3 6" xfId="33511" xr:uid="{00000000-0005-0000-0000-00009C820000}"/>
    <cellStyle name="40% - Accent6 3 6 2" xfId="33512" xr:uid="{00000000-0005-0000-0000-00009D820000}"/>
    <cellStyle name="40% - Accent6 3 6 2 2" xfId="33513" xr:uid="{00000000-0005-0000-0000-00009E820000}"/>
    <cellStyle name="40% - Accent6 3 6 2 2 2" xfId="33514" xr:uid="{00000000-0005-0000-0000-00009F820000}"/>
    <cellStyle name="40% - Accent6 3 6 2 3" xfId="33515" xr:uid="{00000000-0005-0000-0000-0000A0820000}"/>
    <cellStyle name="40% - Accent6 3 6 2 4" xfId="33516" xr:uid="{00000000-0005-0000-0000-0000A1820000}"/>
    <cellStyle name="40% - Accent6 3 6 3" xfId="33517" xr:uid="{00000000-0005-0000-0000-0000A2820000}"/>
    <cellStyle name="40% - Accent6 3 6 3 2" xfId="33518" xr:uid="{00000000-0005-0000-0000-0000A3820000}"/>
    <cellStyle name="40% - Accent6 3 6 4" xfId="33519" xr:uid="{00000000-0005-0000-0000-0000A4820000}"/>
    <cellStyle name="40% - Accent6 3 6 4 2" xfId="33520" xr:uid="{00000000-0005-0000-0000-0000A5820000}"/>
    <cellStyle name="40% - Accent6 3 6 5" xfId="33521" xr:uid="{00000000-0005-0000-0000-0000A6820000}"/>
    <cellStyle name="40% - Accent6 3 6 5 2" xfId="33522" xr:uid="{00000000-0005-0000-0000-0000A7820000}"/>
    <cellStyle name="40% - Accent6 3 6 6" xfId="33523" xr:uid="{00000000-0005-0000-0000-0000A8820000}"/>
    <cellStyle name="40% - Accent6 3 6 7" xfId="33524" xr:uid="{00000000-0005-0000-0000-0000A9820000}"/>
    <cellStyle name="40% - Accent6 3 7" xfId="33525" xr:uid="{00000000-0005-0000-0000-0000AA820000}"/>
    <cellStyle name="40% - Accent6 3 7 2" xfId="33526" xr:uid="{00000000-0005-0000-0000-0000AB820000}"/>
    <cellStyle name="40% - Accent6 3 7 2 2" xfId="33527" xr:uid="{00000000-0005-0000-0000-0000AC820000}"/>
    <cellStyle name="40% - Accent6 3 7 2 2 2" xfId="33528" xr:uid="{00000000-0005-0000-0000-0000AD820000}"/>
    <cellStyle name="40% - Accent6 3 7 2 3" xfId="33529" xr:uid="{00000000-0005-0000-0000-0000AE820000}"/>
    <cellStyle name="40% - Accent6 3 7 2 4" xfId="33530" xr:uid="{00000000-0005-0000-0000-0000AF820000}"/>
    <cellStyle name="40% - Accent6 3 7 3" xfId="33531" xr:uid="{00000000-0005-0000-0000-0000B0820000}"/>
    <cellStyle name="40% - Accent6 3 7 3 2" xfId="33532" xr:uid="{00000000-0005-0000-0000-0000B1820000}"/>
    <cellStyle name="40% - Accent6 3 7 4" xfId="33533" xr:uid="{00000000-0005-0000-0000-0000B2820000}"/>
    <cellStyle name="40% - Accent6 3 7 4 2" xfId="33534" xr:uid="{00000000-0005-0000-0000-0000B3820000}"/>
    <cellStyle name="40% - Accent6 3 7 5" xfId="33535" xr:uid="{00000000-0005-0000-0000-0000B4820000}"/>
    <cellStyle name="40% - Accent6 3 7 5 2" xfId="33536" xr:uid="{00000000-0005-0000-0000-0000B5820000}"/>
    <cellStyle name="40% - Accent6 3 7 6" xfId="33537" xr:uid="{00000000-0005-0000-0000-0000B6820000}"/>
    <cellStyle name="40% - Accent6 3 7 7" xfId="33538" xr:uid="{00000000-0005-0000-0000-0000B7820000}"/>
    <cellStyle name="40% - Accent6 3 8" xfId="33539" xr:uid="{00000000-0005-0000-0000-0000B8820000}"/>
    <cellStyle name="40% - Accent6 3 8 2" xfId="33540" xr:uid="{00000000-0005-0000-0000-0000B9820000}"/>
    <cellStyle name="40% - Accent6 3 8 2 2" xfId="33541" xr:uid="{00000000-0005-0000-0000-0000BA820000}"/>
    <cellStyle name="40% - Accent6 3 8 2 2 2" xfId="33542" xr:uid="{00000000-0005-0000-0000-0000BB820000}"/>
    <cellStyle name="40% - Accent6 3 8 2 3" xfId="33543" xr:uid="{00000000-0005-0000-0000-0000BC820000}"/>
    <cellStyle name="40% - Accent6 3 8 2 4" xfId="33544" xr:uid="{00000000-0005-0000-0000-0000BD820000}"/>
    <cellStyle name="40% - Accent6 3 8 3" xfId="33545" xr:uid="{00000000-0005-0000-0000-0000BE820000}"/>
    <cellStyle name="40% - Accent6 3 8 3 2" xfId="33546" xr:uid="{00000000-0005-0000-0000-0000BF820000}"/>
    <cellStyle name="40% - Accent6 3 8 4" xfId="33547" xr:uid="{00000000-0005-0000-0000-0000C0820000}"/>
    <cellStyle name="40% - Accent6 3 8 4 2" xfId="33548" xr:uid="{00000000-0005-0000-0000-0000C1820000}"/>
    <cellStyle name="40% - Accent6 3 8 5" xfId="33549" xr:uid="{00000000-0005-0000-0000-0000C2820000}"/>
    <cellStyle name="40% - Accent6 3 8 6" xfId="33550" xr:uid="{00000000-0005-0000-0000-0000C3820000}"/>
    <cellStyle name="40% - Accent6 3 9" xfId="33551" xr:uid="{00000000-0005-0000-0000-0000C4820000}"/>
    <cellStyle name="40% - Accent6 3 9 2" xfId="33552" xr:uid="{00000000-0005-0000-0000-0000C5820000}"/>
    <cellStyle name="40% - Accent6 3 9 2 2" xfId="33553" xr:uid="{00000000-0005-0000-0000-0000C6820000}"/>
    <cellStyle name="40% - Accent6 3 9 3" xfId="33554" xr:uid="{00000000-0005-0000-0000-0000C7820000}"/>
    <cellStyle name="40% - Accent6 3 9 4" xfId="33555" xr:uid="{00000000-0005-0000-0000-0000C8820000}"/>
    <cellStyle name="40% - Accent6 30" xfId="33556" xr:uid="{00000000-0005-0000-0000-0000C9820000}"/>
    <cellStyle name="40% - Accent6 4" xfId="33557" xr:uid="{00000000-0005-0000-0000-0000CA820000}"/>
    <cellStyle name="40% - Accent6 4 10" xfId="33558" xr:uid="{00000000-0005-0000-0000-0000CB820000}"/>
    <cellStyle name="40% - Accent6 4 10 2" xfId="33559" xr:uid="{00000000-0005-0000-0000-0000CC820000}"/>
    <cellStyle name="40% - Accent6 4 11" xfId="33560" xr:uid="{00000000-0005-0000-0000-0000CD820000}"/>
    <cellStyle name="40% - Accent6 4 11 2" xfId="33561" xr:uid="{00000000-0005-0000-0000-0000CE820000}"/>
    <cellStyle name="40% - Accent6 4 12" xfId="33562" xr:uid="{00000000-0005-0000-0000-0000CF820000}"/>
    <cellStyle name="40% - Accent6 4 12 2" xfId="33563" xr:uid="{00000000-0005-0000-0000-0000D0820000}"/>
    <cellStyle name="40% - Accent6 4 13" xfId="33564" xr:uid="{00000000-0005-0000-0000-0000D1820000}"/>
    <cellStyle name="40% - Accent6 4 13 2" xfId="33565" xr:uid="{00000000-0005-0000-0000-0000D2820000}"/>
    <cellStyle name="40% - Accent6 4 14" xfId="33566" xr:uid="{00000000-0005-0000-0000-0000D3820000}"/>
    <cellStyle name="40% - Accent6 4 15" xfId="33567" xr:uid="{00000000-0005-0000-0000-0000D4820000}"/>
    <cellStyle name="40% - Accent6 4 2" xfId="33568" xr:uid="{00000000-0005-0000-0000-0000D5820000}"/>
    <cellStyle name="40% - Accent6 4 2 10" xfId="33569" xr:uid="{00000000-0005-0000-0000-0000D6820000}"/>
    <cellStyle name="40% - Accent6 4 2 10 2" xfId="33570" xr:uid="{00000000-0005-0000-0000-0000D7820000}"/>
    <cellStyle name="40% - Accent6 4 2 11" xfId="33571" xr:uid="{00000000-0005-0000-0000-0000D8820000}"/>
    <cellStyle name="40% - Accent6 4 2 11 2" xfId="33572" xr:uid="{00000000-0005-0000-0000-0000D9820000}"/>
    <cellStyle name="40% - Accent6 4 2 12" xfId="33573" xr:uid="{00000000-0005-0000-0000-0000DA820000}"/>
    <cellStyle name="40% - Accent6 4 2 12 2" xfId="33574" xr:uid="{00000000-0005-0000-0000-0000DB820000}"/>
    <cellStyle name="40% - Accent6 4 2 13" xfId="33575" xr:uid="{00000000-0005-0000-0000-0000DC820000}"/>
    <cellStyle name="40% - Accent6 4 2 14" xfId="33576" xr:uid="{00000000-0005-0000-0000-0000DD820000}"/>
    <cellStyle name="40% - Accent6 4 2 2" xfId="33577" xr:uid="{00000000-0005-0000-0000-0000DE820000}"/>
    <cellStyle name="40% - Accent6 4 2 2 10" xfId="33578" xr:uid="{00000000-0005-0000-0000-0000DF820000}"/>
    <cellStyle name="40% - Accent6 4 2 2 10 2" xfId="33579" xr:uid="{00000000-0005-0000-0000-0000E0820000}"/>
    <cellStyle name="40% - Accent6 4 2 2 11" xfId="33580" xr:uid="{00000000-0005-0000-0000-0000E1820000}"/>
    <cellStyle name="40% - Accent6 4 2 2 12" xfId="33581" xr:uid="{00000000-0005-0000-0000-0000E2820000}"/>
    <cellStyle name="40% - Accent6 4 2 2 2" xfId="33582" xr:uid="{00000000-0005-0000-0000-0000E3820000}"/>
    <cellStyle name="40% - Accent6 4 2 2 2 2" xfId="33583" xr:uid="{00000000-0005-0000-0000-0000E4820000}"/>
    <cellStyle name="40% - Accent6 4 2 2 2 2 2" xfId="33584" xr:uid="{00000000-0005-0000-0000-0000E5820000}"/>
    <cellStyle name="40% - Accent6 4 2 2 2 2 2 2" xfId="33585" xr:uid="{00000000-0005-0000-0000-0000E6820000}"/>
    <cellStyle name="40% - Accent6 4 2 2 2 2 3" xfId="33586" xr:uid="{00000000-0005-0000-0000-0000E7820000}"/>
    <cellStyle name="40% - Accent6 4 2 2 2 2 4" xfId="33587" xr:uid="{00000000-0005-0000-0000-0000E8820000}"/>
    <cellStyle name="40% - Accent6 4 2 2 2 3" xfId="33588" xr:uid="{00000000-0005-0000-0000-0000E9820000}"/>
    <cellStyle name="40% - Accent6 4 2 2 2 3 2" xfId="33589" xr:uid="{00000000-0005-0000-0000-0000EA820000}"/>
    <cellStyle name="40% - Accent6 4 2 2 2 4" xfId="33590" xr:uid="{00000000-0005-0000-0000-0000EB820000}"/>
    <cellStyle name="40% - Accent6 4 2 2 2 4 2" xfId="33591" xr:uid="{00000000-0005-0000-0000-0000EC820000}"/>
    <cellStyle name="40% - Accent6 4 2 2 2 5" xfId="33592" xr:uid="{00000000-0005-0000-0000-0000ED820000}"/>
    <cellStyle name="40% - Accent6 4 2 2 2 5 2" xfId="33593" xr:uid="{00000000-0005-0000-0000-0000EE820000}"/>
    <cellStyle name="40% - Accent6 4 2 2 2 6" xfId="33594" xr:uid="{00000000-0005-0000-0000-0000EF820000}"/>
    <cellStyle name="40% - Accent6 4 2 2 2 7" xfId="33595" xr:uid="{00000000-0005-0000-0000-0000F0820000}"/>
    <cellStyle name="40% - Accent6 4 2 2 3" xfId="33596" xr:uid="{00000000-0005-0000-0000-0000F1820000}"/>
    <cellStyle name="40% - Accent6 4 2 2 3 2" xfId="33597" xr:uid="{00000000-0005-0000-0000-0000F2820000}"/>
    <cellStyle name="40% - Accent6 4 2 2 3 2 2" xfId="33598" xr:uid="{00000000-0005-0000-0000-0000F3820000}"/>
    <cellStyle name="40% - Accent6 4 2 2 3 2 2 2" xfId="33599" xr:uid="{00000000-0005-0000-0000-0000F4820000}"/>
    <cellStyle name="40% - Accent6 4 2 2 3 2 3" xfId="33600" xr:uid="{00000000-0005-0000-0000-0000F5820000}"/>
    <cellStyle name="40% - Accent6 4 2 2 3 2 4" xfId="33601" xr:uid="{00000000-0005-0000-0000-0000F6820000}"/>
    <cellStyle name="40% - Accent6 4 2 2 3 3" xfId="33602" xr:uid="{00000000-0005-0000-0000-0000F7820000}"/>
    <cellStyle name="40% - Accent6 4 2 2 3 3 2" xfId="33603" xr:uid="{00000000-0005-0000-0000-0000F8820000}"/>
    <cellStyle name="40% - Accent6 4 2 2 3 4" xfId="33604" xr:uid="{00000000-0005-0000-0000-0000F9820000}"/>
    <cellStyle name="40% - Accent6 4 2 2 3 4 2" xfId="33605" xr:uid="{00000000-0005-0000-0000-0000FA820000}"/>
    <cellStyle name="40% - Accent6 4 2 2 3 5" xfId="33606" xr:uid="{00000000-0005-0000-0000-0000FB820000}"/>
    <cellStyle name="40% - Accent6 4 2 2 3 5 2" xfId="33607" xr:uid="{00000000-0005-0000-0000-0000FC820000}"/>
    <cellStyle name="40% - Accent6 4 2 2 3 6" xfId="33608" xr:uid="{00000000-0005-0000-0000-0000FD820000}"/>
    <cellStyle name="40% - Accent6 4 2 2 3 7" xfId="33609" xr:uid="{00000000-0005-0000-0000-0000FE820000}"/>
    <cellStyle name="40% - Accent6 4 2 2 4" xfId="33610" xr:uid="{00000000-0005-0000-0000-0000FF820000}"/>
    <cellStyle name="40% - Accent6 4 2 2 4 2" xfId="33611" xr:uid="{00000000-0005-0000-0000-000000830000}"/>
    <cellStyle name="40% - Accent6 4 2 2 4 2 2" xfId="33612" xr:uid="{00000000-0005-0000-0000-000001830000}"/>
    <cellStyle name="40% - Accent6 4 2 2 4 2 2 2" xfId="33613" xr:uid="{00000000-0005-0000-0000-000002830000}"/>
    <cellStyle name="40% - Accent6 4 2 2 4 2 3" xfId="33614" xr:uid="{00000000-0005-0000-0000-000003830000}"/>
    <cellStyle name="40% - Accent6 4 2 2 4 2 4" xfId="33615" xr:uid="{00000000-0005-0000-0000-000004830000}"/>
    <cellStyle name="40% - Accent6 4 2 2 4 3" xfId="33616" xr:uid="{00000000-0005-0000-0000-000005830000}"/>
    <cellStyle name="40% - Accent6 4 2 2 4 3 2" xfId="33617" xr:uid="{00000000-0005-0000-0000-000006830000}"/>
    <cellStyle name="40% - Accent6 4 2 2 4 4" xfId="33618" xr:uid="{00000000-0005-0000-0000-000007830000}"/>
    <cellStyle name="40% - Accent6 4 2 2 4 4 2" xfId="33619" xr:uid="{00000000-0005-0000-0000-000008830000}"/>
    <cellStyle name="40% - Accent6 4 2 2 4 5" xfId="33620" xr:uid="{00000000-0005-0000-0000-000009830000}"/>
    <cellStyle name="40% - Accent6 4 2 2 4 5 2" xfId="33621" xr:uid="{00000000-0005-0000-0000-00000A830000}"/>
    <cellStyle name="40% - Accent6 4 2 2 4 6" xfId="33622" xr:uid="{00000000-0005-0000-0000-00000B830000}"/>
    <cellStyle name="40% - Accent6 4 2 2 4 7" xfId="33623" xr:uid="{00000000-0005-0000-0000-00000C830000}"/>
    <cellStyle name="40% - Accent6 4 2 2 5" xfId="33624" xr:uid="{00000000-0005-0000-0000-00000D830000}"/>
    <cellStyle name="40% - Accent6 4 2 2 5 2" xfId="33625" xr:uid="{00000000-0005-0000-0000-00000E830000}"/>
    <cellStyle name="40% - Accent6 4 2 2 5 2 2" xfId="33626" xr:uid="{00000000-0005-0000-0000-00000F830000}"/>
    <cellStyle name="40% - Accent6 4 2 2 5 2 2 2" xfId="33627" xr:uid="{00000000-0005-0000-0000-000010830000}"/>
    <cellStyle name="40% - Accent6 4 2 2 5 2 3" xfId="33628" xr:uid="{00000000-0005-0000-0000-000011830000}"/>
    <cellStyle name="40% - Accent6 4 2 2 5 2 4" xfId="33629" xr:uid="{00000000-0005-0000-0000-000012830000}"/>
    <cellStyle name="40% - Accent6 4 2 2 5 3" xfId="33630" xr:uid="{00000000-0005-0000-0000-000013830000}"/>
    <cellStyle name="40% - Accent6 4 2 2 5 3 2" xfId="33631" xr:uid="{00000000-0005-0000-0000-000014830000}"/>
    <cellStyle name="40% - Accent6 4 2 2 5 4" xfId="33632" xr:uid="{00000000-0005-0000-0000-000015830000}"/>
    <cellStyle name="40% - Accent6 4 2 2 5 4 2" xfId="33633" xr:uid="{00000000-0005-0000-0000-000016830000}"/>
    <cellStyle name="40% - Accent6 4 2 2 5 5" xfId="33634" xr:uid="{00000000-0005-0000-0000-000017830000}"/>
    <cellStyle name="40% - Accent6 4 2 2 5 5 2" xfId="33635" xr:uid="{00000000-0005-0000-0000-000018830000}"/>
    <cellStyle name="40% - Accent6 4 2 2 5 6" xfId="33636" xr:uid="{00000000-0005-0000-0000-000019830000}"/>
    <cellStyle name="40% - Accent6 4 2 2 5 7" xfId="33637" xr:uid="{00000000-0005-0000-0000-00001A830000}"/>
    <cellStyle name="40% - Accent6 4 2 2 6" xfId="33638" xr:uid="{00000000-0005-0000-0000-00001B830000}"/>
    <cellStyle name="40% - Accent6 4 2 2 6 2" xfId="33639" xr:uid="{00000000-0005-0000-0000-00001C830000}"/>
    <cellStyle name="40% - Accent6 4 2 2 6 2 2" xfId="33640" xr:uid="{00000000-0005-0000-0000-00001D830000}"/>
    <cellStyle name="40% - Accent6 4 2 2 6 2 2 2" xfId="33641" xr:uid="{00000000-0005-0000-0000-00001E830000}"/>
    <cellStyle name="40% - Accent6 4 2 2 6 2 3" xfId="33642" xr:uid="{00000000-0005-0000-0000-00001F830000}"/>
    <cellStyle name="40% - Accent6 4 2 2 6 2 4" xfId="33643" xr:uid="{00000000-0005-0000-0000-000020830000}"/>
    <cellStyle name="40% - Accent6 4 2 2 6 3" xfId="33644" xr:uid="{00000000-0005-0000-0000-000021830000}"/>
    <cellStyle name="40% - Accent6 4 2 2 6 3 2" xfId="33645" xr:uid="{00000000-0005-0000-0000-000022830000}"/>
    <cellStyle name="40% - Accent6 4 2 2 6 4" xfId="33646" xr:uid="{00000000-0005-0000-0000-000023830000}"/>
    <cellStyle name="40% - Accent6 4 2 2 6 4 2" xfId="33647" xr:uid="{00000000-0005-0000-0000-000024830000}"/>
    <cellStyle name="40% - Accent6 4 2 2 6 5" xfId="33648" xr:uid="{00000000-0005-0000-0000-000025830000}"/>
    <cellStyle name="40% - Accent6 4 2 2 6 6" xfId="33649" xr:uid="{00000000-0005-0000-0000-000026830000}"/>
    <cellStyle name="40% - Accent6 4 2 2 7" xfId="33650" xr:uid="{00000000-0005-0000-0000-000027830000}"/>
    <cellStyle name="40% - Accent6 4 2 2 7 2" xfId="33651" xr:uid="{00000000-0005-0000-0000-000028830000}"/>
    <cellStyle name="40% - Accent6 4 2 2 7 2 2" xfId="33652" xr:uid="{00000000-0005-0000-0000-000029830000}"/>
    <cellStyle name="40% - Accent6 4 2 2 7 3" xfId="33653" xr:uid="{00000000-0005-0000-0000-00002A830000}"/>
    <cellStyle name="40% - Accent6 4 2 2 7 4" xfId="33654" xr:uid="{00000000-0005-0000-0000-00002B830000}"/>
    <cellStyle name="40% - Accent6 4 2 2 8" xfId="33655" xr:uid="{00000000-0005-0000-0000-00002C830000}"/>
    <cellStyle name="40% - Accent6 4 2 2 8 2" xfId="33656" xr:uid="{00000000-0005-0000-0000-00002D830000}"/>
    <cellStyle name="40% - Accent6 4 2 2 9" xfId="33657" xr:uid="{00000000-0005-0000-0000-00002E830000}"/>
    <cellStyle name="40% - Accent6 4 2 2 9 2" xfId="33658" xr:uid="{00000000-0005-0000-0000-00002F830000}"/>
    <cellStyle name="40% - Accent6 4 2 3" xfId="33659" xr:uid="{00000000-0005-0000-0000-000030830000}"/>
    <cellStyle name="40% - Accent6 4 2 3 2" xfId="33660" xr:uid="{00000000-0005-0000-0000-000031830000}"/>
    <cellStyle name="40% - Accent6 4 2 3 2 2" xfId="33661" xr:uid="{00000000-0005-0000-0000-000032830000}"/>
    <cellStyle name="40% - Accent6 4 2 3 2 2 2" xfId="33662" xr:uid="{00000000-0005-0000-0000-000033830000}"/>
    <cellStyle name="40% - Accent6 4 2 3 2 3" xfId="33663" xr:uid="{00000000-0005-0000-0000-000034830000}"/>
    <cellStyle name="40% - Accent6 4 2 3 2 4" xfId="33664" xr:uid="{00000000-0005-0000-0000-000035830000}"/>
    <cellStyle name="40% - Accent6 4 2 3 3" xfId="33665" xr:uid="{00000000-0005-0000-0000-000036830000}"/>
    <cellStyle name="40% - Accent6 4 2 3 3 2" xfId="33666" xr:uid="{00000000-0005-0000-0000-000037830000}"/>
    <cellStyle name="40% - Accent6 4 2 3 4" xfId="33667" xr:uid="{00000000-0005-0000-0000-000038830000}"/>
    <cellStyle name="40% - Accent6 4 2 3 4 2" xfId="33668" xr:uid="{00000000-0005-0000-0000-000039830000}"/>
    <cellStyle name="40% - Accent6 4 2 3 5" xfId="33669" xr:uid="{00000000-0005-0000-0000-00003A830000}"/>
    <cellStyle name="40% - Accent6 4 2 3 5 2" xfId="33670" xr:uid="{00000000-0005-0000-0000-00003B830000}"/>
    <cellStyle name="40% - Accent6 4 2 3 6" xfId="33671" xr:uid="{00000000-0005-0000-0000-00003C830000}"/>
    <cellStyle name="40% - Accent6 4 2 3 7" xfId="33672" xr:uid="{00000000-0005-0000-0000-00003D830000}"/>
    <cellStyle name="40% - Accent6 4 2 4" xfId="33673" xr:uid="{00000000-0005-0000-0000-00003E830000}"/>
    <cellStyle name="40% - Accent6 4 2 4 2" xfId="33674" xr:uid="{00000000-0005-0000-0000-00003F830000}"/>
    <cellStyle name="40% - Accent6 4 2 4 2 2" xfId="33675" xr:uid="{00000000-0005-0000-0000-000040830000}"/>
    <cellStyle name="40% - Accent6 4 2 4 2 2 2" xfId="33676" xr:uid="{00000000-0005-0000-0000-000041830000}"/>
    <cellStyle name="40% - Accent6 4 2 4 2 3" xfId="33677" xr:uid="{00000000-0005-0000-0000-000042830000}"/>
    <cellStyle name="40% - Accent6 4 2 4 2 4" xfId="33678" xr:uid="{00000000-0005-0000-0000-000043830000}"/>
    <cellStyle name="40% - Accent6 4 2 4 3" xfId="33679" xr:uid="{00000000-0005-0000-0000-000044830000}"/>
    <cellStyle name="40% - Accent6 4 2 4 3 2" xfId="33680" xr:uid="{00000000-0005-0000-0000-000045830000}"/>
    <cellStyle name="40% - Accent6 4 2 4 4" xfId="33681" xr:uid="{00000000-0005-0000-0000-000046830000}"/>
    <cellStyle name="40% - Accent6 4 2 4 4 2" xfId="33682" xr:uid="{00000000-0005-0000-0000-000047830000}"/>
    <cellStyle name="40% - Accent6 4 2 4 5" xfId="33683" xr:uid="{00000000-0005-0000-0000-000048830000}"/>
    <cellStyle name="40% - Accent6 4 2 4 5 2" xfId="33684" xr:uid="{00000000-0005-0000-0000-000049830000}"/>
    <cellStyle name="40% - Accent6 4 2 4 6" xfId="33685" xr:uid="{00000000-0005-0000-0000-00004A830000}"/>
    <cellStyle name="40% - Accent6 4 2 4 7" xfId="33686" xr:uid="{00000000-0005-0000-0000-00004B830000}"/>
    <cellStyle name="40% - Accent6 4 2 5" xfId="33687" xr:uid="{00000000-0005-0000-0000-00004C830000}"/>
    <cellStyle name="40% - Accent6 4 2 5 2" xfId="33688" xr:uid="{00000000-0005-0000-0000-00004D830000}"/>
    <cellStyle name="40% - Accent6 4 2 5 2 2" xfId="33689" xr:uid="{00000000-0005-0000-0000-00004E830000}"/>
    <cellStyle name="40% - Accent6 4 2 5 2 2 2" xfId="33690" xr:uid="{00000000-0005-0000-0000-00004F830000}"/>
    <cellStyle name="40% - Accent6 4 2 5 2 3" xfId="33691" xr:uid="{00000000-0005-0000-0000-000050830000}"/>
    <cellStyle name="40% - Accent6 4 2 5 2 4" xfId="33692" xr:uid="{00000000-0005-0000-0000-000051830000}"/>
    <cellStyle name="40% - Accent6 4 2 5 3" xfId="33693" xr:uid="{00000000-0005-0000-0000-000052830000}"/>
    <cellStyle name="40% - Accent6 4 2 5 3 2" xfId="33694" xr:uid="{00000000-0005-0000-0000-000053830000}"/>
    <cellStyle name="40% - Accent6 4 2 5 4" xfId="33695" xr:uid="{00000000-0005-0000-0000-000054830000}"/>
    <cellStyle name="40% - Accent6 4 2 5 4 2" xfId="33696" xr:uid="{00000000-0005-0000-0000-000055830000}"/>
    <cellStyle name="40% - Accent6 4 2 5 5" xfId="33697" xr:uid="{00000000-0005-0000-0000-000056830000}"/>
    <cellStyle name="40% - Accent6 4 2 5 5 2" xfId="33698" xr:uid="{00000000-0005-0000-0000-000057830000}"/>
    <cellStyle name="40% - Accent6 4 2 5 6" xfId="33699" xr:uid="{00000000-0005-0000-0000-000058830000}"/>
    <cellStyle name="40% - Accent6 4 2 5 7" xfId="33700" xr:uid="{00000000-0005-0000-0000-000059830000}"/>
    <cellStyle name="40% - Accent6 4 2 6" xfId="33701" xr:uid="{00000000-0005-0000-0000-00005A830000}"/>
    <cellStyle name="40% - Accent6 4 2 6 2" xfId="33702" xr:uid="{00000000-0005-0000-0000-00005B830000}"/>
    <cellStyle name="40% - Accent6 4 2 6 2 2" xfId="33703" xr:uid="{00000000-0005-0000-0000-00005C830000}"/>
    <cellStyle name="40% - Accent6 4 2 6 2 2 2" xfId="33704" xr:uid="{00000000-0005-0000-0000-00005D830000}"/>
    <cellStyle name="40% - Accent6 4 2 6 2 3" xfId="33705" xr:uid="{00000000-0005-0000-0000-00005E830000}"/>
    <cellStyle name="40% - Accent6 4 2 6 2 4" xfId="33706" xr:uid="{00000000-0005-0000-0000-00005F830000}"/>
    <cellStyle name="40% - Accent6 4 2 6 3" xfId="33707" xr:uid="{00000000-0005-0000-0000-000060830000}"/>
    <cellStyle name="40% - Accent6 4 2 6 3 2" xfId="33708" xr:uid="{00000000-0005-0000-0000-000061830000}"/>
    <cellStyle name="40% - Accent6 4 2 6 4" xfId="33709" xr:uid="{00000000-0005-0000-0000-000062830000}"/>
    <cellStyle name="40% - Accent6 4 2 6 4 2" xfId="33710" xr:uid="{00000000-0005-0000-0000-000063830000}"/>
    <cellStyle name="40% - Accent6 4 2 6 5" xfId="33711" xr:uid="{00000000-0005-0000-0000-000064830000}"/>
    <cellStyle name="40% - Accent6 4 2 6 5 2" xfId="33712" xr:uid="{00000000-0005-0000-0000-000065830000}"/>
    <cellStyle name="40% - Accent6 4 2 6 6" xfId="33713" xr:uid="{00000000-0005-0000-0000-000066830000}"/>
    <cellStyle name="40% - Accent6 4 2 6 7" xfId="33714" xr:uid="{00000000-0005-0000-0000-000067830000}"/>
    <cellStyle name="40% - Accent6 4 2 7" xfId="33715" xr:uid="{00000000-0005-0000-0000-000068830000}"/>
    <cellStyle name="40% - Accent6 4 2 7 2" xfId="33716" xr:uid="{00000000-0005-0000-0000-000069830000}"/>
    <cellStyle name="40% - Accent6 4 2 7 2 2" xfId="33717" xr:uid="{00000000-0005-0000-0000-00006A830000}"/>
    <cellStyle name="40% - Accent6 4 2 7 2 2 2" xfId="33718" xr:uid="{00000000-0005-0000-0000-00006B830000}"/>
    <cellStyle name="40% - Accent6 4 2 7 2 3" xfId="33719" xr:uid="{00000000-0005-0000-0000-00006C830000}"/>
    <cellStyle name="40% - Accent6 4 2 7 2 4" xfId="33720" xr:uid="{00000000-0005-0000-0000-00006D830000}"/>
    <cellStyle name="40% - Accent6 4 2 7 3" xfId="33721" xr:uid="{00000000-0005-0000-0000-00006E830000}"/>
    <cellStyle name="40% - Accent6 4 2 7 3 2" xfId="33722" xr:uid="{00000000-0005-0000-0000-00006F830000}"/>
    <cellStyle name="40% - Accent6 4 2 7 4" xfId="33723" xr:uid="{00000000-0005-0000-0000-000070830000}"/>
    <cellStyle name="40% - Accent6 4 2 7 4 2" xfId="33724" xr:uid="{00000000-0005-0000-0000-000071830000}"/>
    <cellStyle name="40% - Accent6 4 2 7 5" xfId="33725" xr:uid="{00000000-0005-0000-0000-000072830000}"/>
    <cellStyle name="40% - Accent6 4 2 7 6" xfId="33726" xr:uid="{00000000-0005-0000-0000-000073830000}"/>
    <cellStyle name="40% - Accent6 4 2 8" xfId="33727" xr:uid="{00000000-0005-0000-0000-000074830000}"/>
    <cellStyle name="40% - Accent6 4 2 8 2" xfId="33728" xr:uid="{00000000-0005-0000-0000-000075830000}"/>
    <cellStyle name="40% - Accent6 4 2 8 2 2" xfId="33729" xr:uid="{00000000-0005-0000-0000-000076830000}"/>
    <cellStyle name="40% - Accent6 4 2 8 3" xfId="33730" xr:uid="{00000000-0005-0000-0000-000077830000}"/>
    <cellStyle name="40% - Accent6 4 2 8 4" xfId="33731" xr:uid="{00000000-0005-0000-0000-000078830000}"/>
    <cellStyle name="40% - Accent6 4 2 9" xfId="33732" xr:uid="{00000000-0005-0000-0000-000079830000}"/>
    <cellStyle name="40% - Accent6 4 2 9 2" xfId="33733" xr:uid="{00000000-0005-0000-0000-00007A830000}"/>
    <cellStyle name="40% - Accent6 4 3" xfId="33734" xr:uid="{00000000-0005-0000-0000-00007B830000}"/>
    <cellStyle name="40% - Accent6 4 3 10" xfId="33735" xr:uid="{00000000-0005-0000-0000-00007C830000}"/>
    <cellStyle name="40% - Accent6 4 3 10 2" xfId="33736" xr:uid="{00000000-0005-0000-0000-00007D830000}"/>
    <cellStyle name="40% - Accent6 4 3 11" xfId="33737" xr:uid="{00000000-0005-0000-0000-00007E830000}"/>
    <cellStyle name="40% - Accent6 4 3 12" xfId="33738" xr:uid="{00000000-0005-0000-0000-00007F830000}"/>
    <cellStyle name="40% - Accent6 4 3 2" xfId="33739" xr:uid="{00000000-0005-0000-0000-000080830000}"/>
    <cellStyle name="40% - Accent6 4 3 2 2" xfId="33740" xr:uid="{00000000-0005-0000-0000-000081830000}"/>
    <cellStyle name="40% - Accent6 4 3 2 2 2" xfId="33741" xr:uid="{00000000-0005-0000-0000-000082830000}"/>
    <cellStyle name="40% - Accent6 4 3 2 2 2 2" xfId="33742" xr:uid="{00000000-0005-0000-0000-000083830000}"/>
    <cellStyle name="40% - Accent6 4 3 2 2 3" xfId="33743" xr:uid="{00000000-0005-0000-0000-000084830000}"/>
    <cellStyle name="40% - Accent6 4 3 2 2 4" xfId="33744" xr:uid="{00000000-0005-0000-0000-000085830000}"/>
    <cellStyle name="40% - Accent6 4 3 2 3" xfId="33745" xr:uid="{00000000-0005-0000-0000-000086830000}"/>
    <cellStyle name="40% - Accent6 4 3 2 3 2" xfId="33746" xr:uid="{00000000-0005-0000-0000-000087830000}"/>
    <cellStyle name="40% - Accent6 4 3 2 4" xfId="33747" xr:uid="{00000000-0005-0000-0000-000088830000}"/>
    <cellStyle name="40% - Accent6 4 3 2 4 2" xfId="33748" xr:uid="{00000000-0005-0000-0000-000089830000}"/>
    <cellStyle name="40% - Accent6 4 3 2 5" xfId="33749" xr:uid="{00000000-0005-0000-0000-00008A830000}"/>
    <cellStyle name="40% - Accent6 4 3 2 5 2" xfId="33750" xr:uid="{00000000-0005-0000-0000-00008B830000}"/>
    <cellStyle name="40% - Accent6 4 3 2 6" xfId="33751" xr:uid="{00000000-0005-0000-0000-00008C830000}"/>
    <cellStyle name="40% - Accent6 4 3 2 7" xfId="33752" xr:uid="{00000000-0005-0000-0000-00008D830000}"/>
    <cellStyle name="40% - Accent6 4 3 3" xfId="33753" xr:uid="{00000000-0005-0000-0000-00008E830000}"/>
    <cellStyle name="40% - Accent6 4 3 3 2" xfId="33754" xr:uid="{00000000-0005-0000-0000-00008F830000}"/>
    <cellStyle name="40% - Accent6 4 3 3 2 2" xfId="33755" xr:uid="{00000000-0005-0000-0000-000090830000}"/>
    <cellStyle name="40% - Accent6 4 3 3 2 2 2" xfId="33756" xr:uid="{00000000-0005-0000-0000-000091830000}"/>
    <cellStyle name="40% - Accent6 4 3 3 2 3" xfId="33757" xr:uid="{00000000-0005-0000-0000-000092830000}"/>
    <cellStyle name="40% - Accent6 4 3 3 2 4" xfId="33758" xr:uid="{00000000-0005-0000-0000-000093830000}"/>
    <cellStyle name="40% - Accent6 4 3 3 3" xfId="33759" xr:uid="{00000000-0005-0000-0000-000094830000}"/>
    <cellStyle name="40% - Accent6 4 3 3 3 2" xfId="33760" xr:uid="{00000000-0005-0000-0000-000095830000}"/>
    <cellStyle name="40% - Accent6 4 3 3 4" xfId="33761" xr:uid="{00000000-0005-0000-0000-000096830000}"/>
    <cellStyle name="40% - Accent6 4 3 3 4 2" xfId="33762" xr:uid="{00000000-0005-0000-0000-000097830000}"/>
    <cellStyle name="40% - Accent6 4 3 3 5" xfId="33763" xr:uid="{00000000-0005-0000-0000-000098830000}"/>
    <cellStyle name="40% - Accent6 4 3 3 5 2" xfId="33764" xr:uid="{00000000-0005-0000-0000-000099830000}"/>
    <cellStyle name="40% - Accent6 4 3 3 6" xfId="33765" xr:uid="{00000000-0005-0000-0000-00009A830000}"/>
    <cellStyle name="40% - Accent6 4 3 3 7" xfId="33766" xr:uid="{00000000-0005-0000-0000-00009B830000}"/>
    <cellStyle name="40% - Accent6 4 3 4" xfId="33767" xr:uid="{00000000-0005-0000-0000-00009C830000}"/>
    <cellStyle name="40% - Accent6 4 3 4 2" xfId="33768" xr:uid="{00000000-0005-0000-0000-00009D830000}"/>
    <cellStyle name="40% - Accent6 4 3 4 2 2" xfId="33769" xr:uid="{00000000-0005-0000-0000-00009E830000}"/>
    <cellStyle name="40% - Accent6 4 3 4 2 2 2" xfId="33770" xr:uid="{00000000-0005-0000-0000-00009F830000}"/>
    <cellStyle name="40% - Accent6 4 3 4 2 3" xfId="33771" xr:uid="{00000000-0005-0000-0000-0000A0830000}"/>
    <cellStyle name="40% - Accent6 4 3 4 2 4" xfId="33772" xr:uid="{00000000-0005-0000-0000-0000A1830000}"/>
    <cellStyle name="40% - Accent6 4 3 4 3" xfId="33773" xr:uid="{00000000-0005-0000-0000-0000A2830000}"/>
    <cellStyle name="40% - Accent6 4 3 4 3 2" xfId="33774" xr:uid="{00000000-0005-0000-0000-0000A3830000}"/>
    <cellStyle name="40% - Accent6 4 3 4 4" xfId="33775" xr:uid="{00000000-0005-0000-0000-0000A4830000}"/>
    <cellStyle name="40% - Accent6 4 3 4 4 2" xfId="33776" xr:uid="{00000000-0005-0000-0000-0000A5830000}"/>
    <cellStyle name="40% - Accent6 4 3 4 5" xfId="33777" xr:uid="{00000000-0005-0000-0000-0000A6830000}"/>
    <cellStyle name="40% - Accent6 4 3 4 5 2" xfId="33778" xr:uid="{00000000-0005-0000-0000-0000A7830000}"/>
    <cellStyle name="40% - Accent6 4 3 4 6" xfId="33779" xr:uid="{00000000-0005-0000-0000-0000A8830000}"/>
    <cellStyle name="40% - Accent6 4 3 4 7" xfId="33780" xr:uid="{00000000-0005-0000-0000-0000A9830000}"/>
    <cellStyle name="40% - Accent6 4 3 5" xfId="33781" xr:uid="{00000000-0005-0000-0000-0000AA830000}"/>
    <cellStyle name="40% - Accent6 4 3 5 2" xfId="33782" xr:uid="{00000000-0005-0000-0000-0000AB830000}"/>
    <cellStyle name="40% - Accent6 4 3 5 2 2" xfId="33783" xr:uid="{00000000-0005-0000-0000-0000AC830000}"/>
    <cellStyle name="40% - Accent6 4 3 5 2 2 2" xfId="33784" xr:uid="{00000000-0005-0000-0000-0000AD830000}"/>
    <cellStyle name="40% - Accent6 4 3 5 2 3" xfId="33785" xr:uid="{00000000-0005-0000-0000-0000AE830000}"/>
    <cellStyle name="40% - Accent6 4 3 5 2 4" xfId="33786" xr:uid="{00000000-0005-0000-0000-0000AF830000}"/>
    <cellStyle name="40% - Accent6 4 3 5 3" xfId="33787" xr:uid="{00000000-0005-0000-0000-0000B0830000}"/>
    <cellStyle name="40% - Accent6 4 3 5 3 2" xfId="33788" xr:uid="{00000000-0005-0000-0000-0000B1830000}"/>
    <cellStyle name="40% - Accent6 4 3 5 4" xfId="33789" xr:uid="{00000000-0005-0000-0000-0000B2830000}"/>
    <cellStyle name="40% - Accent6 4 3 5 4 2" xfId="33790" xr:uid="{00000000-0005-0000-0000-0000B3830000}"/>
    <cellStyle name="40% - Accent6 4 3 5 5" xfId="33791" xr:uid="{00000000-0005-0000-0000-0000B4830000}"/>
    <cellStyle name="40% - Accent6 4 3 5 5 2" xfId="33792" xr:uid="{00000000-0005-0000-0000-0000B5830000}"/>
    <cellStyle name="40% - Accent6 4 3 5 6" xfId="33793" xr:uid="{00000000-0005-0000-0000-0000B6830000}"/>
    <cellStyle name="40% - Accent6 4 3 5 7" xfId="33794" xr:uid="{00000000-0005-0000-0000-0000B7830000}"/>
    <cellStyle name="40% - Accent6 4 3 6" xfId="33795" xr:uid="{00000000-0005-0000-0000-0000B8830000}"/>
    <cellStyle name="40% - Accent6 4 3 6 2" xfId="33796" xr:uid="{00000000-0005-0000-0000-0000B9830000}"/>
    <cellStyle name="40% - Accent6 4 3 6 2 2" xfId="33797" xr:uid="{00000000-0005-0000-0000-0000BA830000}"/>
    <cellStyle name="40% - Accent6 4 3 6 2 2 2" xfId="33798" xr:uid="{00000000-0005-0000-0000-0000BB830000}"/>
    <cellStyle name="40% - Accent6 4 3 6 2 3" xfId="33799" xr:uid="{00000000-0005-0000-0000-0000BC830000}"/>
    <cellStyle name="40% - Accent6 4 3 6 2 4" xfId="33800" xr:uid="{00000000-0005-0000-0000-0000BD830000}"/>
    <cellStyle name="40% - Accent6 4 3 6 3" xfId="33801" xr:uid="{00000000-0005-0000-0000-0000BE830000}"/>
    <cellStyle name="40% - Accent6 4 3 6 3 2" xfId="33802" xr:uid="{00000000-0005-0000-0000-0000BF830000}"/>
    <cellStyle name="40% - Accent6 4 3 6 4" xfId="33803" xr:uid="{00000000-0005-0000-0000-0000C0830000}"/>
    <cellStyle name="40% - Accent6 4 3 6 4 2" xfId="33804" xr:uid="{00000000-0005-0000-0000-0000C1830000}"/>
    <cellStyle name="40% - Accent6 4 3 6 5" xfId="33805" xr:uid="{00000000-0005-0000-0000-0000C2830000}"/>
    <cellStyle name="40% - Accent6 4 3 6 6" xfId="33806" xr:uid="{00000000-0005-0000-0000-0000C3830000}"/>
    <cellStyle name="40% - Accent6 4 3 7" xfId="33807" xr:uid="{00000000-0005-0000-0000-0000C4830000}"/>
    <cellStyle name="40% - Accent6 4 3 7 2" xfId="33808" xr:uid="{00000000-0005-0000-0000-0000C5830000}"/>
    <cellStyle name="40% - Accent6 4 3 7 2 2" xfId="33809" xr:uid="{00000000-0005-0000-0000-0000C6830000}"/>
    <cellStyle name="40% - Accent6 4 3 7 3" xfId="33810" xr:uid="{00000000-0005-0000-0000-0000C7830000}"/>
    <cellStyle name="40% - Accent6 4 3 7 4" xfId="33811" xr:uid="{00000000-0005-0000-0000-0000C8830000}"/>
    <cellStyle name="40% - Accent6 4 3 8" xfId="33812" xr:uid="{00000000-0005-0000-0000-0000C9830000}"/>
    <cellStyle name="40% - Accent6 4 3 8 2" xfId="33813" xr:uid="{00000000-0005-0000-0000-0000CA830000}"/>
    <cellStyle name="40% - Accent6 4 3 9" xfId="33814" xr:uid="{00000000-0005-0000-0000-0000CB830000}"/>
    <cellStyle name="40% - Accent6 4 3 9 2" xfId="33815" xr:uid="{00000000-0005-0000-0000-0000CC830000}"/>
    <cellStyle name="40% - Accent6 4 4" xfId="33816" xr:uid="{00000000-0005-0000-0000-0000CD830000}"/>
    <cellStyle name="40% - Accent6 4 4 2" xfId="33817" xr:uid="{00000000-0005-0000-0000-0000CE830000}"/>
    <cellStyle name="40% - Accent6 4 4 2 2" xfId="33818" xr:uid="{00000000-0005-0000-0000-0000CF830000}"/>
    <cellStyle name="40% - Accent6 4 4 2 2 2" xfId="33819" xr:uid="{00000000-0005-0000-0000-0000D0830000}"/>
    <cellStyle name="40% - Accent6 4 4 2 3" xfId="33820" xr:uid="{00000000-0005-0000-0000-0000D1830000}"/>
    <cellStyle name="40% - Accent6 4 4 2 4" xfId="33821" xr:uid="{00000000-0005-0000-0000-0000D2830000}"/>
    <cellStyle name="40% - Accent6 4 4 3" xfId="33822" xr:uid="{00000000-0005-0000-0000-0000D3830000}"/>
    <cellStyle name="40% - Accent6 4 4 3 2" xfId="33823" xr:uid="{00000000-0005-0000-0000-0000D4830000}"/>
    <cellStyle name="40% - Accent6 4 4 4" xfId="33824" xr:uid="{00000000-0005-0000-0000-0000D5830000}"/>
    <cellStyle name="40% - Accent6 4 4 4 2" xfId="33825" xr:uid="{00000000-0005-0000-0000-0000D6830000}"/>
    <cellStyle name="40% - Accent6 4 4 5" xfId="33826" xr:uid="{00000000-0005-0000-0000-0000D7830000}"/>
    <cellStyle name="40% - Accent6 4 4 5 2" xfId="33827" xr:uid="{00000000-0005-0000-0000-0000D8830000}"/>
    <cellStyle name="40% - Accent6 4 4 6" xfId="33828" xr:uid="{00000000-0005-0000-0000-0000D9830000}"/>
    <cellStyle name="40% - Accent6 4 4 7" xfId="33829" xr:uid="{00000000-0005-0000-0000-0000DA830000}"/>
    <cellStyle name="40% - Accent6 4 5" xfId="33830" xr:uid="{00000000-0005-0000-0000-0000DB830000}"/>
    <cellStyle name="40% - Accent6 4 5 2" xfId="33831" xr:uid="{00000000-0005-0000-0000-0000DC830000}"/>
    <cellStyle name="40% - Accent6 4 5 2 2" xfId="33832" xr:uid="{00000000-0005-0000-0000-0000DD830000}"/>
    <cellStyle name="40% - Accent6 4 5 2 2 2" xfId="33833" xr:uid="{00000000-0005-0000-0000-0000DE830000}"/>
    <cellStyle name="40% - Accent6 4 5 2 3" xfId="33834" xr:uid="{00000000-0005-0000-0000-0000DF830000}"/>
    <cellStyle name="40% - Accent6 4 5 2 4" xfId="33835" xr:uid="{00000000-0005-0000-0000-0000E0830000}"/>
    <cellStyle name="40% - Accent6 4 5 3" xfId="33836" xr:uid="{00000000-0005-0000-0000-0000E1830000}"/>
    <cellStyle name="40% - Accent6 4 5 3 2" xfId="33837" xr:uid="{00000000-0005-0000-0000-0000E2830000}"/>
    <cellStyle name="40% - Accent6 4 5 4" xfId="33838" xr:uid="{00000000-0005-0000-0000-0000E3830000}"/>
    <cellStyle name="40% - Accent6 4 5 4 2" xfId="33839" xr:uid="{00000000-0005-0000-0000-0000E4830000}"/>
    <cellStyle name="40% - Accent6 4 5 5" xfId="33840" xr:uid="{00000000-0005-0000-0000-0000E5830000}"/>
    <cellStyle name="40% - Accent6 4 5 5 2" xfId="33841" xr:uid="{00000000-0005-0000-0000-0000E6830000}"/>
    <cellStyle name="40% - Accent6 4 5 6" xfId="33842" xr:uid="{00000000-0005-0000-0000-0000E7830000}"/>
    <cellStyle name="40% - Accent6 4 5 7" xfId="33843" xr:uid="{00000000-0005-0000-0000-0000E8830000}"/>
    <cellStyle name="40% - Accent6 4 6" xfId="33844" xr:uid="{00000000-0005-0000-0000-0000E9830000}"/>
    <cellStyle name="40% - Accent6 4 6 2" xfId="33845" xr:uid="{00000000-0005-0000-0000-0000EA830000}"/>
    <cellStyle name="40% - Accent6 4 6 2 2" xfId="33846" xr:uid="{00000000-0005-0000-0000-0000EB830000}"/>
    <cellStyle name="40% - Accent6 4 6 2 2 2" xfId="33847" xr:uid="{00000000-0005-0000-0000-0000EC830000}"/>
    <cellStyle name="40% - Accent6 4 6 2 3" xfId="33848" xr:uid="{00000000-0005-0000-0000-0000ED830000}"/>
    <cellStyle name="40% - Accent6 4 6 2 4" xfId="33849" xr:uid="{00000000-0005-0000-0000-0000EE830000}"/>
    <cellStyle name="40% - Accent6 4 6 3" xfId="33850" xr:uid="{00000000-0005-0000-0000-0000EF830000}"/>
    <cellStyle name="40% - Accent6 4 6 3 2" xfId="33851" xr:uid="{00000000-0005-0000-0000-0000F0830000}"/>
    <cellStyle name="40% - Accent6 4 6 4" xfId="33852" xr:uid="{00000000-0005-0000-0000-0000F1830000}"/>
    <cellStyle name="40% - Accent6 4 6 4 2" xfId="33853" xr:uid="{00000000-0005-0000-0000-0000F2830000}"/>
    <cellStyle name="40% - Accent6 4 6 5" xfId="33854" xr:uid="{00000000-0005-0000-0000-0000F3830000}"/>
    <cellStyle name="40% - Accent6 4 6 5 2" xfId="33855" xr:uid="{00000000-0005-0000-0000-0000F4830000}"/>
    <cellStyle name="40% - Accent6 4 6 6" xfId="33856" xr:uid="{00000000-0005-0000-0000-0000F5830000}"/>
    <cellStyle name="40% - Accent6 4 6 7" xfId="33857" xr:uid="{00000000-0005-0000-0000-0000F6830000}"/>
    <cellStyle name="40% - Accent6 4 7" xfId="33858" xr:uid="{00000000-0005-0000-0000-0000F7830000}"/>
    <cellStyle name="40% - Accent6 4 7 2" xfId="33859" xr:uid="{00000000-0005-0000-0000-0000F8830000}"/>
    <cellStyle name="40% - Accent6 4 7 2 2" xfId="33860" xr:uid="{00000000-0005-0000-0000-0000F9830000}"/>
    <cellStyle name="40% - Accent6 4 7 2 2 2" xfId="33861" xr:uid="{00000000-0005-0000-0000-0000FA830000}"/>
    <cellStyle name="40% - Accent6 4 7 2 3" xfId="33862" xr:uid="{00000000-0005-0000-0000-0000FB830000}"/>
    <cellStyle name="40% - Accent6 4 7 2 4" xfId="33863" xr:uid="{00000000-0005-0000-0000-0000FC830000}"/>
    <cellStyle name="40% - Accent6 4 7 3" xfId="33864" xr:uid="{00000000-0005-0000-0000-0000FD830000}"/>
    <cellStyle name="40% - Accent6 4 7 3 2" xfId="33865" xr:uid="{00000000-0005-0000-0000-0000FE830000}"/>
    <cellStyle name="40% - Accent6 4 7 4" xfId="33866" xr:uid="{00000000-0005-0000-0000-0000FF830000}"/>
    <cellStyle name="40% - Accent6 4 7 4 2" xfId="33867" xr:uid="{00000000-0005-0000-0000-000000840000}"/>
    <cellStyle name="40% - Accent6 4 7 5" xfId="33868" xr:uid="{00000000-0005-0000-0000-000001840000}"/>
    <cellStyle name="40% - Accent6 4 7 5 2" xfId="33869" xr:uid="{00000000-0005-0000-0000-000002840000}"/>
    <cellStyle name="40% - Accent6 4 7 6" xfId="33870" xr:uid="{00000000-0005-0000-0000-000003840000}"/>
    <cellStyle name="40% - Accent6 4 7 7" xfId="33871" xr:uid="{00000000-0005-0000-0000-000004840000}"/>
    <cellStyle name="40% - Accent6 4 8" xfId="33872" xr:uid="{00000000-0005-0000-0000-000005840000}"/>
    <cellStyle name="40% - Accent6 4 8 2" xfId="33873" xr:uid="{00000000-0005-0000-0000-000006840000}"/>
    <cellStyle name="40% - Accent6 4 8 2 2" xfId="33874" xr:uid="{00000000-0005-0000-0000-000007840000}"/>
    <cellStyle name="40% - Accent6 4 8 2 2 2" xfId="33875" xr:uid="{00000000-0005-0000-0000-000008840000}"/>
    <cellStyle name="40% - Accent6 4 8 2 3" xfId="33876" xr:uid="{00000000-0005-0000-0000-000009840000}"/>
    <cellStyle name="40% - Accent6 4 8 2 4" xfId="33877" xr:uid="{00000000-0005-0000-0000-00000A840000}"/>
    <cellStyle name="40% - Accent6 4 8 3" xfId="33878" xr:uid="{00000000-0005-0000-0000-00000B840000}"/>
    <cellStyle name="40% - Accent6 4 8 3 2" xfId="33879" xr:uid="{00000000-0005-0000-0000-00000C840000}"/>
    <cellStyle name="40% - Accent6 4 8 4" xfId="33880" xr:uid="{00000000-0005-0000-0000-00000D840000}"/>
    <cellStyle name="40% - Accent6 4 8 4 2" xfId="33881" xr:uid="{00000000-0005-0000-0000-00000E840000}"/>
    <cellStyle name="40% - Accent6 4 8 5" xfId="33882" xr:uid="{00000000-0005-0000-0000-00000F840000}"/>
    <cellStyle name="40% - Accent6 4 8 6" xfId="33883" xr:uid="{00000000-0005-0000-0000-000010840000}"/>
    <cellStyle name="40% - Accent6 4 9" xfId="33884" xr:uid="{00000000-0005-0000-0000-000011840000}"/>
    <cellStyle name="40% - Accent6 4 9 2" xfId="33885" xr:uid="{00000000-0005-0000-0000-000012840000}"/>
    <cellStyle name="40% - Accent6 4 9 2 2" xfId="33886" xr:uid="{00000000-0005-0000-0000-000013840000}"/>
    <cellStyle name="40% - Accent6 4 9 3" xfId="33887" xr:uid="{00000000-0005-0000-0000-000014840000}"/>
    <cellStyle name="40% - Accent6 4 9 4" xfId="33888" xr:uid="{00000000-0005-0000-0000-000015840000}"/>
    <cellStyle name="40% - Accent6 5" xfId="33889" xr:uid="{00000000-0005-0000-0000-000016840000}"/>
    <cellStyle name="40% - Accent6 5 10" xfId="33890" xr:uid="{00000000-0005-0000-0000-000017840000}"/>
    <cellStyle name="40% - Accent6 5 10 2" xfId="33891" xr:uid="{00000000-0005-0000-0000-000018840000}"/>
    <cellStyle name="40% - Accent6 5 11" xfId="33892" xr:uid="{00000000-0005-0000-0000-000019840000}"/>
    <cellStyle name="40% - Accent6 5 11 2" xfId="33893" xr:uid="{00000000-0005-0000-0000-00001A840000}"/>
    <cellStyle name="40% - Accent6 5 12" xfId="33894" xr:uid="{00000000-0005-0000-0000-00001B840000}"/>
    <cellStyle name="40% - Accent6 5 12 2" xfId="33895" xr:uid="{00000000-0005-0000-0000-00001C840000}"/>
    <cellStyle name="40% - Accent6 5 13" xfId="33896" xr:uid="{00000000-0005-0000-0000-00001D840000}"/>
    <cellStyle name="40% - Accent6 5 13 2" xfId="33897" xr:uid="{00000000-0005-0000-0000-00001E840000}"/>
    <cellStyle name="40% - Accent6 5 14" xfId="33898" xr:uid="{00000000-0005-0000-0000-00001F840000}"/>
    <cellStyle name="40% - Accent6 5 15" xfId="33899" xr:uid="{00000000-0005-0000-0000-000020840000}"/>
    <cellStyle name="40% - Accent6 5 2" xfId="33900" xr:uid="{00000000-0005-0000-0000-000021840000}"/>
    <cellStyle name="40% - Accent6 5 2 10" xfId="33901" xr:uid="{00000000-0005-0000-0000-000022840000}"/>
    <cellStyle name="40% - Accent6 5 2 10 2" xfId="33902" xr:uid="{00000000-0005-0000-0000-000023840000}"/>
    <cellStyle name="40% - Accent6 5 2 11" xfId="33903" xr:uid="{00000000-0005-0000-0000-000024840000}"/>
    <cellStyle name="40% - Accent6 5 2 11 2" xfId="33904" xr:uid="{00000000-0005-0000-0000-000025840000}"/>
    <cellStyle name="40% - Accent6 5 2 12" xfId="33905" xr:uid="{00000000-0005-0000-0000-000026840000}"/>
    <cellStyle name="40% - Accent6 5 2 12 2" xfId="33906" xr:uid="{00000000-0005-0000-0000-000027840000}"/>
    <cellStyle name="40% - Accent6 5 2 13" xfId="33907" xr:uid="{00000000-0005-0000-0000-000028840000}"/>
    <cellStyle name="40% - Accent6 5 2 14" xfId="33908" xr:uid="{00000000-0005-0000-0000-000029840000}"/>
    <cellStyle name="40% - Accent6 5 2 2" xfId="33909" xr:uid="{00000000-0005-0000-0000-00002A840000}"/>
    <cellStyle name="40% - Accent6 5 2 2 10" xfId="33910" xr:uid="{00000000-0005-0000-0000-00002B840000}"/>
    <cellStyle name="40% - Accent6 5 2 2 10 2" xfId="33911" xr:uid="{00000000-0005-0000-0000-00002C840000}"/>
    <cellStyle name="40% - Accent6 5 2 2 11" xfId="33912" xr:uid="{00000000-0005-0000-0000-00002D840000}"/>
    <cellStyle name="40% - Accent6 5 2 2 12" xfId="33913" xr:uid="{00000000-0005-0000-0000-00002E840000}"/>
    <cellStyle name="40% - Accent6 5 2 2 2" xfId="33914" xr:uid="{00000000-0005-0000-0000-00002F840000}"/>
    <cellStyle name="40% - Accent6 5 2 2 2 2" xfId="33915" xr:uid="{00000000-0005-0000-0000-000030840000}"/>
    <cellStyle name="40% - Accent6 5 2 2 2 2 2" xfId="33916" xr:uid="{00000000-0005-0000-0000-000031840000}"/>
    <cellStyle name="40% - Accent6 5 2 2 2 2 2 2" xfId="33917" xr:uid="{00000000-0005-0000-0000-000032840000}"/>
    <cellStyle name="40% - Accent6 5 2 2 2 2 3" xfId="33918" xr:uid="{00000000-0005-0000-0000-000033840000}"/>
    <cellStyle name="40% - Accent6 5 2 2 2 2 4" xfId="33919" xr:uid="{00000000-0005-0000-0000-000034840000}"/>
    <cellStyle name="40% - Accent6 5 2 2 2 3" xfId="33920" xr:uid="{00000000-0005-0000-0000-000035840000}"/>
    <cellStyle name="40% - Accent6 5 2 2 2 3 2" xfId="33921" xr:uid="{00000000-0005-0000-0000-000036840000}"/>
    <cellStyle name="40% - Accent6 5 2 2 2 4" xfId="33922" xr:uid="{00000000-0005-0000-0000-000037840000}"/>
    <cellStyle name="40% - Accent6 5 2 2 2 4 2" xfId="33923" xr:uid="{00000000-0005-0000-0000-000038840000}"/>
    <cellStyle name="40% - Accent6 5 2 2 2 5" xfId="33924" xr:uid="{00000000-0005-0000-0000-000039840000}"/>
    <cellStyle name="40% - Accent6 5 2 2 2 5 2" xfId="33925" xr:uid="{00000000-0005-0000-0000-00003A840000}"/>
    <cellStyle name="40% - Accent6 5 2 2 2 6" xfId="33926" xr:uid="{00000000-0005-0000-0000-00003B840000}"/>
    <cellStyle name="40% - Accent6 5 2 2 2 7" xfId="33927" xr:uid="{00000000-0005-0000-0000-00003C840000}"/>
    <cellStyle name="40% - Accent6 5 2 2 3" xfId="33928" xr:uid="{00000000-0005-0000-0000-00003D840000}"/>
    <cellStyle name="40% - Accent6 5 2 2 3 2" xfId="33929" xr:uid="{00000000-0005-0000-0000-00003E840000}"/>
    <cellStyle name="40% - Accent6 5 2 2 3 2 2" xfId="33930" xr:uid="{00000000-0005-0000-0000-00003F840000}"/>
    <cellStyle name="40% - Accent6 5 2 2 3 2 2 2" xfId="33931" xr:uid="{00000000-0005-0000-0000-000040840000}"/>
    <cellStyle name="40% - Accent6 5 2 2 3 2 3" xfId="33932" xr:uid="{00000000-0005-0000-0000-000041840000}"/>
    <cellStyle name="40% - Accent6 5 2 2 3 2 4" xfId="33933" xr:uid="{00000000-0005-0000-0000-000042840000}"/>
    <cellStyle name="40% - Accent6 5 2 2 3 3" xfId="33934" xr:uid="{00000000-0005-0000-0000-000043840000}"/>
    <cellStyle name="40% - Accent6 5 2 2 3 3 2" xfId="33935" xr:uid="{00000000-0005-0000-0000-000044840000}"/>
    <cellStyle name="40% - Accent6 5 2 2 3 4" xfId="33936" xr:uid="{00000000-0005-0000-0000-000045840000}"/>
    <cellStyle name="40% - Accent6 5 2 2 3 4 2" xfId="33937" xr:uid="{00000000-0005-0000-0000-000046840000}"/>
    <cellStyle name="40% - Accent6 5 2 2 3 5" xfId="33938" xr:uid="{00000000-0005-0000-0000-000047840000}"/>
    <cellStyle name="40% - Accent6 5 2 2 3 5 2" xfId="33939" xr:uid="{00000000-0005-0000-0000-000048840000}"/>
    <cellStyle name="40% - Accent6 5 2 2 3 6" xfId="33940" xr:uid="{00000000-0005-0000-0000-000049840000}"/>
    <cellStyle name="40% - Accent6 5 2 2 3 7" xfId="33941" xr:uid="{00000000-0005-0000-0000-00004A840000}"/>
    <cellStyle name="40% - Accent6 5 2 2 4" xfId="33942" xr:uid="{00000000-0005-0000-0000-00004B840000}"/>
    <cellStyle name="40% - Accent6 5 2 2 4 2" xfId="33943" xr:uid="{00000000-0005-0000-0000-00004C840000}"/>
    <cellStyle name="40% - Accent6 5 2 2 4 2 2" xfId="33944" xr:uid="{00000000-0005-0000-0000-00004D840000}"/>
    <cellStyle name="40% - Accent6 5 2 2 4 2 2 2" xfId="33945" xr:uid="{00000000-0005-0000-0000-00004E840000}"/>
    <cellStyle name="40% - Accent6 5 2 2 4 2 3" xfId="33946" xr:uid="{00000000-0005-0000-0000-00004F840000}"/>
    <cellStyle name="40% - Accent6 5 2 2 4 2 4" xfId="33947" xr:uid="{00000000-0005-0000-0000-000050840000}"/>
    <cellStyle name="40% - Accent6 5 2 2 4 3" xfId="33948" xr:uid="{00000000-0005-0000-0000-000051840000}"/>
    <cellStyle name="40% - Accent6 5 2 2 4 3 2" xfId="33949" xr:uid="{00000000-0005-0000-0000-000052840000}"/>
    <cellStyle name="40% - Accent6 5 2 2 4 4" xfId="33950" xr:uid="{00000000-0005-0000-0000-000053840000}"/>
    <cellStyle name="40% - Accent6 5 2 2 4 4 2" xfId="33951" xr:uid="{00000000-0005-0000-0000-000054840000}"/>
    <cellStyle name="40% - Accent6 5 2 2 4 5" xfId="33952" xr:uid="{00000000-0005-0000-0000-000055840000}"/>
    <cellStyle name="40% - Accent6 5 2 2 4 5 2" xfId="33953" xr:uid="{00000000-0005-0000-0000-000056840000}"/>
    <cellStyle name="40% - Accent6 5 2 2 4 6" xfId="33954" xr:uid="{00000000-0005-0000-0000-000057840000}"/>
    <cellStyle name="40% - Accent6 5 2 2 4 7" xfId="33955" xr:uid="{00000000-0005-0000-0000-000058840000}"/>
    <cellStyle name="40% - Accent6 5 2 2 5" xfId="33956" xr:uid="{00000000-0005-0000-0000-000059840000}"/>
    <cellStyle name="40% - Accent6 5 2 2 5 2" xfId="33957" xr:uid="{00000000-0005-0000-0000-00005A840000}"/>
    <cellStyle name="40% - Accent6 5 2 2 5 2 2" xfId="33958" xr:uid="{00000000-0005-0000-0000-00005B840000}"/>
    <cellStyle name="40% - Accent6 5 2 2 5 2 2 2" xfId="33959" xr:uid="{00000000-0005-0000-0000-00005C840000}"/>
    <cellStyle name="40% - Accent6 5 2 2 5 2 3" xfId="33960" xr:uid="{00000000-0005-0000-0000-00005D840000}"/>
    <cellStyle name="40% - Accent6 5 2 2 5 2 4" xfId="33961" xr:uid="{00000000-0005-0000-0000-00005E840000}"/>
    <cellStyle name="40% - Accent6 5 2 2 5 3" xfId="33962" xr:uid="{00000000-0005-0000-0000-00005F840000}"/>
    <cellStyle name="40% - Accent6 5 2 2 5 3 2" xfId="33963" xr:uid="{00000000-0005-0000-0000-000060840000}"/>
    <cellStyle name="40% - Accent6 5 2 2 5 4" xfId="33964" xr:uid="{00000000-0005-0000-0000-000061840000}"/>
    <cellStyle name="40% - Accent6 5 2 2 5 4 2" xfId="33965" xr:uid="{00000000-0005-0000-0000-000062840000}"/>
    <cellStyle name="40% - Accent6 5 2 2 5 5" xfId="33966" xr:uid="{00000000-0005-0000-0000-000063840000}"/>
    <cellStyle name="40% - Accent6 5 2 2 5 5 2" xfId="33967" xr:uid="{00000000-0005-0000-0000-000064840000}"/>
    <cellStyle name="40% - Accent6 5 2 2 5 6" xfId="33968" xr:uid="{00000000-0005-0000-0000-000065840000}"/>
    <cellStyle name="40% - Accent6 5 2 2 5 7" xfId="33969" xr:uid="{00000000-0005-0000-0000-000066840000}"/>
    <cellStyle name="40% - Accent6 5 2 2 6" xfId="33970" xr:uid="{00000000-0005-0000-0000-000067840000}"/>
    <cellStyle name="40% - Accent6 5 2 2 6 2" xfId="33971" xr:uid="{00000000-0005-0000-0000-000068840000}"/>
    <cellStyle name="40% - Accent6 5 2 2 6 2 2" xfId="33972" xr:uid="{00000000-0005-0000-0000-000069840000}"/>
    <cellStyle name="40% - Accent6 5 2 2 6 2 2 2" xfId="33973" xr:uid="{00000000-0005-0000-0000-00006A840000}"/>
    <cellStyle name="40% - Accent6 5 2 2 6 2 3" xfId="33974" xr:uid="{00000000-0005-0000-0000-00006B840000}"/>
    <cellStyle name="40% - Accent6 5 2 2 6 2 4" xfId="33975" xr:uid="{00000000-0005-0000-0000-00006C840000}"/>
    <cellStyle name="40% - Accent6 5 2 2 6 3" xfId="33976" xr:uid="{00000000-0005-0000-0000-00006D840000}"/>
    <cellStyle name="40% - Accent6 5 2 2 6 3 2" xfId="33977" xr:uid="{00000000-0005-0000-0000-00006E840000}"/>
    <cellStyle name="40% - Accent6 5 2 2 6 4" xfId="33978" xr:uid="{00000000-0005-0000-0000-00006F840000}"/>
    <cellStyle name="40% - Accent6 5 2 2 6 4 2" xfId="33979" xr:uid="{00000000-0005-0000-0000-000070840000}"/>
    <cellStyle name="40% - Accent6 5 2 2 6 5" xfId="33980" xr:uid="{00000000-0005-0000-0000-000071840000}"/>
    <cellStyle name="40% - Accent6 5 2 2 6 6" xfId="33981" xr:uid="{00000000-0005-0000-0000-000072840000}"/>
    <cellStyle name="40% - Accent6 5 2 2 7" xfId="33982" xr:uid="{00000000-0005-0000-0000-000073840000}"/>
    <cellStyle name="40% - Accent6 5 2 2 7 2" xfId="33983" xr:uid="{00000000-0005-0000-0000-000074840000}"/>
    <cellStyle name="40% - Accent6 5 2 2 7 2 2" xfId="33984" xr:uid="{00000000-0005-0000-0000-000075840000}"/>
    <cellStyle name="40% - Accent6 5 2 2 7 3" xfId="33985" xr:uid="{00000000-0005-0000-0000-000076840000}"/>
    <cellStyle name="40% - Accent6 5 2 2 7 4" xfId="33986" xr:uid="{00000000-0005-0000-0000-000077840000}"/>
    <cellStyle name="40% - Accent6 5 2 2 8" xfId="33987" xr:uid="{00000000-0005-0000-0000-000078840000}"/>
    <cellStyle name="40% - Accent6 5 2 2 8 2" xfId="33988" xr:uid="{00000000-0005-0000-0000-000079840000}"/>
    <cellStyle name="40% - Accent6 5 2 2 9" xfId="33989" xr:uid="{00000000-0005-0000-0000-00007A840000}"/>
    <cellStyle name="40% - Accent6 5 2 2 9 2" xfId="33990" xr:uid="{00000000-0005-0000-0000-00007B840000}"/>
    <cellStyle name="40% - Accent6 5 2 3" xfId="33991" xr:uid="{00000000-0005-0000-0000-00007C840000}"/>
    <cellStyle name="40% - Accent6 5 2 3 2" xfId="33992" xr:uid="{00000000-0005-0000-0000-00007D840000}"/>
    <cellStyle name="40% - Accent6 5 2 3 2 2" xfId="33993" xr:uid="{00000000-0005-0000-0000-00007E840000}"/>
    <cellStyle name="40% - Accent6 5 2 3 2 2 2" xfId="33994" xr:uid="{00000000-0005-0000-0000-00007F840000}"/>
    <cellStyle name="40% - Accent6 5 2 3 2 3" xfId="33995" xr:uid="{00000000-0005-0000-0000-000080840000}"/>
    <cellStyle name="40% - Accent6 5 2 3 2 4" xfId="33996" xr:uid="{00000000-0005-0000-0000-000081840000}"/>
    <cellStyle name="40% - Accent6 5 2 3 3" xfId="33997" xr:uid="{00000000-0005-0000-0000-000082840000}"/>
    <cellStyle name="40% - Accent6 5 2 3 3 2" xfId="33998" xr:uid="{00000000-0005-0000-0000-000083840000}"/>
    <cellStyle name="40% - Accent6 5 2 3 4" xfId="33999" xr:uid="{00000000-0005-0000-0000-000084840000}"/>
    <cellStyle name="40% - Accent6 5 2 3 4 2" xfId="34000" xr:uid="{00000000-0005-0000-0000-000085840000}"/>
    <cellStyle name="40% - Accent6 5 2 3 5" xfId="34001" xr:uid="{00000000-0005-0000-0000-000086840000}"/>
    <cellStyle name="40% - Accent6 5 2 3 5 2" xfId="34002" xr:uid="{00000000-0005-0000-0000-000087840000}"/>
    <cellStyle name="40% - Accent6 5 2 3 6" xfId="34003" xr:uid="{00000000-0005-0000-0000-000088840000}"/>
    <cellStyle name="40% - Accent6 5 2 3 7" xfId="34004" xr:uid="{00000000-0005-0000-0000-000089840000}"/>
    <cellStyle name="40% - Accent6 5 2 4" xfId="34005" xr:uid="{00000000-0005-0000-0000-00008A840000}"/>
    <cellStyle name="40% - Accent6 5 2 4 2" xfId="34006" xr:uid="{00000000-0005-0000-0000-00008B840000}"/>
    <cellStyle name="40% - Accent6 5 2 4 2 2" xfId="34007" xr:uid="{00000000-0005-0000-0000-00008C840000}"/>
    <cellStyle name="40% - Accent6 5 2 4 2 2 2" xfId="34008" xr:uid="{00000000-0005-0000-0000-00008D840000}"/>
    <cellStyle name="40% - Accent6 5 2 4 2 3" xfId="34009" xr:uid="{00000000-0005-0000-0000-00008E840000}"/>
    <cellStyle name="40% - Accent6 5 2 4 2 4" xfId="34010" xr:uid="{00000000-0005-0000-0000-00008F840000}"/>
    <cellStyle name="40% - Accent6 5 2 4 3" xfId="34011" xr:uid="{00000000-0005-0000-0000-000090840000}"/>
    <cellStyle name="40% - Accent6 5 2 4 3 2" xfId="34012" xr:uid="{00000000-0005-0000-0000-000091840000}"/>
    <cellStyle name="40% - Accent6 5 2 4 4" xfId="34013" xr:uid="{00000000-0005-0000-0000-000092840000}"/>
    <cellStyle name="40% - Accent6 5 2 4 4 2" xfId="34014" xr:uid="{00000000-0005-0000-0000-000093840000}"/>
    <cellStyle name="40% - Accent6 5 2 4 5" xfId="34015" xr:uid="{00000000-0005-0000-0000-000094840000}"/>
    <cellStyle name="40% - Accent6 5 2 4 5 2" xfId="34016" xr:uid="{00000000-0005-0000-0000-000095840000}"/>
    <cellStyle name="40% - Accent6 5 2 4 6" xfId="34017" xr:uid="{00000000-0005-0000-0000-000096840000}"/>
    <cellStyle name="40% - Accent6 5 2 4 7" xfId="34018" xr:uid="{00000000-0005-0000-0000-000097840000}"/>
    <cellStyle name="40% - Accent6 5 2 5" xfId="34019" xr:uid="{00000000-0005-0000-0000-000098840000}"/>
    <cellStyle name="40% - Accent6 5 2 5 2" xfId="34020" xr:uid="{00000000-0005-0000-0000-000099840000}"/>
    <cellStyle name="40% - Accent6 5 2 5 2 2" xfId="34021" xr:uid="{00000000-0005-0000-0000-00009A840000}"/>
    <cellStyle name="40% - Accent6 5 2 5 2 2 2" xfId="34022" xr:uid="{00000000-0005-0000-0000-00009B840000}"/>
    <cellStyle name="40% - Accent6 5 2 5 2 3" xfId="34023" xr:uid="{00000000-0005-0000-0000-00009C840000}"/>
    <cellStyle name="40% - Accent6 5 2 5 2 4" xfId="34024" xr:uid="{00000000-0005-0000-0000-00009D840000}"/>
    <cellStyle name="40% - Accent6 5 2 5 3" xfId="34025" xr:uid="{00000000-0005-0000-0000-00009E840000}"/>
    <cellStyle name="40% - Accent6 5 2 5 3 2" xfId="34026" xr:uid="{00000000-0005-0000-0000-00009F840000}"/>
    <cellStyle name="40% - Accent6 5 2 5 4" xfId="34027" xr:uid="{00000000-0005-0000-0000-0000A0840000}"/>
    <cellStyle name="40% - Accent6 5 2 5 4 2" xfId="34028" xr:uid="{00000000-0005-0000-0000-0000A1840000}"/>
    <cellStyle name="40% - Accent6 5 2 5 5" xfId="34029" xr:uid="{00000000-0005-0000-0000-0000A2840000}"/>
    <cellStyle name="40% - Accent6 5 2 5 5 2" xfId="34030" xr:uid="{00000000-0005-0000-0000-0000A3840000}"/>
    <cellStyle name="40% - Accent6 5 2 5 6" xfId="34031" xr:uid="{00000000-0005-0000-0000-0000A4840000}"/>
    <cellStyle name="40% - Accent6 5 2 5 7" xfId="34032" xr:uid="{00000000-0005-0000-0000-0000A5840000}"/>
    <cellStyle name="40% - Accent6 5 2 6" xfId="34033" xr:uid="{00000000-0005-0000-0000-0000A6840000}"/>
    <cellStyle name="40% - Accent6 5 2 6 2" xfId="34034" xr:uid="{00000000-0005-0000-0000-0000A7840000}"/>
    <cellStyle name="40% - Accent6 5 2 6 2 2" xfId="34035" xr:uid="{00000000-0005-0000-0000-0000A8840000}"/>
    <cellStyle name="40% - Accent6 5 2 6 2 2 2" xfId="34036" xr:uid="{00000000-0005-0000-0000-0000A9840000}"/>
    <cellStyle name="40% - Accent6 5 2 6 2 3" xfId="34037" xr:uid="{00000000-0005-0000-0000-0000AA840000}"/>
    <cellStyle name="40% - Accent6 5 2 6 2 4" xfId="34038" xr:uid="{00000000-0005-0000-0000-0000AB840000}"/>
    <cellStyle name="40% - Accent6 5 2 6 3" xfId="34039" xr:uid="{00000000-0005-0000-0000-0000AC840000}"/>
    <cellStyle name="40% - Accent6 5 2 6 3 2" xfId="34040" xr:uid="{00000000-0005-0000-0000-0000AD840000}"/>
    <cellStyle name="40% - Accent6 5 2 6 4" xfId="34041" xr:uid="{00000000-0005-0000-0000-0000AE840000}"/>
    <cellStyle name="40% - Accent6 5 2 6 4 2" xfId="34042" xr:uid="{00000000-0005-0000-0000-0000AF840000}"/>
    <cellStyle name="40% - Accent6 5 2 6 5" xfId="34043" xr:uid="{00000000-0005-0000-0000-0000B0840000}"/>
    <cellStyle name="40% - Accent6 5 2 6 5 2" xfId="34044" xr:uid="{00000000-0005-0000-0000-0000B1840000}"/>
    <cellStyle name="40% - Accent6 5 2 6 6" xfId="34045" xr:uid="{00000000-0005-0000-0000-0000B2840000}"/>
    <cellStyle name="40% - Accent6 5 2 6 7" xfId="34046" xr:uid="{00000000-0005-0000-0000-0000B3840000}"/>
    <cellStyle name="40% - Accent6 5 2 7" xfId="34047" xr:uid="{00000000-0005-0000-0000-0000B4840000}"/>
    <cellStyle name="40% - Accent6 5 2 7 2" xfId="34048" xr:uid="{00000000-0005-0000-0000-0000B5840000}"/>
    <cellStyle name="40% - Accent6 5 2 7 2 2" xfId="34049" xr:uid="{00000000-0005-0000-0000-0000B6840000}"/>
    <cellStyle name="40% - Accent6 5 2 7 2 2 2" xfId="34050" xr:uid="{00000000-0005-0000-0000-0000B7840000}"/>
    <cellStyle name="40% - Accent6 5 2 7 2 3" xfId="34051" xr:uid="{00000000-0005-0000-0000-0000B8840000}"/>
    <cellStyle name="40% - Accent6 5 2 7 2 4" xfId="34052" xr:uid="{00000000-0005-0000-0000-0000B9840000}"/>
    <cellStyle name="40% - Accent6 5 2 7 3" xfId="34053" xr:uid="{00000000-0005-0000-0000-0000BA840000}"/>
    <cellStyle name="40% - Accent6 5 2 7 3 2" xfId="34054" xr:uid="{00000000-0005-0000-0000-0000BB840000}"/>
    <cellStyle name="40% - Accent6 5 2 7 4" xfId="34055" xr:uid="{00000000-0005-0000-0000-0000BC840000}"/>
    <cellStyle name="40% - Accent6 5 2 7 4 2" xfId="34056" xr:uid="{00000000-0005-0000-0000-0000BD840000}"/>
    <cellStyle name="40% - Accent6 5 2 7 5" xfId="34057" xr:uid="{00000000-0005-0000-0000-0000BE840000}"/>
    <cellStyle name="40% - Accent6 5 2 7 6" xfId="34058" xr:uid="{00000000-0005-0000-0000-0000BF840000}"/>
    <cellStyle name="40% - Accent6 5 2 8" xfId="34059" xr:uid="{00000000-0005-0000-0000-0000C0840000}"/>
    <cellStyle name="40% - Accent6 5 2 8 2" xfId="34060" xr:uid="{00000000-0005-0000-0000-0000C1840000}"/>
    <cellStyle name="40% - Accent6 5 2 8 2 2" xfId="34061" xr:uid="{00000000-0005-0000-0000-0000C2840000}"/>
    <cellStyle name="40% - Accent6 5 2 8 3" xfId="34062" xr:uid="{00000000-0005-0000-0000-0000C3840000}"/>
    <cellStyle name="40% - Accent6 5 2 8 4" xfId="34063" xr:uid="{00000000-0005-0000-0000-0000C4840000}"/>
    <cellStyle name="40% - Accent6 5 2 9" xfId="34064" xr:uid="{00000000-0005-0000-0000-0000C5840000}"/>
    <cellStyle name="40% - Accent6 5 2 9 2" xfId="34065" xr:uid="{00000000-0005-0000-0000-0000C6840000}"/>
    <cellStyle name="40% - Accent6 5 3" xfId="34066" xr:uid="{00000000-0005-0000-0000-0000C7840000}"/>
    <cellStyle name="40% - Accent6 5 3 10" xfId="34067" xr:uid="{00000000-0005-0000-0000-0000C8840000}"/>
    <cellStyle name="40% - Accent6 5 3 10 2" xfId="34068" xr:uid="{00000000-0005-0000-0000-0000C9840000}"/>
    <cellStyle name="40% - Accent6 5 3 11" xfId="34069" xr:uid="{00000000-0005-0000-0000-0000CA840000}"/>
    <cellStyle name="40% - Accent6 5 3 12" xfId="34070" xr:uid="{00000000-0005-0000-0000-0000CB840000}"/>
    <cellStyle name="40% - Accent6 5 3 2" xfId="34071" xr:uid="{00000000-0005-0000-0000-0000CC840000}"/>
    <cellStyle name="40% - Accent6 5 3 2 2" xfId="34072" xr:uid="{00000000-0005-0000-0000-0000CD840000}"/>
    <cellStyle name="40% - Accent6 5 3 2 2 2" xfId="34073" xr:uid="{00000000-0005-0000-0000-0000CE840000}"/>
    <cellStyle name="40% - Accent6 5 3 2 2 2 2" xfId="34074" xr:uid="{00000000-0005-0000-0000-0000CF840000}"/>
    <cellStyle name="40% - Accent6 5 3 2 2 3" xfId="34075" xr:uid="{00000000-0005-0000-0000-0000D0840000}"/>
    <cellStyle name="40% - Accent6 5 3 2 2 4" xfId="34076" xr:uid="{00000000-0005-0000-0000-0000D1840000}"/>
    <cellStyle name="40% - Accent6 5 3 2 3" xfId="34077" xr:uid="{00000000-0005-0000-0000-0000D2840000}"/>
    <cellStyle name="40% - Accent6 5 3 2 3 2" xfId="34078" xr:uid="{00000000-0005-0000-0000-0000D3840000}"/>
    <cellStyle name="40% - Accent6 5 3 2 4" xfId="34079" xr:uid="{00000000-0005-0000-0000-0000D4840000}"/>
    <cellStyle name="40% - Accent6 5 3 2 4 2" xfId="34080" xr:uid="{00000000-0005-0000-0000-0000D5840000}"/>
    <cellStyle name="40% - Accent6 5 3 2 5" xfId="34081" xr:uid="{00000000-0005-0000-0000-0000D6840000}"/>
    <cellStyle name="40% - Accent6 5 3 2 5 2" xfId="34082" xr:uid="{00000000-0005-0000-0000-0000D7840000}"/>
    <cellStyle name="40% - Accent6 5 3 2 6" xfId="34083" xr:uid="{00000000-0005-0000-0000-0000D8840000}"/>
    <cellStyle name="40% - Accent6 5 3 2 7" xfId="34084" xr:uid="{00000000-0005-0000-0000-0000D9840000}"/>
    <cellStyle name="40% - Accent6 5 3 3" xfId="34085" xr:uid="{00000000-0005-0000-0000-0000DA840000}"/>
    <cellStyle name="40% - Accent6 5 3 3 2" xfId="34086" xr:uid="{00000000-0005-0000-0000-0000DB840000}"/>
    <cellStyle name="40% - Accent6 5 3 3 2 2" xfId="34087" xr:uid="{00000000-0005-0000-0000-0000DC840000}"/>
    <cellStyle name="40% - Accent6 5 3 3 2 2 2" xfId="34088" xr:uid="{00000000-0005-0000-0000-0000DD840000}"/>
    <cellStyle name="40% - Accent6 5 3 3 2 3" xfId="34089" xr:uid="{00000000-0005-0000-0000-0000DE840000}"/>
    <cellStyle name="40% - Accent6 5 3 3 2 4" xfId="34090" xr:uid="{00000000-0005-0000-0000-0000DF840000}"/>
    <cellStyle name="40% - Accent6 5 3 3 3" xfId="34091" xr:uid="{00000000-0005-0000-0000-0000E0840000}"/>
    <cellStyle name="40% - Accent6 5 3 3 3 2" xfId="34092" xr:uid="{00000000-0005-0000-0000-0000E1840000}"/>
    <cellStyle name="40% - Accent6 5 3 3 4" xfId="34093" xr:uid="{00000000-0005-0000-0000-0000E2840000}"/>
    <cellStyle name="40% - Accent6 5 3 3 4 2" xfId="34094" xr:uid="{00000000-0005-0000-0000-0000E3840000}"/>
    <cellStyle name="40% - Accent6 5 3 3 5" xfId="34095" xr:uid="{00000000-0005-0000-0000-0000E4840000}"/>
    <cellStyle name="40% - Accent6 5 3 3 5 2" xfId="34096" xr:uid="{00000000-0005-0000-0000-0000E5840000}"/>
    <cellStyle name="40% - Accent6 5 3 3 6" xfId="34097" xr:uid="{00000000-0005-0000-0000-0000E6840000}"/>
    <cellStyle name="40% - Accent6 5 3 3 7" xfId="34098" xr:uid="{00000000-0005-0000-0000-0000E7840000}"/>
    <cellStyle name="40% - Accent6 5 3 4" xfId="34099" xr:uid="{00000000-0005-0000-0000-0000E8840000}"/>
    <cellStyle name="40% - Accent6 5 3 4 2" xfId="34100" xr:uid="{00000000-0005-0000-0000-0000E9840000}"/>
    <cellStyle name="40% - Accent6 5 3 4 2 2" xfId="34101" xr:uid="{00000000-0005-0000-0000-0000EA840000}"/>
    <cellStyle name="40% - Accent6 5 3 4 2 2 2" xfId="34102" xr:uid="{00000000-0005-0000-0000-0000EB840000}"/>
    <cellStyle name="40% - Accent6 5 3 4 2 3" xfId="34103" xr:uid="{00000000-0005-0000-0000-0000EC840000}"/>
    <cellStyle name="40% - Accent6 5 3 4 2 4" xfId="34104" xr:uid="{00000000-0005-0000-0000-0000ED840000}"/>
    <cellStyle name="40% - Accent6 5 3 4 3" xfId="34105" xr:uid="{00000000-0005-0000-0000-0000EE840000}"/>
    <cellStyle name="40% - Accent6 5 3 4 3 2" xfId="34106" xr:uid="{00000000-0005-0000-0000-0000EF840000}"/>
    <cellStyle name="40% - Accent6 5 3 4 4" xfId="34107" xr:uid="{00000000-0005-0000-0000-0000F0840000}"/>
    <cellStyle name="40% - Accent6 5 3 4 4 2" xfId="34108" xr:uid="{00000000-0005-0000-0000-0000F1840000}"/>
    <cellStyle name="40% - Accent6 5 3 4 5" xfId="34109" xr:uid="{00000000-0005-0000-0000-0000F2840000}"/>
    <cellStyle name="40% - Accent6 5 3 4 5 2" xfId="34110" xr:uid="{00000000-0005-0000-0000-0000F3840000}"/>
    <cellStyle name="40% - Accent6 5 3 4 6" xfId="34111" xr:uid="{00000000-0005-0000-0000-0000F4840000}"/>
    <cellStyle name="40% - Accent6 5 3 4 7" xfId="34112" xr:uid="{00000000-0005-0000-0000-0000F5840000}"/>
    <cellStyle name="40% - Accent6 5 3 5" xfId="34113" xr:uid="{00000000-0005-0000-0000-0000F6840000}"/>
    <cellStyle name="40% - Accent6 5 3 5 2" xfId="34114" xr:uid="{00000000-0005-0000-0000-0000F7840000}"/>
    <cellStyle name="40% - Accent6 5 3 5 2 2" xfId="34115" xr:uid="{00000000-0005-0000-0000-0000F8840000}"/>
    <cellStyle name="40% - Accent6 5 3 5 2 2 2" xfId="34116" xr:uid="{00000000-0005-0000-0000-0000F9840000}"/>
    <cellStyle name="40% - Accent6 5 3 5 2 3" xfId="34117" xr:uid="{00000000-0005-0000-0000-0000FA840000}"/>
    <cellStyle name="40% - Accent6 5 3 5 2 4" xfId="34118" xr:uid="{00000000-0005-0000-0000-0000FB840000}"/>
    <cellStyle name="40% - Accent6 5 3 5 3" xfId="34119" xr:uid="{00000000-0005-0000-0000-0000FC840000}"/>
    <cellStyle name="40% - Accent6 5 3 5 3 2" xfId="34120" xr:uid="{00000000-0005-0000-0000-0000FD840000}"/>
    <cellStyle name="40% - Accent6 5 3 5 4" xfId="34121" xr:uid="{00000000-0005-0000-0000-0000FE840000}"/>
    <cellStyle name="40% - Accent6 5 3 5 4 2" xfId="34122" xr:uid="{00000000-0005-0000-0000-0000FF840000}"/>
    <cellStyle name="40% - Accent6 5 3 5 5" xfId="34123" xr:uid="{00000000-0005-0000-0000-000000850000}"/>
    <cellStyle name="40% - Accent6 5 3 5 5 2" xfId="34124" xr:uid="{00000000-0005-0000-0000-000001850000}"/>
    <cellStyle name="40% - Accent6 5 3 5 6" xfId="34125" xr:uid="{00000000-0005-0000-0000-000002850000}"/>
    <cellStyle name="40% - Accent6 5 3 5 7" xfId="34126" xr:uid="{00000000-0005-0000-0000-000003850000}"/>
    <cellStyle name="40% - Accent6 5 3 6" xfId="34127" xr:uid="{00000000-0005-0000-0000-000004850000}"/>
    <cellStyle name="40% - Accent6 5 3 6 2" xfId="34128" xr:uid="{00000000-0005-0000-0000-000005850000}"/>
    <cellStyle name="40% - Accent6 5 3 6 2 2" xfId="34129" xr:uid="{00000000-0005-0000-0000-000006850000}"/>
    <cellStyle name="40% - Accent6 5 3 6 2 2 2" xfId="34130" xr:uid="{00000000-0005-0000-0000-000007850000}"/>
    <cellStyle name="40% - Accent6 5 3 6 2 3" xfId="34131" xr:uid="{00000000-0005-0000-0000-000008850000}"/>
    <cellStyle name="40% - Accent6 5 3 6 2 4" xfId="34132" xr:uid="{00000000-0005-0000-0000-000009850000}"/>
    <cellStyle name="40% - Accent6 5 3 6 3" xfId="34133" xr:uid="{00000000-0005-0000-0000-00000A850000}"/>
    <cellStyle name="40% - Accent6 5 3 6 3 2" xfId="34134" xr:uid="{00000000-0005-0000-0000-00000B850000}"/>
    <cellStyle name="40% - Accent6 5 3 6 4" xfId="34135" xr:uid="{00000000-0005-0000-0000-00000C850000}"/>
    <cellStyle name="40% - Accent6 5 3 6 4 2" xfId="34136" xr:uid="{00000000-0005-0000-0000-00000D850000}"/>
    <cellStyle name="40% - Accent6 5 3 6 5" xfId="34137" xr:uid="{00000000-0005-0000-0000-00000E850000}"/>
    <cellStyle name="40% - Accent6 5 3 6 6" xfId="34138" xr:uid="{00000000-0005-0000-0000-00000F850000}"/>
    <cellStyle name="40% - Accent6 5 3 7" xfId="34139" xr:uid="{00000000-0005-0000-0000-000010850000}"/>
    <cellStyle name="40% - Accent6 5 3 7 2" xfId="34140" xr:uid="{00000000-0005-0000-0000-000011850000}"/>
    <cellStyle name="40% - Accent6 5 3 7 2 2" xfId="34141" xr:uid="{00000000-0005-0000-0000-000012850000}"/>
    <cellStyle name="40% - Accent6 5 3 7 3" xfId="34142" xr:uid="{00000000-0005-0000-0000-000013850000}"/>
    <cellStyle name="40% - Accent6 5 3 7 4" xfId="34143" xr:uid="{00000000-0005-0000-0000-000014850000}"/>
    <cellStyle name="40% - Accent6 5 3 8" xfId="34144" xr:uid="{00000000-0005-0000-0000-000015850000}"/>
    <cellStyle name="40% - Accent6 5 3 8 2" xfId="34145" xr:uid="{00000000-0005-0000-0000-000016850000}"/>
    <cellStyle name="40% - Accent6 5 3 9" xfId="34146" xr:uid="{00000000-0005-0000-0000-000017850000}"/>
    <cellStyle name="40% - Accent6 5 3 9 2" xfId="34147" xr:uid="{00000000-0005-0000-0000-000018850000}"/>
    <cellStyle name="40% - Accent6 5 4" xfId="34148" xr:uid="{00000000-0005-0000-0000-000019850000}"/>
    <cellStyle name="40% - Accent6 5 4 2" xfId="34149" xr:uid="{00000000-0005-0000-0000-00001A850000}"/>
    <cellStyle name="40% - Accent6 5 4 2 2" xfId="34150" xr:uid="{00000000-0005-0000-0000-00001B850000}"/>
    <cellStyle name="40% - Accent6 5 4 2 2 2" xfId="34151" xr:uid="{00000000-0005-0000-0000-00001C850000}"/>
    <cellStyle name="40% - Accent6 5 4 2 3" xfId="34152" xr:uid="{00000000-0005-0000-0000-00001D850000}"/>
    <cellStyle name="40% - Accent6 5 4 2 4" xfId="34153" xr:uid="{00000000-0005-0000-0000-00001E850000}"/>
    <cellStyle name="40% - Accent6 5 4 3" xfId="34154" xr:uid="{00000000-0005-0000-0000-00001F850000}"/>
    <cellStyle name="40% - Accent6 5 4 3 2" xfId="34155" xr:uid="{00000000-0005-0000-0000-000020850000}"/>
    <cellStyle name="40% - Accent6 5 4 4" xfId="34156" xr:uid="{00000000-0005-0000-0000-000021850000}"/>
    <cellStyle name="40% - Accent6 5 4 4 2" xfId="34157" xr:uid="{00000000-0005-0000-0000-000022850000}"/>
    <cellStyle name="40% - Accent6 5 4 5" xfId="34158" xr:uid="{00000000-0005-0000-0000-000023850000}"/>
    <cellStyle name="40% - Accent6 5 4 5 2" xfId="34159" xr:uid="{00000000-0005-0000-0000-000024850000}"/>
    <cellStyle name="40% - Accent6 5 4 6" xfId="34160" xr:uid="{00000000-0005-0000-0000-000025850000}"/>
    <cellStyle name="40% - Accent6 5 4 7" xfId="34161" xr:uid="{00000000-0005-0000-0000-000026850000}"/>
    <cellStyle name="40% - Accent6 5 5" xfId="34162" xr:uid="{00000000-0005-0000-0000-000027850000}"/>
    <cellStyle name="40% - Accent6 5 5 2" xfId="34163" xr:uid="{00000000-0005-0000-0000-000028850000}"/>
    <cellStyle name="40% - Accent6 5 5 2 2" xfId="34164" xr:uid="{00000000-0005-0000-0000-000029850000}"/>
    <cellStyle name="40% - Accent6 5 5 2 2 2" xfId="34165" xr:uid="{00000000-0005-0000-0000-00002A850000}"/>
    <cellStyle name="40% - Accent6 5 5 2 3" xfId="34166" xr:uid="{00000000-0005-0000-0000-00002B850000}"/>
    <cellStyle name="40% - Accent6 5 5 2 4" xfId="34167" xr:uid="{00000000-0005-0000-0000-00002C850000}"/>
    <cellStyle name="40% - Accent6 5 5 3" xfId="34168" xr:uid="{00000000-0005-0000-0000-00002D850000}"/>
    <cellStyle name="40% - Accent6 5 5 3 2" xfId="34169" xr:uid="{00000000-0005-0000-0000-00002E850000}"/>
    <cellStyle name="40% - Accent6 5 5 4" xfId="34170" xr:uid="{00000000-0005-0000-0000-00002F850000}"/>
    <cellStyle name="40% - Accent6 5 5 4 2" xfId="34171" xr:uid="{00000000-0005-0000-0000-000030850000}"/>
    <cellStyle name="40% - Accent6 5 5 5" xfId="34172" xr:uid="{00000000-0005-0000-0000-000031850000}"/>
    <cellStyle name="40% - Accent6 5 5 5 2" xfId="34173" xr:uid="{00000000-0005-0000-0000-000032850000}"/>
    <cellStyle name="40% - Accent6 5 5 6" xfId="34174" xr:uid="{00000000-0005-0000-0000-000033850000}"/>
    <cellStyle name="40% - Accent6 5 5 7" xfId="34175" xr:uid="{00000000-0005-0000-0000-000034850000}"/>
    <cellStyle name="40% - Accent6 5 6" xfId="34176" xr:uid="{00000000-0005-0000-0000-000035850000}"/>
    <cellStyle name="40% - Accent6 5 6 2" xfId="34177" xr:uid="{00000000-0005-0000-0000-000036850000}"/>
    <cellStyle name="40% - Accent6 5 6 2 2" xfId="34178" xr:uid="{00000000-0005-0000-0000-000037850000}"/>
    <cellStyle name="40% - Accent6 5 6 2 2 2" xfId="34179" xr:uid="{00000000-0005-0000-0000-000038850000}"/>
    <cellStyle name="40% - Accent6 5 6 2 3" xfId="34180" xr:uid="{00000000-0005-0000-0000-000039850000}"/>
    <cellStyle name="40% - Accent6 5 6 2 4" xfId="34181" xr:uid="{00000000-0005-0000-0000-00003A850000}"/>
    <cellStyle name="40% - Accent6 5 6 3" xfId="34182" xr:uid="{00000000-0005-0000-0000-00003B850000}"/>
    <cellStyle name="40% - Accent6 5 6 3 2" xfId="34183" xr:uid="{00000000-0005-0000-0000-00003C850000}"/>
    <cellStyle name="40% - Accent6 5 6 4" xfId="34184" xr:uid="{00000000-0005-0000-0000-00003D850000}"/>
    <cellStyle name="40% - Accent6 5 6 4 2" xfId="34185" xr:uid="{00000000-0005-0000-0000-00003E850000}"/>
    <cellStyle name="40% - Accent6 5 6 5" xfId="34186" xr:uid="{00000000-0005-0000-0000-00003F850000}"/>
    <cellStyle name="40% - Accent6 5 6 5 2" xfId="34187" xr:uid="{00000000-0005-0000-0000-000040850000}"/>
    <cellStyle name="40% - Accent6 5 6 6" xfId="34188" xr:uid="{00000000-0005-0000-0000-000041850000}"/>
    <cellStyle name="40% - Accent6 5 6 7" xfId="34189" xr:uid="{00000000-0005-0000-0000-000042850000}"/>
    <cellStyle name="40% - Accent6 5 7" xfId="34190" xr:uid="{00000000-0005-0000-0000-000043850000}"/>
    <cellStyle name="40% - Accent6 5 7 2" xfId="34191" xr:uid="{00000000-0005-0000-0000-000044850000}"/>
    <cellStyle name="40% - Accent6 5 7 2 2" xfId="34192" xr:uid="{00000000-0005-0000-0000-000045850000}"/>
    <cellStyle name="40% - Accent6 5 7 2 2 2" xfId="34193" xr:uid="{00000000-0005-0000-0000-000046850000}"/>
    <cellStyle name="40% - Accent6 5 7 2 3" xfId="34194" xr:uid="{00000000-0005-0000-0000-000047850000}"/>
    <cellStyle name="40% - Accent6 5 7 2 4" xfId="34195" xr:uid="{00000000-0005-0000-0000-000048850000}"/>
    <cellStyle name="40% - Accent6 5 7 3" xfId="34196" xr:uid="{00000000-0005-0000-0000-000049850000}"/>
    <cellStyle name="40% - Accent6 5 7 3 2" xfId="34197" xr:uid="{00000000-0005-0000-0000-00004A850000}"/>
    <cellStyle name="40% - Accent6 5 7 4" xfId="34198" xr:uid="{00000000-0005-0000-0000-00004B850000}"/>
    <cellStyle name="40% - Accent6 5 7 4 2" xfId="34199" xr:uid="{00000000-0005-0000-0000-00004C850000}"/>
    <cellStyle name="40% - Accent6 5 7 5" xfId="34200" xr:uid="{00000000-0005-0000-0000-00004D850000}"/>
    <cellStyle name="40% - Accent6 5 7 5 2" xfId="34201" xr:uid="{00000000-0005-0000-0000-00004E850000}"/>
    <cellStyle name="40% - Accent6 5 7 6" xfId="34202" xr:uid="{00000000-0005-0000-0000-00004F850000}"/>
    <cellStyle name="40% - Accent6 5 7 7" xfId="34203" xr:uid="{00000000-0005-0000-0000-000050850000}"/>
    <cellStyle name="40% - Accent6 5 8" xfId="34204" xr:uid="{00000000-0005-0000-0000-000051850000}"/>
    <cellStyle name="40% - Accent6 5 8 2" xfId="34205" xr:uid="{00000000-0005-0000-0000-000052850000}"/>
    <cellStyle name="40% - Accent6 5 8 2 2" xfId="34206" xr:uid="{00000000-0005-0000-0000-000053850000}"/>
    <cellStyle name="40% - Accent6 5 8 2 2 2" xfId="34207" xr:uid="{00000000-0005-0000-0000-000054850000}"/>
    <cellStyle name="40% - Accent6 5 8 2 3" xfId="34208" xr:uid="{00000000-0005-0000-0000-000055850000}"/>
    <cellStyle name="40% - Accent6 5 8 2 4" xfId="34209" xr:uid="{00000000-0005-0000-0000-000056850000}"/>
    <cellStyle name="40% - Accent6 5 8 3" xfId="34210" xr:uid="{00000000-0005-0000-0000-000057850000}"/>
    <cellStyle name="40% - Accent6 5 8 3 2" xfId="34211" xr:uid="{00000000-0005-0000-0000-000058850000}"/>
    <cellStyle name="40% - Accent6 5 8 4" xfId="34212" xr:uid="{00000000-0005-0000-0000-000059850000}"/>
    <cellStyle name="40% - Accent6 5 8 4 2" xfId="34213" xr:uid="{00000000-0005-0000-0000-00005A850000}"/>
    <cellStyle name="40% - Accent6 5 8 5" xfId="34214" xr:uid="{00000000-0005-0000-0000-00005B850000}"/>
    <cellStyle name="40% - Accent6 5 8 6" xfId="34215" xr:uid="{00000000-0005-0000-0000-00005C850000}"/>
    <cellStyle name="40% - Accent6 5 9" xfId="34216" xr:uid="{00000000-0005-0000-0000-00005D850000}"/>
    <cellStyle name="40% - Accent6 5 9 2" xfId="34217" xr:uid="{00000000-0005-0000-0000-00005E850000}"/>
    <cellStyle name="40% - Accent6 5 9 2 2" xfId="34218" xr:uid="{00000000-0005-0000-0000-00005F850000}"/>
    <cellStyle name="40% - Accent6 5 9 3" xfId="34219" xr:uid="{00000000-0005-0000-0000-000060850000}"/>
    <cellStyle name="40% - Accent6 5 9 4" xfId="34220" xr:uid="{00000000-0005-0000-0000-000061850000}"/>
    <cellStyle name="40% - Accent6 6" xfId="34221" xr:uid="{00000000-0005-0000-0000-000062850000}"/>
    <cellStyle name="40% - Accent6 6 10" xfId="34222" xr:uid="{00000000-0005-0000-0000-000063850000}"/>
    <cellStyle name="40% - Accent6 6 10 2" xfId="34223" xr:uid="{00000000-0005-0000-0000-000064850000}"/>
    <cellStyle name="40% - Accent6 6 11" xfId="34224" xr:uid="{00000000-0005-0000-0000-000065850000}"/>
    <cellStyle name="40% - Accent6 6 11 2" xfId="34225" xr:uid="{00000000-0005-0000-0000-000066850000}"/>
    <cellStyle name="40% - Accent6 6 12" xfId="34226" xr:uid="{00000000-0005-0000-0000-000067850000}"/>
    <cellStyle name="40% - Accent6 6 12 2" xfId="34227" xr:uid="{00000000-0005-0000-0000-000068850000}"/>
    <cellStyle name="40% - Accent6 6 13" xfId="34228" xr:uid="{00000000-0005-0000-0000-000069850000}"/>
    <cellStyle name="40% - Accent6 6 13 2" xfId="34229" xr:uid="{00000000-0005-0000-0000-00006A850000}"/>
    <cellStyle name="40% - Accent6 6 14" xfId="34230" xr:uid="{00000000-0005-0000-0000-00006B850000}"/>
    <cellStyle name="40% - Accent6 6 15" xfId="34231" xr:uid="{00000000-0005-0000-0000-00006C850000}"/>
    <cellStyle name="40% - Accent6 6 2" xfId="34232" xr:uid="{00000000-0005-0000-0000-00006D850000}"/>
    <cellStyle name="40% - Accent6 6 2 10" xfId="34233" xr:uid="{00000000-0005-0000-0000-00006E850000}"/>
    <cellStyle name="40% - Accent6 6 2 10 2" xfId="34234" xr:uid="{00000000-0005-0000-0000-00006F850000}"/>
    <cellStyle name="40% - Accent6 6 2 11" xfId="34235" xr:uid="{00000000-0005-0000-0000-000070850000}"/>
    <cellStyle name="40% - Accent6 6 2 11 2" xfId="34236" xr:uid="{00000000-0005-0000-0000-000071850000}"/>
    <cellStyle name="40% - Accent6 6 2 12" xfId="34237" xr:uid="{00000000-0005-0000-0000-000072850000}"/>
    <cellStyle name="40% - Accent6 6 2 12 2" xfId="34238" xr:uid="{00000000-0005-0000-0000-000073850000}"/>
    <cellStyle name="40% - Accent6 6 2 13" xfId="34239" xr:uid="{00000000-0005-0000-0000-000074850000}"/>
    <cellStyle name="40% - Accent6 6 2 14" xfId="34240" xr:uid="{00000000-0005-0000-0000-000075850000}"/>
    <cellStyle name="40% - Accent6 6 2 2" xfId="34241" xr:uid="{00000000-0005-0000-0000-000076850000}"/>
    <cellStyle name="40% - Accent6 6 2 2 10" xfId="34242" xr:uid="{00000000-0005-0000-0000-000077850000}"/>
    <cellStyle name="40% - Accent6 6 2 2 10 2" xfId="34243" xr:uid="{00000000-0005-0000-0000-000078850000}"/>
    <cellStyle name="40% - Accent6 6 2 2 11" xfId="34244" xr:uid="{00000000-0005-0000-0000-000079850000}"/>
    <cellStyle name="40% - Accent6 6 2 2 12" xfId="34245" xr:uid="{00000000-0005-0000-0000-00007A850000}"/>
    <cellStyle name="40% - Accent6 6 2 2 2" xfId="34246" xr:uid="{00000000-0005-0000-0000-00007B850000}"/>
    <cellStyle name="40% - Accent6 6 2 2 2 2" xfId="34247" xr:uid="{00000000-0005-0000-0000-00007C850000}"/>
    <cellStyle name="40% - Accent6 6 2 2 2 2 2" xfId="34248" xr:uid="{00000000-0005-0000-0000-00007D850000}"/>
    <cellStyle name="40% - Accent6 6 2 2 2 2 2 2" xfId="34249" xr:uid="{00000000-0005-0000-0000-00007E850000}"/>
    <cellStyle name="40% - Accent6 6 2 2 2 2 3" xfId="34250" xr:uid="{00000000-0005-0000-0000-00007F850000}"/>
    <cellStyle name="40% - Accent6 6 2 2 2 2 4" xfId="34251" xr:uid="{00000000-0005-0000-0000-000080850000}"/>
    <cellStyle name="40% - Accent6 6 2 2 2 3" xfId="34252" xr:uid="{00000000-0005-0000-0000-000081850000}"/>
    <cellStyle name="40% - Accent6 6 2 2 2 3 2" xfId="34253" xr:uid="{00000000-0005-0000-0000-000082850000}"/>
    <cellStyle name="40% - Accent6 6 2 2 2 4" xfId="34254" xr:uid="{00000000-0005-0000-0000-000083850000}"/>
    <cellStyle name="40% - Accent6 6 2 2 2 4 2" xfId="34255" xr:uid="{00000000-0005-0000-0000-000084850000}"/>
    <cellStyle name="40% - Accent6 6 2 2 2 5" xfId="34256" xr:uid="{00000000-0005-0000-0000-000085850000}"/>
    <cellStyle name="40% - Accent6 6 2 2 2 5 2" xfId="34257" xr:uid="{00000000-0005-0000-0000-000086850000}"/>
    <cellStyle name="40% - Accent6 6 2 2 2 6" xfId="34258" xr:uid="{00000000-0005-0000-0000-000087850000}"/>
    <cellStyle name="40% - Accent6 6 2 2 2 7" xfId="34259" xr:uid="{00000000-0005-0000-0000-000088850000}"/>
    <cellStyle name="40% - Accent6 6 2 2 3" xfId="34260" xr:uid="{00000000-0005-0000-0000-000089850000}"/>
    <cellStyle name="40% - Accent6 6 2 2 3 2" xfId="34261" xr:uid="{00000000-0005-0000-0000-00008A850000}"/>
    <cellStyle name="40% - Accent6 6 2 2 3 2 2" xfId="34262" xr:uid="{00000000-0005-0000-0000-00008B850000}"/>
    <cellStyle name="40% - Accent6 6 2 2 3 2 2 2" xfId="34263" xr:uid="{00000000-0005-0000-0000-00008C850000}"/>
    <cellStyle name="40% - Accent6 6 2 2 3 2 3" xfId="34264" xr:uid="{00000000-0005-0000-0000-00008D850000}"/>
    <cellStyle name="40% - Accent6 6 2 2 3 2 4" xfId="34265" xr:uid="{00000000-0005-0000-0000-00008E850000}"/>
    <cellStyle name="40% - Accent6 6 2 2 3 3" xfId="34266" xr:uid="{00000000-0005-0000-0000-00008F850000}"/>
    <cellStyle name="40% - Accent6 6 2 2 3 3 2" xfId="34267" xr:uid="{00000000-0005-0000-0000-000090850000}"/>
    <cellStyle name="40% - Accent6 6 2 2 3 4" xfId="34268" xr:uid="{00000000-0005-0000-0000-000091850000}"/>
    <cellStyle name="40% - Accent6 6 2 2 3 4 2" xfId="34269" xr:uid="{00000000-0005-0000-0000-000092850000}"/>
    <cellStyle name="40% - Accent6 6 2 2 3 5" xfId="34270" xr:uid="{00000000-0005-0000-0000-000093850000}"/>
    <cellStyle name="40% - Accent6 6 2 2 3 5 2" xfId="34271" xr:uid="{00000000-0005-0000-0000-000094850000}"/>
    <cellStyle name="40% - Accent6 6 2 2 3 6" xfId="34272" xr:uid="{00000000-0005-0000-0000-000095850000}"/>
    <cellStyle name="40% - Accent6 6 2 2 3 7" xfId="34273" xr:uid="{00000000-0005-0000-0000-000096850000}"/>
    <cellStyle name="40% - Accent6 6 2 2 4" xfId="34274" xr:uid="{00000000-0005-0000-0000-000097850000}"/>
    <cellStyle name="40% - Accent6 6 2 2 4 2" xfId="34275" xr:uid="{00000000-0005-0000-0000-000098850000}"/>
    <cellStyle name="40% - Accent6 6 2 2 4 2 2" xfId="34276" xr:uid="{00000000-0005-0000-0000-000099850000}"/>
    <cellStyle name="40% - Accent6 6 2 2 4 2 2 2" xfId="34277" xr:uid="{00000000-0005-0000-0000-00009A850000}"/>
    <cellStyle name="40% - Accent6 6 2 2 4 2 3" xfId="34278" xr:uid="{00000000-0005-0000-0000-00009B850000}"/>
    <cellStyle name="40% - Accent6 6 2 2 4 2 4" xfId="34279" xr:uid="{00000000-0005-0000-0000-00009C850000}"/>
    <cellStyle name="40% - Accent6 6 2 2 4 3" xfId="34280" xr:uid="{00000000-0005-0000-0000-00009D850000}"/>
    <cellStyle name="40% - Accent6 6 2 2 4 3 2" xfId="34281" xr:uid="{00000000-0005-0000-0000-00009E850000}"/>
    <cellStyle name="40% - Accent6 6 2 2 4 4" xfId="34282" xr:uid="{00000000-0005-0000-0000-00009F850000}"/>
    <cellStyle name="40% - Accent6 6 2 2 4 4 2" xfId="34283" xr:uid="{00000000-0005-0000-0000-0000A0850000}"/>
    <cellStyle name="40% - Accent6 6 2 2 4 5" xfId="34284" xr:uid="{00000000-0005-0000-0000-0000A1850000}"/>
    <cellStyle name="40% - Accent6 6 2 2 4 5 2" xfId="34285" xr:uid="{00000000-0005-0000-0000-0000A2850000}"/>
    <cellStyle name="40% - Accent6 6 2 2 4 6" xfId="34286" xr:uid="{00000000-0005-0000-0000-0000A3850000}"/>
    <cellStyle name="40% - Accent6 6 2 2 4 7" xfId="34287" xr:uid="{00000000-0005-0000-0000-0000A4850000}"/>
    <cellStyle name="40% - Accent6 6 2 2 5" xfId="34288" xr:uid="{00000000-0005-0000-0000-0000A5850000}"/>
    <cellStyle name="40% - Accent6 6 2 2 5 2" xfId="34289" xr:uid="{00000000-0005-0000-0000-0000A6850000}"/>
    <cellStyle name="40% - Accent6 6 2 2 5 2 2" xfId="34290" xr:uid="{00000000-0005-0000-0000-0000A7850000}"/>
    <cellStyle name="40% - Accent6 6 2 2 5 2 2 2" xfId="34291" xr:uid="{00000000-0005-0000-0000-0000A8850000}"/>
    <cellStyle name="40% - Accent6 6 2 2 5 2 3" xfId="34292" xr:uid="{00000000-0005-0000-0000-0000A9850000}"/>
    <cellStyle name="40% - Accent6 6 2 2 5 2 4" xfId="34293" xr:uid="{00000000-0005-0000-0000-0000AA850000}"/>
    <cellStyle name="40% - Accent6 6 2 2 5 3" xfId="34294" xr:uid="{00000000-0005-0000-0000-0000AB850000}"/>
    <cellStyle name="40% - Accent6 6 2 2 5 3 2" xfId="34295" xr:uid="{00000000-0005-0000-0000-0000AC850000}"/>
    <cellStyle name="40% - Accent6 6 2 2 5 4" xfId="34296" xr:uid="{00000000-0005-0000-0000-0000AD850000}"/>
    <cellStyle name="40% - Accent6 6 2 2 5 4 2" xfId="34297" xr:uid="{00000000-0005-0000-0000-0000AE850000}"/>
    <cellStyle name="40% - Accent6 6 2 2 5 5" xfId="34298" xr:uid="{00000000-0005-0000-0000-0000AF850000}"/>
    <cellStyle name="40% - Accent6 6 2 2 5 5 2" xfId="34299" xr:uid="{00000000-0005-0000-0000-0000B0850000}"/>
    <cellStyle name="40% - Accent6 6 2 2 5 6" xfId="34300" xr:uid="{00000000-0005-0000-0000-0000B1850000}"/>
    <cellStyle name="40% - Accent6 6 2 2 5 7" xfId="34301" xr:uid="{00000000-0005-0000-0000-0000B2850000}"/>
    <cellStyle name="40% - Accent6 6 2 2 6" xfId="34302" xr:uid="{00000000-0005-0000-0000-0000B3850000}"/>
    <cellStyle name="40% - Accent6 6 2 2 6 2" xfId="34303" xr:uid="{00000000-0005-0000-0000-0000B4850000}"/>
    <cellStyle name="40% - Accent6 6 2 2 6 2 2" xfId="34304" xr:uid="{00000000-0005-0000-0000-0000B5850000}"/>
    <cellStyle name="40% - Accent6 6 2 2 6 2 2 2" xfId="34305" xr:uid="{00000000-0005-0000-0000-0000B6850000}"/>
    <cellStyle name="40% - Accent6 6 2 2 6 2 3" xfId="34306" xr:uid="{00000000-0005-0000-0000-0000B7850000}"/>
    <cellStyle name="40% - Accent6 6 2 2 6 2 4" xfId="34307" xr:uid="{00000000-0005-0000-0000-0000B8850000}"/>
    <cellStyle name="40% - Accent6 6 2 2 6 3" xfId="34308" xr:uid="{00000000-0005-0000-0000-0000B9850000}"/>
    <cellStyle name="40% - Accent6 6 2 2 6 3 2" xfId="34309" xr:uid="{00000000-0005-0000-0000-0000BA850000}"/>
    <cellStyle name="40% - Accent6 6 2 2 6 4" xfId="34310" xr:uid="{00000000-0005-0000-0000-0000BB850000}"/>
    <cellStyle name="40% - Accent6 6 2 2 6 4 2" xfId="34311" xr:uid="{00000000-0005-0000-0000-0000BC850000}"/>
    <cellStyle name="40% - Accent6 6 2 2 6 5" xfId="34312" xr:uid="{00000000-0005-0000-0000-0000BD850000}"/>
    <cellStyle name="40% - Accent6 6 2 2 6 6" xfId="34313" xr:uid="{00000000-0005-0000-0000-0000BE850000}"/>
    <cellStyle name="40% - Accent6 6 2 2 7" xfId="34314" xr:uid="{00000000-0005-0000-0000-0000BF850000}"/>
    <cellStyle name="40% - Accent6 6 2 2 7 2" xfId="34315" xr:uid="{00000000-0005-0000-0000-0000C0850000}"/>
    <cellStyle name="40% - Accent6 6 2 2 7 2 2" xfId="34316" xr:uid="{00000000-0005-0000-0000-0000C1850000}"/>
    <cellStyle name="40% - Accent6 6 2 2 7 3" xfId="34317" xr:uid="{00000000-0005-0000-0000-0000C2850000}"/>
    <cellStyle name="40% - Accent6 6 2 2 7 4" xfId="34318" xr:uid="{00000000-0005-0000-0000-0000C3850000}"/>
    <cellStyle name="40% - Accent6 6 2 2 8" xfId="34319" xr:uid="{00000000-0005-0000-0000-0000C4850000}"/>
    <cellStyle name="40% - Accent6 6 2 2 8 2" xfId="34320" xr:uid="{00000000-0005-0000-0000-0000C5850000}"/>
    <cellStyle name="40% - Accent6 6 2 2 9" xfId="34321" xr:uid="{00000000-0005-0000-0000-0000C6850000}"/>
    <cellStyle name="40% - Accent6 6 2 2 9 2" xfId="34322" xr:uid="{00000000-0005-0000-0000-0000C7850000}"/>
    <cellStyle name="40% - Accent6 6 2 3" xfId="34323" xr:uid="{00000000-0005-0000-0000-0000C8850000}"/>
    <cellStyle name="40% - Accent6 6 2 3 2" xfId="34324" xr:uid="{00000000-0005-0000-0000-0000C9850000}"/>
    <cellStyle name="40% - Accent6 6 2 3 2 2" xfId="34325" xr:uid="{00000000-0005-0000-0000-0000CA850000}"/>
    <cellStyle name="40% - Accent6 6 2 3 2 2 2" xfId="34326" xr:uid="{00000000-0005-0000-0000-0000CB850000}"/>
    <cellStyle name="40% - Accent6 6 2 3 2 3" xfId="34327" xr:uid="{00000000-0005-0000-0000-0000CC850000}"/>
    <cellStyle name="40% - Accent6 6 2 3 2 4" xfId="34328" xr:uid="{00000000-0005-0000-0000-0000CD850000}"/>
    <cellStyle name="40% - Accent6 6 2 3 3" xfId="34329" xr:uid="{00000000-0005-0000-0000-0000CE850000}"/>
    <cellStyle name="40% - Accent6 6 2 3 3 2" xfId="34330" xr:uid="{00000000-0005-0000-0000-0000CF850000}"/>
    <cellStyle name="40% - Accent6 6 2 3 4" xfId="34331" xr:uid="{00000000-0005-0000-0000-0000D0850000}"/>
    <cellStyle name="40% - Accent6 6 2 3 4 2" xfId="34332" xr:uid="{00000000-0005-0000-0000-0000D1850000}"/>
    <cellStyle name="40% - Accent6 6 2 3 5" xfId="34333" xr:uid="{00000000-0005-0000-0000-0000D2850000}"/>
    <cellStyle name="40% - Accent6 6 2 3 5 2" xfId="34334" xr:uid="{00000000-0005-0000-0000-0000D3850000}"/>
    <cellStyle name="40% - Accent6 6 2 3 6" xfId="34335" xr:uid="{00000000-0005-0000-0000-0000D4850000}"/>
    <cellStyle name="40% - Accent6 6 2 3 7" xfId="34336" xr:uid="{00000000-0005-0000-0000-0000D5850000}"/>
    <cellStyle name="40% - Accent6 6 2 4" xfId="34337" xr:uid="{00000000-0005-0000-0000-0000D6850000}"/>
    <cellStyle name="40% - Accent6 6 2 4 2" xfId="34338" xr:uid="{00000000-0005-0000-0000-0000D7850000}"/>
    <cellStyle name="40% - Accent6 6 2 4 2 2" xfId="34339" xr:uid="{00000000-0005-0000-0000-0000D8850000}"/>
    <cellStyle name="40% - Accent6 6 2 4 2 2 2" xfId="34340" xr:uid="{00000000-0005-0000-0000-0000D9850000}"/>
    <cellStyle name="40% - Accent6 6 2 4 2 3" xfId="34341" xr:uid="{00000000-0005-0000-0000-0000DA850000}"/>
    <cellStyle name="40% - Accent6 6 2 4 2 4" xfId="34342" xr:uid="{00000000-0005-0000-0000-0000DB850000}"/>
    <cellStyle name="40% - Accent6 6 2 4 3" xfId="34343" xr:uid="{00000000-0005-0000-0000-0000DC850000}"/>
    <cellStyle name="40% - Accent6 6 2 4 3 2" xfId="34344" xr:uid="{00000000-0005-0000-0000-0000DD850000}"/>
    <cellStyle name="40% - Accent6 6 2 4 4" xfId="34345" xr:uid="{00000000-0005-0000-0000-0000DE850000}"/>
    <cellStyle name="40% - Accent6 6 2 4 4 2" xfId="34346" xr:uid="{00000000-0005-0000-0000-0000DF850000}"/>
    <cellStyle name="40% - Accent6 6 2 4 5" xfId="34347" xr:uid="{00000000-0005-0000-0000-0000E0850000}"/>
    <cellStyle name="40% - Accent6 6 2 4 5 2" xfId="34348" xr:uid="{00000000-0005-0000-0000-0000E1850000}"/>
    <cellStyle name="40% - Accent6 6 2 4 6" xfId="34349" xr:uid="{00000000-0005-0000-0000-0000E2850000}"/>
    <cellStyle name="40% - Accent6 6 2 4 7" xfId="34350" xr:uid="{00000000-0005-0000-0000-0000E3850000}"/>
    <cellStyle name="40% - Accent6 6 2 5" xfId="34351" xr:uid="{00000000-0005-0000-0000-0000E4850000}"/>
    <cellStyle name="40% - Accent6 6 2 5 2" xfId="34352" xr:uid="{00000000-0005-0000-0000-0000E5850000}"/>
    <cellStyle name="40% - Accent6 6 2 5 2 2" xfId="34353" xr:uid="{00000000-0005-0000-0000-0000E6850000}"/>
    <cellStyle name="40% - Accent6 6 2 5 2 2 2" xfId="34354" xr:uid="{00000000-0005-0000-0000-0000E7850000}"/>
    <cellStyle name="40% - Accent6 6 2 5 2 3" xfId="34355" xr:uid="{00000000-0005-0000-0000-0000E8850000}"/>
    <cellStyle name="40% - Accent6 6 2 5 2 4" xfId="34356" xr:uid="{00000000-0005-0000-0000-0000E9850000}"/>
    <cellStyle name="40% - Accent6 6 2 5 3" xfId="34357" xr:uid="{00000000-0005-0000-0000-0000EA850000}"/>
    <cellStyle name="40% - Accent6 6 2 5 3 2" xfId="34358" xr:uid="{00000000-0005-0000-0000-0000EB850000}"/>
    <cellStyle name="40% - Accent6 6 2 5 4" xfId="34359" xr:uid="{00000000-0005-0000-0000-0000EC850000}"/>
    <cellStyle name="40% - Accent6 6 2 5 4 2" xfId="34360" xr:uid="{00000000-0005-0000-0000-0000ED850000}"/>
    <cellStyle name="40% - Accent6 6 2 5 5" xfId="34361" xr:uid="{00000000-0005-0000-0000-0000EE850000}"/>
    <cellStyle name="40% - Accent6 6 2 5 5 2" xfId="34362" xr:uid="{00000000-0005-0000-0000-0000EF850000}"/>
    <cellStyle name="40% - Accent6 6 2 5 6" xfId="34363" xr:uid="{00000000-0005-0000-0000-0000F0850000}"/>
    <cellStyle name="40% - Accent6 6 2 5 7" xfId="34364" xr:uid="{00000000-0005-0000-0000-0000F1850000}"/>
    <cellStyle name="40% - Accent6 6 2 6" xfId="34365" xr:uid="{00000000-0005-0000-0000-0000F2850000}"/>
    <cellStyle name="40% - Accent6 6 2 6 2" xfId="34366" xr:uid="{00000000-0005-0000-0000-0000F3850000}"/>
    <cellStyle name="40% - Accent6 6 2 6 2 2" xfId="34367" xr:uid="{00000000-0005-0000-0000-0000F4850000}"/>
    <cellStyle name="40% - Accent6 6 2 6 2 2 2" xfId="34368" xr:uid="{00000000-0005-0000-0000-0000F5850000}"/>
    <cellStyle name="40% - Accent6 6 2 6 2 3" xfId="34369" xr:uid="{00000000-0005-0000-0000-0000F6850000}"/>
    <cellStyle name="40% - Accent6 6 2 6 2 4" xfId="34370" xr:uid="{00000000-0005-0000-0000-0000F7850000}"/>
    <cellStyle name="40% - Accent6 6 2 6 3" xfId="34371" xr:uid="{00000000-0005-0000-0000-0000F8850000}"/>
    <cellStyle name="40% - Accent6 6 2 6 3 2" xfId="34372" xr:uid="{00000000-0005-0000-0000-0000F9850000}"/>
    <cellStyle name="40% - Accent6 6 2 6 4" xfId="34373" xr:uid="{00000000-0005-0000-0000-0000FA850000}"/>
    <cellStyle name="40% - Accent6 6 2 6 4 2" xfId="34374" xr:uid="{00000000-0005-0000-0000-0000FB850000}"/>
    <cellStyle name="40% - Accent6 6 2 6 5" xfId="34375" xr:uid="{00000000-0005-0000-0000-0000FC850000}"/>
    <cellStyle name="40% - Accent6 6 2 6 5 2" xfId="34376" xr:uid="{00000000-0005-0000-0000-0000FD850000}"/>
    <cellStyle name="40% - Accent6 6 2 6 6" xfId="34377" xr:uid="{00000000-0005-0000-0000-0000FE850000}"/>
    <cellStyle name="40% - Accent6 6 2 6 7" xfId="34378" xr:uid="{00000000-0005-0000-0000-0000FF850000}"/>
    <cellStyle name="40% - Accent6 6 2 7" xfId="34379" xr:uid="{00000000-0005-0000-0000-000000860000}"/>
    <cellStyle name="40% - Accent6 6 2 7 2" xfId="34380" xr:uid="{00000000-0005-0000-0000-000001860000}"/>
    <cellStyle name="40% - Accent6 6 2 7 2 2" xfId="34381" xr:uid="{00000000-0005-0000-0000-000002860000}"/>
    <cellStyle name="40% - Accent6 6 2 7 2 2 2" xfId="34382" xr:uid="{00000000-0005-0000-0000-000003860000}"/>
    <cellStyle name="40% - Accent6 6 2 7 2 3" xfId="34383" xr:uid="{00000000-0005-0000-0000-000004860000}"/>
    <cellStyle name="40% - Accent6 6 2 7 2 4" xfId="34384" xr:uid="{00000000-0005-0000-0000-000005860000}"/>
    <cellStyle name="40% - Accent6 6 2 7 3" xfId="34385" xr:uid="{00000000-0005-0000-0000-000006860000}"/>
    <cellStyle name="40% - Accent6 6 2 7 3 2" xfId="34386" xr:uid="{00000000-0005-0000-0000-000007860000}"/>
    <cellStyle name="40% - Accent6 6 2 7 4" xfId="34387" xr:uid="{00000000-0005-0000-0000-000008860000}"/>
    <cellStyle name="40% - Accent6 6 2 7 4 2" xfId="34388" xr:uid="{00000000-0005-0000-0000-000009860000}"/>
    <cellStyle name="40% - Accent6 6 2 7 5" xfId="34389" xr:uid="{00000000-0005-0000-0000-00000A860000}"/>
    <cellStyle name="40% - Accent6 6 2 7 6" xfId="34390" xr:uid="{00000000-0005-0000-0000-00000B860000}"/>
    <cellStyle name="40% - Accent6 6 2 8" xfId="34391" xr:uid="{00000000-0005-0000-0000-00000C860000}"/>
    <cellStyle name="40% - Accent6 6 2 8 2" xfId="34392" xr:uid="{00000000-0005-0000-0000-00000D860000}"/>
    <cellStyle name="40% - Accent6 6 2 8 2 2" xfId="34393" xr:uid="{00000000-0005-0000-0000-00000E860000}"/>
    <cellStyle name="40% - Accent6 6 2 8 3" xfId="34394" xr:uid="{00000000-0005-0000-0000-00000F860000}"/>
    <cellStyle name="40% - Accent6 6 2 8 4" xfId="34395" xr:uid="{00000000-0005-0000-0000-000010860000}"/>
    <cellStyle name="40% - Accent6 6 2 9" xfId="34396" xr:uid="{00000000-0005-0000-0000-000011860000}"/>
    <cellStyle name="40% - Accent6 6 2 9 2" xfId="34397" xr:uid="{00000000-0005-0000-0000-000012860000}"/>
    <cellStyle name="40% - Accent6 6 3" xfId="34398" xr:uid="{00000000-0005-0000-0000-000013860000}"/>
    <cellStyle name="40% - Accent6 6 3 10" xfId="34399" xr:uid="{00000000-0005-0000-0000-000014860000}"/>
    <cellStyle name="40% - Accent6 6 3 10 2" xfId="34400" xr:uid="{00000000-0005-0000-0000-000015860000}"/>
    <cellStyle name="40% - Accent6 6 3 11" xfId="34401" xr:uid="{00000000-0005-0000-0000-000016860000}"/>
    <cellStyle name="40% - Accent6 6 3 12" xfId="34402" xr:uid="{00000000-0005-0000-0000-000017860000}"/>
    <cellStyle name="40% - Accent6 6 3 2" xfId="34403" xr:uid="{00000000-0005-0000-0000-000018860000}"/>
    <cellStyle name="40% - Accent6 6 3 2 2" xfId="34404" xr:uid="{00000000-0005-0000-0000-000019860000}"/>
    <cellStyle name="40% - Accent6 6 3 2 2 2" xfId="34405" xr:uid="{00000000-0005-0000-0000-00001A860000}"/>
    <cellStyle name="40% - Accent6 6 3 2 2 2 2" xfId="34406" xr:uid="{00000000-0005-0000-0000-00001B860000}"/>
    <cellStyle name="40% - Accent6 6 3 2 2 3" xfId="34407" xr:uid="{00000000-0005-0000-0000-00001C860000}"/>
    <cellStyle name="40% - Accent6 6 3 2 2 4" xfId="34408" xr:uid="{00000000-0005-0000-0000-00001D860000}"/>
    <cellStyle name="40% - Accent6 6 3 2 3" xfId="34409" xr:uid="{00000000-0005-0000-0000-00001E860000}"/>
    <cellStyle name="40% - Accent6 6 3 2 3 2" xfId="34410" xr:uid="{00000000-0005-0000-0000-00001F860000}"/>
    <cellStyle name="40% - Accent6 6 3 2 4" xfId="34411" xr:uid="{00000000-0005-0000-0000-000020860000}"/>
    <cellStyle name="40% - Accent6 6 3 2 4 2" xfId="34412" xr:uid="{00000000-0005-0000-0000-000021860000}"/>
    <cellStyle name="40% - Accent6 6 3 2 5" xfId="34413" xr:uid="{00000000-0005-0000-0000-000022860000}"/>
    <cellStyle name="40% - Accent6 6 3 2 5 2" xfId="34414" xr:uid="{00000000-0005-0000-0000-000023860000}"/>
    <cellStyle name="40% - Accent6 6 3 2 6" xfId="34415" xr:uid="{00000000-0005-0000-0000-000024860000}"/>
    <cellStyle name="40% - Accent6 6 3 2 7" xfId="34416" xr:uid="{00000000-0005-0000-0000-000025860000}"/>
    <cellStyle name="40% - Accent6 6 3 3" xfId="34417" xr:uid="{00000000-0005-0000-0000-000026860000}"/>
    <cellStyle name="40% - Accent6 6 3 3 2" xfId="34418" xr:uid="{00000000-0005-0000-0000-000027860000}"/>
    <cellStyle name="40% - Accent6 6 3 3 2 2" xfId="34419" xr:uid="{00000000-0005-0000-0000-000028860000}"/>
    <cellStyle name="40% - Accent6 6 3 3 2 2 2" xfId="34420" xr:uid="{00000000-0005-0000-0000-000029860000}"/>
    <cellStyle name="40% - Accent6 6 3 3 2 3" xfId="34421" xr:uid="{00000000-0005-0000-0000-00002A860000}"/>
    <cellStyle name="40% - Accent6 6 3 3 2 4" xfId="34422" xr:uid="{00000000-0005-0000-0000-00002B860000}"/>
    <cellStyle name="40% - Accent6 6 3 3 3" xfId="34423" xr:uid="{00000000-0005-0000-0000-00002C860000}"/>
    <cellStyle name="40% - Accent6 6 3 3 3 2" xfId="34424" xr:uid="{00000000-0005-0000-0000-00002D860000}"/>
    <cellStyle name="40% - Accent6 6 3 3 4" xfId="34425" xr:uid="{00000000-0005-0000-0000-00002E860000}"/>
    <cellStyle name="40% - Accent6 6 3 3 4 2" xfId="34426" xr:uid="{00000000-0005-0000-0000-00002F860000}"/>
    <cellStyle name="40% - Accent6 6 3 3 5" xfId="34427" xr:uid="{00000000-0005-0000-0000-000030860000}"/>
    <cellStyle name="40% - Accent6 6 3 3 5 2" xfId="34428" xr:uid="{00000000-0005-0000-0000-000031860000}"/>
    <cellStyle name="40% - Accent6 6 3 3 6" xfId="34429" xr:uid="{00000000-0005-0000-0000-000032860000}"/>
    <cellStyle name="40% - Accent6 6 3 3 7" xfId="34430" xr:uid="{00000000-0005-0000-0000-000033860000}"/>
    <cellStyle name="40% - Accent6 6 3 4" xfId="34431" xr:uid="{00000000-0005-0000-0000-000034860000}"/>
    <cellStyle name="40% - Accent6 6 3 4 2" xfId="34432" xr:uid="{00000000-0005-0000-0000-000035860000}"/>
    <cellStyle name="40% - Accent6 6 3 4 2 2" xfId="34433" xr:uid="{00000000-0005-0000-0000-000036860000}"/>
    <cellStyle name="40% - Accent6 6 3 4 2 2 2" xfId="34434" xr:uid="{00000000-0005-0000-0000-000037860000}"/>
    <cellStyle name="40% - Accent6 6 3 4 2 3" xfId="34435" xr:uid="{00000000-0005-0000-0000-000038860000}"/>
    <cellStyle name="40% - Accent6 6 3 4 2 4" xfId="34436" xr:uid="{00000000-0005-0000-0000-000039860000}"/>
    <cellStyle name="40% - Accent6 6 3 4 3" xfId="34437" xr:uid="{00000000-0005-0000-0000-00003A860000}"/>
    <cellStyle name="40% - Accent6 6 3 4 3 2" xfId="34438" xr:uid="{00000000-0005-0000-0000-00003B860000}"/>
    <cellStyle name="40% - Accent6 6 3 4 4" xfId="34439" xr:uid="{00000000-0005-0000-0000-00003C860000}"/>
    <cellStyle name="40% - Accent6 6 3 4 4 2" xfId="34440" xr:uid="{00000000-0005-0000-0000-00003D860000}"/>
    <cellStyle name="40% - Accent6 6 3 4 5" xfId="34441" xr:uid="{00000000-0005-0000-0000-00003E860000}"/>
    <cellStyle name="40% - Accent6 6 3 4 5 2" xfId="34442" xr:uid="{00000000-0005-0000-0000-00003F860000}"/>
    <cellStyle name="40% - Accent6 6 3 4 6" xfId="34443" xr:uid="{00000000-0005-0000-0000-000040860000}"/>
    <cellStyle name="40% - Accent6 6 3 4 7" xfId="34444" xr:uid="{00000000-0005-0000-0000-000041860000}"/>
    <cellStyle name="40% - Accent6 6 3 5" xfId="34445" xr:uid="{00000000-0005-0000-0000-000042860000}"/>
    <cellStyle name="40% - Accent6 6 3 5 2" xfId="34446" xr:uid="{00000000-0005-0000-0000-000043860000}"/>
    <cellStyle name="40% - Accent6 6 3 5 2 2" xfId="34447" xr:uid="{00000000-0005-0000-0000-000044860000}"/>
    <cellStyle name="40% - Accent6 6 3 5 2 2 2" xfId="34448" xr:uid="{00000000-0005-0000-0000-000045860000}"/>
    <cellStyle name="40% - Accent6 6 3 5 2 3" xfId="34449" xr:uid="{00000000-0005-0000-0000-000046860000}"/>
    <cellStyle name="40% - Accent6 6 3 5 2 4" xfId="34450" xr:uid="{00000000-0005-0000-0000-000047860000}"/>
    <cellStyle name="40% - Accent6 6 3 5 3" xfId="34451" xr:uid="{00000000-0005-0000-0000-000048860000}"/>
    <cellStyle name="40% - Accent6 6 3 5 3 2" xfId="34452" xr:uid="{00000000-0005-0000-0000-000049860000}"/>
    <cellStyle name="40% - Accent6 6 3 5 4" xfId="34453" xr:uid="{00000000-0005-0000-0000-00004A860000}"/>
    <cellStyle name="40% - Accent6 6 3 5 4 2" xfId="34454" xr:uid="{00000000-0005-0000-0000-00004B860000}"/>
    <cellStyle name="40% - Accent6 6 3 5 5" xfId="34455" xr:uid="{00000000-0005-0000-0000-00004C860000}"/>
    <cellStyle name="40% - Accent6 6 3 5 5 2" xfId="34456" xr:uid="{00000000-0005-0000-0000-00004D860000}"/>
    <cellStyle name="40% - Accent6 6 3 5 6" xfId="34457" xr:uid="{00000000-0005-0000-0000-00004E860000}"/>
    <cellStyle name="40% - Accent6 6 3 5 7" xfId="34458" xr:uid="{00000000-0005-0000-0000-00004F860000}"/>
    <cellStyle name="40% - Accent6 6 3 6" xfId="34459" xr:uid="{00000000-0005-0000-0000-000050860000}"/>
    <cellStyle name="40% - Accent6 6 3 6 2" xfId="34460" xr:uid="{00000000-0005-0000-0000-000051860000}"/>
    <cellStyle name="40% - Accent6 6 3 6 2 2" xfId="34461" xr:uid="{00000000-0005-0000-0000-000052860000}"/>
    <cellStyle name="40% - Accent6 6 3 6 2 2 2" xfId="34462" xr:uid="{00000000-0005-0000-0000-000053860000}"/>
    <cellStyle name="40% - Accent6 6 3 6 2 3" xfId="34463" xr:uid="{00000000-0005-0000-0000-000054860000}"/>
    <cellStyle name="40% - Accent6 6 3 6 2 4" xfId="34464" xr:uid="{00000000-0005-0000-0000-000055860000}"/>
    <cellStyle name="40% - Accent6 6 3 6 3" xfId="34465" xr:uid="{00000000-0005-0000-0000-000056860000}"/>
    <cellStyle name="40% - Accent6 6 3 6 3 2" xfId="34466" xr:uid="{00000000-0005-0000-0000-000057860000}"/>
    <cellStyle name="40% - Accent6 6 3 6 4" xfId="34467" xr:uid="{00000000-0005-0000-0000-000058860000}"/>
    <cellStyle name="40% - Accent6 6 3 6 4 2" xfId="34468" xr:uid="{00000000-0005-0000-0000-000059860000}"/>
    <cellStyle name="40% - Accent6 6 3 6 5" xfId="34469" xr:uid="{00000000-0005-0000-0000-00005A860000}"/>
    <cellStyle name="40% - Accent6 6 3 6 6" xfId="34470" xr:uid="{00000000-0005-0000-0000-00005B860000}"/>
    <cellStyle name="40% - Accent6 6 3 7" xfId="34471" xr:uid="{00000000-0005-0000-0000-00005C860000}"/>
    <cellStyle name="40% - Accent6 6 3 7 2" xfId="34472" xr:uid="{00000000-0005-0000-0000-00005D860000}"/>
    <cellStyle name="40% - Accent6 6 3 7 2 2" xfId="34473" xr:uid="{00000000-0005-0000-0000-00005E860000}"/>
    <cellStyle name="40% - Accent6 6 3 7 3" xfId="34474" xr:uid="{00000000-0005-0000-0000-00005F860000}"/>
    <cellStyle name="40% - Accent6 6 3 7 4" xfId="34475" xr:uid="{00000000-0005-0000-0000-000060860000}"/>
    <cellStyle name="40% - Accent6 6 3 8" xfId="34476" xr:uid="{00000000-0005-0000-0000-000061860000}"/>
    <cellStyle name="40% - Accent6 6 3 8 2" xfId="34477" xr:uid="{00000000-0005-0000-0000-000062860000}"/>
    <cellStyle name="40% - Accent6 6 3 9" xfId="34478" xr:uid="{00000000-0005-0000-0000-000063860000}"/>
    <cellStyle name="40% - Accent6 6 3 9 2" xfId="34479" xr:uid="{00000000-0005-0000-0000-000064860000}"/>
    <cellStyle name="40% - Accent6 6 4" xfId="34480" xr:uid="{00000000-0005-0000-0000-000065860000}"/>
    <cellStyle name="40% - Accent6 6 4 2" xfId="34481" xr:uid="{00000000-0005-0000-0000-000066860000}"/>
    <cellStyle name="40% - Accent6 6 4 2 2" xfId="34482" xr:uid="{00000000-0005-0000-0000-000067860000}"/>
    <cellStyle name="40% - Accent6 6 4 2 2 2" xfId="34483" xr:uid="{00000000-0005-0000-0000-000068860000}"/>
    <cellStyle name="40% - Accent6 6 4 2 3" xfId="34484" xr:uid="{00000000-0005-0000-0000-000069860000}"/>
    <cellStyle name="40% - Accent6 6 4 2 4" xfId="34485" xr:uid="{00000000-0005-0000-0000-00006A860000}"/>
    <cellStyle name="40% - Accent6 6 4 3" xfId="34486" xr:uid="{00000000-0005-0000-0000-00006B860000}"/>
    <cellStyle name="40% - Accent6 6 4 3 2" xfId="34487" xr:uid="{00000000-0005-0000-0000-00006C860000}"/>
    <cellStyle name="40% - Accent6 6 4 4" xfId="34488" xr:uid="{00000000-0005-0000-0000-00006D860000}"/>
    <cellStyle name="40% - Accent6 6 4 4 2" xfId="34489" xr:uid="{00000000-0005-0000-0000-00006E860000}"/>
    <cellStyle name="40% - Accent6 6 4 5" xfId="34490" xr:uid="{00000000-0005-0000-0000-00006F860000}"/>
    <cellStyle name="40% - Accent6 6 4 5 2" xfId="34491" xr:uid="{00000000-0005-0000-0000-000070860000}"/>
    <cellStyle name="40% - Accent6 6 4 6" xfId="34492" xr:uid="{00000000-0005-0000-0000-000071860000}"/>
    <cellStyle name="40% - Accent6 6 4 7" xfId="34493" xr:uid="{00000000-0005-0000-0000-000072860000}"/>
    <cellStyle name="40% - Accent6 6 5" xfId="34494" xr:uid="{00000000-0005-0000-0000-000073860000}"/>
    <cellStyle name="40% - Accent6 6 5 2" xfId="34495" xr:uid="{00000000-0005-0000-0000-000074860000}"/>
    <cellStyle name="40% - Accent6 6 5 2 2" xfId="34496" xr:uid="{00000000-0005-0000-0000-000075860000}"/>
    <cellStyle name="40% - Accent6 6 5 2 2 2" xfId="34497" xr:uid="{00000000-0005-0000-0000-000076860000}"/>
    <cellStyle name="40% - Accent6 6 5 2 3" xfId="34498" xr:uid="{00000000-0005-0000-0000-000077860000}"/>
    <cellStyle name="40% - Accent6 6 5 2 4" xfId="34499" xr:uid="{00000000-0005-0000-0000-000078860000}"/>
    <cellStyle name="40% - Accent6 6 5 3" xfId="34500" xr:uid="{00000000-0005-0000-0000-000079860000}"/>
    <cellStyle name="40% - Accent6 6 5 3 2" xfId="34501" xr:uid="{00000000-0005-0000-0000-00007A860000}"/>
    <cellStyle name="40% - Accent6 6 5 4" xfId="34502" xr:uid="{00000000-0005-0000-0000-00007B860000}"/>
    <cellStyle name="40% - Accent6 6 5 4 2" xfId="34503" xr:uid="{00000000-0005-0000-0000-00007C860000}"/>
    <cellStyle name="40% - Accent6 6 5 5" xfId="34504" xr:uid="{00000000-0005-0000-0000-00007D860000}"/>
    <cellStyle name="40% - Accent6 6 5 5 2" xfId="34505" xr:uid="{00000000-0005-0000-0000-00007E860000}"/>
    <cellStyle name="40% - Accent6 6 5 6" xfId="34506" xr:uid="{00000000-0005-0000-0000-00007F860000}"/>
    <cellStyle name="40% - Accent6 6 5 7" xfId="34507" xr:uid="{00000000-0005-0000-0000-000080860000}"/>
    <cellStyle name="40% - Accent6 6 6" xfId="34508" xr:uid="{00000000-0005-0000-0000-000081860000}"/>
    <cellStyle name="40% - Accent6 6 6 2" xfId="34509" xr:uid="{00000000-0005-0000-0000-000082860000}"/>
    <cellStyle name="40% - Accent6 6 6 2 2" xfId="34510" xr:uid="{00000000-0005-0000-0000-000083860000}"/>
    <cellStyle name="40% - Accent6 6 6 2 2 2" xfId="34511" xr:uid="{00000000-0005-0000-0000-000084860000}"/>
    <cellStyle name="40% - Accent6 6 6 2 3" xfId="34512" xr:uid="{00000000-0005-0000-0000-000085860000}"/>
    <cellStyle name="40% - Accent6 6 6 2 4" xfId="34513" xr:uid="{00000000-0005-0000-0000-000086860000}"/>
    <cellStyle name="40% - Accent6 6 6 3" xfId="34514" xr:uid="{00000000-0005-0000-0000-000087860000}"/>
    <cellStyle name="40% - Accent6 6 6 3 2" xfId="34515" xr:uid="{00000000-0005-0000-0000-000088860000}"/>
    <cellStyle name="40% - Accent6 6 6 4" xfId="34516" xr:uid="{00000000-0005-0000-0000-000089860000}"/>
    <cellStyle name="40% - Accent6 6 6 4 2" xfId="34517" xr:uid="{00000000-0005-0000-0000-00008A860000}"/>
    <cellStyle name="40% - Accent6 6 6 5" xfId="34518" xr:uid="{00000000-0005-0000-0000-00008B860000}"/>
    <cellStyle name="40% - Accent6 6 6 5 2" xfId="34519" xr:uid="{00000000-0005-0000-0000-00008C860000}"/>
    <cellStyle name="40% - Accent6 6 6 6" xfId="34520" xr:uid="{00000000-0005-0000-0000-00008D860000}"/>
    <cellStyle name="40% - Accent6 6 6 7" xfId="34521" xr:uid="{00000000-0005-0000-0000-00008E860000}"/>
    <cellStyle name="40% - Accent6 6 7" xfId="34522" xr:uid="{00000000-0005-0000-0000-00008F860000}"/>
    <cellStyle name="40% - Accent6 6 7 2" xfId="34523" xr:uid="{00000000-0005-0000-0000-000090860000}"/>
    <cellStyle name="40% - Accent6 6 7 2 2" xfId="34524" xr:uid="{00000000-0005-0000-0000-000091860000}"/>
    <cellStyle name="40% - Accent6 6 7 2 2 2" xfId="34525" xr:uid="{00000000-0005-0000-0000-000092860000}"/>
    <cellStyle name="40% - Accent6 6 7 2 3" xfId="34526" xr:uid="{00000000-0005-0000-0000-000093860000}"/>
    <cellStyle name="40% - Accent6 6 7 2 4" xfId="34527" xr:uid="{00000000-0005-0000-0000-000094860000}"/>
    <cellStyle name="40% - Accent6 6 7 3" xfId="34528" xr:uid="{00000000-0005-0000-0000-000095860000}"/>
    <cellStyle name="40% - Accent6 6 7 3 2" xfId="34529" xr:uid="{00000000-0005-0000-0000-000096860000}"/>
    <cellStyle name="40% - Accent6 6 7 4" xfId="34530" xr:uid="{00000000-0005-0000-0000-000097860000}"/>
    <cellStyle name="40% - Accent6 6 7 4 2" xfId="34531" xr:uid="{00000000-0005-0000-0000-000098860000}"/>
    <cellStyle name="40% - Accent6 6 7 5" xfId="34532" xr:uid="{00000000-0005-0000-0000-000099860000}"/>
    <cellStyle name="40% - Accent6 6 7 5 2" xfId="34533" xr:uid="{00000000-0005-0000-0000-00009A860000}"/>
    <cellStyle name="40% - Accent6 6 7 6" xfId="34534" xr:uid="{00000000-0005-0000-0000-00009B860000}"/>
    <cellStyle name="40% - Accent6 6 7 7" xfId="34535" xr:uid="{00000000-0005-0000-0000-00009C860000}"/>
    <cellStyle name="40% - Accent6 6 8" xfId="34536" xr:uid="{00000000-0005-0000-0000-00009D860000}"/>
    <cellStyle name="40% - Accent6 6 8 2" xfId="34537" xr:uid="{00000000-0005-0000-0000-00009E860000}"/>
    <cellStyle name="40% - Accent6 6 8 2 2" xfId="34538" xr:uid="{00000000-0005-0000-0000-00009F860000}"/>
    <cellStyle name="40% - Accent6 6 8 2 2 2" xfId="34539" xr:uid="{00000000-0005-0000-0000-0000A0860000}"/>
    <cellStyle name="40% - Accent6 6 8 2 3" xfId="34540" xr:uid="{00000000-0005-0000-0000-0000A1860000}"/>
    <cellStyle name="40% - Accent6 6 8 2 4" xfId="34541" xr:uid="{00000000-0005-0000-0000-0000A2860000}"/>
    <cellStyle name="40% - Accent6 6 8 3" xfId="34542" xr:uid="{00000000-0005-0000-0000-0000A3860000}"/>
    <cellStyle name="40% - Accent6 6 8 3 2" xfId="34543" xr:uid="{00000000-0005-0000-0000-0000A4860000}"/>
    <cellStyle name="40% - Accent6 6 8 4" xfId="34544" xr:uid="{00000000-0005-0000-0000-0000A5860000}"/>
    <cellStyle name="40% - Accent6 6 8 4 2" xfId="34545" xr:uid="{00000000-0005-0000-0000-0000A6860000}"/>
    <cellStyle name="40% - Accent6 6 8 5" xfId="34546" xr:uid="{00000000-0005-0000-0000-0000A7860000}"/>
    <cellStyle name="40% - Accent6 6 8 6" xfId="34547" xr:uid="{00000000-0005-0000-0000-0000A8860000}"/>
    <cellStyle name="40% - Accent6 6 9" xfId="34548" xr:uid="{00000000-0005-0000-0000-0000A9860000}"/>
    <cellStyle name="40% - Accent6 6 9 2" xfId="34549" xr:uid="{00000000-0005-0000-0000-0000AA860000}"/>
    <cellStyle name="40% - Accent6 6 9 2 2" xfId="34550" xr:uid="{00000000-0005-0000-0000-0000AB860000}"/>
    <cellStyle name="40% - Accent6 6 9 3" xfId="34551" xr:uid="{00000000-0005-0000-0000-0000AC860000}"/>
    <cellStyle name="40% - Accent6 6 9 4" xfId="34552" xr:uid="{00000000-0005-0000-0000-0000AD860000}"/>
    <cellStyle name="40% - Accent6 7" xfId="34553" xr:uid="{00000000-0005-0000-0000-0000AE860000}"/>
    <cellStyle name="40% - Accent6 7 10" xfId="34554" xr:uid="{00000000-0005-0000-0000-0000AF860000}"/>
    <cellStyle name="40% - Accent6 7 10 2" xfId="34555" xr:uid="{00000000-0005-0000-0000-0000B0860000}"/>
    <cellStyle name="40% - Accent6 7 11" xfId="34556" xr:uid="{00000000-0005-0000-0000-0000B1860000}"/>
    <cellStyle name="40% - Accent6 7 11 2" xfId="34557" xr:uid="{00000000-0005-0000-0000-0000B2860000}"/>
    <cellStyle name="40% - Accent6 7 12" xfId="34558" xr:uid="{00000000-0005-0000-0000-0000B3860000}"/>
    <cellStyle name="40% - Accent6 7 12 2" xfId="34559" xr:uid="{00000000-0005-0000-0000-0000B4860000}"/>
    <cellStyle name="40% - Accent6 7 13" xfId="34560" xr:uid="{00000000-0005-0000-0000-0000B5860000}"/>
    <cellStyle name="40% - Accent6 7 13 2" xfId="34561" xr:uid="{00000000-0005-0000-0000-0000B6860000}"/>
    <cellStyle name="40% - Accent6 7 14" xfId="34562" xr:uid="{00000000-0005-0000-0000-0000B7860000}"/>
    <cellStyle name="40% - Accent6 7 15" xfId="34563" xr:uid="{00000000-0005-0000-0000-0000B8860000}"/>
    <cellStyle name="40% - Accent6 7 2" xfId="34564" xr:uid="{00000000-0005-0000-0000-0000B9860000}"/>
    <cellStyle name="40% - Accent6 7 2 10" xfId="34565" xr:uid="{00000000-0005-0000-0000-0000BA860000}"/>
    <cellStyle name="40% - Accent6 7 2 10 2" xfId="34566" xr:uid="{00000000-0005-0000-0000-0000BB860000}"/>
    <cellStyle name="40% - Accent6 7 2 11" xfId="34567" xr:uid="{00000000-0005-0000-0000-0000BC860000}"/>
    <cellStyle name="40% - Accent6 7 2 11 2" xfId="34568" xr:uid="{00000000-0005-0000-0000-0000BD860000}"/>
    <cellStyle name="40% - Accent6 7 2 12" xfId="34569" xr:uid="{00000000-0005-0000-0000-0000BE860000}"/>
    <cellStyle name="40% - Accent6 7 2 12 2" xfId="34570" xr:uid="{00000000-0005-0000-0000-0000BF860000}"/>
    <cellStyle name="40% - Accent6 7 2 13" xfId="34571" xr:uid="{00000000-0005-0000-0000-0000C0860000}"/>
    <cellStyle name="40% - Accent6 7 2 14" xfId="34572" xr:uid="{00000000-0005-0000-0000-0000C1860000}"/>
    <cellStyle name="40% - Accent6 7 2 2" xfId="34573" xr:uid="{00000000-0005-0000-0000-0000C2860000}"/>
    <cellStyle name="40% - Accent6 7 2 2 10" xfId="34574" xr:uid="{00000000-0005-0000-0000-0000C3860000}"/>
    <cellStyle name="40% - Accent6 7 2 2 10 2" xfId="34575" xr:uid="{00000000-0005-0000-0000-0000C4860000}"/>
    <cellStyle name="40% - Accent6 7 2 2 11" xfId="34576" xr:uid="{00000000-0005-0000-0000-0000C5860000}"/>
    <cellStyle name="40% - Accent6 7 2 2 12" xfId="34577" xr:uid="{00000000-0005-0000-0000-0000C6860000}"/>
    <cellStyle name="40% - Accent6 7 2 2 2" xfId="34578" xr:uid="{00000000-0005-0000-0000-0000C7860000}"/>
    <cellStyle name="40% - Accent6 7 2 2 2 2" xfId="34579" xr:uid="{00000000-0005-0000-0000-0000C8860000}"/>
    <cellStyle name="40% - Accent6 7 2 2 2 2 2" xfId="34580" xr:uid="{00000000-0005-0000-0000-0000C9860000}"/>
    <cellStyle name="40% - Accent6 7 2 2 2 2 2 2" xfId="34581" xr:uid="{00000000-0005-0000-0000-0000CA860000}"/>
    <cellStyle name="40% - Accent6 7 2 2 2 2 3" xfId="34582" xr:uid="{00000000-0005-0000-0000-0000CB860000}"/>
    <cellStyle name="40% - Accent6 7 2 2 2 2 4" xfId="34583" xr:uid="{00000000-0005-0000-0000-0000CC860000}"/>
    <cellStyle name="40% - Accent6 7 2 2 2 3" xfId="34584" xr:uid="{00000000-0005-0000-0000-0000CD860000}"/>
    <cellStyle name="40% - Accent6 7 2 2 2 3 2" xfId="34585" xr:uid="{00000000-0005-0000-0000-0000CE860000}"/>
    <cellStyle name="40% - Accent6 7 2 2 2 4" xfId="34586" xr:uid="{00000000-0005-0000-0000-0000CF860000}"/>
    <cellStyle name="40% - Accent6 7 2 2 2 4 2" xfId="34587" xr:uid="{00000000-0005-0000-0000-0000D0860000}"/>
    <cellStyle name="40% - Accent6 7 2 2 2 5" xfId="34588" xr:uid="{00000000-0005-0000-0000-0000D1860000}"/>
    <cellStyle name="40% - Accent6 7 2 2 2 5 2" xfId="34589" xr:uid="{00000000-0005-0000-0000-0000D2860000}"/>
    <cellStyle name="40% - Accent6 7 2 2 2 6" xfId="34590" xr:uid="{00000000-0005-0000-0000-0000D3860000}"/>
    <cellStyle name="40% - Accent6 7 2 2 2 7" xfId="34591" xr:uid="{00000000-0005-0000-0000-0000D4860000}"/>
    <cellStyle name="40% - Accent6 7 2 2 3" xfId="34592" xr:uid="{00000000-0005-0000-0000-0000D5860000}"/>
    <cellStyle name="40% - Accent6 7 2 2 3 2" xfId="34593" xr:uid="{00000000-0005-0000-0000-0000D6860000}"/>
    <cellStyle name="40% - Accent6 7 2 2 3 2 2" xfId="34594" xr:uid="{00000000-0005-0000-0000-0000D7860000}"/>
    <cellStyle name="40% - Accent6 7 2 2 3 2 2 2" xfId="34595" xr:uid="{00000000-0005-0000-0000-0000D8860000}"/>
    <cellStyle name="40% - Accent6 7 2 2 3 2 3" xfId="34596" xr:uid="{00000000-0005-0000-0000-0000D9860000}"/>
    <cellStyle name="40% - Accent6 7 2 2 3 2 4" xfId="34597" xr:uid="{00000000-0005-0000-0000-0000DA860000}"/>
    <cellStyle name="40% - Accent6 7 2 2 3 3" xfId="34598" xr:uid="{00000000-0005-0000-0000-0000DB860000}"/>
    <cellStyle name="40% - Accent6 7 2 2 3 3 2" xfId="34599" xr:uid="{00000000-0005-0000-0000-0000DC860000}"/>
    <cellStyle name="40% - Accent6 7 2 2 3 4" xfId="34600" xr:uid="{00000000-0005-0000-0000-0000DD860000}"/>
    <cellStyle name="40% - Accent6 7 2 2 3 4 2" xfId="34601" xr:uid="{00000000-0005-0000-0000-0000DE860000}"/>
    <cellStyle name="40% - Accent6 7 2 2 3 5" xfId="34602" xr:uid="{00000000-0005-0000-0000-0000DF860000}"/>
    <cellStyle name="40% - Accent6 7 2 2 3 5 2" xfId="34603" xr:uid="{00000000-0005-0000-0000-0000E0860000}"/>
    <cellStyle name="40% - Accent6 7 2 2 3 6" xfId="34604" xr:uid="{00000000-0005-0000-0000-0000E1860000}"/>
    <cellStyle name="40% - Accent6 7 2 2 3 7" xfId="34605" xr:uid="{00000000-0005-0000-0000-0000E2860000}"/>
    <cellStyle name="40% - Accent6 7 2 2 4" xfId="34606" xr:uid="{00000000-0005-0000-0000-0000E3860000}"/>
    <cellStyle name="40% - Accent6 7 2 2 4 2" xfId="34607" xr:uid="{00000000-0005-0000-0000-0000E4860000}"/>
    <cellStyle name="40% - Accent6 7 2 2 4 2 2" xfId="34608" xr:uid="{00000000-0005-0000-0000-0000E5860000}"/>
    <cellStyle name="40% - Accent6 7 2 2 4 2 2 2" xfId="34609" xr:uid="{00000000-0005-0000-0000-0000E6860000}"/>
    <cellStyle name="40% - Accent6 7 2 2 4 2 3" xfId="34610" xr:uid="{00000000-0005-0000-0000-0000E7860000}"/>
    <cellStyle name="40% - Accent6 7 2 2 4 2 4" xfId="34611" xr:uid="{00000000-0005-0000-0000-0000E8860000}"/>
    <cellStyle name="40% - Accent6 7 2 2 4 3" xfId="34612" xr:uid="{00000000-0005-0000-0000-0000E9860000}"/>
    <cellStyle name="40% - Accent6 7 2 2 4 3 2" xfId="34613" xr:uid="{00000000-0005-0000-0000-0000EA860000}"/>
    <cellStyle name="40% - Accent6 7 2 2 4 4" xfId="34614" xr:uid="{00000000-0005-0000-0000-0000EB860000}"/>
    <cellStyle name="40% - Accent6 7 2 2 4 4 2" xfId="34615" xr:uid="{00000000-0005-0000-0000-0000EC860000}"/>
    <cellStyle name="40% - Accent6 7 2 2 4 5" xfId="34616" xr:uid="{00000000-0005-0000-0000-0000ED860000}"/>
    <cellStyle name="40% - Accent6 7 2 2 4 5 2" xfId="34617" xr:uid="{00000000-0005-0000-0000-0000EE860000}"/>
    <cellStyle name="40% - Accent6 7 2 2 4 6" xfId="34618" xr:uid="{00000000-0005-0000-0000-0000EF860000}"/>
    <cellStyle name="40% - Accent6 7 2 2 4 7" xfId="34619" xr:uid="{00000000-0005-0000-0000-0000F0860000}"/>
    <cellStyle name="40% - Accent6 7 2 2 5" xfId="34620" xr:uid="{00000000-0005-0000-0000-0000F1860000}"/>
    <cellStyle name="40% - Accent6 7 2 2 5 2" xfId="34621" xr:uid="{00000000-0005-0000-0000-0000F2860000}"/>
    <cellStyle name="40% - Accent6 7 2 2 5 2 2" xfId="34622" xr:uid="{00000000-0005-0000-0000-0000F3860000}"/>
    <cellStyle name="40% - Accent6 7 2 2 5 2 2 2" xfId="34623" xr:uid="{00000000-0005-0000-0000-0000F4860000}"/>
    <cellStyle name="40% - Accent6 7 2 2 5 2 3" xfId="34624" xr:uid="{00000000-0005-0000-0000-0000F5860000}"/>
    <cellStyle name="40% - Accent6 7 2 2 5 2 4" xfId="34625" xr:uid="{00000000-0005-0000-0000-0000F6860000}"/>
    <cellStyle name="40% - Accent6 7 2 2 5 3" xfId="34626" xr:uid="{00000000-0005-0000-0000-0000F7860000}"/>
    <cellStyle name="40% - Accent6 7 2 2 5 3 2" xfId="34627" xr:uid="{00000000-0005-0000-0000-0000F8860000}"/>
    <cellStyle name="40% - Accent6 7 2 2 5 4" xfId="34628" xr:uid="{00000000-0005-0000-0000-0000F9860000}"/>
    <cellStyle name="40% - Accent6 7 2 2 5 4 2" xfId="34629" xr:uid="{00000000-0005-0000-0000-0000FA860000}"/>
    <cellStyle name="40% - Accent6 7 2 2 5 5" xfId="34630" xr:uid="{00000000-0005-0000-0000-0000FB860000}"/>
    <cellStyle name="40% - Accent6 7 2 2 5 5 2" xfId="34631" xr:uid="{00000000-0005-0000-0000-0000FC860000}"/>
    <cellStyle name="40% - Accent6 7 2 2 5 6" xfId="34632" xr:uid="{00000000-0005-0000-0000-0000FD860000}"/>
    <cellStyle name="40% - Accent6 7 2 2 5 7" xfId="34633" xr:uid="{00000000-0005-0000-0000-0000FE860000}"/>
    <cellStyle name="40% - Accent6 7 2 2 6" xfId="34634" xr:uid="{00000000-0005-0000-0000-0000FF860000}"/>
    <cellStyle name="40% - Accent6 7 2 2 6 2" xfId="34635" xr:uid="{00000000-0005-0000-0000-000000870000}"/>
    <cellStyle name="40% - Accent6 7 2 2 6 2 2" xfId="34636" xr:uid="{00000000-0005-0000-0000-000001870000}"/>
    <cellStyle name="40% - Accent6 7 2 2 6 2 2 2" xfId="34637" xr:uid="{00000000-0005-0000-0000-000002870000}"/>
    <cellStyle name="40% - Accent6 7 2 2 6 2 3" xfId="34638" xr:uid="{00000000-0005-0000-0000-000003870000}"/>
    <cellStyle name="40% - Accent6 7 2 2 6 2 4" xfId="34639" xr:uid="{00000000-0005-0000-0000-000004870000}"/>
    <cellStyle name="40% - Accent6 7 2 2 6 3" xfId="34640" xr:uid="{00000000-0005-0000-0000-000005870000}"/>
    <cellStyle name="40% - Accent6 7 2 2 6 3 2" xfId="34641" xr:uid="{00000000-0005-0000-0000-000006870000}"/>
    <cellStyle name="40% - Accent6 7 2 2 6 4" xfId="34642" xr:uid="{00000000-0005-0000-0000-000007870000}"/>
    <cellStyle name="40% - Accent6 7 2 2 6 4 2" xfId="34643" xr:uid="{00000000-0005-0000-0000-000008870000}"/>
    <cellStyle name="40% - Accent6 7 2 2 6 5" xfId="34644" xr:uid="{00000000-0005-0000-0000-000009870000}"/>
    <cellStyle name="40% - Accent6 7 2 2 6 6" xfId="34645" xr:uid="{00000000-0005-0000-0000-00000A870000}"/>
    <cellStyle name="40% - Accent6 7 2 2 7" xfId="34646" xr:uid="{00000000-0005-0000-0000-00000B870000}"/>
    <cellStyle name="40% - Accent6 7 2 2 7 2" xfId="34647" xr:uid="{00000000-0005-0000-0000-00000C870000}"/>
    <cellStyle name="40% - Accent6 7 2 2 7 2 2" xfId="34648" xr:uid="{00000000-0005-0000-0000-00000D870000}"/>
    <cellStyle name="40% - Accent6 7 2 2 7 3" xfId="34649" xr:uid="{00000000-0005-0000-0000-00000E870000}"/>
    <cellStyle name="40% - Accent6 7 2 2 7 4" xfId="34650" xr:uid="{00000000-0005-0000-0000-00000F870000}"/>
    <cellStyle name="40% - Accent6 7 2 2 8" xfId="34651" xr:uid="{00000000-0005-0000-0000-000010870000}"/>
    <cellStyle name="40% - Accent6 7 2 2 8 2" xfId="34652" xr:uid="{00000000-0005-0000-0000-000011870000}"/>
    <cellStyle name="40% - Accent6 7 2 2 9" xfId="34653" xr:uid="{00000000-0005-0000-0000-000012870000}"/>
    <cellStyle name="40% - Accent6 7 2 2 9 2" xfId="34654" xr:uid="{00000000-0005-0000-0000-000013870000}"/>
    <cellStyle name="40% - Accent6 7 2 3" xfId="34655" xr:uid="{00000000-0005-0000-0000-000014870000}"/>
    <cellStyle name="40% - Accent6 7 2 3 2" xfId="34656" xr:uid="{00000000-0005-0000-0000-000015870000}"/>
    <cellStyle name="40% - Accent6 7 2 3 2 2" xfId="34657" xr:uid="{00000000-0005-0000-0000-000016870000}"/>
    <cellStyle name="40% - Accent6 7 2 3 2 2 2" xfId="34658" xr:uid="{00000000-0005-0000-0000-000017870000}"/>
    <cellStyle name="40% - Accent6 7 2 3 2 3" xfId="34659" xr:uid="{00000000-0005-0000-0000-000018870000}"/>
    <cellStyle name="40% - Accent6 7 2 3 2 4" xfId="34660" xr:uid="{00000000-0005-0000-0000-000019870000}"/>
    <cellStyle name="40% - Accent6 7 2 3 3" xfId="34661" xr:uid="{00000000-0005-0000-0000-00001A870000}"/>
    <cellStyle name="40% - Accent6 7 2 3 3 2" xfId="34662" xr:uid="{00000000-0005-0000-0000-00001B870000}"/>
    <cellStyle name="40% - Accent6 7 2 3 4" xfId="34663" xr:uid="{00000000-0005-0000-0000-00001C870000}"/>
    <cellStyle name="40% - Accent6 7 2 3 4 2" xfId="34664" xr:uid="{00000000-0005-0000-0000-00001D870000}"/>
    <cellStyle name="40% - Accent6 7 2 3 5" xfId="34665" xr:uid="{00000000-0005-0000-0000-00001E870000}"/>
    <cellStyle name="40% - Accent6 7 2 3 5 2" xfId="34666" xr:uid="{00000000-0005-0000-0000-00001F870000}"/>
    <cellStyle name="40% - Accent6 7 2 3 6" xfId="34667" xr:uid="{00000000-0005-0000-0000-000020870000}"/>
    <cellStyle name="40% - Accent6 7 2 3 7" xfId="34668" xr:uid="{00000000-0005-0000-0000-000021870000}"/>
    <cellStyle name="40% - Accent6 7 2 4" xfId="34669" xr:uid="{00000000-0005-0000-0000-000022870000}"/>
    <cellStyle name="40% - Accent6 7 2 4 2" xfId="34670" xr:uid="{00000000-0005-0000-0000-000023870000}"/>
    <cellStyle name="40% - Accent6 7 2 4 2 2" xfId="34671" xr:uid="{00000000-0005-0000-0000-000024870000}"/>
    <cellStyle name="40% - Accent6 7 2 4 2 2 2" xfId="34672" xr:uid="{00000000-0005-0000-0000-000025870000}"/>
    <cellStyle name="40% - Accent6 7 2 4 2 3" xfId="34673" xr:uid="{00000000-0005-0000-0000-000026870000}"/>
    <cellStyle name="40% - Accent6 7 2 4 2 4" xfId="34674" xr:uid="{00000000-0005-0000-0000-000027870000}"/>
    <cellStyle name="40% - Accent6 7 2 4 3" xfId="34675" xr:uid="{00000000-0005-0000-0000-000028870000}"/>
    <cellStyle name="40% - Accent6 7 2 4 3 2" xfId="34676" xr:uid="{00000000-0005-0000-0000-000029870000}"/>
    <cellStyle name="40% - Accent6 7 2 4 4" xfId="34677" xr:uid="{00000000-0005-0000-0000-00002A870000}"/>
    <cellStyle name="40% - Accent6 7 2 4 4 2" xfId="34678" xr:uid="{00000000-0005-0000-0000-00002B870000}"/>
    <cellStyle name="40% - Accent6 7 2 4 5" xfId="34679" xr:uid="{00000000-0005-0000-0000-00002C870000}"/>
    <cellStyle name="40% - Accent6 7 2 4 5 2" xfId="34680" xr:uid="{00000000-0005-0000-0000-00002D870000}"/>
    <cellStyle name="40% - Accent6 7 2 4 6" xfId="34681" xr:uid="{00000000-0005-0000-0000-00002E870000}"/>
    <cellStyle name="40% - Accent6 7 2 4 7" xfId="34682" xr:uid="{00000000-0005-0000-0000-00002F870000}"/>
    <cellStyle name="40% - Accent6 7 2 5" xfId="34683" xr:uid="{00000000-0005-0000-0000-000030870000}"/>
    <cellStyle name="40% - Accent6 7 2 5 2" xfId="34684" xr:uid="{00000000-0005-0000-0000-000031870000}"/>
    <cellStyle name="40% - Accent6 7 2 5 2 2" xfId="34685" xr:uid="{00000000-0005-0000-0000-000032870000}"/>
    <cellStyle name="40% - Accent6 7 2 5 2 2 2" xfId="34686" xr:uid="{00000000-0005-0000-0000-000033870000}"/>
    <cellStyle name="40% - Accent6 7 2 5 2 3" xfId="34687" xr:uid="{00000000-0005-0000-0000-000034870000}"/>
    <cellStyle name="40% - Accent6 7 2 5 2 4" xfId="34688" xr:uid="{00000000-0005-0000-0000-000035870000}"/>
    <cellStyle name="40% - Accent6 7 2 5 3" xfId="34689" xr:uid="{00000000-0005-0000-0000-000036870000}"/>
    <cellStyle name="40% - Accent6 7 2 5 3 2" xfId="34690" xr:uid="{00000000-0005-0000-0000-000037870000}"/>
    <cellStyle name="40% - Accent6 7 2 5 4" xfId="34691" xr:uid="{00000000-0005-0000-0000-000038870000}"/>
    <cellStyle name="40% - Accent6 7 2 5 4 2" xfId="34692" xr:uid="{00000000-0005-0000-0000-000039870000}"/>
    <cellStyle name="40% - Accent6 7 2 5 5" xfId="34693" xr:uid="{00000000-0005-0000-0000-00003A870000}"/>
    <cellStyle name="40% - Accent6 7 2 5 5 2" xfId="34694" xr:uid="{00000000-0005-0000-0000-00003B870000}"/>
    <cellStyle name="40% - Accent6 7 2 5 6" xfId="34695" xr:uid="{00000000-0005-0000-0000-00003C870000}"/>
    <cellStyle name="40% - Accent6 7 2 5 7" xfId="34696" xr:uid="{00000000-0005-0000-0000-00003D870000}"/>
    <cellStyle name="40% - Accent6 7 2 6" xfId="34697" xr:uid="{00000000-0005-0000-0000-00003E870000}"/>
    <cellStyle name="40% - Accent6 7 2 6 2" xfId="34698" xr:uid="{00000000-0005-0000-0000-00003F870000}"/>
    <cellStyle name="40% - Accent6 7 2 6 2 2" xfId="34699" xr:uid="{00000000-0005-0000-0000-000040870000}"/>
    <cellStyle name="40% - Accent6 7 2 6 2 2 2" xfId="34700" xr:uid="{00000000-0005-0000-0000-000041870000}"/>
    <cellStyle name="40% - Accent6 7 2 6 2 3" xfId="34701" xr:uid="{00000000-0005-0000-0000-000042870000}"/>
    <cellStyle name="40% - Accent6 7 2 6 2 4" xfId="34702" xr:uid="{00000000-0005-0000-0000-000043870000}"/>
    <cellStyle name="40% - Accent6 7 2 6 3" xfId="34703" xr:uid="{00000000-0005-0000-0000-000044870000}"/>
    <cellStyle name="40% - Accent6 7 2 6 3 2" xfId="34704" xr:uid="{00000000-0005-0000-0000-000045870000}"/>
    <cellStyle name="40% - Accent6 7 2 6 4" xfId="34705" xr:uid="{00000000-0005-0000-0000-000046870000}"/>
    <cellStyle name="40% - Accent6 7 2 6 4 2" xfId="34706" xr:uid="{00000000-0005-0000-0000-000047870000}"/>
    <cellStyle name="40% - Accent6 7 2 6 5" xfId="34707" xr:uid="{00000000-0005-0000-0000-000048870000}"/>
    <cellStyle name="40% - Accent6 7 2 6 5 2" xfId="34708" xr:uid="{00000000-0005-0000-0000-000049870000}"/>
    <cellStyle name="40% - Accent6 7 2 6 6" xfId="34709" xr:uid="{00000000-0005-0000-0000-00004A870000}"/>
    <cellStyle name="40% - Accent6 7 2 6 7" xfId="34710" xr:uid="{00000000-0005-0000-0000-00004B870000}"/>
    <cellStyle name="40% - Accent6 7 2 7" xfId="34711" xr:uid="{00000000-0005-0000-0000-00004C870000}"/>
    <cellStyle name="40% - Accent6 7 2 7 2" xfId="34712" xr:uid="{00000000-0005-0000-0000-00004D870000}"/>
    <cellStyle name="40% - Accent6 7 2 7 2 2" xfId="34713" xr:uid="{00000000-0005-0000-0000-00004E870000}"/>
    <cellStyle name="40% - Accent6 7 2 7 2 2 2" xfId="34714" xr:uid="{00000000-0005-0000-0000-00004F870000}"/>
    <cellStyle name="40% - Accent6 7 2 7 2 3" xfId="34715" xr:uid="{00000000-0005-0000-0000-000050870000}"/>
    <cellStyle name="40% - Accent6 7 2 7 2 4" xfId="34716" xr:uid="{00000000-0005-0000-0000-000051870000}"/>
    <cellStyle name="40% - Accent6 7 2 7 3" xfId="34717" xr:uid="{00000000-0005-0000-0000-000052870000}"/>
    <cellStyle name="40% - Accent6 7 2 7 3 2" xfId="34718" xr:uid="{00000000-0005-0000-0000-000053870000}"/>
    <cellStyle name="40% - Accent6 7 2 7 4" xfId="34719" xr:uid="{00000000-0005-0000-0000-000054870000}"/>
    <cellStyle name="40% - Accent6 7 2 7 4 2" xfId="34720" xr:uid="{00000000-0005-0000-0000-000055870000}"/>
    <cellStyle name="40% - Accent6 7 2 7 5" xfId="34721" xr:uid="{00000000-0005-0000-0000-000056870000}"/>
    <cellStyle name="40% - Accent6 7 2 7 6" xfId="34722" xr:uid="{00000000-0005-0000-0000-000057870000}"/>
    <cellStyle name="40% - Accent6 7 2 8" xfId="34723" xr:uid="{00000000-0005-0000-0000-000058870000}"/>
    <cellStyle name="40% - Accent6 7 2 8 2" xfId="34724" xr:uid="{00000000-0005-0000-0000-000059870000}"/>
    <cellStyle name="40% - Accent6 7 2 8 2 2" xfId="34725" xr:uid="{00000000-0005-0000-0000-00005A870000}"/>
    <cellStyle name="40% - Accent6 7 2 8 3" xfId="34726" xr:uid="{00000000-0005-0000-0000-00005B870000}"/>
    <cellStyle name="40% - Accent6 7 2 8 4" xfId="34727" xr:uid="{00000000-0005-0000-0000-00005C870000}"/>
    <cellStyle name="40% - Accent6 7 2 9" xfId="34728" xr:uid="{00000000-0005-0000-0000-00005D870000}"/>
    <cellStyle name="40% - Accent6 7 2 9 2" xfId="34729" xr:uid="{00000000-0005-0000-0000-00005E870000}"/>
    <cellStyle name="40% - Accent6 7 3" xfId="34730" xr:uid="{00000000-0005-0000-0000-00005F870000}"/>
    <cellStyle name="40% - Accent6 7 3 10" xfId="34731" xr:uid="{00000000-0005-0000-0000-000060870000}"/>
    <cellStyle name="40% - Accent6 7 3 10 2" xfId="34732" xr:uid="{00000000-0005-0000-0000-000061870000}"/>
    <cellStyle name="40% - Accent6 7 3 11" xfId="34733" xr:uid="{00000000-0005-0000-0000-000062870000}"/>
    <cellStyle name="40% - Accent6 7 3 12" xfId="34734" xr:uid="{00000000-0005-0000-0000-000063870000}"/>
    <cellStyle name="40% - Accent6 7 3 2" xfId="34735" xr:uid="{00000000-0005-0000-0000-000064870000}"/>
    <cellStyle name="40% - Accent6 7 3 2 2" xfId="34736" xr:uid="{00000000-0005-0000-0000-000065870000}"/>
    <cellStyle name="40% - Accent6 7 3 2 2 2" xfId="34737" xr:uid="{00000000-0005-0000-0000-000066870000}"/>
    <cellStyle name="40% - Accent6 7 3 2 2 2 2" xfId="34738" xr:uid="{00000000-0005-0000-0000-000067870000}"/>
    <cellStyle name="40% - Accent6 7 3 2 2 3" xfId="34739" xr:uid="{00000000-0005-0000-0000-000068870000}"/>
    <cellStyle name="40% - Accent6 7 3 2 2 4" xfId="34740" xr:uid="{00000000-0005-0000-0000-000069870000}"/>
    <cellStyle name="40% - Accent6 7 3 2 3" xfId="34741" xr:uid="{00000000-0005-0000-0000-00006A870000}"/>
    <cellStyle name="40% - Accent6 7 3 2 3 2" xfId="34742" xr:uid="{00000000-0005-0000-0000-00006B870000}"/>
    <cellStyle name="40% - Accent6 7 3 2 4" xfId="34743" xr:uid="{00000000-0005-0000-0000-00006C870000}"/>
    <cellStyle name="40% - Accent6 7 3 2 4 2" xfId="34744" xr:uid="{00000000-0005-0000-0000-00006D870000}"/>
    <cellStyle name="40% - Accent6 7 3 2 5" xfId="34745" xr:uid="{00000000-0005-0000-0000-00006E870000}"/>
    <cellStyle name="40% - Accent6 7 3 2 5 2" xfId="34746" xr:uid="{00000000-0005-0000-0000-00006F870000}"/>
    <cellStyle name="40% - Accent6 7 3 2 6" xfId="34747" xr:uid="{00000000-0005-0000-0000-000070870000}"/>
    <cellStyle name="40% - Accent6 7 3 2 7" xfId="34748" xr:uid="{00000000-0005-0000-0000-000071870000}"/>
    <cellStyle name="40% - Accent6 7 3 3" xfId="34749" xr:uid="{00000000-0005-0000-0000-000072870000}"/>
    <cellStyle name="40% - Accent6 7 3 3 2" xfId="34750" xr:uid="{00000000-0005-0000-0000-000073870000}"/>
    <cellStyle name="40% - Accent6 7 3 3 2 2" xfId="34751" xr:uid="{00000000-0005-0000-0000-000074870000}"/>
    <cellStyle name="40% - Accent6 7 3 3 2 2 2" xfId="34752" xr:uid="{00000000-0005-0000-0000-000075870000}"/>
    <cellStyle name="40% - Accent6 7 3 3 2 3" xfId="34753" xr:uid="{00000000-0005-0000-0000-000076870000}"/>
    <cellStyle name="40% - Accent6 7 3 3 2 4" xfId="34754" xr:uid="{00000000-0005-0000-0000-000077870000}"/>
    <cellStyle name="40% - Accent6 7 3 3 3" xfId="34755" xr:uid="{00000000-0005-0000-0000-000078870000}"/>
    <cellStyle name="40% - Accent6 7 3 3 3 2" xfId="34756" xr:uid="{00000000-0005-0000-0000-000079870000}"/>
    <cellStyle name="40% - Accent6 7 3 3 4" xfId="34757" xr:uid="{00000000-0005-0000-0000-00007A870000}"/>
    <cellStyle name="40% - Accent6 7 3 3 4 2" xfId="34758" xr:uid="{00000000-0005-0000-0000-00007B870000}"/>
    <cellStyle name="40% - Accent6 7 3 3 5" xfId="34759" xr:uid="{00000000-0005-0000-0000-00007C870000}"/>
    <cellStyle name="40% - Accent6 7 3 3 5 2" xfId="34760" xr:uid="{00000000-0005-0000-0000-00007D870000}"/>
    <cellStyle name="40% - Accent6 7 3 3 6" xfId="34761" xr:uid="{00000000-0005-0000-0000-00007E870000}"/>
    <cellStyle name="40% - Accent6 7 3 3 7" xfId="34762" xr:uid="{00000000-0005-0000-0000-00007F870000}"/>
    <cellStyle name="40% - Accent6 7 3 4" xfId="34763" xr:uid="{00000000-0005-0000-0000-000080870000}"/>
    <cellStyle name="40% - Accent6 7 3 4 2" xfId="34764" xr:uid="{00000000-0005-0000-0000-000081870000}"/>
    <cellStyle name="40% - Accent6 7 3 4 2 2" xfId="34765" xr:uid="{00000000-0005-0000-0000-000082870000}"/>
    <cellStyle name="40% - Accent6 7 3 4 2 2 2" xfId="34766" xr:uid="{00000000-0005-0000-0000-000083870000}"/>
    <cellStyle name="40% - Accent6 7 3 4 2 3" xfId="34767" xr:uid="{00000000-0005-0000-0000-000084870000}"/>
    <cellStyle name="40% - Accent6 7 3 4 2 4" xfId="34768" xr:uid="{00000000-0005-0000-0000-000085870000}"/>
    <cellStyle name="40% - Accent6 7 3 4 3" xfId="34769" xr:uid="{00000000-0005-0000-0000-000086870000}"/>
    <cellStyle name="40% - Accent6 7 3 4 3 2" xfId="34770" xr:uid="{00000000-0005-0000-0000-000087870000}"/>
    <cellStyle name="40% - Accent6 7 3 4 4" xfId="34771" xr:uid="{00000000-0005-0000-0000-000088870000}"/>
    <cellStyle name="40% - Accent6 7 3 4 4 2" xfId="34772" xr:uid="{00000000-0005-0000-0000-000089870000}"/>
    <cellStyle name="40% - Accent6 7 3 4 5" xfId="34773" xr:uid="{00000000-0005-0000-0000-00008A870000}"/>
    <cellStyle name="40% - Accent6 7 3 4 5 2" xfId="34774" xr:uid="{00000000-0005-0000-0000-00008B870000}"/>
    <cellStyle name="40% - Accent6 7 3 4 6" xfId="34775" xr:uid="{00000000-0005-0000-0000-00008C870000}"/>
    <cellStyle name="40% - Accent6 7 3 4 7" xfId="34776" xr:uid="{00000000-0005-0000-0000-00008D870000}"/>
    <cellStyle name="40% - Accent6 7 3 5" xfId="34777" xr:uid="{00000000-0005-0000-0000-00008E870000}"/>
    <cellStyle name="40% - Accent6 7 3 5 2" xfId="34778" xr:uid="{00000000-0005-0000-0000-00008F870000}"/>
    <cellStyle name="40% - Accent6 7 3 5 2 2" xfId="34779" xr:uid="{00000000-0005-0000-0000-000090870000}"/>
    <cellStyle name="40% - Accent6 7 3 5 2 2 2" xfId="34780" xr:uid="{00000000-0005-0000-0000-000091870000}"/>
    <cellStyle name="40% - Accent6 7 3 5 2 3" xfId="34781" xr:uid="{00000000-0005-0000-0000-000092870000}"/>
    <cellStyle name="40% - Accent6 7 3 5 2 4" xfId="34782" xr:uid="{00000000-0005-0000-0000-000093870000}"/>
    <cellStyle name="40% - Accent6 7 3 5 3" xfId="34783" xr:uid="{00000000-0005-0000-0000-000094870000}"/>
    <cellStyle name="40% - Accent6 7 3 5 3 2" xfId="34784" xr:uid="{00000000-0005-0000-0000-000095870000}"/>
    <cellStyle name="40% - Accent6 7 3 5 4" xfId="34785" xr:uid="{00000000-0005-0000-0000-000096870000}"/>
    <cellStyle name="40% - Accent6 7 3 5 4 2" xfId="34786" xr:uid="{00000000-0005-0000-0000-000097870000}"/>
    <cellStyle name="40% - Accent6 7 3 5 5" xfId="34787" xr:uid="{00000000-0005-0000-0000-000098870000}"/>
    <cellStyle name="40% - Accent6 7 3 5 5 2" xfId="34788" xr:uid="{00000000-0005-0000-0000-000099870000}"/>
    <cellStyle name="40% - Accent6 7 3 5 6" xfId="34789" xr:uid="{00000000-0005-0000-0000-00009A870000}"/>
    <cellStyle name="40% - Accent6 7 3 5 7" xfId="34790" xr:uid="{00000000-0005-0000-0000-00009B870000}"/>
    <cellStyle name="40% - Accent6 7 3 6" xfId="34791" xr:uid="{00000000-0005-0000-0000-00009C870000}"/>
    <cellStyle name="40% - Accent6 7 3 6 2" xfId="34792" xr:uid="{00000000-0005-0000-0000-00009D870000}"/>
    <cellStyle name="40% - Accent6 7 3 6 2 2" xfId="34793" xr:uid="{00000000-0005-0000-0000-00009E870000}"/>
    <cellStyle name="40% - Accent6 7 3 6 2 2 2" xfId="34794" xr:uid="{00000000-0005-0000-0000-00009F870000}"/>
    <cellStyle name="40% - Accent6 7 3 6 2 3" xfId="34795" xr:uid="{00000000-0005-0000-0000-0000A0870000}"/>
    <cellStyle name="40% - Accent6 7 3 6 2 4" xfId="34796" xr:uid="{00000000-0005-0000-0000-0000A1870000}"/>
    <cellStyle name="40% - Accent6 7 3 6 3" xfId="34797" xr:uid="{00000000-0005-0000-0000-0000A2870000}"/>
    <cellStyle name="40% - Accent6 7 3 6 3 2" xfId="34798" xr:uid="{00000000-0005-0000-0000-0000A3870000}"/>
    <cellStyle name="40% - Accent6 7 3 6 4" xfId="34799" xr:uid="{00000000-0005-0000-0000-0000A4870000}"/>
    <cellStyle name="40% - Accent6 7 3 6 4 2" xfId="34800" xr:uid="{00000000-0005-0000-0000-0000A5870000}"/>
    <cellStyle name="40% - Accent6 7 3 6 5" xfId="34801" xr:uid="{00000000-0005-0000-0000-0000A6870000}"/>
    <cellStyle name="40% - Accent6 7 3 6 6" xfId="34802" xr:uid="{00000000-0005-0000-0000-0000A7870000}"/>
    <cellStyle name="40% - Accent6 7 3 7" xfId="34803" xr:uid="{00000000-0005-0000-0000-0000A8870000}"/>
    <cellStyle name="40% - Accent6 7 3 7 2" xfId="34804" xr:uid="{00000000-0005-0000-0000-0000A9870000}"/>
    <cellStyle name="40% - Accent6 7 3 7 2 2" xfId="34805" xr:uid="{00000000-0005-0000-0000-0000AA870000}"/>
    <cellStyle name="40% - Accent6 7 3 7 3" xfId="34806" xr:uid="{00000000-0005-0000-0000-0000AB870000}"/>
    <cellStyle name="40% - Accent6 7 3 7 4" xfId="34807" xr:uid="{00000000-0005-0000-0000-0000AC870000}"/>
    <cellStyle name="40% - Accent6 7 3 8" xfId="34808" xr:uid="{00000000-0005-0000-0000-0000AD870000}"/>
    <cellStyle name="40% - Accent6 7 3 8 2" xfId="34809" xr:uid="{00000000-0005-0000-0000-0000AE870000}"/>
    <cellStyle name="40% - Accent6 7 3 9" xfId="34810" xr:uid="{00000000-0005-0000-0000-0000AF870000}"/>
    <cellStyle name="40% - Accent6 7 3 9 2" xfId="34811" xr:uid="{00000000-0005-0000-0000-0000B0870000}"/>
    <cellStyle name="40% - Accent6 7 4" xfId="34812" xr:uid="{00000000-0005-0000-0000-0000B1870000}"/>
    <cellStyle name="40% - Accent6 7 4 2" xfId="34813" xr:uid="{00000000-0005-0000-0000-0000B2870000}"/>
    <cellStyle name="40% - Accent6 7 4 2 2" xfId="34814" xr:uid="{00000000-0005-0000-0000-0000B3870000}"/>
    <cellStyle name="40% - Accent6 7 4 2 2 2" xfId="34815" xr:uid="{00000000-0005-0000-0000-0000B4870000}"/>
    <cellStyle name="40% - Accent6 7 4 2 3" xfId="34816" xr:uid="{00000000-0005-0000-0000-0000B5870000}"/>
    <cellStyle name="40% - Accent6 7 4 2 4" xfId="34817" xr:uid="{00000000-0005-0000-0000-0000B6870000}"/>
    <cellStyle name="40% - Accent6 7 4 3" xfId="34818" xr:uid="{00000000-0005-0000-0000-0000B7870000}"/>
    <cellStyle name="40% - Accent6 7 4 3 2" xfId="34819" xr:uid="{00000000-0005-0000-0000-0000B8870000}"/>
    <cellStyle name="40% - Accent6 7 4 4" xfId="34820" xr:uid="{00000000-0005-0000-0000-0000B9870000}"/>
    <cellStyle name="40% - Accent6 7 4 4 2" xfId="34821" xr:uid="{00000000-0005-0000-0000-0000BA870000}"/>
    <cellStyle name="40% - Accent6 7 4 5" xfId="34822" xr:uid="{00000000-0005-0000-0000-0000BB870000}"/>
    <cellStyle name="40% - Accent6 7 4 5 2" xfId="34823" xr:uid="{00000000-0005-0000-0000-0000BC870000}"/>
    <cellStyle name="40% - Accent6 7 4 6" xfId="34824" xr:uid="{00000000-0005-0000-0000-0000BD870000}"/>
    <cellStyle name="40% - Accent6 7 4 7" xfId="34825" xr:uid="{00000000-0005-0000-0000-0000BE870000}"/>
    <cellStyle name="40% - Accent6 7 5" xfId="34826" xr:uid="{00000000-0005-0000-0000-0000BF870000}"/>
    <cellStyle name="40% - Accent6 7 5 2" xfId="34827" xr:uid="{00000000-0005-0000-0000-0000C0870000}"/>
    <cellStyle name="40% - Accent6 7 5 2 2" xfId="34828" xr:uid="{00000000-0005-0000-0000-0000C1870000}"/>
    <cellStyle name="40% - Accent6 7 5 2 2 2" xfId="34829" xr:uid="{00000000-0005-0000-0000-0000C2870000}"/>
    <cellStyle name="40% - Accent6 7 5 2 3" xfId="34830" xr:uid="{00000000-0005-0000-0000-0000C3870000}"/>
    <cellStyle name="40% - Accent6 7 5 2 4" xfId="34831" xr:uid="{00000000-0005-0000-0000-0000C4870000}"/>
    <cellStyle name="40% - Accent6 7 5 3" xfId="34832" xr:uid="{00000000-0005-0000-0000-0000C5870000}"/>
    <cellStyle name="40% - Accent6 7 5 3 2" xfId="34833" xr:uid="{00000000-0005-0000-0000-0000C6870000}"/>
    <cellStyle name="40% - Accent6 7 5 4" xfId="34834" xr:uid="{00000000-0005-0000-0000-0000C7870000}"/>
    <cellStyle name="40% - Accent6 7 5 4 2" xfId="34835" xr:uid="{00000000-0005-0000-0000-0000C8870000}"/>
    <cellStyle name="40% - Accent6 7 5 5" xfId="34836" xr:uid="{00000000-0005-0000-0000-0000C9870000}"/>
    <cellStyle name="40% - Accent6 7 5 5 2" xfId="34837" xr:uid="{00000000-0005-0000-0000-0000CA870000}"/>
    <cellStyle name="40% - Accent6 7 5 6" xfId="34838" xr:uid="{00000000-0005-0000-0000-0000CB870000}"/>
    <cellStyle name="40% - Accent6 7 5 7" xfId="34839" xr:uid="{00000000-0005-0000-0000-0000CC870000}"/>
    <cellStyle name="40% - Accent6 7 6" xfId="34840" xr:uid="{00000000-0005-0000-0000-0000CD870000}"/>
    <cellStyle name="40% - Accent6 7 6 2" xfId="34841" xr:uid="{00000000-0005-0000-0000-0000CE870000}"/>
    <cellStyle name="40% - Accent6 7 6 2 2" xfId="34842" xr:uid="{00000000-0005-0000-0000-0000CF870000}"/>
    <cellStyle name="40% - Accent6 7 6 2 2 2" xfId="34843" xr:uid="{00000000-0005-0000-0000-0000D0870000}"/>
    <cellStyle name="40% - Accent6 7 6 2 3" xfId="34844" xr:uid="{00000000-0005-0000-0000-0000D1870000}"/>
    <cellStyle name="40% - Accent6 7 6 2 4" xfId="34845" xr:uid="{00000000-0005-0000-0000-0000D2870000}"/>
    <cellStyle name="40% - Accent6 7 6 3" xfId="34846" xr:uid="{00000000-0005-0000-0000-0000D3870000}"/>
    <cellStyle name="40% - Accent6 7 6 3 2" xfId="34847" xr:uid="{00000000-0005-0000-0000-0000D4870000}"/>
    <cellStyle name="40% - Accent6 7 6 4" xfId="34848" xr:uid="{00000000-0005-0000-0000-0000D5870000}"/>
    <cellStyle name="40% - Accent6 7 6 4 2" xfId="34849" xr:uid="{00000000-0005-0000-0000-0000D6870000}"/>
    <cellStyle name="40% - Accent6 7 6 5" xfId="34850" xr:uid="{00000000-0005-0000-0000-0000D7870000}"/>
    <cellStyle name="40% - Accent6 7 6 5 2" xfId="34851" xr:uid="{00000000-0005-0000-0000-0000D8870000}"/>
    <cellStyle name="40% - Accent6 7 6 6" xfId="34852" xr:uid="{00000000-0005-0000-0000-0000D9870000}"/>
    <cellStyle name="40% - Accent6 7 6 7" xfId="34853" xr:uid="{00000000-0005-0000-0000-0000DA870000}"/>
    <cellStyle name="40% - Accent6 7 7" xfId="34854" xr:uid="{00000000-0005-0000-0000-0000DB870000}"/>
    <cellStyle name="40% - Accent6 7 7 2" xfId="34855" xr:uid="{00000000-0005-0000-0000-0000DC870000}"/>
    <cellStyle name="40% - Accent6 7 7 2 2" xfId="34856" xr:uid="{00000000-0005-0000-0000-0000DD870000}"/>
    <cellStyle name="40% - Accent6 7 7 2 2 2" xfId="34857" xr:uid="{00000000-0005-0000-0000-0000DE870000}"/>
    <cellStyle name="40% - Accent6 7 7 2 3" xfId="34858" xr:uid="{00000000-0005-0000-0000-0000DF870000}"/>
    <cellStyle name="40% - Accent6 7 7 2 4" xfId="34859" xr:uid="{00000000-0005-0000-0000-0000E0870000}"/>
    <cellStyle name="40% - Accent6 7 7 3" xfId="34860" xr:uid="{00000000-0005-0000-0000-0000E1870000}"/>
    <cellStyle name="40% - Accent6 7 7 3 2" xfId="34861" xr:uid="{00000000-0005-0000-0000-0000E2870000}"/>
    <cellStyle name="40% - Accent6 7 7 4" xfId="34862" xr:uid="{00000000-0005-0000-0000-0000E3870000}"/>
    <cellStyle name="40% - Accent6 7 7 4 2" xfId="34863" xr:uid="{00000000-0005-0000-0000-0000E4870000}"/>
    <cellStyle name="40% - Accent6 7 7 5" xfId="34864" xr:uid="{00000000-0005-0000-0000-0000E5870000}"/>
    <cellStyle name="40% - Accent6 7 7 5 2" xfId="34865" xr:uid="{00000000-0005-0000-0000-0000E6870000}"/>
    <cellStyle name="40% - Accent6 7 7 6" xfId="34866" xr:uid="{00000000-0005-0000-0000-0000E7870000}"/>
    <cellStyle name="40% - Accent6 7 7 7" xfId="34867" xr:uid="{00000000-0005-0000-0000-0000E8870000}"/>
    <cellStyle name="40% - Accent6 7 8" xfId="34868" xr:uid="{00000000-0005-0000-0000-0000E9870000}"/>
    <cellStyle name="40% - Accent6 7 8 2" xfId="34869" xr:uid="{00000000-0005-0000-0000-0000EA870000}"/>
    <cellStyle name="40% - Accent6 7 8 2 2" xfId="34870" xr:uid="{00000000-0005-0000-0000-0000EB870000}"/>
    <cellStyle name="40% - Accent6 7 8 2 2 2" xfId="34871" xr:uid="{00000000-0005-0000-0000-0000EC870000}"/>
    <cellStyle name="40% - Accent6 7 8 2 3" xfId="34872" xr:uid="{00000000-0005-0000-0000-0000ED870000}"/>
    <cellStyle name="40% - Accent6 7 8 2 4" xfId="34873" xr:uid="{00000000-0005-0000-0000-0000EE870000}"/>
    <cellStyle name="40% - Accent6 7 8 3" xfId="34874" xr:uid="{00000000-0005-0000-0000-0000EF870000}"/>
    <cellStyle name="40% - Accent6 7 8 3 2" xfId="34875" xr:uid="{00000000-0005-0000-0000-0000F0870000}"/>
    <cellStyle name="40% - Accent6 7 8 4" xfId="34876" xr:uid="{00000000-0005-0000-0000-0000F1870000}"/>
    <cellStyle name="40% - Accent6 7 8 4 2" xfId="34877" xr:uid="{00000000-0005-0000-0000-0000F2870000}"/>
    <cellStyle name="40% - Accent6 7 8 5" xfId="34878" xr:uid="{00000000-0005-0000-0000-0000F3870000}"/>
    <cellStyle name="40% - Accent6 7 8 6" xfId="34879" xr:uid="{00000000-0005-0000-0000-0000F4870000}"/>
    <cellStyle name="40% - Accent6 7 9" xfId="34880" xr:uid="{00000000-0005-0000-0000-0000F5870000}"/>
    <cellStyle name="40% - Accent6 7 9 2" xfId="34881" xr:uid="{00000000-0005-0000-0000-0000F6870000}"/>
    <cellStyle name="40% - Accent6 7 9 2 2" xfId="34882" xr:uid="{00000000-0005-0000-0000-0000F7870000}"/>
    <cellStyle name="40% - Accent6 7 9 3" xfId="34883" xr:uid="{00000000-0005-0000-0000-0000F8870000}"/>
    <cellStyle name="40% - Accent6 7 9 4" xfId="34884" xr:uid="{00000000-0005-0000-0000-0000F9870000}"/>
    <cellStyle name="40% - Accent6 8" xfId="34885" xr:uid="{00000000-0005-0000-0000-0000FA870000}"/>
    <cellStyle name="40% - Accent6 8 10" xfId="34886" xr:uid="{00000000-0005-0000-0000-0000FB870000}"/>
    <cellStyle name="40% - Accent6 8 10 2" xfId="34887" xr:uid="{00000000-0005-0000-0000-0000FC870000}"/>
    <cellStyle name="40% - Accent6 8 11" xfId="34888" xr:uid="{00000000-0005-0000-0000-0000FD870000}"/>
    <cellStyle name="40% - Accent6 8 11 2" xfId="34889" xr:uid="{00000000-0005-0000-0000-0000FE870000}"/>
    <cellStyle name="40% - Accent6 8 12" xfId="34890" xr:uid="{00000000-0005-0000-0000-0000FF870000}"/>
    <cellStyle name="40% - Accent6 8 12 2" xfId="34891" xr:uid="{00000000-0005-0000-0000-000000880000}"/>
    <cellStyle name="40% - Accent6 8 13" xfId="34892" xr:uid="{00000000-0005-0000-0000-000001880000}"/>
    <cellStyle name="40% - Accent6 8 13 2" xfId="34893" xr:uid="{00000000-0005-0000-0000-000002880000}"/>
    <cellStyle name="40% - Accent6 8 14" xfId="34894" xr:uid="{00000000-0005-0000-0000-000003880000}"/>
    <cellStyle name="40% - Accent6 8 15" xfId="34895" xr:uid="{00000000-0005-0000-0000-000004880000}"/>
    <cellStyle name="40% - Accent6 8 2" xfId="34896" xr:uid="{00000000-0005-0000-0000-000005880000}"/>
    <cellStyle name="40% - Accent6 8 2 10" xfId="34897" xr:uid="{00000000-0005-0000-0000-000006880000}"/>
    <cellStyle name="40% - Accent6 8 2 10 2" xfId="34898" xr:uid="{00000000-0005-0000-0000-000007880000}"/>
    <cellStyle name="40% - Accent6 8 2 11" xfId="34899" xr:uid="{00000000-0005-0000-0000-000008880000}"/>
    <cellStyle name="40% - Accent6 8 2 11 2" xfId="34900" xr:uid="{00000000-0005-0000-0000-000009880000}"/>
    <cellStyle name="40% - Accent6 8 2 12" xfId="34901" xr:uid="{00000000-0005-0000-0000-00000A880000}"/>
    <cellStyle name="40% - Accent6 8 2 12 2" xfId="34902" xr:uid="{00000000-0005-0000-0000-00000B880000}"/>
    <cellStyle name="40% - Accent6 8 2 13" xfId="34903" xr:uid="{00000000-0005-0000-0000-00000C880000}"/>
    <cellStyle name="40% - Accent6 8 2 14" xfId="34904" xr:uid="{00000000-0005-0000-0000-00000D880000}"/>
    <cellStyle name="40% - Accent6 8 2 2" xfId="34905" xr:uid="{00000000-0005-0000-0000-00000E880000}"/>
    <cellStyle name="40% - Accent6 8 2 2 10" xfId="34906" xr:uid="{00000000-0005-0000-0000-00000F880000}"/>
    <cellStyle name="40% - Accent6 8 2 2 10 2" xfId="34907" xr:uid="{00000000-0005-0000-0000-000010880000}"/>
    <cellStyle name="40% - Accent6 8 2 2 11" xfId="34908" xr:uid="{00000000-0005-0000-0000-000011880000}"/>
    <cellStyle name="40% - Accent6 8 2 2 12" xfId="34909" xr:uid="{00000000-0005-0000-0000-000012880000}"/>
    <cellStyle name="40% - Accent6 8 2 2 2" xfId="34910" xr:uid="{00000000-0005-0000-0000-000013880000}"/>
    <cellStyle name="40% - Accent6 8 2 2 2 2" xfId="34911" xr:uid="{00000000-0005-0000-0000-000014880000}"/>
    <cellStyle name="40% - Accent6 8 2 2 2 2 2" xfId="34912" xr:uid="{00000000-0005-0000-0000-000015880000}"/>
    <cellStyle name="40% - Accent6 8 2 2 2 2 2 2" xfId="34913" xr:uid="{00000000-0005-0000-0000-000016880000}"/>
    <cellStyle name="40% - Accent6 8 2 2 2 2 3" xfId="34914" xr:uid="{00000000-0005-0000-0000-000017880000}"/>
    <cellStyle name="40% - Accent6 8 2 2 2 2 4" xfId="34915" xr:uid="{00000000-0005-0000-0000-000018880000}"/>
    <cellStyle name="40% - Accent6 8 2 2 2 3" xfId="34916" xr:uid="{00000000-0005-0000-0000-000019880000}"/>
    <cellStyle name="40% - Accent6 8 2 2 2 3 2" xfId="34917" xr:uid="{00000000-0005-0000-0000-00001A880000}"/>
    <cellStyle name="40% - Accent6 8 2 2 2 4" xfId="34918" xr:uid="{00000000-0005-0000-0000-00001B880000}"/>
    <cellStyle name="40% - Accent6 8 2 2 2 4 2" xfId="34919" xr:uid="{00000000-0005-0000-0000-00001C880000}"/>
    <cellStyle name="40% - Accent6 8 2 2 2 5" xfId="34920" xr:uid="{00000000-0005-0000-0000-00001D880000}"/>
    <cellStyle name="40% - Accent6 8 2 2 2 5 2" xfId="34921" xr:uid="{00000000-0005-0000-0000-00001E880000}"/>
    <cellStyle name="40% - Accent6 8 2 2 2 6" xfId="34922" xr:uid="{00000000-0005-0000-0000-00001F880000}"/>
    <cellStyle name="40% - Accent6 8 2 2 2 7" xfId="34923" xr:uid="{00000000-0005-0000-0000-000020880000}"/>
    <cellStyle name="40% - Accent6 8 2 2 3" xfId="34924" xr:uid="{00000000-0005-0000-0000-000021880000}"/>
    <cellStyle name="40% - Accent6 8 2 2 3 2" xfId="34925" xr:uid="{00000000-0005-0000-0000-000022880000}"/>
    <cellStyle name="40% - Accent6 8 2 2 3 2 2" xfId="34926" xr:uid="{00000000-0005-0000-0000-000023880000}"/>
    <cellStyle name="40% - Accent6 8 2 2 3 2 2 2" xfId="34927" xr:uid="{00000000-0005-0000-0000-000024880000}"/>
    <cellStyle name="40% - Accent6 8 2 2 3 2 3" xfId="34928" xr:uid="{00000000-0005-0000-0000-000025880000}"/>
    <cellStyle name="40% - Accent6 8 2 2 3 2 4" xfId="34929" xr:uid="{00000000-0005-0000-0000-000026880000}"/>
    <cellStyle name="40% - Accent6 8 2 2 3 3" xfId="34930" xr:uid="{00000000-0005-0000-0000-000027880000}"/>
    <cellStyle name="40% - Accent6 8 2 2 3 3 2" xfId="34931" xr:uid="{00000000-0005-0000-0000-000028880000}"/>
    <cellStyle name="40% - Accent6 8 2 2 3 4" xfId="34932" xr:uid="{00000000-0005-0000-0000-000029880000}"/>
    <cellStyle name="40% - Accent6 8 2 2 3 4 2" xfId="34933" xr:uid="{00000000-0005-0000-0000-00002A880000}"/>
    <cellStyle name="40% - Accent6 8 2 2 3 5" xfId="34934" xr:uid="{00000000-0005-0000-0000-00002B880000}"/>
    <cellStyle name="40% - Accent6 8 2 2 3 5 2" xfId="34935" xr:uid="{00000000-0005-0000-0000-00002C880000}"/>
    <cellStyle name="40% - Accent6 8 2 2 3 6" xfId="34936" xr:uid="{00000000-0005-0000-0000-00002D880000}"/>
    <cellStyle name="40% - Accent6 8 2 2 3 7" xfId="34937" xr:uid="{00000000-0005-0000-0000-00002E880000}"/>
    <cellStyle name="40% - Accent6 8 2 2 4" xfId="34938" xr:uid="{00000000-0005-0000-0000-00002F880000}"/>
    <cellStyle name="40% - Accent6 8 2 2 4 2" xfId="34939" xr:uid="{00000000-0005-0000-0000-000030880000}"/>
    <cellStyle name="40% - Accent6 8 2 2 4 2 2" xfId="34940" xr:uid="{00000000-0005-0000-0000-000031880000}"/>
    <cellStyle name="40% - Accent6 8 2 2 4 2 2 2" xfId="34941" xr:uid="{00000000-0005-0000-0000-000032880000}"/>
    <cellStyle name="40% - Accent6 8 2 2 4 2 3" xfId="34942" xr:uid="{00000000-0005-0000-0000-000033880000}"/>
    <cellStyle name="40% - Accent6 8 2 2 4 2 4" xfId="34943" xr:uid="{00000000-0005-0000-0000-000034880000}"/>
    <cellStyle name="40% - Accent6 8 2 2 4 3" xfId="34944" xr:uid="{00000000-0005-0000-0000-000035880000}"/>
    <cellStyle name="40% - Accent6 8 2 2 4 3 2" xfId="34945" xr:uid="{00000000-0005-0000-0000-000036880000}"/>
    <cellStyle name="40% - Accent6 8 2 2 4 4" xfId="34946" xr:uid="{00000000-0005-0000-0000-000037880000}"/>
    <cellStyle name="40% - Accent6 8 2 2 4 4 2" xfId="34947" xr:uid="{00000000-0005-0000-0000-000038880000}"/>
    <cellStyle name="40% - Accent6 8 2 2 4 5" xfId="34948" xr:uid="{00000000-0005-0000-0000-000039880000}"/>
    <cellStyle name="40% - Accent6 8 2 2 4 5 2" xfId="34949" xr:uid="{00000000-0005-0000-0000-00003A880000}"/>
    <cellStyle name="40% - Accent6 8 2 2 4 6" xfId="34950" xr:uid="{00000000-0005-0000-0000-00003B880000}"/>
    <cellStyle name="40% - Accent6 8 2 2 4 7" xfId="34951" xr:uid="{00000000-0005-0000-0000-00003C880000}"/>
    <cellStyle name="40% - Accent6 8 2 2 5" xfId="34952" xr:uid="{00000000-0005-0000-0000-00003D880000}"/>
    <cellStyle name="40% - Accent6 8 2 2 5 2" xfId="34953" xr:uid="{00000000-0005-0000-0000-00003E880000}"/>
    <cellStyle name="40% - Accent6 8 2 2 5 2 2" xfId="34954" xr:uid="{00000000-0005-0000-0000-00003F880000}"/>
    <cellStyle name="40% - Accent6 8 2 2 5 2 2 2" xfId="34955" xr:uid="{00000000-0005-0000-0000-000040880000}"/>
    <cellStyle name="40% - Accent6 8 2 2 5 2 3" xfId="34956" xr:uid="{00000000-0005-0000-0000-000041880000}"/>
    <cellStyle name="40% - Accent6 8 2 2 5 2 4" xfId="34957" xr:uid="{00000000-0005-0000-0000-000042880000}"/>
    <cellStyle name="40% - Accent6 8 2 2 5 3" xfId="34958" xr:uid="{00000000-0005-0000-0000-000043880000}"/>
    <cellStyle name="40% - Accent6 8 2 2 5 3 2" xfId="34959" xr:uid="{00000000-0005-0000-0000-000044880000}"/>
    <cellStyle name="40% - Accent6 8 2 2 5 4" xfId="34960" xr:uid="{00000000-0005-0000-0000-000045880000}"/>
    <cellStyle name="40% - Accent6 8 2 2 5 4 2" xfId="34961" xr:uid="{00000000-0005-0000-0000-000046880000}"/>
    <cellStyle name="40% - Accent6 8 2 2 5 5" xfId="34962" xr:uid="{00000000-0005-0000-0000-000047880000}"/>
    <cellStyle name="40% - Accent6 8 2 2 5 5 2" xfId="34963" xr:uid="{00000000-0005-0000-0000-000048880000}"/>
    <cellStyle name="40% - Accent6 8 2 2 5 6" xfId="34964" xr:uid="{00000000-0005-0000-0000-000049880000}"/>
    <cellStyle name="40% - Accent6 8 2 2 5 7" xfId="34965" xr:uid="{00000000-0005-0000-0000-00004A880000}"/>
    <cellStyle name="40% - Accent6 8 2 2 6" xfId="34966" xr:uid="{00000000-0005-0000-0000-00004B880000}"/>
    <cellStyle name="40% - Accent6 8 2 2 6 2" xfId="34967" xr:uid="{00000000-0005-0000-0000-00004C880000}"/>
    <cellStyle name="40% - Accent6 8 2 2 6 2 2" xfId="34968" xr:uid="{00000000-0005-0000-0000-00004D880000}"/>
    <cellStyle name="40% - Accent6 8 2 2 6 2 2 2" xfId="34969" xr:uid="{00000000-0005-0000-0000-00004E880000}"/>
    <cellStyle name="40% - Accent6 8 2 2 6 2 3" xfId="34970" xr:uid="{00000000-0005-0000-0000-00004F880000}"/>
    <cellStyle name="40% - Accent6 8 2 2 6 2 4" xfId="34971" xr:uid="{00000000-0005-0000-0000-000050880000}"/>
    <cellStyle name="40% - Accent6 8 2 2 6 3" xfId="34972" xr:uid="{00000000-0005-0000-0000-000051880000}"/>
    <cellStyle name="40% - Accent6 8 2 2 6 3 2" xfId="34973" xr:uid="{00000000-0005-0000-0000-000052880000}"/>
    <cellStyle name="40% - Accent6 8 2 2 6 4" xfId="34974" xr:uid="{00000000-0005-0000-0000-000053880000}"/>
    <cellStyle name="40% - Accent6 8 2 2 6 4 2" xfId="34975" xr:uid="{00000000-0005-0000-0000-000054880000}"/>
    <cellStyle name="40% - Accent6 8 2 2 6 5" xfId="34976" xr:uid="{00000000-0005-0000-0000-000055880000}"/>
    <cellStyle name="40% - Accent6 8 2 2 6 6" xfId="34977" xr:uid="{00000000-0005-0000-0000-000056880000}"/>
    <cellStyle name="40% - Accent6 8 2 2 7" xfId="34978" xr:uid="{00000000-0005-0000-0000-000057880000}"/>
    <cellStyle name="40% - Accent6 8 2 2 7 2" xfId="34979" xr:uid="{00000000-0005-0000-0000-000058880000}"/>
    <cellStyle name="40% - Accent6 8 2 2 7 2 2" xfId="34980" xr:uid="{00000000-0005-0000-0000-000059880000}"/>
    <cellStyle name="40% - Accent6 8 2 2 7 3" xfId="34981" xr:uid="{00000000-0005-0000-0000-00005A880000}"/>
    <cellStyle name="40% - Accent6 8 2 2 7 4" xfId="34982" xr:uid="{00000000-0005-0000-0000-00005B880000}"/>
    <cellStyle name="40% - Accent6 8 2 2 8" xfId="34983" xr:uid="{00000000-0005-0000-0000-00005C880000}"/>
    <cellStyle name="40% - Accent6 8 2 2 8 2" xfId="34984" xr:uid="{00000000-0005-0000-0000-00005D880000}"/>
    <cellStyle name="40% - Accent6 8 2 2 9" xfId="34985" xr:uid="{00000000-0005-0000-0000-00005E880000}"/>
    <cellStyle name="40% - Accent6 8 2 2 9 2" xfId="34986" xr:uid="{00000000-0005-0000-0000-00005F880000}"/>
    <cellStyle name="40% - Accent6 8 2 3" xfId="34987" xr:uid="{00000000-0005-0000-0000-000060880000}"/>
    <cellStyle name="40% - Accent6 8 2 3 2" xfId="34988" xr:uid="{00000000-0005-0000-0000-000061880000}"/>
    <cellStyle name="40% - Accent6 8 2 3 2 2" xfId="34989" xr:uid="{00000000-0005-0000-0000-000062880000}"/>
    <cellStyle name="40% - Accent6 8 2 3 2 2 2" xfId="34990" xr:uid="{00000000-0005-0000-0000-000063880000}"/>
    <cellStyle name="40% - Accent6 8 2 3 2 3" xfId="34991" xr:uid="{00000000-0005-0000-0000-000064880000}"/>
    <cellStyle name="40% - Accent6 8 2 3 2 4" xfId="34992" xr:uid="{00000000-0005-0000-0000-000065880000}"/>
    <cellStyle name="40% - Accent6 8 2 3 3" xfId="34993" xr:uid="{00000000-0005-0000-0000-000066880000}"/>
    <cellStyle name="40% - Accent6 8 2 3 3 2" xfId="34994" xr:uid="{00000000-0005-0000-0000-000067880000}"/>
    <cellStyle name="40% - Accent6 8 2 3 4" xfId="34995" xr:uid="{00000000-0005-0000-0000-000068880000}"/>
    <cellStyle name="40% - Accent6 8 2 3 4 2" xfId="34996" xr:uid="{00000000-0005-0000-0000-000069880000}"/>
    <cellStyle name="40% - Accent6 8 2 3 5" xfId="34997" xr:uid="{00000000-0005-0000-0000-00006A880000}"/>
    <cellStyle name="40% - Accent6 8 2 3 5 2" xfId="34998" xr:uid="{00000000-0005-0000-0000-00006B880000}"/>
    <cellStyle name="40% - Accent6 8 2 3 6" xfId="34999" xr:uid="{00000000-0005-0000-0000-00006C880000}"/>
    <cellStyle name="40% - Accent6 8 2 3 7" xfId="35000" xr:uid="{00000000-0005-0000-0000-00006D880000}"/>
    <cellStyle name="40% - Accent6 8 2 4" xfId="35001" xr:uid="{00000000-0005-0000-0000-00006E880000}"/>
    <cellStyle name="40% - Accent6 8 2 4 2" xfId="35002" xr:uid="{00000000-0005-0000-0000-00006F880000}"/>
    <cellStyle name="40% - Accent6 8 2 4 2 2" xfId="35003" xr:uid="{00000000-0005-0000-0000-000070880000}"/>
    <cellStyle name="40% - Accent6 8 2 4 2 2 2" xfId="35004" xr:uid="{00000000-0005-0000-0000-000071880000}"/>
    <cellStyle name="40% - Accent6 8 2 4 2 3" xfId="35005" xr:uid="{00000000-0005-0000-0000-000072880000}"/>
    <cellStyle name="40% - Accent6 8 2 4 2 4" xfId="35006" xr:uid="{00000000-0005-0000-0000-000073880000}"/>
    <cellStyle name="40% - Accent6 8 2 4 3" xfId="35007" xr:uid="{00000000-0005-0000-0000-000074880000}"/>
    <cellStyle name="40% - Accent6 8 2 4 3 2" xfId="35008" xr:uid="{00000000-0005-0000-0000-000075880000}"/>
    <cellStyle name="40% - Accent6 8 2 4 4" xfId="35009" xr:uid="{00000000-0005-0000-0000-000076880000}"/>
    <cellStyle name="40% - Accent6 8 2 4 4 2" xfId="35010" xr:uid="{00000000-0005-0000-0000-000077880000}"/>
    <cellStyle name="40% - Accent6 8 2 4 5" xfId="35011" xr:uid="{00000000-0005-0000-0000-000078880000}"/>
    <cellStyle name="40% - Accent6 8 2 4 5 2" xfId="35012" xr:uid="{00000000-0005-0000-0000-000079880000}"/>
    <cellStyle name="40% - Accent6 8 2 4 6" xfId="35013" xr:uid="{00000000-0005-0000-0000-00007A880000}"/>
    <cellStyle name="40% - Accent6 8 2 4 7" xfId="35014" xr:uid="{00000000-0005-0000-0000-00007B880000}"/>
    <cellStyle name="40% - Accent6 8 2 5" xfId="35015" xr:uid="{00000000-0005-0000-0000-00007C880000}"/>
    <cellStyle name="40% - Accent6 8 2 5 2" xfId="35016" xr:uid="{00000000-0005-0000-0000-00007D880000}"/>
    <cellStyle name="40% - Accent6 8 2 5 2 2" xfId="35017" xr:uid="{00000000-0005-0000-0000-00007E880000}"/>
    <cellStyle name="40% - Accent6 8 2 5 2 2 2" xfId="35018" xr:uid="{00000000-0005-0000-0000-00007F880000}"/>
    <cellStyle name="40% - Accent6 8 2 5 2 3" xfId="35019" xr:uid="{00000000-0005-0000-0000-000080880000}"/>
    <cellStyle name="40% - Accent6 8 2 5 2 4" xfId="35020" xr:uid="{00000000-0005-0000-0000-000081880000}"/>
    <cellStyle name="40% - Accent6 8 2 5 3" xfId="35021" xr:uid="{00000000-0005-0000-0000-000082880000}"/>
    <cellStyle name="40% - Accent6 8 2 5 3 2" xfId="35022" xr:uid="{00000000-0005-0000-0000-000083880000}"/>
    <cellStyle name="40% - Accent6 8 2 5 4" xfId="35023" xr:uid="{00000000-0005-0000-0000-000084880000}"/>
    <cellStyle name="40% - Accent6 8 2 5 4 2" xfId="35024" xr:uid="{00000000-0005-0000-0000-000085880000}"/>
    <cellStyle name="40% - Accent6 8 2 5 5" xfId="35025" xr:uid="{00000000-0005-0000-0000-000086880000}"/>
    <cellStyle name="40% - Accent6 8 2 5 5 2" xfId="35026" xr:uid="{00000000-0005-0000-0000-000087880000}"/>
    <cellStyle name="40% - Accent6 8 2 5 6" xfId="35027" xr:uid="{00000000-0005-0000-0000-000088880000}"/>
    <cellStyle name="40% - Accent6 8 2 5 7" xfId="35028" xr:uid="{00000000-0005-0000-0000-000089880000}"/>
    <cellStyle name="40% - Accent6 8 2 6" xfId="35029" xr:uid="{00000000-0005-0000-0000-00008A880000}"/>
    <cellStyle name="40% - Accent6 8 2 6 2" xfId="35030" xr:uid="{00000000-0005-0000-0000-00008B880000}"/>
    <cellStyle name="40% - Accent6 8 2 6 2 2" xfId="35031" xr:uid="{00000000-0005-0000-0000-00008C880000}"/>
    <cellStyle name="40% - Accent6 8 2 6 2 2 2" xfId="35032" xr:uid="{00000000-0005-0000-0000-00008D880000}"/>
    <cellStyle name="40% - Accent6 8 2 6 2 3" xfId="35033" xr:uid="{00000000-0005-0000-0000-00008E880000}"/>
    <cellStyle name="40% - Accent6 8 2 6 2 4" xfId="35034" xr:uid="{00000000-0005-0000-0000-00008F880000}"/>
    <cellStyle name="40% - Accent6 8 2 6 3" xfId="35035" xr:uid="{00000000-0005-0000-0000-000090880000}"/>
    <cellStyle name="40% - Accent6 8 2 6 3 2" xfId="35036" xr:uid="{00000000-0005-0000-0000-000091880000}"/>
    <cellStyle name="40% - Accent6 8 2 6 4" xfId="35037" xr:uid="{00000000-0005-0000-0000-000092880000}"/>
    <cellStyle name="40% - Accent6 8 2 6 4 2" xfId="35038" xr:uid="{00000000-0005-0000-0000-000093880000}"/>
    <cellStyle name="40% - Accent6 8 2 6 5" xfId="35039" xr:uid="{00000000-0005-0000-0000-000094880000}"/>
    <cellStyle name="40% - Accent6 8 2 6 5 2" xfId="35040" xr:uid="{00000000-0005-0000-0000-000095880000}"/>
    <cellStyle name="40% - Accent6 8 2 6 6" xfId="35041" xr:uid="{00000000-0005-0000-0000-000096880000}"/>
    <cellStyle name="40% - Accent6 8 2 6 7" xfId="35042" xr:uid="{00000000-0005-0000-0000-000097880000}"/>
    <cellStyle name="40% - Accent6 8 2 7" xfId="35043" xr:uid="{00000000-0005-0000-0000-000098880000}"/>
    <cellStyle name="40% - Accent6 8 2 7 2" xfId="35044" xr:uid="{00000000-0005-0000-0000-000099880000}"/>
    <cellStyle name="40% - Accent6 8 2 7 2 2" xfId="35045" xr:uid="{00000000-0005-0000-0000-00009A880000}"/>
    <cellStyle name="40% - Accent6 8 2 7 2 2 2" xfId="35046" xr:uid="{00000000-0005-0000-0000-00009B880000}"/>
    <cellStyle name="40% - Accent6 8 2 7 2 3" xfId="35047" xr:uid="{00000000-0005-0000-0000-00009C880000}"/>
    <cellStyle name="40% - Accent6 8 2 7 2 4" xfId="35048" xr:uid="{00000000-0005-0000-0000-00009D880000}"/>
    <cellStyle name="40% - Accent6 8 2 7 3" xfId="35049" xr:uid="{00000000-0005-0000-0000-00009E880000}"/>
    <cellStyle name="40% - Accent6 8 2 7 3 2" xfId="35050" xr:uid="{00000000-0005-0000-0000-00009F880000}"/>
    <cellStyle name="40% - Accent6 8 2 7 4" xfId="35051" xr:uid="{00000000-0005-0000-0000-0000A0880000}"/>
    <cellStyle name="40% - Accent6 8 2 7 4 2" xfId="35052" xr:uid="{00000000-0005-0000-0000-0000A1880000}"/>
    <cellStyle name="40% - Accent6 8 2 7 5" xfId="35053" xr:uid="{00000000-0005-0000-0000-0000A2880000}"/>
    <cellStyle name="40% - Accent6 8 2 7 6" xfId="35054" xr:uid="{00000000-0005-0000-0000-0000A3880000}"/>
    <cellStyle name="40% - Accent6 8 2 8" xfId="35055" xr:uid="{00000000-0005-0000-0000-0000A4880000}"/>
    <cellStyle name="40% - Accent6 8 2 8 2" xfId="35056" xr:uid="{00000000-0005-0000-0000-0000A5880000}"/>
    <cellStyle name="40% - Accent6 8 2 8 2 2" xfId="35057" xr:uid="{00000000-0005-0000-0000-0000A6880000}"/>
    <cellStyle name="40% - Accent6 8 2 8 3" xfId="35058" xr:uid="{00000000-0005-0000-0000-0000A7880000}"/>
    <cellStyle name="40% - Accent6 8 2 8 4" xfId="35059" xr:uid="{00000000-0005-0000-0000-0000A8880000}"/>
    <cellStyle name="40% - Accent6 8 2 9" xfId="35060" xr:uid="{00000000-0005-0000-0000-0000A9880000}"/>
    <cellStyle name="40% - Accent6 8 2 9 2" xfId="35061" xr:uid="{00000000-0005-0000-0000-0000AA880000}"/>
    <cellStyle name="40% - Accent6 8 3" xfId="35062" xr:uid="{00000000-0005-0000-0000-0000AB880000}"/>
    <cellStyle name="40% - Accent6 8 3 10" xfId="35063" xr:uid="{00000000-0005-0000-0000-0000AC880000}"/>
    <cellStyle name="40% - Accent6 8 3 10 2" xfId="35064" xr:uid="{00000000-0005-0000-0000-0000AD880000}"/>
    <cellStyle name="40% - Accent6 8 3 11" xfId="35065" xr:uid="{00000000-0005-0000-0000-0000AE880000}"/>
    <cellStyle name="40% - Accent6 8 3 12" xfId="35066" xr:uid="{00000000-0005-0000-0000-0000AF880000}"/>
    <cellStyle name="40% - Accent6 8 3 2" xfId="35067" xr:uid="{00000000-0005-0000-0000-0000B0880000}"/>
    <cellStyle name="40% - Accent6 8 3 2 2" xfId="35068" xr:uid="{00000000-0005-0000-0000-0000B1880000}"/>
    <cellStyle name="40% - Accent6 8 3 2 2 2" xfId="35069" xr:uid="{00000000-0005-0000-0000-0000B2880000}"/>
    <cellStyle name="40% - Accent6 8 3 2 2 2 2" xfId="35070" xr:uid="{00000000-0005-0000-0000-0000B3880000}"/>
    <cellStyle name="40% - Accent6 8 3 2 2 3" xfId="35071" xr:uid="{00000000-0005-0000-0000-0000B4880000}"/>
    <cellStyle name="40% - Accent6 8 3 2 2 4" xfId="35072" xr:uid="{00000000-0005-0000-0000-0000B5880000}"/>
    <cellStyle name="40% - Accent6 8 3 2 3" xfId="35073" xr:uid="{00000000-0005-0000-0000-0000B6880000}"/>
    <cellStyle name="40% - Accent6 8 3 2 3 2" xfId="35074" xr:uid="{00000000-0005-0000-0000-0000B7880000}"/>
    <cellStyle name="40% - Accent6 8 3 2 4" xfId="35075" xr:uid="{00000000-0005-0000-0000-0000B8880000}"/>
    <cellStyle name="40% - Accent6 8 3 2 4 2" xfId="35076" xr:uid="{00000000-0005-0000-0000-0000B9880000}"/>
    <cellStyle name="40% - Accent6 8 3 2 5" xfId="35077" xr:uid="{00000000-0005-0000-0000-0000BA880000}"/>
    <cellStyle name="40% - Accent6 8 3 2 5 2" xfId="35078" xr:uid="{00000000-0005-0000-0000-0000BB880000}"/>
    <cellStyle name="40% - Accent6 8 3 2 6" xfId="35079" xr:uid="{00000000-0005-0000-0000-0000BC880000}"/>
    <cellStyle name="40% - Accent6 8 3 2 7" xfId="35080" xr:uid="{00000000-0005-0000-0000-0000BD880000}"/>
    <cellStyle name="40% - Accent6 8 3 3" xfId="35081" xr:uid="{00000000-0005-0000-0000-0000BE880000}"/>
    <cellStyle name="40% - Accent6 8 3 3 2" xfId="35082" xr:uid="{00000000-0005-0000-0000-0000BF880000}"/>
    <cellStyle name="40% - Accent6 8 3 3 2 2" xfId="35083" xr:uid="{00000000-0005-0000-0000-0000C0880000}"/>
    <cellStyle name="40% - Accent6 8 3 3 2 2 2" xfId="35084" xr:uid="{00000000-0005-0000-0000-0000C1880000}"/>
    <cellStyle name="40% - Accent6 8 3 3 2 3" xfId="35085" xr:uid="{00000000-0005-0000-0000-0000C2880000}"/>
    <cellStyle name="40% - Accent6 8 3 3 2 4" xfId="35086" xr:uid="{00000000-0005-0000-0000-0000C3880000}"/>
    <cellStyle name="40% - Accent6 8 3 3 3" xfId="35087" xr:uid="{00000000-0005-0000-0000-0000C4880000}"/>
    <cellStyle name="40% - Accent6 8 3 3 3 2" xfId="35088" xr:uid="{00000000-0005-0000-0000-0000C5880000}"/>
    <cellStyle name="40% - Accent6 8 3 3 4" xfId="35089" xr:uid="{00000000-0005-0000-0000-0000C6880000}"/>
    <cellStyle name="40% - Accent6 8 3 3 4 2" xfId="35090" xr:uid="{00000000-0005-0000-0000-0000C7880000}"/>
    <cellStyle name="40% - Accent6 8 3 3 5" xfId="35091" xr:uid="{00000000-0005-0000-0000-0000C8880000}"/>
    <cellStyle name="40% - Accent6 8 3 3 5 2" xfId="35092" xr:uid="{00000000-0005-0000-0000-0000C9880000}"/>
    <cellStyle name="40% - Accent6 8 3 3 6" xfId="35093" xr:uid="{00000000-0005-0000-0000-0000CA880000}"/>
    <cellStyle name="40% - Accent6 8 3 3 7" xfId="35094" xr:uid="{00000000-0005-0000-0000-0000CB880000}"/>
    <cellStyle name="40% - Accent6 8 3 4" xfId="35095" xr:uid="{00000000-0005-0000-0000-0000CC880000}"/>
    <cellStyle name="40% - Accent6 8 3 4 2" xfId="35096" xr:uid="{00000000-0005-0000-0000-0000CD880000}"/>
    <cellStyle name="40% - Accent6 8 3 4 2 2" xfId="35097" xr:uid="{00000000-0005-0000-0000-0000CE880000}"/>
    <cellStyle name="40% - Accent6 8 3 4 2 2 2" xfId="35098" xr:uid="{00000000-0005-0000-0000-0000CF880000}"/>
    <cellStyle name="40% - Accent6 8 3 4 2 3" xfId="35099" xr:uid="{00000000-0005-0000-0000-0000D0880000}"/>
    <cellStyle name="40% - Accent6 8 3 4 2 4" xfId="35100" xr:uid="{00000000-0005-0000-0000-0000D1880000}"/>
    <cellStyle name="40% - Accent6 8 3 4 3" xfId="35101" xr:uid="{00000000-0005-0000-0000-0000D2880000}"/>
    <cellStyle name="40% - Accent6 8 3 4 3 2" xfId="35102" xr:uid="{00000000-0005-0000-0000-0000D3880000}"/>
    <cellStyle name="40% - Accent6 8 3 4 4" xfId="35103" xr:uid="{00000000-0005-0000-0000-0000D4880000}"/>
    <cellStyle name="40% - Accent6 8 3 4 4 2" xfId="35104" xr:uid="{00000000-0005-0000-0000-0000D5880000}"/>
    <cellStyle name="40% - Accent6 8 3 4 5" xfId="35105" xr:uid="{00000000-0005-0000-0000-0000D6880000}"/>
    <cellStyle name="40% - Accent6 8 3 4 5 2" xfId="35106" xr:uid="{00000000-0005-0000-0000-0000D7880000}"/>
    <cellStyle name="40% - Accent6 8 3 4 6" xfId="35107" xr:uid="{00000000-0005-0000-0000-0000D8880000}"/>
    <cellStyle name="40% - Accent6 8 3 4 7" xfId="35108" xr:uid="{00000000-0005-0000-0000-0000D9880000}"/>
    <cellStyle name="40% - Accent6 8 3 5" xfId="35109" xr:uid="{00000000-0005-0000-0000-0000DA880000}"/>
    <cellStyle name="40% - Accent6 8 3 5 2" xfId="35110" xr:uid="{00000000-0005-0000-0000-0000DB880000}"/>
    <cellStyle name="40% - Accent6 8 3 5 2 2" xfId="35111" xr:uid="{00000000-0005-0000-0000-0000DC880000}"/>
    <cellStyle name="40% - Accent6 8 3 5 2 2 2" xfId="35112" xr:uid="{00000000-0005-0000-0000-0000DD880000}"/>
    <cellStyle name="40% - Accent6 8 3 5 2 3" xfId="35113" xr:uid="{00000000-0005-0000-0000-0000DE880000}"/>
    <cellStyle name="40% - Accent6 8 3 5 2 4" xfId="35114" xr:uid="{00000000-0005-0000-0000-0000DF880000}"/>
    <cellStyle name="40% - Accent6 8 3 5 3" xfId="35115" xr:uid="{00000000-0005-0000-0000-0000E0880000}"/>
    <cellStyle name="40% - Accent6 8 3 5 3 2" xfId="35116" xr:uid="{00000000-0005-0000-0000-0000E1880000}"/>
    <cellStyle name="40% - Accent6 8 3 5 4" xfId="35117" xr:uid="{00000000-0005-0000-0000-0000E2880000}"/>
    <cellStyle name="40% - Accent6 8 3 5 4 2" xfId="35118" xr:uid="{00000000-0005-0000-0000-0000E3880000}"/>
    <cellStyle name="40% - Accent6 8 3 5 5" xfId="35119" xr:uid="{00000000-0005-0000-0000-0000E4880000}"/>
    <cellStyle name="40% - Accent6 8 3 5 5 2" xfId="35120" xr:uid="{00000000-0005-0000-0000-0000E5880000}"/>
    <cellStyle name="40% - Accent6 8 3 5 6" xfId="35121" xr:uid="{00000000-0005-0000-0000-0000E6880000}"/>
    <cellStyle name="40% - Accent6 8 3 5 7" xfId="35122" xr:uid="{00000000-0005-0000-0000-0000E7880000}"/>
    <cellStyle name="40% - Accent6 8 3 6" xfId="35123" xr:uid="{00000000-0005-0000-0000-0000E8880000}"/>
    <cellStyle name="40% - Accent6 8 3 6 2" xfId="35124" xr:uid="{00000000-0005-0000-0000-0000E9880000}"/>
    <cellStyle name="40% - Accent6 8 3 6 2 2" xfId="35125" xr:uid="{00000000-0005-0000-0000-0000EA880000}"/>
    <cellStyle name="40% - Accent6 8 3 6 2 2 2" xfId="35126" xr:uid="{00000000-0005-0000-0000-0000EB880000}"/>
    <cellStyle name="40% - Accent6 8 3 6 2 3" xfId="35127" xr:uid="{00000000-0005-0000-0000-0000EC880000}"/>
    <cellStyle name="40% - Accent6 8 3 6 2 4" xfId="35128" xr:uid="{00000000-0005-0000-0000-0000ED880000}"/>
    <cellStyle name="40% - Accent6 8 3 6 3" xfId="35129" xr:uid="{00000000-0005-0000-0000-0000EE880000}"/>
    <cellStyle name="40% - Accent6 8 3 6 3 2" xfId="35130" xr:uid="{00000000-0005-0000-0000-0000EF880000}"/>
    <cellStyle name="40% - Accent6 8 3 6 4" xfId="35131" xr:uid="{00000000-0005-0000-0000-0000F0880000}"/>
    <cellStyle name="40% - Accent6 8 3 6 4 2" xfId="35132" xr:uid="{00000000-0005-0000-0000-0000F1880000}"/>
    <cellStyle name="40% - Accent6 8 3 6 5" xfId="35133" xr:uid="{00000000-0005-0000-0000-0000F2880000}"/>
    <cellStyle name="40% - Accent6 8 3 6 6" xfId="35134" xr:uid="{00000000-0005-0000-0000-0000F3880000}"/>
    <cellStyle name="40% - Accent6 8 3 7" xfId="35135" xr:uid="{00000000-0005-0000-0000-0000F4880000}"/>
    <cellStyle name="40% - Accent6 8 3 7 2" xfId="35136" xr:uid="{00000000-0005-0000-0000-0000F5880000}"/>
    <cellStyle name="40% - Accent6 8 3 7 2 2" xfId="35137" xr:uid="{00000000-0005-0000-0000-0000F6880000}"/>
    <cellStyle name="40% - Accent6 8 3 7 3" xfId="35138" xr:uid="{00000000-0005-0000-0000-0000F7880000}"/>
    <cellStyle name="40% - Accent6 8 3 7 4" xfId="35139" xr:uid="{00000000-0005-0000-0000-0000F8880000}"/>
    <cellStyle name="40% - Accent6 8 3 8" xfId="35140" xr:uid="{00000000-0005-0000-0000-0000F9880000}"/>
    <cellStyle name="40% - Accent6 8 3 8 2" xfId="35141" xr:uid="{00000000-0005-0000-0000-0000FA880000}"/>
    <cellStyle name="40% - Accent6 8 3 9" xfId="35142" xr:uid="{00000000-0005-0000-0000-0000FB880000}"/>
    <cellStyle name="40% - Accent6 8 3 9 2" xfId="35143" xr:uid="{00000000-0005-0000-0000-0000FC880000}"/>
    <cellStyle name="40% - Accent6 8 4" xfId="35144" xr:uid="{00000000-0005-0000-0000-0000FD880000}"/>
    <cellStyle name="40% - Accent6 8 4 2" xfId="35145" xr:uid="{00000000-0005-0000-0000-0000FE880000}"/>
    <cellStyle name="40% - Accent6 8 4 2 2" xfId="35146" xr:uid="{00000000-0005-0000-0000-0000FF880000}"/>
    <cellStyle name="40% - Accent6 8 4 2 2 2" xfId="35147" xr:uid="{00000000-0005-0000-0000-000000890000}"/>
    <cellStyle name="40% - Accent6 8 4 2 3" xfId="35148" xr:uid="{00000000-0005-0000-0000-000001890000}"/>
    <cellStyle name="40% - Accent6 8 4 2 4" xfId="35149" xr:uid="{00000000-0005-0000-0000-000002890000}"/>
    <cellStyle name="40% - Accent6 8 4 3" xfId="35150" xr:uid="{00000000-0005-0000-0000-000003890000}"/>
    <cellStyle name="40% - Accent6 8 4 3 2" xfId="35151" xr:uid="{00000000-0005-0000-0000-000004890000}"/>
    <cellStyle name="40% - Accent6 8 4 4" xfId="35152" xr:uid="{00000000-0005-0000-0000-000005890000}"/>
    <cellStyle name="40% - Accent6 8 4 4 2" xfId="35153" xr:uid="{00000000-0005-0000-0000-000006890000}"/>
    <cellStyle name="40% - Accent6 8 4 5" xfId="35154" xr:uid="{00000000-0005-0000-0000-000007890000}"/>
    <cellStyle name="40% - Accent6 8 4 5 2" xfId="35155" xr:uid="{00000000-0005-0000-0000-000008890000}"/>
    <cellStyle name="40% - Accent6 8 4 6" xfId="35156" xr:uid="{00000000-0005-0000-0000-000009890000}"/>
    <cellStyle name="40% - Accent6 8 4 7" xfId="35157" xr:uid="{00000000-0005-0000-0000-00000A890000}"/>
    <cellStyle name="40% - Accent6 8 5" xfId="35158" xr:uid="{00000000-0005-0000-0000-00000B890000}"/>
    <cellStyle name="40% - Accent6 8 5 2" xfId="35159" xr:uid="{00000000-0005-0000-0000-00000C890000}"/>
    <cellStyle name="40% - Accent6 8 5 2 2" xfId="35160" xr:uid="{00000000-0005-0000-0000-00000D890000}"/>
    <cellStyle name="40% - Accent6 8 5 2 2 2" xfId="35161" xr:uid="{00000000-0005-0000-0000-00000E890000}"/>
    <cellStyle name="40% - Accent6 8 5 2 3" xfId="35162" xr:uid="{00000000-0005-0000-0000-00000F890000}"/>
    <cellStyle name="40% - Accent6 8 5 2 4" xfId="35163" xr:uid="{00000000-0005-0000-0000-000010890000}"/>
    <cellStyle name="40% - Accent6 8 5 3" xfId="35164" xr:uid="{00000000-0005-0000-0000-000011890000}"/>
    <cellStyle name="40% - Accent6 8 5 3 2" xfId="35165" xr:uid="{00000000-0005-0000-0000-000012890000}"/>
    <cellStyle name="40% - Accent6 8 5 4" xfId="35166" xr:uid="{00000000-0005-0000-0000-000013890000}"/>
    <cellStyle name="40% - Accent6 8 5 4 2" xfId="35167" xr:uid="{00000000-0005-0000-0000-000014890000}"/>
    <cellStyle name="40% - Accent6 8 5 5" xfId="35168" xr:uid="{00000000-0005-0000-0000-000015890000}"/>
    <cellStyle name="40% - Accent6 8 5 5 2" xfId="35169" xr:uid="{00000000-0005-0000-0000-000016890000}"/>
    <cellStyle name="40% - Accent6 8 5 6" xfId="35170" xr:uid="{00000000-0005-0000-0000-000017890000}"/>
    <cellStyle name="40% - Accent6 8 5 7" xfId="35171" xr:uid="{00000000-0005-0000-0000-000018890000}"/>
    <cellStyle name="40% - Accent6 8 6" xfId="35172" xr:uid="{00000000-0005-0000-0000-000019890000}"/>
    <cellStyle name="40% - Accent6 8 6 2" xfId="35173" xr:uid="{00000000-0005-0000-0000-00001A890000}"/>
    <cellStyle name="40% - Accent6 8 6 2 2" xfId="35174" xr:uid="{00000000-0005-0000-0000-00001B890000}"/>
    <cellStyle name="40% - Accent6 8 6 2 2 2" xfId="35175" xr:uid="{00000000-0005-0000-0000-00001C890000}"/>
    <cellStyle name="40% - Accent6 8 6 2 3" xfId="35176" xr:uid="{00000000-0005-0000-0000-00001D890000}"/>
    <cellStyle name="40% - Accent6 8 6 2 4" xfId="35177" xr:uid="{00000000-0005-0000-0000-00001E890000}"/>
    <cellStyle name="40% - Accent6 8 6 3" xfId="35178" xr:uid="{00000000-0005-0000-0000-00001F890000}"/>
    <cellStyle name="40% - Accent6 8 6 3 2" xfId="35179" xr:uid="{00000000-0005-0000-0000-000020890000}"/>
    <cellStyle name="40% - Accent6 8 6 4" xfId="35180" xr:uid="{00000000-0005-0000-0000-000021890000}"/>
    <cellStyle name="40% - Accent6 8 6 4 2" xfId="35181" xr:uid="{00000000-0005-0000-0000-000022890000}"/>
    <cellStyle name="40% - Accent6 8 6 5" xfId="35182" xr:uid="{00000000-0005-0000-0000-000023890000}"/>
    <cellStyle name="40% - Accent6 8 6 5 2" xfId="35183" xr:uid="{00000000-0005-0000-0000-000024890000}"/>
    <cellStyle name="40% - Accent6 8 6 6" xfId="35184" xr:uid="{00000000-0005-0000-0000-000025890000}"/>
    <cellStyle name="40% - Accent6 8 6 7" xfId="35185" xr:uid="{00000000-0005-0000-0000-000026890000}"/>
    <cellStyle name="40% - Accent6 8 7" xfId="35186" xr:uid="{00000000-0005-0000-0000-000027890000}"/>
    <cellStyle name="40% - Accent6 8 7 2" xfId="35187" xr:uid="{00000000-0005-0000-0000-000028890000}"/>
    <cellStyle name="40% - Accent6 8 7 2 2" xfId="35188" xr:uid="{00000000-0005-0000-0000-000029890000}"/>
    <cellStyle name="40% - Accent6 8 7 2 2 2" xfId="35189" xr:uid="{00000000-0005-0000-0000-00002A890000}"/>
    <cellStyle name="40% - Accent6 8 7 2 3" xfId="35190" xr:uid="{00000000-0005-0000-0000-00002B890000}"/>
    <cellStyle name="40% - Accent6 8 7 2 4" xfId="35191" xr:uid="{00000000-0005-0000-0000-00002C890000}"/>
    <cellStyle name="40% - Accent6 8 7 3" xfId="35192" xr:uid="{00000000-0005-0000-0000-00002D890000}"/>
    <cellStyle name="40% - Accent6 8 7 3 2" xfId="35193" xr:uid="{00000000-0005-0000-0000-00002E890000}"/>
    <cellStyle name="40% - Accent6 8 7 4" xfId="35194" xr:uid="{00000000-0005-0000-0000-00002F890000}"/>
    <cellStyle name="40% - Accent6 8 7 4 2" xfId="35195" xr:uid="{00000000-0005-0000-0000-000030890000}"/>
    <cellStyle name="40% - Accent6 8 7 5" xfId="35196" xr:uid="{00000000-0005-0000-0000-000031890000}"/>
    <cellStyle name="40% - Accent6 8 7 5 2" xfId="35197" xr:uid="{00000000-0005-0000-0000-000032890000}"/>
    <cellStyle name="40% - Accent6 8 7 6" xfId="35198" xr:uid="{00000000-0005-0000-0000-000033890000}"/>
    <cellStyle name="40% - Accent6 8 7 7" xfId="35199" xr:uid="{00000000-0005-0000-0000-000034890000}"/>
    <cellStyle name="40% - Accent6 8 8" xfId="35200" xr:uid="{00000000-0005-0000-0000-000035890000}"/>
    <cellStyle name="40% - Accent6 8 8 2" xfId="35201" xr:uid="{00000000-0005-0000-0000-000036890000}"/>
    <cellStyle name="40% - Accent6 8 8 2 2" xfId="35202" xr:uid="{00000000-0005-0000-0000-000037890000}"/>
    <cellStyle name="40% - Accent6 8 8 2 2 2" xfId="35203" xr:uid="{00000000-0005-0000-0000-000038890000}"/>
    <cellStyle name="40% - Accent6 8 8 2 3" xfId="35204" xr:uid="{00000000-0005-0000-0000-000039890000}"/>
    <cellStyle name="40% - Accent6 8 8 2 4" xfId="35205" xr:uid="{00000000-0005-0000-0000-00003A890000}"/>
    <cellStyle name="40% - Accent6 8 8 3" xfId="35206" xr:uid="{00000000-0005-0000-0000-00003B890000}"/>
    <cellStyle name="40% - Accent6 8 8 3 2" xfId="35207" xr:uid="{00000000-0005-0000-0000-00003C890000}"/>
    <cellStyle name="40% - Accent6 8 8 4" xfId="35208" xr:uid="{00000000-0005-0000-0000-00003D890000}"/>
    <cellStyle name="40% - Accent6 8 8 4 2" xfId="35209" xr:uid="{00000000-0005-0000-0000-00003E890000}"/>
    <cellStyle name="40% - Accent6 8 8 5" xfId="35210" xr:uid="{00000000-0005-0000-0000-00003F890000}"/>
    <cellStyle name="40% - Accent6 8 8 6" xfId="35211" xr:uid="{00000000-0005-0000-0000-000040890000}"/>
    <cellStyle name="40% - Accent6 8 9" xfId="35212" xr:uid="{00000000-0005-0000-0000-000041890000}"/>
    <cellStyle name="40% - Accent6 8 9 2" xfId="35213" xr:uid="{00000000-0005-0000-0000-000042890000}"/>
    <cellStyle name="40% - Accent6 8 9 2 2" xfId="35214" xr:uid="{00000000-0005-0000-0000-000043890000}"/>
    <cellStyle name="40% - Accent6 8 9 3" xfId="35215" xr:uid="{00000000-0005-0000-0000-000044890000}"/>
    <cellStyle name="40% - Accent6 8 9 4" xfId="35216" xr:uid="{00000000-0005-0000-0000-000045890000}"/>
    <cellStyle name="40% - Accent6 9" xfId="35217" xr:uid="{00000000-0005-0000-0000-000046890000}"/>
    <cellStyle name="40% - Accent6 9 10" xfId="35218" xr:uid="{00000000-0005-0000-0000-000047890000}"/>
    <cellStyle name="40% - Accent6 9 10 2" xfId="35219" xr:uid="{00000000-0005-0000-0000-000048890000}"/>
    <cellStyle name="40% - Accent6 9 11" xfId="35220" xr:uid="{00000000-0005-0000-0000-000049890000}"/>
    <cellStyle name="40% - Accent6 9 11 2" xfId="35221" xr:uid="{00000000-0005-0000-0000-00004A890000}"/>
    <cellStyle name="40% - Accent6 9 12" xfId="35222" xr:uid="{00000000-0005-0000-0000-00004B890000}"/>
    <cellStyle name="40% - Accent6 9 12 2" xfId="35223" xr:uid="{00000000-0005-0000-0000-00004C890000}"/>
    <cellStyle name="40% - Accent6 9 13" xfId="35224" xr:uid="{00000000-0005-0000-0000-00004D890000}"/>
    <cellStyle name="40% - Accent6 9 14" xfId="35225" xr:uid="{00000000-0005-0000-0000-00004E890000}"/>
    <cellStyle name="40% - Accent6 9 2" xfId="35226" xr:uid="{00000000-0005-0000-0000-00004F890000}"/>
    <cellStyle name="40% - Accent6 9 2 10" xfId="35227" xr:uid="{00000000-0005-0000-0000-000050890000}"/>
    <cellStyle name="40% - Accent6 9 2 10 2" xfId="35228" xr:uid="{00000000-0005-0000-0000-000051890000}"/>
    <cellStyle name="40% - Accent6 9 2 11" xfId="35229" xr:uid="{00000000-0005-0000-0000-000052890000}"/>
    <cellStyle name="40% - Accent6 9 2 12" xfId="35230" xr:uid="{00000000-0005-0000-0000-000053890000}"/>
    <cellStyle name="40% - Accent6 9 2 2" xfId="35231" xr:uid="{00000000-0005-0000-0000-000054890000}"/>
    <cellStyle name="40% - Accent6 9 2 2 2" xfId="35232" xr:uid="{00000000-0005-0000-0000-000055890000}"/>
    <cellStyle name="40% - Accent6 9 2 2 2 2" xfId="35233" xr:uid="{00000000-0005-0000-0000-000056890000}"/>
    <cellStyle name="40% - Accent6 9 2 2 2 2 2" xfId="35234" xr:uid="{00000000-0005-0000-0000-000057890000}"/>
    <cellStyle name="40% - Accent6 9 2 2 2 3" xfId="35235" xr:uid="{00000000-0005-0000-0000-000058890000}"/>
    <cellStyle name="40% - Accent6 9 2 2 2 4" xfId="35236" xr:uid="{00000000-0005-0000-0000-000059890000}"/>
    <cellStyle name="40% - Accent6 9 2 2 3" xfId="35237" xr:uid="{00000000-0005-0000-0000-00005A890000}"/>
    <cellStyle name="40% - Accent6 9 2 2 3 2" xfId="35238" xr:uid="{00000000-0005-0000-0000-00005B890000}"/>
    <cellStyle name="40% - Accent6 9 2 2 4" xfId="35239" xr:uid="{00000000-0005-0000-0000-00005C890000}"/>
    <cellStyle name="40% - Accent6 9 2 2 4 2" xfId="35240" xr:uid="{00000000-0005-0000-0000-00005D890000}"/>
    <cellStyle name="40% - Accent6 9 2 2 5" xfId="35241" xr:uid="{00000000-0005-0000-0000-00005E890000}"/>
    <cellStyle name="40% - Accent6 9 2 2 5 2" xfId="35242" xr:uid="{00000000-0005-0000-0000-00005F890000}"/>
    <cellStyle name="40% - Accent6 9 2 2 6" xfId="35243" xr:uid="{00000000-0005-0000-0000-000060890000}"/>
    <cellStyle name="40% - Accent6 9 2 2 7" xfId="35244" xr:uid="{00000000-0005-0000-0000-000061890000}"/>
    <cellStyle name="40% - Accent6 9 2 3" xfId="35245" xr:uid="{00000000-0005-0000-0000-000062890000}"/>
    <cellStyle name="40% - Accent6 9 2 3 2" xfId="35246" xr:uid="{00000000-0005-0000-0000-000063890000}"/>
    <cellStyle name="40% - Accent6 9 2 3 2 2" xfId="35247" xr:uid="{00000000-0005-0000-0000-000064890000}"/>
    <cellStyle name="40% - Accent6 9 2 3 2 2 2" xfId="35248" xr:uid="{00000000-0005-0000-0000-000065890000}"/>
    <cellStyle name="40% - Accent6 9 2 3 2 3" xfId="35249" xr:uid="{00000000-0005-0000-0000-000066890000}"/>
    <cellStyle name="40% - Accent6 9 2 3 2 4" xfId="35250" xr:uid="{00000000-0005-0000-0000-000067890000}"/>
    <cellStyle name="40% - Accent6 9 2 3 3" xfId="35251" xr:uid="{00000000-0005-0000-0000-000068890000}"/>
    <cellStyle name="40% - Accent6 9 2 3 3 2" xfId="35252" xr:uid="{00000000-0005-0000-0000-000069890000}"/>
    <cellStyle name="40% - Accent6 9 2 3 4" xfId="35253" xr:uid="{00000000-0005-0000-0000-00006A890000}"/>
    <cellStyle name="40% - Accent6 9 2 3 4 2" xfId="35254" xr:uid="{00000000-0005-0000-0000-00006B890000}"/>
    <cellStyle name="40% - Accent6 9 2 3 5" xfId="35255" xr:uid="{00000000-0005-0000-0000-00006C890000}"/>
    <cellStyle name="40% - Accent6 9 2 3 5 2" xfId="35256" xr:uid="{00000000-0005-0000-0000-00006D890000}"/>
    <cellStyle name="40% - Accent6 9 2 3 6" xfId="35257" xr:uid="{00000000-0005-0000-0000-00006E890000}"/>
    <cellStyle name="40% - Accent6 9 2 3 7" xfId="35258" xr:uid="{00000000-0005-0000-0000-00006F890000}"/>
    <cellStyle name="40% - Accent6 9 2 4" xfId="35259" xr:uid="{00000000-0005-0000-0000-000070890000}"/>
    <cellStyle name="40% - Accent6 9 2 4 2" xfId="35260" xr:uid="{00000000-0005-0000-0000-000071890000}"/>
    <cellStyle name="40% - Accent6 9 2 4 2 2" xfId="35261" xr:uid="{00000000-0005-0000-0000-000072890000}"/>
    <cellStyle name="40% - Accent6 9 2 4 2 2 2" xfId="35262" xr:uid="{00000000-0005-0000-0000-000073890000}"/>
    <cellStyle name="40% - Accent6 9 2 4 2 3" xfId="35263" xr:uid="{00000000-0005-0000-0000-000074890000}"/>
    <cellStyle name="40% - Accent6 9 2 4 2 4" xfId="35264" xr:uid="{00000000-0005-0000-0000-000075890000}"/>
    <cellStyle name="40% - Accent6 9 2 4 3" xfId="35265" xr:uid="{00000000-0005-0000-0000-000076890000}"/>
    <cellStyle name="40% - Accent6 9 2 4 3 2" xfId="35266" xr:uid="{00000000-0005-0000-0000-000077890000}"/>
    <cellStyle name="40% - Accent6 9 2 4 4" xfId="35267" xr:uid="{00000000-0005-0000-0000-000078890000}"/>
    <cellStyle name="40% - Accent6 9 2 4 4 2" xfId="35268" xr:uid="{00000000-0005-0000-0000-000079890000}"/>
    <cellStyle name="40% - Accent6 9 2 4 5" xfId="35269" xr:uid="{00000000-0005-0000-0000-00007A890000}"/>
    <cellStyle name="40% - Accent6 9 2 4 5 2" xfId="35270" xr:uid="{00000000-0005-0000-0000-00007B890000}"/>
    <cellStyle name="40% - Accent6 9 2 4 6" xfId="35271" xr:uid="{00000000-0005-0000-0000-00007C890000}"/>
    <cellStyle name="40% - Accent6 9 2 4 7" xfId="35272" xr:uid="{00000000-0005-0000-0000-00007D890000}"/>
    <cellStyle name="40% - Accent6 9 2 5" xfId="35273" xr:uid="{00000000-0005-0000-0000-00007E890000}"/>
    <cellStyle name="40% - Accent6 9 2 5 2" xfId="35274" xr:uid="{00000000-0005-0000-0000-00007F890000}"/>
    <cellStyle name="40% - Accent6 9 2 5 2 2" xfId="35275" xr:uid="{00000000-0005-0000-0000-000080890000}"/>
    <cellStyle name="40% - Accent6 9 2 5 2 2 2" xfId="35276" xr:uid="{00000000-0005-0000-0000-000081890000}"/>
    <cellStyle name="40% - Accent6 9 2 5 2 3" xfId="35277" xr:uid="{00000000-0005-0000-0000-000082890000}"/>
    <cellStyle name="40% - Accent6 9 2 5 2 4" xfId="35278" xr:uid="{00000000-0005-0000-0000-000083890000}"/>
    <cellStyle name="40% - Accent6 9 2 5 3" xfId="35279" xr:uid="{00000000-0005-0000-0000-000084890000}"/>
    <cellStyle name="40% - Accent6 9 2 5 3 2" xfId="35280" xr:uid="{00000000-0005-0000-0000-000085890000}"/>
    <cellStyle name="40% - Accent6 9 2 5 4" xfId="35281" xr:uid="{00000000-0005-0000-0000-000086890000}"/>
    <cellStyle name="40% - Accent6 9 2 5 4 2" xfId="35282" xr:uid="{00000000-0005-0000-0000-000087890000}"/>
    <cellStyle name="40% - Accent6 9 2 5 5" xfId="35283" xr:uid="{00000000-0005-0000-0000-000088890000}"/>
    <cellStyle name="40% - Accent6 9 2 5 5 2" xfId="35284" xr:uid="{00000000-0005-0000-0000-000089890000}"/>
    <cellStyle name="40% - Accent6 9 2 5 6" xfId="35285" xr:uid="{00000000-0005-0000-0000-00008A890000}"/>
    <cellStyle name="40% - Accent6 9 2 5 7" xfId="35286" xr:uid="{00000000-0005-0000-0000-00008B890000}"/>
    <cellStyle name="40% - Accent6 9 2 6" xfId="35287" xr:uid="{00000000-0005-0000-0000-00008C890000}"/>
    <cellStyle name="40% - Accent6 9 2 6 2" xfId="35288" xr:uid="{00000000-0005-0000-0000-00008D890000}"/>
    <cellStyle name="40% - Accent6 9 2 6 2 2" xfId="35289" xr:uid="{00000000-0005-0000-0000-00008E890000}"/>
    <cellStyle name="40% - Accent6 9 2 6 2 2 2" xfId="35290" xr:uid="{00000000-0005-0000-0000-00008F890000}"/>
    <cellStyle name="40% - Accent6 9 2 6 2 3" xfId="35291" xr:uid="{00000000-0005-0000-0000-000090890000}"/>
    <cellStyle name="40% - Accent6 9 2 6 2 4" xfId="35292" xr:uid="{00000000-0005-0000-0000-000091890000}"/>
    <cellStyle name="40% - Accent6 9 2 6 3" xfId="35293" xr:uid="{00000000-0005-0000-0000-000092890000}"/>
    <cellStyle name="40% - Accent6 9 2 6 3 2" xfId="35294" xr:uid="{00000000-0005-0000-0000-000093890000}"/>
    <cellStyle name="40% - Accent6 9 2 6 4" xfId="35295" xr:uid="{00000000-0005-0000-0000-000094890000}"/>
    <cellStyle name="40% - Accent6 9 2 6 4 2" xfId="35296" xr:uid="{00000000-0005-0000-0000-000095890000}"/>
    <cellStyle name="40% - Accent6 9 2 6 5" xfId="35297" xr:uid="{00000000-0005-0000-0000-000096890000}"/>
    <cellStyle name="40% - Accent6 9 2 6 6" xfId="35298" xr:uid="{00000000-0005-0000-0000-000097890000}"/>
    <cellStyle name="40% - Accent6 9 2 7" xfId="35299" xr:uid="{00000000-0005-0000-0000-000098890000}"/>
    <cellStyle name="40% - Accent6 9 2 7 2" xfId="35300" xr:uid="{00000000-0005-0000-0000-000099890000}"/>
    <cellStyle name="40% - Accent6 9 2 7 2 2" xfId="35301" xr:uid="{00000000-0005-0000-0000-00009A890000}"/>
    <cellStyle name="40% - Accent6 9 2 7 3" xfId="35302" xr:uid="{00000000-0005-0000-0000-00009B890000}"/>
    <cellStyle name="40% - Accent6 9 2 7 4" xfId="35303" xr:uid="{00000000-0005-0000-0000-00009C890000}"/>
    <cellStyle name="40% - Accent6 9 2 8" xfId="35304" xr:uid="{00000000-0005-0000-0000-00009D890000}"/>
    <cellStyle name="40% - Accent6 9 2 8 2" xfId="35305" xr:uid="{00000000-0005-0000-0000-00009E890000}"/>
    <cellStyle name="40% - Accent6 9 2 9" xfId="35306" xr:uid="{00000000-0005-0000-0000-00009F890000}"/>
    <cellStyle name="40% - Accent6 9 2 9 2" xfId="35307" xr:uid="{00000000-0005-0000-0000-0000A0890000}"/>
    <cellStyle name="40% - Accent6 9 3" xfId="35308" xr:uid="{00000000-0005-0000-0000-0000A1890000}"/>
    <cellStyle name="40% - Accent6 9 3 2" xfId="35309" xr:uid="{00000000-0005-0000-0000-0000A2890000}"/>
    <cellStyle name="40% - Accent6 9 3 2 2" xfId="35310" xr:uid="{00000000-0005-0000-0000-0000A3890000}"/>
    <cellStyle name="40% - Accent6 9 3 2 2 2" xfId="35311" xr:uid="{00000000-0005-0000-0000-0000A4890000}"/>
    <cellStyle name="40% - Accent6 9 3 2 3" xfId="35312" xr:uid="{00000000-0005-0000-0000-0000A5890000}"/>
    <cellStyle name="40% - Accent6 9 3 2 4" xfId="35313" xr:uid="{00000000-0005-0000-0000-0000A6890000}"/>
    <cellStyle name="40% - Accent6 9 3 3" xfId="35314" xr:uid="{00000000-0005-0000-0000-0000A7890000}"/>
    <cellStyle name="40% - Accent6 9 3 3 2" xfId="35315" xr:uid="{00000000-0005-0000-0000-0000A8890000}"/>
    <cellStyle name="40% - Accent6 9 3 4" xfId="35316" xr:uid="{00000000-0005-0000-0000-0000A9890000}"/>
    <cellStyle name="40% - Accent6 9 3 4 2" xfId="35317" xr:uid="{00000000-0005-0000-0000-0000AA890000}"/>
    <cellStyle name="40% - Accent6 9 3 5" xfId="35318" xr:uid="{00000000-0005-0000-0000-0000AB890000}"/>
    <cellStyle name="40% - Accent6 9 3 5 2" xfId="35319" xr:uid="{00000000-0005-0000-0000-0000AC890000}"/>
    <cellStyle name="40% - Accent6 9 3 6" xfId="35320" xr:uid="{00000000-0005-0000-0000-0000AD890000}"/>
    <cellStyle name="40% - Accent6 9 3 7" xfId="35321" xr:uid="{00000000-0005-0000-0000-0000AE890000}"/>
    <cellStyle name="40% - Accent6 9 4" xfId="35322" xr:uid="{00000000-0005-0000-0000-0000AF890000}"/>
    <cellStyle name="40% - Accent6 9 4 2" xfId="35323" xr:uid="{00000000-0005-0000-0000-0000B0890000}"/>
    <cellStyle name="40% - Accent6 9 4 2 2" xfId="35324" xr:uid="{00000000-0005-0000-0000-0000B1890000}"/>
    <cellStyle name="40% - Accent6 9 4 2 2 2" xfId="35325" xr:uid="{00000000-0005-0000-0000-0000B2890000}"/>
    <cellStyle name="40% - Accent6 9 4 2 3" xfId="35326" xr:uid="{00000000-0005-0000-0000-0000B3890000}"/>
    <cellStyle name="40% - Accent6 9 4 2 4" xfId="35327" xr:uid="{00000000-0005-0000-0000-0000B4890000}"/>
    <cellStyle name="40% - Accent6 9 4 3" xfId="35328" xr:uid="{00000000-0005-0000-0000-0000B5890000}"/>
    <cellStyle name="40% - Accent6 9 4 3 2" xfId="35329" xr:uid="{00000000-0005-0000-0000-0000B6890000}"/>
    <cellStyle name="40% - Accent6 9 4 4" xfId="35330" xr:uid="{00000000-0005-0000-0000-0000B7890000}"/>
    <cellStyle name="40% - Accent6 9 4 4 2" xfId="35331" xr:uid="{00000000-0005-0000-0000-0000B8890000}"/>
    <cellStyle name="40% - Accent6 9 4 5" xfId="35332" xr:uid="{00000000-0005-0000-0000-0000B9890000}"/>
    <cellStyle name="40% - Accent6 9 4 5 2" xfId="35333" xr:uid="{00000000-0005-0000-0000-0000BA890000}"/>
    <cellStyle name="40% - Accent6 9 4 6" xfId="35334" xr:uid="{00000000-0005-0000-0000-0000BB890000}"/>
    <cellStyle name="40% - Accent6 9 4 7" xfId="35335" xr:uid="{00000000-0005-0000-0000-0000BC890000}"/>
    <cellStyle name="40% - Accent6 9 5" xfId="35336" xr:uid="{00000000-0005-0000-0000-0000BD890000}"/>
    <cellStyle name="40% - Accent6 9 5 2" xfId="35337" xr:uid="{00000000-0005-0000-0000-0000BE890000}"/>
    <cellStyle name="40% - Accent6 9 5 2 2" xfId="35338" xr:uid="{00000000-0005-0000-0000-0000BF890000}"/>
    <cellStyle name="40% - Accent6 9 5 2 2 2" xfId="35339" xr:uid="{00000000-0005-0000-0000-0000C0890000}"/>
    <cellStyle name="40% - Accent6 9 5 2 3" xfId="35340" xr:uid="{00000000-0005-0000-0000-0000C1890000}"/>
    <cellStyle name="40% - Accent6 9 5 2 4" xfId="35341" xr:uid="{00000000-0005-0000-0000-0000C2890000}"/>
    <cellStyle name="40% - Accent6 9 5 3" xfId="35342" xr:uid="{00000000-0005-0000-0000-0000C3890000}"/>
    <cellStyle name="40% - Accent6 9 5 3 2" xfId="35343" xr:uid="{00000000-0005-0000-0000-0000C4890000}"/>
    <cellStyle name="40% - Accent6 9 5 4" xfId="35344" xr:uid="{00000000-0005-0000-0000-0000C5890000}"/>
    <cellStyle name="40% - Accent6 9 5 4 2" xfId="35345" xr:uid="{00000000-0005-0000-0000-0000C6890000}"/>
    <cellStyle name="40% - Accent6 9 5 5" xfId="35346" xr:uid="{00000000-0005-0000-0000-0000C7890000}"/>
    <cellStyle name="40% - Accent6 9 5 5 2" xfId="35347" xr:uid="{00000000-0005-0000-0000-0000C8890000}"/>
    <cellStyle name="40% - Accent6 9 5 6" xfId="35348" xr:uid="{00000000-0005-0000-0000-0000C9890000}"/>
    <cellStyle name="40% - Accent6 9 5 7" xfId="35349" xr:uid="{00000000-0005-0000-0000-0000CA890000}"/>
    <cellStyle name="40% - Accent6 9 6" xfId="35350" xr:uid="{00000000-0005-0000-0000-0000CB890000}"/>
    <cellStyle name="40% - Accent6 9 6 2" xfId="35351" xr:uid="{00000000-0005-0000-0000-0000CC890000}"/>
    <cellStyle name="40% - Accent6 9 6 2 2" xfId="35352" xr:uid="{00000000-0005-0000-0000-0000CD890000}"/>
    <cellStyle name="40% - Accent6 9 6 2 2 2" xfId="35353" xr:uid="{00000000-0005-0000-0000-0000CE890000}"/>
    <cellStyle name="40% - Accent6 9 6 2 3" xfId="35354" xr:uid="{00000000-0005-0000-0000-0000CF890000}"/>
    <cellStyle name="40% - Accent6 9 6 2 4" xfId="35355" xr:uid="{00000000-0005-0000-0000-0000D0890000}"/>
    <cellStyle name="40% - Accent6 9 6 3" xfId="35356" xr:uid="{00000000-0005-0000-0000-0000D1890000}"/>
    <cellStyle name="40% - Accent6 9 6 3 2" xfId="35357" xr:uid="{00000000-0005-0000-0000-0000D2890000}"/>
    <cellStyle name="40% - Accent6 9 6 4" xfId="35358" xr:uid="{00000000-0005-0000-0000-0000D3890000}"/>
    <cellStyle name="40% - Accent6 9 6 4 2" xfId="35359" xr:uid="{00000000-0005-0000-0000-0000D4890000}"/>
    <cellStyle name="40% - Accent6 9 6 5" xfId="35360" xr:uid="{00000000-0005-0000-0000-0000D5890000}"/>
    <cellStyle name="40% - Accent6 9 6 5 2" xfId="35361" xr:uid="{00000000-0005-0000-0000-0000D6890000}"/>
    <cellStyle name="40% - Accent6 9 6 6" xfId="35362" xr:uid="{00000000-0005-0000-0000-0000D7890000}"/>
    <cellStyle name="40% - Accent6 9 6 7" xfId="35363" xr:uid="{00000000-0005-0000-0000-0000D8890000}"/>
    <cellStyle name="40% - Accent6 9 7" xfId="35364" xr:uid="{00000000-0005-0000-0000-0000D9890000}"/>
    <cellStyle name="40% - Accent6 9 7 2" xfId="35365" xr:uid="{00000000-0005-0000-0000-0000DA890000}"/>
    <cellStyle name="40% - Accent6 9 7 2 2" xfId="35366" xr:uid="{00000000-0005-0000-0000-0000DB890000}"/>
    <cellStyle name="40% - Accent6 9 7 2 2 2" xfId="35367" xr:uid="{00000000-0005-0000-0000-0000DC890000}"/>
    <cellStyle name="40% - Accent6 9 7 2 3" xfId="35368" xr:uid="{00000000-0005-0000-0000-0000DD890000}"/>
    <cellStyle name="40% - Accent6 9 7 2 4" xfId="35369" xr:uid="{00000000-0005-0000-0000-0000DE890000}"/>
    <cellStyle name="40% - Accent6 9 7 3" xfId="35370" xr:uid="{00000000-0005-0000-0000-0000DF890000}"/>
    <cellStyle name="40% - Accent6 9 7 3 2" xfId="35371" xr:uid="{00000000-0005-0000-0000-0000E0890000}"/>
    <cellStyle name="40% - Accent6 9 7 4" xfId="35372" xr:uid="{00000000-0005-0000-0000-0000E1890000}"/>
    <cellStyle name="40% - Accent6 9 7 4 2" xfId="35373" xr:uid="{00000000-0005-0000-0000-0000E2890000}"/>
    <cellStyle name="40% - Accent6 9 7 5" xfId="35374" xr:uid="{00000000-0005-0000-0000-0000E3890000}"/>
    <cellStyle name="40% - Accent6 9 7 6" xfId="35375" xr:uid="{00000000-0005-0000-0000-0000E4890000}"/>
    <cellStyle name="40% - Accent6 9 8" xfId="35376" xr:uid="{00000000-0005-0000-0000-0000E5890000}"/>
    <cellStyle name="40% - Accent6 9 8 2" xfId="35377" xr:uid="{00000000-0005-0000-0000-0000E6890000}"/>
    <cellStyle name="40% - Accent6 9 8 2 2" xfId="35378" xr:uid="{00000000-0005-0000-0000-0000E7890000}"/>
    <cellStyle name="40% - Accent6 9 8 3" xfId="35379" xr:uid="{00000000-0005-0000-0000-0000E8890000}"/>
    <cellStyle name="40% - Accent6 9 8 4" xfId="35380" xr:uid="{00000000-0005-0000-0000-0000E9890000}"/>
    <cellStyle name="40% - Accent6 9 9" xfId="35381" xr:uid="{00000000-0005-0000-0000-0000EA890000}"/>
    <cellStyle name="40% - Accent6 9 9 2" xfId="35382" xr:uid="{00000000-0005-0000-0000-0000EB890000}"/>
    <cellStyle name="40% - Akzent1" xfId="35383" xr:uid="{00000000-0005-0000-0000-0000EC890000}"/>
    <cellStyle name="40% - Akzent2" xfId="35384" xr:uid="{00000000-0005-0000-0000-0000ED890000}"/>
    <cellStyle name="40% - Akzent3" xfId="35385" xr:uid="{00000000-0005-0000-0000-0000EE890000}"/>
    <cellStyle name="40% - Akzent4" xfId="35386" xr:uid="{00000000-0005-0000-0000-0000EF890000}"/>
    <cellStyle name="40% - Akzent5" xfId="35387" xr:uid="{00000000-0005-0000-0000-0000F0890000}"/>
    <cellStyle name="40% - Akzent6" xfId="35388" xr:uid="{00000000-0005-0000-0000-0000F1890000}"/>
    <cellStyle name="60 % - Accent1" xfId="61" hidden="1" xr:uid="{00000000-0005-0000-0000-0000F2890000}"/>
    <cellStyle name="60 % - Accent1 2" xfId="35389" xr:uid="{00000000-0005-0000-0000-0000F3890000}"/>
    <cellStyle name="60 % - Accent1 3" xfId="35390" xr:uid="{00000000-0005-0000-0000-0000F4890000}"/>
    <cellStyle name="60 % - Accent1 4" xfId="35391" xr:uid="{00000000-0005-0000-0000-0000F5890000}"/>
    <cellStyle name="60 % - Accent2" xfId="64" hidden="1" xr:uid="{00000000-0005-0000-0000-0000F6890000}"/>
    <cellStyle name="60 % - Accent2 2" xfId="35392" xr:uid="{00000000-0005-0000-0000-0000F7890000}"/>
    <cellStyle name="60 % - Accent2 3" xfId="35393" xr:uid="{00000000-0005-0000-0000-0000F8890000}"/>
    <cellStyle name="60 % - Accent3" xfId="67" hidden="1" xr:uid="{00000000-0005-0000-0000-0000F9890000}"/>
    <cellStyle name="60 % - Accent3 2" xfId="35394" xr:uid="{00000000-0005-0000-0000-0000FA890000}"/>
    <cellStyle name="60 % - Accent3 3" xfId="35395" xr:uid="{00000000-0005-0000-0000-0000FB890000}"/>
    <cellStyle name="60 % - Accent4" xfId="70" hidden="1" xr:uid="{00000000-0005-0000-0000-0000FC890000}"/>
    <cellStyle name="60 % - Accent4 2" xfId="35396" xr:uid="{00000000-0005-0000-0000-0000FD890000}"/>
    <cellStyle name="60 % - Accent4 3" xfId="35397" xr:uid="{00000000-0005-0000-0000-0000FE890000}"/>
    <cellStyle name="60 % - Accent5" xfId="73" hidden="1" xr:uid="{00000000-0005-0000-0000-0000FF890000}"/>
    <cellStyle name="60 % - Accent5 2" xfId="35398" xr:uid="{00000000-0005-0000-0000-0000008A0000}"/>
    <cellStyle name="60 % - Accent5 3" xfId="35399" xr:uid="{00000000-0005-0000-0000-0000018A0000}"/>
    <cellStyle name="60 % - Accent6" xfId="76" hidden="1" xr:uid="{00000000-0005-0000-0000-0000028A0000}"/>
    <cellStyle name="60 % - Accent6 2" xfId="35400" xr:uid="{00000000-0005-0000-0000-0000038A0000}"/>
    <cellStyle name="60 % - Accent6 3" xfId="35401" xr:uid="{00000000-0005-0000-0000-0000048A0000}"/>
    <cellStyle name="60% - Accent1 2" xfId="35402" xr:uid="{00000000-0005-0000-0000-0000058A0000}"/>
    <cellStyle name="60% - Accent1 2 2" xfId="35403" xr:uid="{00000000-0005-0000-0000-0000068A0000}"/>
    <cellStyle name="60% - Accent1 2 3" xfId="35404" xr:uid="{00000000-0005-0000-0000-0000078A0000}"/>
    <cellStyle name="60% - Accent1 3" xfId="35405" xr:uid="{00000000-0005-0000-0000-0000088A0000}"/>
    <cellStyle name="60% - Accent1 3 2" xfId="35406" xr:uid="{00000000-0005-0000-0000-0000098A0000}"/>
    <cellStyle name="60% - Accent1 4" xfId="35407" xr:uid="{00000000-0005-0000-0000-00000A8A0000}"/>
    <cellStyle name="60% - Accent2 2" xfId="35408" xr:uid="{00000000-0005-0000-0000-00000B8A0000}"/>
    <cellStyle name="60% - Accent2 2 2" xfId="35409" xr:uid="{00000000-0005-0000-0000-00000C8A0000}"/>
    <cellStyle name="60% - Accent2 3" xfId="35410" xr:uid="{00000000-0005-0000-0000-00000D8A0000}"/>
    <cellStyle name="60% - Accent2 4" xfId="35411" xr:uid="{00000000-0005-0000-0000-00000E8A0000}"/>
    <cellStyle name="60% - Accent3 2" xfId="35412" xr:uid="{00000000-0005-0000-0000-00000F8A0000}"/>
    <cellStyle name="60% - Accent3 2 2" xfId="35413" xr:uid="{00000000-0005-0000-0000-0000108A0000}"/>
    <cellStyle name="60% - Accent3 3" xfId="35414" xr:uid="{00000000-0005-0000-0000-0000118A0000}"/>
    <cellStyle name="60% - Accent3 4" xfId="35415" xr:uid="{00000000-0005-0000-0000-0000128A0000}"/>
    <cellStyle name="60% - Accent4 2" xfId="35416" xr:uid="{00000000-0005-0000-0000-0000138A0000}"/>
    <cellStyle name="60% - Accent4 2 2" xfId="35417" xr:uid="{00000000-0005-0000-0000-0000148A0000}"/>
    <cellStyle name="60% - Accent4 3" xfId="35418" xr:uid="{00000000-0005-0000-0000-0000158A0000}"/>
    <cellStyle name="60% - Accent4 4" xfId="35419" xr:uid="{00000000-0005-0000-0000-0000168A0000}"/>
    <cellStyle name="60% - Accent5 2" xfId="35420" xr:uid="{00000000-0005-0000-0000-0000178A0000}"/>
    <cellStyle name="60% - Accent5 2 2" xfId="35421" xr:uid="{00000000-0005-0000-0000-0000188A0000}"/>
    <cellStyle name="60% - Accent5 3" xfId="35422" xr:uid="{00000000-0005-0000-0000-0000198A0000}"/>
    <cellStyle name="60% - Accent5 4" xfId="35423" xr:uid="{00000000-0005-0000-0000-00001A8A0000}"/>
    <cellStyle name="60% - Accent6 2" xfId="35424" xr:uid="{00000000-0005-0000-0000-00001B8A0000}"/>
    <cellStyle name="60% - Accent6 2 2" xfId="35425" xr:uid="{00000000-0005-0000-0000-00001C8A0000}"/>
    <cellStyle name="60% - Accent6 3" xfId="35426" xr:uid="{00000000-0005-0000-0000-00001D8A0000}"/>
    <cellStyle name="60% - Accent6 4" xfId="35427" xr:uid="{00000000-0005-0000-0000-00001E8A0000}"/>
    <cellStyle name="60% - Akzent1" xfId="35428" xr:uid="{00000000-0005-0000-0000-00001F8A0000}"/>
    <cellStyle name="60% - Akzent2" xfId="35429" xr:uid="{00000000-0005-0000-0000-0000208A0000}"/>
    <cellStyle name="60% - Akzent3" xfId="35430" xr:uid="{00000000-0005-0000-0000-0000218A0000}"/>
    <cellStyle name="60% - Akzent4" xfId="35431" xr:uid="{00000000-0005-0000-0000-0000228A0000}"/>
    <cellStyle name="60% - Akzent5" xfId="35432" xr:uid="{00000000-0005-0000-0000-0000238A0000}"/>
    <cellStyle name="60% - Akzent6" xfId="35433" xr:uid="{00000000-0005-0000-0000-0000248A0000}"/>
    <cellStyle name="Accent 4 Hidden" xfId="35434" xr:uid="{00000000-0005-0000-0000-0000258A0000}"/>
    <cellStyle name="Accent1 2" xfId="35435" xr:uid="{00000000-0005-0000-0000-0000268A0000}"/>
    <cellStyle name="Accent1 2 2" xfId="35436" xr:uid="{00000000-0005-0000-0000-0000278A0000}"/>
    <cellStyle name="Accent1 2 3" xfId="35437" xr:uid="{00000000-0005-0000-0000-0000288A0000}"/>
    <cellStyle name="Accent1 3" xfId="35438" xr:uid="{00000000-0005-0000-0000-0000298A0000}"/>
    <cellStyle name="Accent1 3 2" xfId="35439" xr:uid="{00000000-0005-0000-0000-00002A8A0000}"/>
    <cellStyle name="Accent1 4" xfId="35440" xr:uid="{00000000-0005-0000-0000-00002B8A0000}"/>
    <cellStyle name="Accent1 4 2" xfId="35441" xr:uid="{00000000-0005-0000-0000-00002C8A0000}"/>
    <cellStyle name="Accent1 5" xfId="35442" xr:uid="{00000000-0005-0000-0000-00002D8A0000}"/>
    <cellStyle name="Accent2 2" xfId="35443" xr:uid="{00000000-0005-0000-0000-00002E8A0000}"/>
    <cellStyle name="Accent2 2 2" xfId="35444" xr:uid="{00000000-0005-0000-0000-00002F8A0000}"/>
    <cellStyle name="Accent2 2 3" xfId="35445" xr:uid="{00000000-0005-0000-0000-0000308A0000}"/>
    <cellStyle name="Accent2 3" xfId="35446" xr:uid="{00000000-0005-0000-0000-0000318A0000}"/>
    <cellStyle name="Accent2 3 2" xfId="35447" xr:uid="{00000000-0005-0000-0000-0000328A0000}"/>
    <cellStyle name="Accent2 4" xfId="35448" xr:uid="{00000000-0005-0000-0000-0000338A0000}"/>
    <cellStyle name="Accent2 4 2" xfId="35449" xr:uid="{00000000-0005-0000-0000-0000348A0000}"/>
    <cellStyle name="Accent2 5" xfId="35450" xr:uid="{00000000-0005-0000-0000-0000358A0000}"/>
    <cellStyle name="Accent3 2" xfId="35451" xr:uid="{00000000-0005-0000-0000-0000368A0000}"/>
    <cellStyle name="Accent3 2 2" xfId="35452" xr:uid="{00000000-0005-0000-0000-0000378A0000}"/>
    <cellStyle name="Accent3 3" xfId="35453" xr:uid="{00000000-0005-0000-0000-0000388A0000}"/>
    <cellStyle name="Accent3 3 2" xfId="35454" xr:uid="{00000000-0005-0000-0000-0000398A0000}"/>
    <cellStyle name="Accent3 4" xfId="35455" xr:uid="{00000000-0005-0000-0000-00003A8A0000}"/>
    <cellStyle name="Accent3 Hidden" xfId="35456" xr:uid="{00000000-0005-0000-0000-00003B8A0000}"/>
    <cellStyle name="Accent4 2" xfId="35457" xr:uid="{00000000-0005-0000-0000-00003C8A0000}"/>
    <cellStyle name="Accent4 2 2" xfId="35458" xr:uid="{00000000-0005-0000-0000-00003D8A0000}"/>
    <cellStyle name="Accent4 3" xfId="35459" xr:uid="{00000000-0005-0000-0000-00003E8A0000}"/>
    <cellStyle name="Accent4 3 2" xfId="35460" xr:uid="{00000000-0005-0000-0000-00003F8A0000}"/>
    <cellStyle name="Accent4 4" xfId="35461" xr:uid="{00000000-0005-0000-0000-0000408A0000}"/>
    <cellStyle name="Accent5 2" xfId="35462" xr:uid="{00000000-0005-0000-0000-0000418A0000}"/>
    <cellStyle name="Accent5 2 2" xfId="35463" xr:uid="{00000000-0005-0000-0000-0000428A0000}"/>
    <cellStyle name="Accent5 3" xfId="35464" xr:uid="{00000000-0005-0000-0000-0000438A0000}"/>
    <cellStyle name="Accent5 3 2" xfId="35465" xr:uid="{00000000-0005-0000-0000-0000448A0000}"/>
    <cellStyle name="Accent5 4" xfId="35466" xr:uid="{00000000-0005-0000-0000-0000458A0000}"/>
    <cellStyle name="Accent5 Hidden" xfId="35467" xr:uid="{00000000-0005-0000-0000-0000468A0000}"/>
    <cellStyle name="Accent6 2" xfId="35468" xr:uid="{00000000-0005-0000-0000-0000478A0000}"/>
    <cellStyle name="Accent6 2 2" xfId="35469" xr:uid="{00000000-0005-0000-0000-0000488A0000}"/>
    <cellStyle name="Accent6 3" xfId="35470" xr:uid="{00000000-0005-0000-0000-0000498A0000}"/>
    <cellStyle name="Accent6 3 2" xfId="35471" xr:uid="{00000000-0005-0000-0000-00004A8A0000}"/>
    <cellStyle name="Accent6 4" xfId="35472" xr:uid="{00000000-0005-0000-0000-00004B8A0000}"/>
    <cellStyle name="Akzent1" xfId="35473" xr:uid="{00000000-0005-0000-0000-00004C8A0000}"/>
    <cellStyle name="Akzent2" xfId="35474" xr:uid="{00000000-0005-0000-0000-00004D8A0000}"/>
    <cellStyle name="Akzent3" xfId="35475" xr:uid="{00000000-0005-0000-0000-00004E8A0000}"/>
    <cellStyle name="Akzent4" xfId="35476" xr:uid="{00000000-0005-0000-0000-00004F8A0000}"/>
    <cellStyle name="Akzent5" xfId="35477" xr:uid="{00000000-0005-0000-0000-0000508A0000}"/>
    <cellStyle name="Akzent6" xfId="35478" xr:uid="{00000000-0005-0000-0000-0000518A0000}"/>
    <cellStyle name="Ausgabe" xfId="35479" xr:uid="{00000000-0005-0000-0000-0000528A0000}"/>
    <cellStyle name="Avertissement" xfId="56" hidden="1" xr:uid="{00000000-0005-0000-0000-0000538A0000}"/>
    <cellStyle name="Avertissement 2" xfId="35480" xr:uid="{00000000-0005-0000-0000-0000548A0000}"/>
    <cellStyle name="Avertissement 3" xfId="35481" xr:uid="{00000000-0005-0000-0000-0000558A0000}"/>
    <cellStyle name="Background" xfId="35482" xr:uid="{00000000-0005-0000-0000-0000568A0000}"/>
    <cellStyle name="Bad" xfId="49" builtinId="27" hidden="1"/>
    <cellStyle name="Bad 2" xfId="35483" xr:uid="{00000000-0005-0000-0000-0000588A0000}"/>
    <cellStyle name="Bad 2 2" xfId="35484" xr:uid="{00000000-0005-0000-0000-0000598A0000}"/>
    <cellStyle name="Bad 3" xfId="35485" xr:uid="{00000000-0005-0000-0000-00005A8A0000}"/>
    <cellStyle name="Bad 4" xfId="35486" xr:uid="{00000000-0005-0000-0000-00005B8A0000}"/>
    <cellStyle name="Berechnung" xfId="35487" xr:uid="{00000000-0005-0000-0000-00005C8A0000}"/>
    <cellStyle name="Calcul" xfId="53" hidden="1" xr:uid="{00000000-0005-0000-0000-00005D8A0000}"/>
    <cellStyle name="Calcul 2" xfId="35488" xr:uid="{00000000-0005-0000-0000-00005E8A0000}"/>
    <cellStyle name="Calcul 3" xfId="35489" xr:uid="{00000000-0005-0000-0000-00005F8A0000}"/>
    <cellStyle name="Calculation 2" xfId="35490" xr:uid="{00000000-0005-0000-0000-0000608A0000}"/>
    <cellStyle name="Calculation 2 2" xfId="35491" xr:uid="{00000000-0005-0000-0000-0000618A0000}"/>
    <cellStyle name="Calculation 3" xfId="35492" xr:uid="{00000000-0005-0000-0000-0000628A0000}"/>
    <cellStyle name="Calculation 4" xfId="35493" xr:uid="{00000000-0005-0000-0000-0000638A0000}"/>
    <cellStyle name="Cellule liée" xfId="54" hidden="1" xr:uid="{00000000-0005-0000-0000-0000648A0000}"/>
    <cellStyle name="Cellule liée 2" xfId="35494" xr:uid="{00000000-0005-0000-0000-0000658A0000}"/>
    <cellStyle name="Cellule liée 3" xfId="35495" xr:uid="{00000000-0005-0000-0000-0000668A0000}"/>
    <cellStyle name="Check Cell" xfId="55" builtinId="23" hidden="1"/>
    <cellStyle name="Check Cell 2" xfId="35496" xr:uid="{00000000-0005-0000-0000-0000688A0000}"/>
    <cellStyle name="Check Cell 2 2" xfId="35497" xr:uid="{00000000-0005-0000-0000-0000698A0000}"/>
    <cellStyle name="Check Cell 3" xfId="35498" xr:uid="{00000000-0005-0000-0000-00006A8A0000}"/>
    <cellStyle name="Check Cell 4" xfId="35499" xr:uid="{00000000-0005-0000-0000-00006B8A0000}"/>
    <cellStyle name="Comma" xfId="8" builtinId="3"/>
    <cellStyle name="Comma [0] 2" xfId="35500" xr:uid="{00000000-0005-0000-0000-00006D8A0000}"/>
    <cellStyle name="Comma [0] 3" xfId="35501" xr:uid="{00000000-0005-0000-0000-00006E8A0000}"/>
    <cellStyle name="Comma [m]" xfId="35502" xr:uid="{00000000-0005-0000-0000-00006F8A0000}"/>
    <cellStyle name="Comma [m] 2" xfId="35503" xr:uid="{00000000-0005-0000-0000-0000708A0000}"/>
    <cellStyle name="Comma 10" xfId="35504" xr:uid="{00000000-0005-0000-0000-0000718A0000}"/>
    <cellStyle name="Comma 10 2" xfId="35505" xr:uid="{00000000-0005-0000-0000-0000728A0000}"/>
    <cellStyle name="Comma 11" xfId="35506" xr:uid="{00000000-0005-0000-0000-0000738A0000}"/>
    <cellStyle name="Comma 12" xfId="35507" xr:uid="{00000000-0005-0000-0000-0000748A0000}"/>
    <cellStyle name="Comma 12 10" xfId="35508" xr:uid="{00000000-0005-0000-0000-0000758A0000}"/>
    <cellStyle name="Comma 12 10 2" xfId="35509" xr:uid="{00000000-0005-0000-0000-0000768A0000}"/>
    <cellStyle name="Comma 12 11" xfId="35510" xr:uid="{00000000-0005-0000-0000-0000778A0000}"/>
    <cellStyle name="Comma 12 12" xfId="35511" xr:uid="{00000000-0005-0000-0000-0000788A0000}"/>
    <cellStyle name="Comma 12 2" xfId="35512" xr:uid="{00000000-0005-0000-0000-0000798A0000}"/>
    <cellStyle name="Comma 12 2 2" xfId="35513" xr:uid="{00000000-0005-0000-0000-00007A8A0000}"/>
    <cellStyle name="Comma 12 2 2 2" xfId="35514" xr:uid="{00000000-0005-0000-0000-00007B8A0000}"/>
    <cellStyle name="Comma 12 2 2 2 2" xfId="35515" xr:uid="{00000000-0005-0000-0000-00007C8A0000}"/>
    <cellStyle name="Comma 12 2 2 3" xfId="35516" xr:uid="{00000000-0005-0000-0000-00007D8A0000}"/>
    <cellStyle name="Comma 12 2 2 4" xfId="35517" xr:uid="{00000000-0005-0000-0000-00007E8A0000}"/>
    <cellStyle name="Comma 12 2 3" xfId="35518" xr:uid="{00000000-0005-0000-0000-00007F8A0000}"/>
    <cellStyle name="Comma 12 2 3 2" xfId="35519" xr:uid="{00000000-0005-0000-0000-0000808A0000}"/>
    <cellStyle name="Comma 12 2 4" xfId="35520" xr:uid="{00000000-0005-0000-0000-0000818A0000}"/>
    <cellStyle name="Comma 12 2 4 2" xfId="35521" xr:uid="{00000000-0005-0000-0000-0000828A0000}"/>
    <cellStyle name="Comma 12 2 5" xfId="35522" xr:uid="{00000000-0005-0000-0000-0000838A0000}"/>
    <cellStyle name="Comma 12 2 5 2" xfId="35523" xr:uid="{00000000-0005-0000-0000-0000848A0000}"/>
    <cellStyle name="Comma 12 2 6" xfId="35524" xr:uid="{00000000-0005-0000-0000-0000858A0000}"/>
    <cellStyle name="Comma 12 2 7" xfId="35525" xr:uid="{00000000-0005-0000-0000-0000868A0000}"/>
    <cellStyle name="Comma 12 3" xfId="35526" xr:uid="{00000000-0005-0000-0000-0000878A0000}"/>
    <cellStyle name="Comma 12 3 2" xfId="35527" xr:uid="{00000000-0005-0000-0000-0000888A0000}"/>
    <cellStyle name="Comma 12 3 2 2" xfId="35528" xr:uid="{00000000-0005-0000-0000-0000898A0000}"/>
    <cellStyle name="Comma 12 3 2 2 2" xfId="35529" xr:uid="{00000000-0005-0000-0000-00008A8A0000}"/>
    <cellStyle name="Comma 12 3 2 3" xfId="35530" xr:uid="{00000000-0005-0000-0000-00008B8A0000}"/>
    <cellStyle name="Comma 12 3 2 4" xfId="35531" xr:uid="{00000000-0005-0000-0000-00008C8A0000}"/>
    <cellStyle name="Comma 12 3 3" xfId="35532" xr:uid="{00000000-0005-0000-0000-00008D8A0000}"/>
    <cellStyle name="Comma 12 3 3 2" xfId="35533" xr:uid="{00000000-0005-0000-0000-00008E8A0000}"/>
    <cellStyle name="Comma 12 3 4" xfId="35534" xr:uid="{00000000-0005-0000-0000-00008F8A0000}"/>
    <cellStyle name="Comma 12 3 4 2" xfId="35535" xr:uid="{00000000-0005-0000-0000-0000908A0000}"/>
    <cellStyle name="Comma 12 3 5" xfId="35536" xr:uid="{00000000-0005-0000-0000-0000918A0000}"/>
    <cellStyle name="Comma 12 3 5 2" xfId="35537" xr:uid="{00000000-0005-0000-0000-0000928A0000}"/>
    <cellStyle name="Comma 12 3 6" xfId="35538" xr:uid="{00000000-0005-0000-0000-0000938A0000}"/>
    <cellStyle name="Comma 12 3 7" xfId="35539" xr:uid="{00000000-0005-0000-0000-0000948A0000}"/>
    <cellStyle name="Comma 12 4" xfId="35540" xr:uid="{00000000-0005-0000-0000-0000958A0000}"/>
    <cellStyle name="Comma 12 4 2" xfId="35541" xr:uid="{00000000-0005-0000-0000-0000968A0000}"/>
    <cellStyle name="Comma 12 4 2 2" xfId="35542" xr:uid="{00000000-0005-0000-0000-0000978A0000}"/>
    <cellStyle name="Comma 12 4 2 2 2" xfId="35543" xr:uid="{00000000-0005-0000-0000-0000988A0000}"/>
    <cellStyle name="Comma 12 4 2 3" xfId="35544" xr:uid="{00000000-0005-0000-0000-0000998A0000}"/>
    <cellStyle name="Comma 12 4 2 4" xfId="35545" xr:uid="{00000000-0005-0000-0000-00009A8A0000}"/>
    <cellStyle name="Comma 12 4 3" xfId="35546" xr:uid="{00000000-0005-0000-0000-00009B8A0000}"/>
    <cellStyle name="Comma 12 4 3 2" xfId="35547" xr:uid="{00000000-0005-0000-0000-00009C8A0000}"/>
    <cellStyle name="Comma 12 4 4" xfId="35548" xr:uid="{00000000-0005-0000-0000-00009D8A0000}"/>
    <cellStyle name="Comma 12 4 4 2" xfId="35549" xr:uid="{00000000-0005-0000-0000-00009E8A0000}"/>
    <cellStyle name="Comma 12 4 5" xfId="35550" xr:uid="{00000000-0005-0000-0000-00009F8A0000}"/>
    <cellStyle name="Comma 12 4 5 2" xfId="35551" xr:uid="{00000000-0005-0000-0000-0000A08A0000}"/>
    <cellStyle name="Comma 12 4 6" xfId="35552" xr:uid="{00000000-0005-0000-0000-0000A18A0000}"/>
    <cellStyle name="Comma 12 4 7" xfId="35553" xr:uid="{00000000-0005-0000-0000-0000A28A0000}"/>
    <cellStyle name="Comma 12 5" xfId="35554" xr:uid="{00000000-0005-0000-0000-0000A38A0000}"/>
    <cellStyle name="Comma 12 5 2" xfId="35555" xr:uid="{00000000-0005-0000-0000-0000A48A0000}"/>
    <cellStyle name="Comma 12 5 2 2" xfId="35556" xr:uid="{00000000-0005-0000-0000-0000A58A0000}"/>
    <cellStyle name="Comma 12 5 2 2 2" xfId="35557" xr:uid="{00000000-0005-0000-0000-0000A68A0000}"/>
    <cellStyle name="Comma 12 5 2 3" xfId="35558" xr:uid="{00000000-0005-0000-0000-0000A78A0000}"/>
    <cellStyle name="Comma 12 5 2 4" xfId="35559" xr:uid="{00000000-0005-0000-0000-0000A88A0000}"/>
    <cellStyle name="Comma 12 5 3" xfId="35560" xr:uid="{00000000-0005-0000-0000-0000A98A0000}"/>
    <cellStyle name="Comma 12 5 3 2" xfId="35561" xr:uid="{00000000-0005-0000-0000-0000AA8A0000}"/>
    <cellStyle name="Comma 12 5 4" xfId="35562" xr:uid="{00000000-0005-0000-0000-0000AB8A0000}"/>
    <cellStyle name="Comma 12 5 4 2" xfId="35563" xr:uid="{00000000-0005-0000-0000-0000AC8A0000}"/>
    <cellStyle name="Comma 12 5 5" xfId="35564" xr:uid="{00000000-0005-0000-0000-0000AD8A0000}"/>
    <cellStyle name="Comma 12 5 5 2" xfId="35565" xr:uid="{00000000-0005-0000-0000-0000AE8A0000}"/>
    <cellStyle name="Comma 12 5 6" xfId="35566" xr:uid="{00000000-0005-0000-0000-0000AF8A0000}"/>
    <cellStyle name="Comma 12 5 7" xfId="35567" xr:uid="{00000000-0005-0000-0000-0000B08A0000}"/>
    <cellStyle name="Comma 12 6" xfId="35568" xr:uid="{00000000-0005-0000-0000-0000B18A0000}"/>
    <cellStyle name="Comma 12 6 2" xfId="35569" xr:uid="{00000000-0005-0000-0000-0000B28A0000}"/>
    <cellStyle name="Comma 12 6 2 2" xfId="35570" xr:uid="{00000000-0005-0000-0000-0000B38A0000}"/>
    <cellStyle name="Comma 12 6 2 2 2" xfId="35571" xr:uid="{00000000-0005-0000-0000-0000B48A0000}"/>
    <cellStyle name="Comma 12 6 2 3" xfId="35572" xr:uid="{00000000-0005-0000-0000-0000B58A0000}"/>
    <cellStyle name="Comma 12 6 2 4" xfId="35573" xr:uid="{00000000-0005-0000-0000-0000B68A0000}"/>
    <cellStyle name="Comma 12 6 3" xfId="35574" xr:uid="{00000000-0005-0000-0000-0000B78A0000}"/>
    <cellStyle name="Comma 12 6 3 2" xfId="35575" xr:uid="{00000000-0005-0000-0000-0000B88A0000}"/>
    <cellStyle name="Comma 12 6 4" xfId="35576" xr:uid="{00000000-0005-0000-0000-0000B98A0000}"/>
    <cellStyle name="Comma 12 6 4 2" xfId="35577" xr:uid="{00000000-0005-0000-0000-0000BA8A0000}"/>
    <cellStyle name="Comma 12 6 5" xfId="35578" xr:uid="{00000000-0005-0000-0000-0000BB8A0000}"/>
    <cellStyle name="Comma 12 6 6" xfId="35579" xr:uid="{00000000-0005-0000-0000-0000BC8A0000}"/>
    <cellStyle name="Comma 12 7" xfId="35580" xr:uid="{00000000-0005-0000-0000-0000BD8A0000}"/>
    <cellStyle name="Comma 12 7 2" xfId="35581" xr:uid="{00000000-0005-0000-0000-0000BE8A0000}"/>
    <cellStyle name="Comma 12 7 2 2" xfId="35582" xr:uid="{00000000-0005-0000-0000-0000BF8A0000}"/>
    <cellStyle name="Comma 12 7 3" xfId="35583" xr:uid="{00000000-0005-0000-0000-0000C08A0000}"/>
    <cellStyle name="Comma 12 7 4" xfId="35584" xr:uid="{00000000-0005-0000-0000-0000C18A0000}"/>
    <cellStyle name="Comma 12 8" xfId="35585" xr:uid="{00000000-0005-0000-0000-0000C28A0000}"/>
    <cellStyle name="Comma 12 8 2" xfId="35586" xr:uid="{00000000-0005-0000-0000-0000C38A0000}"/>
    <cellStyle name="Comma 12 9" xfId="35587" xr:uid="{00000000-0005-0000-0000-0000C48A0000}"/>
    <cellStyle name="Comma 12 9 2" xfId="35588" xr:uid="{00000000-0005-0000-0000-0000C58A0000}"/>
    <cellStyle name="Comma 13" xfId="35589" xr:uid="{00000000-0005-0000-0000-0000C68A0000}"/>
    <cellStyle name="Comma 14" xfId="35590" xr:uid="{00000000-0005-0000-0000-0000C78A0000}"/>
    <cellStyle name="Comma 15" xfId="35591" xr:uid="{00000000-0005-0000-0000-0000C88A0000}"/>
    <cellStyle name="Comma 16" xfId="45589" xr:uid="{00000000-0005-0000-0000-0000C98A0000}"/>
    <cellStyle name="Comma 16 2" xfId="45597" xr:uid="{00000000-0005-0000-0000-0000CA8A0000}"/>
    <cellStyle name="Comma 16 3" xfId="45601" xr:uid="{00000000-0005-0000-0000-0000CB8A0000}"/>
    <cellStyle name="Comma 16 4" xfId="45607" xr:uid="{00000000-0005-0000-0000-0000CC8A0000}"/>
    <cellStyle name="Comma 17" xfId="45591" xr:uid="{00000000-0005-0000-0000-0000CD8A0000}"/>
    <cellStyle name="Comma 18" xfId="45594" xr:uid="{00000000-0005-0000-0000-0000CE8A0000}"/>
    <cellStyle name="Comma 19" xfId="45599" xr:uid="{00000000-0005-0000-0000-0000CF8A0000}"/>
    <cellStyle name="Comma 2" xfId="1" xr:uid="{00000000-0005-0000-0000-0000D08A0000}"/>
    <cellStyle name="Comma 2 10" xfId="45592" xr:uid="{00000000-0005-0000-0000-0000D18A0000}"/>
    <cellStyle name="Comma 2 2" xfId="2" xr:uid="{00000000-0005-0000-0000-0000D28A0000}"/>
    <cellStyle name="Comma 2 2 2" xfId="35592" xr:uid="{00000000-0005-0000-0000-0000D38A0000}"/>
    <cellStyle name="Comma 2 2 2 2" xfId="35593" xr:uid="{00000000-0005-0000-0000-0000D48A0000}"/>
    <cellStyle name="Comma 2 2 2 2 2" xfId="35594" xr:uid="{00000000-0005-0000-0000-0000D58A0000}"/>
    <cellStyle name="Comma 2 2 2 2 2 2" xfId="35595" xr:uid="{00000000-0005-0000-0000-0000D68A0000}"/>
    <cellStyle name="Comma 2 2 2 2 2 2 2" xfId="35596" xr:uid="{00000000-0005-0000-0000-0000D78A0000}"/>
    <cellStyle name="Comma 2 2 2 2 2 2 2 2" xfId="35597" xr:uid="{00000000-0005-0000-0000-0000D88A0000}"/>
    <cellStyle name="Comma 2 2 2 2 2 2 2 2 2" xfId="35598" xr:uid="{00000000-0005-0000-0000-0000D98A0000}"/>
    <cellStyle name="Comma 2 2 2 2 2 2 2 2 2 2" xfId="35599" xr:uid="{00000000-0005-0000-0000-0000DA8A0000}"/>
    <cellStyle name="Comma 2 2 2 2 2 2 2 2 2 2 2" xfId="35600" xr:uid="{00000000-0005-0000-0000-0000DB8A0000}"/>
    <cellStyle name="Comma 2 2 2 2 2 2 2 2 2 2 2 2" xfId="35601" xr:uid="{00000000-0005-0000-0000-0000DC8A0000}"/>
    <cellStyle name="Comma 2 2 2 2 2 2 2 2 2 2 3" xfId="35602" xr:uid="{00000000-0005-0000-0000-0000DD8A0000}"/>
    <cellStyle name="Comma 2 2 2 2 2 2 2 2 2 3" xfId="35603" xr:uid="{00000000-0005-0000-0000-0000DE8A0000}"/>
    <cellStyle name="Comma 2 2 2 2 2 2 2 2 3" xfId="35604" xr:uid="{00000000-0005-0000-0000-0000DF8A0000}"/>
    <cellStyle name="Comma 2 2 2 2 2 2 2 3" xfId="35605" xr:uid="{00000000-0005-0000-0000-0000E08A0000}"/>
    <cellStyle name="Comma 2 2 2 2 2 2 3" xfId="35606" xr:uid="{00000000-0005-0000-0000-0000E18A0000}"/>
    <cellStyle name="Comma 2 2 2 2 2 3" xfId="35607" xr:uid="{00000000-0005-0000-0000-0000E28A0000}"/>
    <cellStyle name="Comma 2 2 2 2 3" xfId="35608" xr:uid="{00000000-0005-0000-0000-0000E38A0000}"/>
    <cellStyle name="Comma 2 2 2 2 3 2" xfId="35609" xr:uid="{00000000-0005-0000-0000-0000E48A0000}"/>
    <cellStyle name="Comma 2 2 2 2 4" xfId="35610" xr:uid="{00000000-0005-0000-0000-0000E58A0000}"/>
    <cellStyle name="Comma 2 2 2 3" xfId="35611" xr:uid="{00000000-0005-0000-0000-0000E68A0000}"/>
    <cellStyle name="Comma 2 2 2 3 2" xfId="35612" xr:uid="{00000000-0005-0000-0000-0000E78A0000}"/>
    <cellStyle name="Comma 2 2 2 4" xfId="35613" xr:uid="{00000000-0005-0000-0000-0000E88A0000}"/>
    <cellStyle name="Comma 2 2 2 5" xfId="35614" xr:uid="{00000000-0005-0000-0000-0000E98A0000}"/>
    <cellStyle name="Comma 2 2 3" xfId="35615" xr:uid="{00000000-0005-0000-0000-0000EA8A0000}"/>
    <cellStyle name="Comma 2 2 3 2" xfId="35616" xr:uid="{00000000-0005-0000-0000-0000EB8A0000}"/>
    <cellStyle name="Comma 2 2 3 3" xfId="35617" xr:uid="{00000000-0005-0000-0000-0000EC8A0000}"/>
    <cellStyle name="Comma 2 2 4" xfId="35618" xr:uid="{00000000-0005-0000-0000-0000ED8A0000}"/>
    <cellStyle name="Comma 2 2 4 2" xfId="35619" xr:uid="{00000000-0005-0000-0000-0000EE8A0000}"/>
    <cellStyle name="Comma 2 2 5" xfId="35620" xr:uid="{00000000-0005-0000-0000-0000EF8A0000}"/>
    <cellStyle name="Comma 2 2 6" xfId="35621" xr:uid="{00000000-0005-0000-0000-0000F08A0000}"/>
    <cellStyle name="Comma 2 2 7" xfId="45588" xr:uid="{00000000-0005-0000-0000-0000F18A0000}"/>
    <cellStyle name="Comma 2 3" xfId="35622" xr:uid="{00000000-0005-0000-0000-0000F28A0000}"/>
    <cellStyle name="Comma 2 3 2" xfId="35623" xr:uid="{00000000-0005-0000-0000-0000F38A0000}"/>
    <cellStyle name="Comma 2 3 3" xfId="35624" xr:uid="{00000000-0005-0000-0000-0000F48A0000}"/>
    <cellStyle name="Comma 2 3 4" xfId="35625" xr:uid="{00000000-0005-0000-0000-0000F58A0000}"/>
    <cellStyle name="Comma 2 3 5" xfId="35626" xr:uid="{00000000-0005-0000-0000-0000F68A0000}"/>
    <cellStyle name="Comma 2 4" xfId="35627" xr:uid="{00000000-0005-0000-0000-0000F78A0000}"/>
    <cellStyle name="Comma 2 4 2" xfId="35628" xr:uid="{00000000-0005-0000-0000-0000F88A0000}"/>
    <cellStyle name="Comma 2 4 3" xfId="35629" xr:uid="{00000000-0005-0000-0000-0000F98A0000}"/>
    <cellStyle name="Comma 2 5" xfId="35630" xr:uid="{00000000-0005-0000-0000-0000FA8A0000}"/>
    <cellStyle name="Comma 2 6" xfId="35631" xr:uid="{00000000-0005-0000-0000-0000FB8A0000}"/>
    <cellStyle name="Comma 2 7" xfId="35632" xr:uid="{00000000-0005-0000-0000-0000FC8A0000}"/>
    <cellStyle name="Comma 2 8" xfId="35633" xr:uid="{00000000-0005-0000-0000-0000FD8A0000}"/>
    <cellStyle name="Comma 2 9" xfId="35634" xr:uid="{00000000-0005-0000-0000-0000FE8A0000}"/>
    <cellStyle name="Comma 20" xfId="45604" xr:uid="{00000000-0005-0000-0000-0000FF8A0000}"/>
    <cellStyle name="Comma 20 2" xfId="45610" xr:uid="{00000000-0005-0000-0000-0000008B0000}"/>
    <cellStyle name="Comma 21" xfId="45605" xr:uid="{00000000-0005-0000-0000-0000018B0000}"/>
    <cellStyle name="Comma 21 2" xfId="45609" xr:uid="{00000000-0005-0000-0000-0000028B0000}"/>
    <cellStyle name="Comma 3" xfId="3" xr:uid="{00000000-0005-0000-0000-0000038B0000}"/>
    <cellStyle name="Comma 3 2" xfId="78" xr:uid="{00000000-0005-0000-0000-0000048B0000}"/>
    <cellStyle name="Comma 3 2 2" xfId="35635" xr:uid="{00000000-0005-0000-0000-0000058B0000}"/>
    <cellStyle name="Comma 3 2 3" xfId="35636" xr:uid="{00000000-0005-0000-0000-0000068B0000}"/>
    <cellStyle name="Comma 3 3" xfId="35637" xr:uid="{00000000-0005-0000-0000-0000078B0000}"/>
    <cellStyle name="Comma 3 4" xfId="35638" xr:uid="{00000000-0005-0000-0000-0000088B0000}"/>
    <cellStyle name="Comma 3 5" xfId="35639" xr:uid="{00000000-0005-0000-0000-0000098B0000}"/>
    <cellStyle name="Comma 3 6" xfId="35640" xr:uid="{00000000-0005-0000-0000-00000A8B0000}"/>
    <cellStyle name="Comma 3 7" xfId="45590" xr:uid="{00000000-0005-0000-0000-00000B8B0000}"/>
    <cellStyle name="Comma 3 7 2" xfId="45602" xr:uid="{00000000-0005-0000-0000-00000C8B0000}"/>
    <cellStyle name="Comma 4" xfId="4" xr:uid="{00000000-0005-0000-0000-00000D8B0000}"/>
    <cellStyle name="Comma 4 2" xfId="35641" xr:uid="{00000000-0005-0000-0000-00000E8B0000}"/>
    <cellStyle name="Comma 4 2 2" xfId="35642" xr:uid="{00000000-0005-0000-0000-00000F8B0000}"/>
    <cellStyle name="Comma 4 2 2 2" xfId="35643" xr:uid="{00000000-0005-0000-0000-0000108B0000}"/>
    <cellStyle name="Comma 4 2 3" xfId="35644" xr:uid="{00000000-0005-0000-0000-0000118B0000}"/>
    <cellStyle name="Comma 4 3" xfId="35645" xr:uid="{00000000-0005-0000-0000-0000128B0000}"/>
    <cellStyle name="Comma 4 3 2" xfId="35646" xr:uid="{00000000-0005-0000-0000-0000138B0000}"/>
    <cellStyle name="Comma 4 4" xfId="35647" xr:uid="{00000000-0005-0000-0000-0000148B0000}"/>
    <cellStyle name="Comma 4 5" xfId="35648" xr:uid="{00000000-0005-0000-0000-0000158B0000}"/>
    <cellStyle name="Comma 4 6" xfId="35649" xr:uid="{00000000-0005-0000-0000-0000168B0000}"/>
    <cellStyle name="Comma 5" xfId="5" xr:uid="{00000000-0005-0000-0000-0000178B0000}"/>
    <cellStyle name="Comma 5 2" xfId="79" xr:uid="{00000000-0005-0000-0000-0000188B0000}"/>
    <cellStyle name="Comma 5 2 2" xfId="35650" xr:uid="{00000000-0005-0000-0000-0000198B0000}"/>
    <cellStyle name="Comma 5 2 2 2" xfId="35651" xr:uid="{00000000-0005-0000-0000-00001A8B0000}"/>
    <cellStyle name="Comma 5 2 3" xfId="35652" xr:uid="{00000000-0005-0000-0000-00001B8B0000}"/>
    <cellStyle name="Comma 5 2 4" xfId="35653" xr:uid="{00000000-0005-0000-0000-00001C8B0000}"/>
    <cellStyle name="Comma 5 3" xfId="83" xr:uid="{00000000-0005-0000-0000-00001D8B0000}"/>
    <cellStyle name="Comma 5 3 2" xfId="35654" xr:uid="{00000000-0005-0000-0000-00001E8B0000}"/>
    <cellStyle name="Comma 5 4" xfId="35655" xr:uid="{00000000-0005-0000-0000-00001F8B0000}"/>
    <cellStyle name="Comma 5 5" xfId="35656" xr:uid="{00000000-0005-0000-0000-0000208B0000}"/>
    <cellStyle name="Comma 6" xfId="35657" xr:uid="{00000000-0005-0000-0000-0000218B0000}"/>
    <cellStyle name="Comma 6 2" xfId="35658" xr:uid="{00000000-0005-0000-0000-0000228B0000}"/>
    <cellStyle name="Comma 6 2 2" xfId="35659" xr:uid="{00000000-0005-0000-0000-0000238B0000}"/>
    <cellStyle name="Comma 6 3" xfId="35660" xr:uid="{00000000-0005-0000-0000-0000248B0000}"/>
    <cellStyle name="Comma 6 4" xfId="35661" xr:uid="{00000000-0005-0000-0000-0000258B0000}"/>
    <cellStyle name="Comma 7" xfId="35662" xr:uid="{00000000-0005-0000-0000-0000268B0000}"/>
    <cellStyle name="Comma 7 2" xfId="35663" xr:uid="{00000000-0005-0000-0000-0000278B0000}"/>
    <cellStyle name="Comma 7 3" xfId="35664" xr:uid="{00000000-0005-0000-0000-0000288B0000}"/>
    <cellStyle name="Comma 8" xfId="35665" xr:uid="{00000000-0005-0000-0000-0000298B0000}"/>
    <cellStyle name="Comma 8 2" xfId="35666" xr:uid="{00000000-0005-0000-0000-00002A8B0000}"/>
    <cellStyle name="Comma 8 2 2" xfId="35667" xr:uid="{00000000-0005-0000-0000-00002B8B0000}"/>
    <cellStyle name="Comma 8 3" xfId="35668" xr:uid="{00000000-0005-0000-0000-00002C8B0000}"/>
    <cellStyle name="Comma 8 4" xfId="35669" xr:uid="{00000000-0005-0000-0000-00002D8B0000}"/>
    <cellStyle name="Comma 9" xfId="35670" xr:uid="{00000000-0005-0000-0000-00002E8B0000}"/>
    <cellStyle name="Comma[k]" xfId="35671" xr:uid="{00000000-0005-0000-0000-00002F8B0000}"/>
    <cellStyle name="Comma[k] 2" xfId="35672" xr:uid="{00000000-0005-0000-0000-0000308B0000}"/>
    <cellStyle name="Commentaire" xfId="57" hidden="1" xr:uid="{00000000-0005-0000-0000-0000318B0000}"/>
    <cellStyle name="Commentaire 2" xfId="35673" xr:uid="{00000000-0005-0000-0000-0000328B0000}"/>
    <cellStyle name="Commentaire 2 2" xfId="35674" xr:uid="{00000000-0005-0000-0000-0000338B0000}"/>
    <cellStyle name="Commentaire 3" xfId="35675" xr:uid="{00000000-0005-0000-0000-0000348B0000}"/>
    <cellStyle name="Currency 2" xfId="35676" xr:uid="{00000000-0005-0000-0000-0000358B0000}"/>
    <cellStyle name="Currency 2 2" xfId="35677" xr:uid="{00000000-0005-0000-0000-0000368B0000}"/>
    <cellStyle name="Currency 2 2 2" xfId="35678" xr:uid="{00000000-0005-0000-0000-0000378B0000}"/>
    <cellStyle name="Currency 2 3" xfId="35679" xr:uid="{00000000-0005-0000-0000-0000388B0000}"/>
    <cellStyle name="Currency 2 4" xfId="35680" xr:uid="{00000000-0005-0000-0000-0000398B0000}"/>
    <cellStyle name="Currency 3" xfId="35681" xr:uid="{00000000-0005-0000-0000-00003A8B0000}"/>
    <cellStyle name="Currency 3 2" xfId="35682" xr:uid="{00000000-0005-0000-0000-00003B8B0000}"/>
    <cellStyle name="Currency 4" xfId="35683" xr:uid="{00000000-0005-0000-0000-00003C8B0000}"/>
    <cellStyle name="Currency 4 2" xfId="35684" xr:uid="{00000000-0005-0000-0000-00003D8B0000}"/>
    <cellStyle name="Date" xfId="35685" xr:uid="{00000000-0005-0000-0000-00003E8B0000}"/>
    <cellStyle name="Eingabe" xfId="35686" xr:uid="{00000000-0005-0000-0000-00003F8B0000}"/>
    <cellStyle name="Entrée" xfId="51" hidden="1" xr:uid="{00000000-0005-0000-0000-0000408B0000}"/>
    <cellStyle name="Entrée 2" xfId="35687" xr:uid="{00000000-0005-0000-0000-0000418B0000}"/>
    <cellStyle name="Entrée 3" xfId="35688" xr:uid="{00000000-0005-0000-0000-0000428B0000}"/>
    <cellStyle name="Ergebnis" xfId="35689" xr:uid="{00000000-0005-0000-0000-0000438B0000}"/>
    <cellStyle name="Erklärender Text" xfId="35690" xr:uid="{00000000-0005-0000-0000-0000448B0000}"/>
    <cellStyle name="Euro" xfId="6" xr:uid="{00000000-0005-0000-0000-0000458B0000}"/>
    <cellStyle name="Euro 2" xfId="35691" xr:uid="{00000000-0005-0000-0000-0000468B0000}"/>
    <cellStyle name="Euro 3" xfId="35692" xr:uid="{00000000-0005-0000-0000-0000478B0000}"/>
    <cellStyle name="Explanatory Text" xfId="58" builtinId="53" hidden="1"/>
    <cellStyle name="Explanatory Text 2" xfId="35693" xr:uid="{00000000-0005-0000-0000-0000498B0000}"/>
    <cellStyle name="Explanatory Text 2 2" xfId="35694" xr:uid="{00000000-0005-0000-0000-00004A8B0000}"/>
    <cellStyle name="Explanatory Text 3" xfId="35695" xr:uid="{00000000-0005-0000-0000-00004B8B0000}"/>
    <cellStyle name="Explanatory Text 4" xfId="35696" xr:uid="{00000000-0005-0000-0000-00004C8B0000}"/>
    <cellStyle name="Good" xfId="48" builtinId="26" hidden="1"/>
    <cellStyle name="Good 2" xfId="35697" xr:uid="{00000000-0005-0000-0000-00004E8B0000}"/>
    <cellStyle name="Good 2 2" xfId="35698" xr:uid="{00000000-0005-0000-0000-00004F8B0000}"/>
    <cellStyle name="Good 3" xfId="35699" xr:uid="{00000000-0005-0000-0000-0000508B0000}"/>
    <cellStyle name="Good 4" xfId="35700" xr:uid="{00000000-0005-0000-0000-0000518B0000}"/>
    <cellStyle name="Gut" xfId="35701" xr:uid="{00000000-0005-0000-0000-0000528B0000}"/>
    <cellStyle name="HeaderNeutral" xfId="35702" xr:uid="{00000000-0005-0000-0000-0000538B0000}"/>
    <cellStyle name="HeaderStrong" xfId="35703" xr:uid="{00000000-0005-0000-0000-0000548B0000}"/>
    <cellStyle name="Heading 1" xfId="44" builtinId="16" hidden="1"/>
    <cellStyle name="Heading 1 2" xfId="35704" xr:uid="{00000000-0005-0000-0000-0000568B0000}"/>
    <cellStyle name="Heading 1 2 2" xfId="35705" xr:uid="{00000000-0005-0000-0000-0000578B0000}"/>
    <cellStyle name="Heading 1 3" xfId="35706" xr:uid="{00000000-0005-0000-0000-0000588B0000}"/>
    <cellStyle name="Heading 1 3 2" xfId="35707" xr:uid="{00000000-0005-0000-0000-0000598B0000}"/>
    <cellStyle name="Heading 1 4" xfId="35708" xr:uid="{00000000-0005-0000-0000-00005A8B0000}"/>
    <cellStyle name="Heading 1 4 2" xfId="35709" xr:uid="{00000000-0005-0000-0000-00005B8B0000}"/>
    <cellStyle name="Heading 2" xfId="45" builtinId="17" hidden="1"/>
    <cellStyle name="Heading 2 2" xfId="35710" xr:uid="{00000000-0005-0000-0000-00005D8B0000}"/>
    <cellStyle name="Heading 2 2 2" xfId="35711" xr:uid="{00000000-0005-0000-0000-00005E8B0000}"/>
    <cellStyle name="Heading 2 3" xfId="35712" xr:uid="{00000000-0005-0000-0000-00005F8B0000}"/>
    <cellStyle name="Heading 2 3 2" xfId="35713" xr:uid="{00000000-0005-0000-0000-0000608B0000}"/>
    <cellStyle name="Heading 2 4" xfId="35714" xr:uid="{00000000-0005-0000-0000-0000618B0000}"/>
    <cellStyle name="Heading 2 4 2" xfId="35715" xr:uid="{00000000-0005-0000-0000-0000628B0000}"/>
    <cellStyle name="Heading 3" xfId="46" builtinId="18" hidden="1"/>
    <cellStyle name="Heading 3 2" xfId="35716" xr:uid="{00000000-0005-0000-0000-0000648B0000}"/>
    <cellStyle name="Heading 3 2 2" xfId="35717" xr:uid="{00000000-0005-0000-0000-0000658B0000}"/>
    <cellStyle name="Heading 3 3" xfId="35718" xr:uid="{00000000-0005-0000-0000-0000668B0000}"/>
    <cellStyle name="Heading 3 3 2" xfId="35719" xr:uid="{00000000-0005-0000-0000-0000678B0000}"/>
    <cellStyle name="Heading 3 4" xfId="35720" xr:uid="{00000000-0005-0000-0000-0000688B0000}"/>
    <cellStyle name="Heading 3 4 2" xfId="35721" xr:uid="{00000000-0005-0000-0000-0000698B0000}"/>
    <cellStyle name="Heading 4" xfId="47" builtinId="19" hidden="1"/>
    <cellStyle name="Heading 4 2" xfId="35722" xr:uid="{00000000-0005-0000-0000-00006B8B0000}"/>
    <cellStyle name="Heading 4 2 2" xfId="35723" xr:uid="{00000000-0005-0000-0000-00006C8B0000}"/>
    <cellStyle name="Heading 4 3" xfId="35724" xr:uid="{00000000-0005-0000-0000-00006D8B0000}"/>
    <cellStyle name="Heading 4 4" xfId="35725" xr:uid="{00000000-0005-0000-0000-00006E8B0000}"/>
    <cellStyle name="Hidden" xfId="35726" xr:uid="{00000000-0005-0000-0000-00006F8B0000}"/>
    <cellStyle name="Hyperlink 2" xfId="35727" xr:uid="{00000000-0005-0000-0000-0000708B0000}"/>
    <cellStyle name="Index1 NoWrap" xfId="35728" xr:uid="{00000000-0005-0000-0000-0000718B0000}"/>
    <cellStyle name="Index1 NoWrap 2" xfId="35729" xr:uid="{00000000-0005-0000-0000-0000728B0000}"/>
    <cellStyle name="Input 2" xfId="35730" xr:uid="{00000000-0005-0000-0000-0000738B0000}"/>
    <cellStyle name="Input 2 2" xfId="35731" xr:uid="{00000000-0005-0000-0000-0000748B0000}"/>
    <cellStyle name="Input 3" xfId="35732" xr:uid="{00000000-0005-0000-0000-0000758B0000}"/>
    <cellStyle name="Input 4" xfId="35733" xr:uid="{00000000-0005-0000-0000-0000768B0000}"/>
    <cellStyle name="Insatisfaisant" xfId="7" xr:uid="{00000000-0005-0000-0000-0000778B0000}"/>
    <cellStyle name="Insatisfaisant 2" xfId="35734" xr:uid="{00000000-0005-0000-0000-0000788B0000}"/>
    <cellStyle name="Insatisfaisant 3" xfId="35735" xr:uid="{00000000-0005-0000-0000-0000798B0000}"/>
    <cellStyle name="Lien hypertexte 2" xfId="35736" xr:uid="{00000000-0005-0000-0000-00007A8B0000}"/>
    <cellStyle name="Lien hypertexte_Annexe Frais d'approche 25% et Frais de gestion COMEG 3% sur valeur FOB" xfId="35737" xr:uid="{00000000-0005-0000-0000-00007B8B0000}"/>
    <cellStyle name="Linked Cell 2" xfId="35738" xr:uid="{00000000-0005-0000-0000-00007C8B0000}"/>
    <cellStyle name="Linked Cell 2 2" xfId="35739" xr:uid="{00000000-0005-0000-0000-00007D8B0000}"/>
    <cellStyle name="Linked Cell 3" xfId="35740" xr:uid="{00000000-0005-0000-0000-00007E8B0000}"/>
    <cellStyle name="Linked Cell 4" xfId="35741" xr:uid="{00000000-0005-0000-0000-00007F8B0000}"/>
    <cellStyle name="Locked" xfId="35742" xr:uid="{00000000-0005-0000-0000-0000808B0000}"/>
    <cellStyle name="Locked 2" xfId="35743" xr:uid="{00000000-0005-0000-0000-0000818B0000}"/>
    <cellStyle name="Millares 2" xfId="35744" xr:uid="{00000000-0005-0000-0000-0000828B0000}"/>
    <cellStyle name="Milliers [0] 2" xfId="35745" xr:uid="{00000000-0005-0000-0000-0000838B0000}"/>
    <cellStyle name="Milliers 10" xfId="35746" xr:uid="{00000000-0005-0000-0000-0000848B0000}"/>
    <cellStyle name="Milliers 11" xfId="35747" xr:uid="{00000000-0005-0000-0000-0000858B0000}"/>
    <cellStyle name="Milliers 12" xfId="35748" xr:uid="{00000000-0005-0000-0000-0000868B0000}"/>
    <cellStyle name="Milliers 13 2" xfId="9" xr:uid="{00000000-0005-0000-0000-0000878B0000}"/>
    <cellStyle name="Milliers 2" xfId="10" xr:uid="{00000000-0005-0000-0000-0000888B0000}"/>
    <cellStyle name="Milliers 2 2" xfId="11" xr:uid="{00000000-0005-0000-0000-0000898B0000}"/>
    <cellStyle name="Milliers 2 2 2" xfId="35749" xr:uid="{00000000-0005-0000-0000-00008A8B0000}"/>
    <cellStyle name="Milliers 2 2 2 2" xfId="35750" xr:uid="{00000000-0005-0000-0000-00008B8B0000}"/>
    <cellStyle name="Milliers 2 3" xfId="35751" xr:uid="{00000000-0005-0000-0000-00008C8B0000}"/>
    <cellStyle name="Milliers 2 4" xfId="35752" xr:uid="{00000000-0005-0000-0000-00008D8B0000}"/>
    <cellStyle name="Milliers 2_Budget révisé Sida R9" xfId="35753" xr:uid="{00000000-0005-0000-0000-00008E8B0000}"/>
    <cellStyle name="Milliers 3" xfId="12" xr:uid="{00000000-0005-0000-0000-00008F8B0000}"/>
    <cellStyle name="Milliers 4" xfId="13" xr:uid="{00000000-0005-0000-0000-0000908B0000}"/>
    <cellStyle name="Milliers 5" xfId="14" xr:uid="{00000000-0005-0000-0000-0000918B0000}"/>
    <cellStyle name="Milliers 6" xfId="35754" xr:uid="{00000000-0005-0000-0000-0000928B0000}"/>
    <cellStyle name="Milliers 7" xfId="35755" xr:uid="{00000000-0005-0000-0000-0000938B0000}"/>
    <cellStyle name="Milliers 8" xfId="35756" xr:uid="{00000000-0005-0000-0000-0000948B0000}"/>
    <cellStyle name="Milliers 9" xfId="35757" xr:uid="{00000000-0005-0000-0000-0000958B0000}"/>
    <cellStyle name="Monétaire 2" xfId="15" xr:uid="{00000000-0005-0000-0000-0000968B0000}"/>
    <cellStyle name="Neutral" xfId="50" builtinId="28" hidden="1"/>
    <cellStyle name="Neutral 2" xfId="35758" xr:uid="{00000000-0005-0000-0000-0000988B0000}"/>
    <cellStyle name="Neutral 2 2" xfId="35759" xr:uid="{00000000-0005-0000-0000-0000998B0000}"/>
    <cellStyle name="Neutral 3" xfId="35760" xr:uid="{00000000-0005-0000-0000-00009A8B0000}"/>
    <cellStyle name="Neutral 4" xfId="35761" xr:uid="{00000000-0005-0000-0000-00009B8B0000}"/>
    <cellStyle name="Neutre" xfId="16" xr:uid="{00000000-0005-0000-0000-00009C8B0000}"/>
    <cellStyle name="Neutre 2" xfId="35762" xr:uid="{00000000-0005-0000-0000-00009D8B0000}"/>
    <cellStyle name="Neutre 3" xfId="35763" xr:uid="{00000000-0005-0000-0000-00009E8B0000}"/>
    <cellStyle name="Normal" xfId="0" builtinId="0"/>
    <cellStyle name="Normal 10" xfId="35764" xr:uid="{00000000-0005-0000-0000-0000A08B0000}"/>
    <cellStyle name="Normal 10 2" xfId="35765" xr:uid="{00000000-0005-0000-0000-0000A18B0000}"/>
    <cellStyle name="Normal 10 2 2" xfId="35766" xr:uid="{00000000-0005-0000-0000-0000A28B0000}"/>
    <cellStyle name="Normal 10 3" xfId="35767" xr:uid="{00000000-0005-0000-0000-0000A38B0000}"/>
    <cellStyle name="Normal 11" xfId="35768" xr:uid="{00000000-0005-0000-0000-0000A48B0000}"/>
    <cellStyle name="Normal 12" xfId="35769" xr:uid="{00000000-0005-0000-0000-0000A58B0000}"/>
    <cellStyle name="Normal 12 2" xfId="35770" xr:uid="{00000000-0005-0000-0000-0000A68B0000}"/>
    <cellStyle name="Normal 12 2 2" xfId="35771" xr:uid="{00000000-0005-0000-0000-0000A78B0000}"/>
    <cellStyle name="Normal 12 3" xfId="35772" xr:uid="{00000000-0005-0000-0000-0000A88B0000}"/>
    <cellStyle name="Normal 13" xfId="35773" xr:uid="{00000000-0005-0000-0000-0000A98B0000}"/>
    <cellStyle name="Normal 14" xfId="35774" xr:uid="{00000000-0005-0000-0000-0000AA8B0000}"/>
    <cellStyle name="Normal 14 2" xfId="35775" xr:uid="{00000000-0005-0000-0000-0000AB8B0000}"/>
    <cellStyle name="Normal 15" xfId="35776" xr:uid="{00000000-0005-0000-0000-0000AC8B0000}"/>
    <cellStyle name="Normal 16" xfId="35777" xr:uid="{00000000-0005-0000-0000-0000AD8B0000}"/>
    <cellStyle name="Normal 16 10" xfId="35778" xr:uid="{00000000-0005-0000-0000-0000AE8B0000}"/>
    <cellStyle name="Normal 16 10 2" xfId="35779" xr:uid="{00000000-0005-0000-0000-0000AF8B0000}"/>
    <cellStyle name="Normal 16 11" xfId="35780" xr:uid="{00000000-0005-0000-0000-0000B08B0000}"/>
    <cellStyle name="Normal 16 11 2" xfId="35781" xr:uid="{00000000-0005-0000-0000-0000B18B0000}"/>
    <cellStyle name="Normal 16 12" xfId="35782" xr:uid="{00000000-0005-0000-0000-0000B28B0000}"/>
    <cellStyle name="Normal 16 12 2" xfId="35783" xr:uid="{00000000-0005-0000-0000-0000B38B0000}"/>
    <cellStyle name="Normal 16 13" xfId="35784" xr:uid="{00000000-0005-0000-0000-0000B48B0000}"/>
    <cellStyle name="Normal 16 14" xfId="35785" xr:uid="{00000000-0005-0000-0000-0000B58B0000}"/>
    <cellStyle name="Normal 16 2" xfId="35786" xr:uid="{00000000-0005-0000-0000-0000B68B0000}"/>
    <cellStyle name="Normal 16 2 10" xfId="35787" xr:uid="{00000000-0005-0000-0000-0000B78B0000}"/>
    <cellStyle name="Normal 16 2 10 2" xfId="35788" xr:uid="{00000000-0005-0000-0000-0000B88B0000}"/>
    <cellStyle name="Normal 16 2 11" xfId="35789" xr:uid="{00000000-0005-0000-0000-0000B98B0000}"/>
    <cellStyle name="Normal 16 2 12" xfId="35790" xr:uid="{00000000-0005-0000-0000-0000BA8B0000}"/>
    <cellStyle name="Normal 16 2 2" xfId="35791" xr:uid="{00000000-0005-0000-0000-0000BB8B0000}"/>
    <cellStyle name="Normal 16 2 2 2" xfId="35792" xr:uid="{00000000-0005-0000-0000-0000BC8B0000}"/>
    <cellStyle name="Normal 16 2 2 2 2" xfId="35793" xr:uid="{00000000-0005-0000-0000-0000BD8B0000}"/>
    <cellStyle name="Normal 16 2 2 2 2 2" xfId="35794" xr:uid="{00000000-0005-0000-0000-0000BE8B0000}"/>
    <cellStyle name="Normal 16 2 2 2 3" xfId="35795" xr:uid="{00000000-0005-0000-0000-0000BF8B0000}"/>
    <cellStyle name="Normal 16 2 2 2 4" xfId="35796" xr:uid="{00000000-0005-0000-0000-0000C08B0000}"/>
    <cellStyle name="Normal 16 2 2 3" xfId="35797" xr:uid="{00000000-0005-0000-0000-0000C18B0000}"/>
    <cellStyle name="Normal 16 2 2 3 2" xfId="35798" xr:uid="{00000000-0005-0000-0000-0000C28B0000}"/>
    <cellStyle name="Normal 16 2 2 4" xfId="35799" xr:uid="{00000000-0005-0000-0000-0000C38B0000}"/>
    <cellStyle name="Normal 16 2 2 4 2" xfId="35800" xr:uid="{00000000-0005-0000-0000-0000C48B0000}"/>
    <cellStyle name="Normal 16 2 2 5" xfId="35801" xr:uid="{00000000-0005-0000-0000-0000C58B0000}"/>
    <cellStyle name="Normal 16 2 2 5 2" xfId="35802" xr:uid="{00000000-0005-0000-0000-0000C68B0000}"/>
    <cellStyle name="Normal 16 2 2 6" xfId="35803" xr:uid="{00000000-0005-0000-0000-0000C78B0000}"/>
    <cellStyle name="Normal 16 2 2 7" xfId="35804" xr:uid="{00000000-0005-0000-0000-0000C88B0000}"/>
    <cellStyle name="Normal 16 2 3" xfId="35805" xr:uid="{00000000-0005-0000-0000-0000C98B0000}"/>
    <cellStyle name="Normal 16 2 3 2" xfId="35806" xr:uid="{00000000-0005-0000-0000-0000CA8B0000}"/>
    <cellStyle name="Normal 16 2 3 2 2" xfId="35807" xr:uid="{00000000-0005-0000-0000-0000CB8B0000}"/>
    <cellStyle name="Normal 16 2 3 2 2 2" xfId="35808" xr:uid="{00000000-0005-0000-0000-0000CC8B0000}"/>
    <cellStyle name="Normal 16 2 3 2 3" xfId="35809" xr:uid="{00000000-0005-0000-0000-0000CD8B0000}"/>
    <cellStyle name="Normal 16 2 3 2 4" xfId="35810" xr:uid="{00000000-0005-0000-0000-0000CE8B0000}"/>
    <cellStyle name="Normal 16 2 3 3" xfId="35811" xr:uid="{00000000-0005-0000-0000-0000CF8B0000}"/>
    <cellStyle name="Normal 16 2 3 3 2" xfId="35812" xr:uid="{00000000-0005-0000-0000-0000D08B0000}"/>
    <cellStyle name="Normal 16 2 3 4" xfId="35813" xr:uid="{00000000-0005-0000-0000-0000D18B0000}"/>
    <cellStyle name="Normal 16 2 3 4 2" xfId="35814" xr:uid="{00000000-0005-0000-0000-0000D28B0000}"/>
    <cellStyle name="Normal 16 2 3 5" xfId="35815" xr:uid="{00000000-0005-0000-0000-0000D38B0000}"/>
    <cellStyle name="Normal 16 2 3 5 2" xfId="35816" xr:uid="{00000000-0005-0000-0000-0000D48B0000}"/>
    <cellStyle name="Normal 16 2 3 6" xfId="35817" xr:uid="{00000000-0005-0000-0000-0000D58B0000}"/>
    <cellStyle name="Normal 16 2 3 7" xfId="35818" xr:uid="{00000000-0005-0000-0000-0000D68B0000}"/>
    <cellStyle name="Normal 16 2 4" xfId="35819" xr:uid="{00000000-0005-0000-0000-0000D78B0000}"/>
    <cellStyle name="Normal 16 2 4 2" xfId="35820" xr:uid="{00000000-0005-0000-0000-0000D88B0000}"/>
    <cellStyle name="Normal 16 2 4 2 2" xfId="35821" xr:uid="{00000000-0005-0000-0000-0000D98B0000}"/>
    <cellStyle name="Normal 16 2 4 2 2 2" xfId="35822" xr:uid="{00000000-0005-0000-0000-0000DA8B0000}"/>
    <cellStyle name="Normal 16 2 4 2 3" xfId="35823" xr:uid="{00000000-0005-0000-0000-0000DB8B0000}"/>
    <cellStyle name="Normal 16 2 4 2 4" xfId="35824" xr:uid="{00000000-0005-0000-0000-0000DC8B0000}"/>
    <cellStyle name="Normal 16 2 4 3" xfId="35825" xr:uid="{00000000-0005-0000-0000-0000DD8B0000}"/>
    <cellStyle name="Normal 16 2 4 3 2" xfId="35826" xr:uid="{00000000-0005-0000-0000-0000DE8B0000}"/>
    <cellStyle name="Normal 16 2 4 4" xfId="35827" xr:uid="{00000000-0005-0000-0000-0000DF8B0000}"/>
    <cellStyle name="Normal 16 2 4 4 2" xfId="35828" xr:uid="{00000000-0005-0000-0000-0000E08B0000}"/>
    <cellStyle name="Normal 16 2 4 5" xfId="35829" xr:uid="{00000000-0005-0000-0000-0000E18B0000}"/>
    <cellStyle name="Normal 16 2 4 5 2" xfId="35830" xr:uid="{00000000-0005-0000-0000-0000E28B0000}"/>
    <cellStyle name="Normal 16 2 4 6" xfId="35831" xr:uid="{00000000-0005-0000-0000-0000E38B0000}"/>
    <cellStyle name="Normal 16 2 4 7" xfId="35832" xr:uid="{00000000-0005-0000-0000-0000E48B0000}"/>
    <cellStyle name="Normal 16 2 5" xfId="35833" xr:uid="{00000000-0005-0000-0000-0000E58B0000}"/>
    <cellStyle name="Normal 16 2 5 2" xfId="35834" xr:uid="{00000000-0005-0000-0000-0000E68B0000}"/>
    <cellStyle name="Normal 16 2 5 2 2" xfId="35835" xr:uid="{00000000-0005-0000-0000-0000E78B0000}"/>
    <cellStyle name="Normal 16 2 5 2 2 2" xfId="35836" xr:uid="{00000000-0005-0000-0000-0000E88B0000}"/>
    <cellStyle name="Normal 16 2 5 2 3" xfId="35837" xr:uid="{00000000-0005-0000-0000-0000E98B0000}"/>
    <cellStyle name="Normal 16 2 5 2 4" xfId="35838" xr:uid="{00000000-0005-0000-0000-0000EA8B0000}"/>
    <cellStyle name="Normal 16 2 5 3" xfId="35839" xr:uid="{00000000-0005-0000-0000-0000EB8B0000}"/>
    <cellStyle name="Normal 16 2 5 3 2" xfId="35840" xr:uid="{00000000-0005-0000-0000-0000EC8B0000}"/>
    <cellStyle name="Normal 16 2 5 4" xfId="35841" xr:uid="{00000000-0005-0000-0000-0000ED8B0000}"/>
    <cellStyle name="Normal 16 2 5 4 2" xfId="35842" xr:uid="{00000000-0005-0000-0000-0000EE8B0000}"/>
    <cellStyle name="Normal 16 2 5 5" xfId="35843" xr:uid="{00000000-0005-0000-0000-0000EF8B0000}"/>
    <cellStyle name="Normal 16 2 5 5 2" xfId="35844" xr:uid="{00000000-0005-0000-0000-0000F08B0000}"/>
    <cellStyle name="Normal 16 2 5 6" xfId="35845" xr:uid="{00000000-0005-0000-0000-0000F18B0000}"/>
    <cellStyle name="Normal 16 2 5 7" xfId="35846" xr:uid="{00000000-0005-0000-0000-0000F28B0000}"/>
    <cellStyle name="Normal 16 2 6" xfId="35847" xr:uid="{00000000-0005-0000-0000-0000F38B0000}"/>
    <cellStyle name="Normal 16 2 6 2" xfId="35848" xr:uid="{00000000-0005-0000-0000-0000F48B0000}"/>
    <cellStyle name="Normal 16 2 6 2 2" xfId="35849" xr:uid="{00000000-0005-0000-0000-0000F58B0000}"/>
    <cellStyle name="Normal 16 2 6 2 2 2" xfId="35850" xr:uid="{00000000-0005-0000-0000-0000F68B0000}"/>
    <cellStyle name="Normal 16 2 6 2 3" xfId="35851" xr:uid="{00000000-0005-0000-0000-0000F78B0000}"/>
    <cellStyle name="Normal 16 2 6 2 4" xfId="35852" xr:uid="{00000000-0005-0000-0000-0000F88B0000}"/>
    <cellStyle name="Normal 16 2 6 3" xfId="35853" xr:uid="{00000000-0005-0000-0000-0000F98B0000}"/>
    <cellStyle name="Normal 16 2 6 3 2" xfId="35854" xr:uid="{00000000-0005-0000-0000-0000FA8B0000}"/>
    <cellStyle name="Normal 16 2 6 4" xfId="35855" xr:uid="{00000000-0005-0000-0000-0000FB8B0000}"/>
    <cellStyle name="Normal 16 2 6 4 2" xfId="35856" xr:uid="{00000000-0005-0000-0000-0000FC8B0000}"/>
    <cellStyle name="Normal 16 2 6 5" xfId="35857" xr:uid="{00000000-0005-0000-0000-0000FD8B0000}"/>
    <cellStyle name="Normal 16 2 6 6" xfId="35858" xr:uid="{00000000-0005-0000-0000-0000FE8B0000}"/>
    <cellStyle name="Normal 16 2 7" xfId="35859" xr:uid="{00000000-0005-0000-0000-0000FF8B0000}"/>
    <cellStyle name="Normal 16 2 7 2" xfId="35860" xr:uid="{00000000-0005-0000-0000-0000008C0000}"/>
    <cellStyle name="Normal 16 2 7 2 2" xfId="35861" xr:uid="{00000000-0005-0000-0000-0000018C0000}"/>
    <cellStyle name="Normal 16 2 7 3" xfId="35862" xr:uid="{00000000-0005-0000-0000-0000028C0000}"/>
    <cellStyle name="Normal 16 2 7 4" xfId="35863" xr:uid="{00000000-0005-0000-0000-0000038C0000}"/>
    <cellStyle name="Normal 16 2 8" xfId="35864" xr:uid="{00000000-0005-0000-0000-0000048C0000}"/>
    <cellStyle name="Normal 16 2 8 2" xfId="35865" xr:uid="{00000000-0005-0000-0000-0000058C0000}"/>
    <cellStyle name="Normal 16 2 9" xfId="35866" xr:uid="{00000000-0005-0000-0000-0000068C0000}"/>
    <cellStyle name="Normal 16 2 9 2" xfId="35867" xr:uid="{00000000-0005-0000-0000-0000078C0000}"/>
    <cellStyle name="Normal 16 3" xfId="35868" xr:uid="{00000000-0005-0000-0000-0000088C0000}"/>
    <cellStyle name="Normal 16 3 2" xfId="35869" xr:uid="{00000000-0005-0000-0000-0000098C0000}"/>
    <cellStyle name="Normal 16 3 2 2" xfId="35870" xr:uid="{00000000-0005-0000-0000-00000A8C0000}"/>
    <cellStyle name="Normal 16 3 2 2 2" xfId="35871" xr:uid="{00000000-0005-0000-0000-00000B8C0000}"/>
    <cellStyle name="Normal 16 3 2 3" xfId="35872" xr:uid="{00000000-0005-0000-0000-00000C8C0000}"/>
    <cellStyle name="Normal 16 3 2 4" xfId="35873" xr:uid="{00000000-0005-0000-0000-00000D8C0000}"/>
    <cellStyle name="Normal 16 3 3" xfId="35874" xr:uid="{00000000-0005-0000-0000-00000E8C0000}"/>
    <cellStyle name="Normal 16 3 3 2" xfId="35875" xr:uid="{00000000-0005-0000-0000-00000F8C0000}"/>
    <cellStyle name="Normal 16 3 4" xfId="35876" xr:uid="{00000000-0005-0000-0000-0000108C0000}"/>
    <cellStyle name="Normal 16 3 4 2" xfId="35877" xr:uid="{00000000-0005-0000-0000-0000118C0000}"/>
    <cellStyle name="Normal 16 3 5" xfId="35878" xr:uid="{00000000-0005-0000-0000-0000128C0000}"/>
    <cellStyle name="Normal 16 3 5 2" xfId="35879" xr:uid="{00000000-0005-0000-0000-0000138C0000}"/>
    <cellStyle name="Normal 16 3 6" xfId="35880" xr:uid="{00000000-0005-0000-0000-0000148C0000}"/>
    <cellStyle name="Normal 16 3 7" xfId="35881" xr:uid="{00000000-0005-0000-0000-0000158C0000}"/>
    <cellStyle name="Normal 16 4" xfId="35882" xr:uid="{00000000-0005-0000-0000-0000168C0000}"/>
    <cellStyle name="Normal 16 4 2" xfId="35883" xr:uid="{00000000-0005-0000-0000-0000178C0000}"/>
    <cellStyle name="Normal 16 4 2 2" xfId="35884" xr:uid="{00000000-0005-0000-0000-0000188C0000}"/>
    <cellStyle name="Normal 16 4 2 2 2" xfId="35885" xr:uid="{00000000-0005-0000-0000-0000198C0000}"/>
    <cellStyle name="Normal 16 4 2 3" xfId="35886" xr:uid="{00000000-0005-0000-0000-00001A8C0000}"/>
    <cellStyle name="Normal 16 4 2 4" xfId="35887" xr:uid="{00000000-0005-0000-0000-00001B8C0000}"/>
    <cellStyle name="Normal 16 4 3" xfId="35888" xr:uid="{00000000-0005-0000-0000-00001C8C0000}"/>
    <cellStyle name="Normal 16 4 3 2" xfId="35889" xr:uid="{00000000-0005-0000-0000-00001D8C0000}"/>
    <cellStyle name="Normal 16 4 4" xfId="35890" xr:uid="{00000000-0005-0000-0000-00001E8C0000}"/>
    <cellStyle name="Normal 16 4 4 2" xfId="35891" xr:uid="{00000000-0005-0000-0000-00001F8C0000}"/>
    <cellStyle name="Normal 16 4 5" xfId="35892" xr:uid="{00000000-0005-0000-0000-0000208C0000}"/>
    <cellStyle name="Normal 16 4 5 2" xfId="35893" xr:uid="{00000000-0005-0000-0000-0000218C0000}"/>
    <cellStyle name="Normal 16 4 6" xfId="35894" xr:uid="{00000000-0005-0000-0000-0000228C0000}"/>
    <cellStyle name="Normal 16 4 7" xfId="35895" xr:uid="{00000000-0005-0000-0000-0000238C0000}"/>
    <cellStyle name="Normal 16 5" xfId="35896" xr:uid="{00000000-0005-0000-0000-0000248C0000}"/>
    <cellStyle name="Normal 16 5 2" xfId="35897" xr:uid="{00000000-0005-0000-0000-0000258C0000}"/>
    <cellStyle name="Normal 16 5 2 2" xfId="35898" xr:uid="{00000000-0005-0000-0000-0000268C0000}"/>
    <cellStyle name="Normal 16 5 2 2 2" xfId="35899" xr:uid="{00000000-0005-0000-0000-0000278C0000}"/>
    <cellStyle name="Normal 16 5 2 3" xfId="35900" xr:uid="{00000000-0005-0000-0000-0000288C0000}"/>
    <cellStyle name="Normal 16 5 2 4" xfId="35901" xr:uid="{00000000-0005-0000-0000-0000298C0000}"/>
    <cellStyle name="Normal 16 5 3" xfId="35902" xr:uid="{00000000-0005-0000-0000-00002A8C0000}"/>
    <cellStyle name="Normal 16 5 3 2" xfId="35903" xr:uid="{00000000-0005-0000-0000-00002B8C0000}"/>
    <cellStyle name="Normal 16 5 4" xfId="35904" xr:uid="{00000000-0005-0000-0000-00002C8C0000}"/>
    <cellStyle name="Normal 16 5 4 2" xfId="35905" xr:uid="{00000000-0005-0000-0000-00002D8C0000}"/>
    <cellStyle name="Normal 16 5 5" xfId="35906" xr:uid="{00000000-0005-0000-0000-00002E8C0000}"/>
    <cellStyle name="Normal 16 5 5 2" xfId="35907" xr:uid="{00000000-0005-0000-0000-00002F8C0000}"/>
    <cellStyle name="Normal 16 5 6" xfId="35908" xr:uid="{00000000-0005-0000-0000-0000308C0000}"/>
    <cellStyle name="Normal 16 5 7" xfId="35909" xr:uid="{00000000-0005-0000-0000-0000318C0000}"/>
    <cellStyle name="Normal 16 6" xfId="35910" xr:uid="{00000000-0005-0000-0000-0000328C0000}"/>
    <cellStyle name="Normal 16 6 2" xfId="35911" xr:uid="{00000000-0005-0000-0000-0000338C0000}"/>
    <cellStyle name="Normal 16 6 2 2" xfId="35912" xr:uid="{00000000-0005-0000-0000-0000348C0000}"/>
    <cellStyle name="Normal 16 6 2 2 2" xfId="35913" xr:uid="{00000000-0005-0000-0000-0000358C0000}"/>
    <cellStyle name="Normal 16 6 2 3" xfId="35914" xr:uid="{00000000-0005-0000-0000-0000368C0000}"/>
    <cellStyle name="Normal 16 6 2 4" xfId="35915" xr:uid="{00000000-0005-0000-0000-0000378C0000}"/>
    <cellStyle name="Normal 16 6 3" xfId="35916" xr:uid="{00000000-0005-0000-0000-0000388C0000}"/>
    <cellStyle name="Normal 16 6 3 2" xfId="35917" xr:uid="{00000000-0005-0000-0000-0000398C0000}"/>
    <cellStyle name="Normal 16 6 4" xfId="35918" xr:uid="{00000000-0005-0000-0000-00003A8C0000}"/>
    <cellStyle name="Normal 16 6 4 2" xfId="35919" xr:uid="{00000000-0005-0000-0000-00003B8C0000}"/>
    <cellStyle name="Normal 16 6 5" xfId="35920" xr:uid="{00000000-0005-0000-0000-00003C8C0000}"/>
    <cellStyle name="Normal 16 6 5 2" xfId="35921" xr:uid="{00000000-0005-0000-0000-00003D8C0000}"/>
    <cellStyle name="Normal 16 6 6" xfId="35922" xr:uid="{00000000-0005-0000-0000-00003E8C0000}"/>
    <cellStyle name="Normal 16 6 7" xfId="35923" xr:uid="{00000000-0005-0000-0000-00003F8C0000}"/>
    <cellStyle name="Normal 16 7" xfId="35924" xr:uid="{00000000-0005-0000-0000-0000408C0000}"/>
    <cellStyle name="Normal 16 7 2" xfId="35925" xr:uid="{00000000-0005-0000-0000-0000418C0000}"/>
    <cellStyle name="Normal 16 7 2 2" xfId="35926" xr:uid="{00000000-0005-0000-0000-0000428C0000}"/>
    <cellStyle name="Normal 16 7 2 2 2" xfId="35927" xr:uid="{00000000-0005-0000-0000-0000438C0000}"/>
    <cellStyle name="Normal 16 7 2 3" xfId="35928" xr:uid="{00000000-0005-0000-0000-0000448C0000}"/>
    <cellStyle name="Normal 16 7 2 4" xfId="35929" xr:uid="{00000000-0005-0000-0000-0000458C0000}"/>
    <cellStyle name="Normal 16 7 3" xfId="35930" xr:uid="{00000000-0005-0000-0000-0000468C0000}"/>
    <cellStyle name="Normal 16 7 3 2" xfId="35931" xr:uid="{00000000-0005-0000-0000-0000478C0000}"/>
    <cellStyle name="Normal 16 7 4" xfId="35932" xr:uid="{00000000-0005-0000-0000-0000488C0000}"/>
    <cellStyle name="Normal 16 7 4 2" xfId="35933" xr:uid="{00000000-0005-0000-0000-0000498C0000}"/>
    <cellStyle name="Normal 16 7 5" xfId="35934" xr:uid="{00000000-0005-0000-0000-00004A8C0000}"/>
    <cellStyle name="Normal 16 7 6" xfId="35935" xr:uid="{00000000-0005-0000-0000-00004B8C0000}"/>
    <cellStyle name="Normal 16 8" xfId="35936" xr:uid="{00000000-0005-0000-0000-00004C8C0000}"/>
    <cellStyle name="Normal 16 8 2" xfId="35937" xr:uid="{00000000-0005-0000-0000-00004D8C0000}"/>
    <cellStyle name="Normal 16 8 2 2" xfId="35938" xr:uid="{00000000-0005-0000-0000-00004E8C0000}"/>
    <cellStyle name="Normal 16 8 3" xfId="35939" xr:uid="{00000000-0005-0000-0000-00004F8C0000}"/>
    <cellStyle name="Normal 16 8 4" xfId="35940" xr:uid="{00000000-0005-0000-0000-0000508C0000}"/>
    <cellStyle name="Normal 16 9" xfId="35941" xr:uid="{00000000-0005-0000-0000-0000518C0000}"/>
    <cellStyle name="Normal 16 9 2" xfId="35942" xr:uid="{00000000-0005-0000-0000-0000528C0000}"/>
    <cellStyle name="Normal 17" xfId="35943" xr:uid="{00000000-0005-0000-0000-0000538C0000}"/>
    <cellStyle name="Normal 17 10" xfId="35944" xr:uid="{00000000-0005-0000-0000-0000548C0000}"/>
    <cellStyle name="Normal 17 10 2" xfId="35945" xr:uid="{00000000-0005-0000-0000-0000558C0000}"/>
    <cellStyle name="Normal 17 11" xfId="35946" xr:uid="{00000000-0005-0000-0000-0000568C0000}"/>
    <cellStyle name="Normal 17 11 2" xfId="35947" xr:uid="{00000000-0005-0000-0000-0000578C0000}"/>
    <cellStyle name="Normal 17 12" xfId="35948" xr:uid="{00000000-0005-0000-0000-0000588C0000}"/>
    <cellStyle name="Normal 17 13" xfId="35949" xr:uid="{00000000-0005-0000-0000-0000598C0000}"/>
    <cellStyle name="Normal 17 14" xfId="35950" xr:uid="{00000000-0005-0000-0000-00005A8C0000}"/>
    <cellStyle name="Normal 17 2" xfId="35951" xr:uid="{00000000-0005-0000-0000-00005B8C0000}"/>
    <cellStyle name="Normal 17 2 10" xfId="35952" xr:uid="{00000000-0005-0000-0000-00005C8C0000}"/>
    <cellStyle name="Normal 17 2 10 2" xfId="35953" xr:uid="{00000000-0005-0000-0000-00005D8C0000}"/>
    <cellStyle name="Normal 17 2 11" xfId="35954" xr:uid="{00000000-0005-0000-0000-00005E8C0000}"/>
    <cellStyle name="Normal 17 2 12" xfId="35955" xr:uid="{00000000-0005-0000-0000-00005F8C0000}"/>
    <cellStyle name="Normal 17 2 2" xfId="35956" xr:uid="{00000000-0005-0000-0000-0000608C0000}"/>
    <cellStyle name="Normal 17 2 2 2" xfId="35957" xr:uid="{00000000-0005-0000-0000-0000618C0000}"/>
    <cellStyle name="Normal 17 2 2 2 2" xfId="35958" xr:uid="{00000000-0005-0000-0000-0000628C0000}"/>
    <cellStyle name="Normal 17 2 2 2 2 2" xfId="35959" xr:uid="{00000000-0005-0000-0000-0000638C0000}"/>
    <cellStyle name="Normal 17 2 2 2 3" xfId="35960" xr:uid="{00000000-0005-0000-0000-0000648C0000}"/>
    <cellStyle name="Normal 17 2 2 2 4" xfId="35961" xr:uid="{00000000-0005-0000-0000-0000658C0000}"/>
    <cellStyle name="Normal 17 2 2 3" xfId="35962" xr:uid="{00000000-0005-0000-0000-0000668C0000}"/>
    <cellStyle name="Normal 17 2 2 3 2" xfId="35963" xr:uid="{00000000-0005-0000-0000-0000678C0000}"/>
    <cellStyle name="Normal 17 2 2 4" xfId="35964" xr:uid="{00000000-0005-0000-0000-0000688C0000}"/>
    <cellStyle name="Normal 17 2 2 4 2" xfId="35965" xr:uid="{00000000-0005-0000-0000-0000698C0000}"/>
    <cellStyle name="Normal 17 2 2 5" xfId="35966" xr:uid="{00000000-0005-0000-0000-00006A8C0000}"/>
    <cellStyle name="Normal 17 2 2 5 2" xfId="35967" xr:uid="{00000000-0005-0000-0000-00006B8C0000}"/>
    <cellStyle name="Normal 17 2 2 6" xfId="35968" xr:uid="{00000000-0005-0000-0000-00006C8C0000}"/>
    <cellStyle name="Normal 17 2 2 7" xfId="35969" xr:uid="{00000000-0005-0000-0000-00006D8C0000}"/>
    <cellStyle name="Normal 17 2 3" xfId="35970" xr:uid="{00000000-0005-0000-0000-00006E8C0000}"/>
    <cellStyle name="Normal 17 2 3 2" xfId="35971" xr:uid="{00000000-0005-0000-0000-00006F8C0000}"/>
    <cellStyle name="Normal 17 2 3 2 2" xfId="35972" xr:uid="{00000000-0005-0000-0000-0000708C0000}"/>
    <cellStyle name="Normal 17 2 3 2 2 2" xfId="35973" xr:uid="{00000000-0005-0000-0000-0000718C0000}"/>
    <cellStyle name="Normal 17 2 3 2 3" xfId="35974" xr:uid="{00000000-0005-0000-0000-0000728C0000}"/>
    <cellStyle name="Normal 17 2 3 2 4" xfId="35975" xr:uid="{00000000-0005-0000-0000-0000738C0000}"/>
    <cellStyle name="Normal 17 2 3 3" xfId="35976" xr:uid="{00000000-0005-0000-0000-0000748C0000}"/>
    <cellStyle name="Normal 17 2 3 3 2" xfId="35977" xr:uid="{00000000-0005-0000-0000-0000758C0000}"/>
    <cellStyle name="Normal 17 2 3 4" xfId="35978" xr:uid="{00000000-0005-0000-0000-0000768C0000}"/>
    <cellStyle name="Normal 17 2 3 4 2" xfId="35979" xr:uid="{00000000-0005-0000-0000-0000778C0000}"/>
    <cellStyle name="Normal 17 2 3 5" xfId="35980" xr:uid="{00000000-0005-0000-0000-0000788C0000}"/>
    <cellStyle name="Normal 17 2 3 5 2" xfId="35981" xr:uid="{00000000-0005-0000-0000-0000798C0000}"/>
    <cellStyle name="Normal 17 2 3 6" xfId="35982" xr:uid="{00000000-0005-0000-0000-00007A8C0000}"/>
    <cellStyle name="Normal 17 2 3 7" xfId="35983" xr:uid="{00000000-0005-0000-0000-00007B8C0000}"/>
    <cellStyle name="Normal 17 2 4" xfId="35984" xr:uid="{00000000-0005-0000-0000-00007C8C0000}"/>
    <cellStyle name="Normal 17 2 4 2" xfId="35985" xr:uid="{00000000-0005-0000-0000-00007D8C0000}"/>
    <cellStyle name="Normal 17 2 4 2 2" xfId="35986" xr:uid="{00000000-0005-0000-0000-00007E8C0000}"/>
    <cellStyle name="Normal 17 2 4 2 2 2" xfId="35987" xr:uid="{00000000-0005-0000-0000-00007F8C0000}"/>
    <cellStyle name="Normal 17 2 4 2 3" xfId="35988" xr:uid="{00000000-0005-0000-0000-0000808C0000}"/>
    <cellStyle name="Normal 17 2 4 2 4" xfId="35989" xr:uid="{00000000-0005-0000-0000-0000818C0000}"/>
    <cellStyle name="Normal 17 2 4 3" xfId="35990" xr:uid="{00000000-0005-0000-0000-0000828C0000}"/>
    <cellStyle name="Normal 17 2 4 3 2" xfId="35991" xr:uid="{00000000-0005-0000-0000-0000838C0000}"/>
    <cellStyle name="Normal 17 2 4 4" xfId="35992" xr:uid="{00000000-0005-0000-0000-0000848C0000}"/>
    <cellStyle name="Normal 17 2 4 4 2" xfId="35993" xr:uid="{00000000-0005-0000-0000-0000858C0000}"/>
    <cellStyle name="Normal 17 2 4 5" xfId="35994" xr:uid="{00000000-0005-0000-0000-0000868C0000}"/>
    <cellStyle name="Normal 17 2 4 5 2" xfId="35995" xr:uid="{00000000-0005-0000-0000-0000878C0000}"/>
    <cellStyle name="Normal 17 2 4 6" xfId="35996" xr:uid="{00000000-0005-0000-0000-0000888C0000}"/>
    <cellStyle name="Normal 17 2 4 7" xfId="35997" xr:uid="{00000000-0005-0000-0000-0000898C0000}"/>
    <cellStyle name="Normal 17 2 5" xfId="35998" xr:uid="{00000000-0005-0000-0000-00008A8C0000}"/>
    <cellStyle name="Normal 17 2 5 2" xfId="35999" xr:uid="{00000000-0005-0000-0000-00008B8C0000}"/>
    <cellStyle name="Normal 17 2 5 2 2" xfId="36000" xr:uid="{00000000-0005-0000-0000-00008C8C0000}"/>
    <cellStyle name="Normal 17 2 5 2 2 2" xfId="36001" xr:uid="{00000000-0005-0000-0000-00008D8C0000}"/>
    <cellStyle name="Normal 17 2 5 2 3" xfId="36002" xr:uid="{00000000-0005-0000-0000-00008E8C0000}"/>
    <cellStyle name="Normal 17 2 5 2 4" xfId="36003" xr:uid="{00000000-0005-0000-0000-00008F8C0000}"/>
    <cellStyle name="Normal 17 2 5 3" xfId="36004" xr:uid="{00000000-0005-0000-0000-0000908C0000}"/>
    <cellStyle name="Normal 17 2 5 3 2" xfId="36005" xr:uid="{00000000-0005-0000-0000-0000918C0000}"/>
    <cellStyle name="Normal 17 2 5 4" xfId="36006" xr:uid="{00000000-0005-0000-0000-0000928C0000}"/>
    <cellStyle name="Normal 17 2 5 4 2" xfId="36007" xr:uid="{00000000-0005-0000-0000-0000938C0000}"/>
    <cellStyle name="Normal 17 2 5 5" xfId="36008" xr:uid="{00000000-0005-0000-0000-0000948C0000}"/>
    <cellStyle name="Normal 17 2 5 5 2" xfId="36009" xr:uid="{00000000-0005-0000-0000-0000958C0000}"/>
    <cellStyle name="Normal 17 2 5 6" xfId="36010" xr:uid="{00000000-0005-0000-0000-0000968C0000}"/>
    <cellStyle name="Normal 17 2 5 7" xfId="36011" xr:uid="{00000000-0005-0000-0000-0000978C0000}"/>
    <cellStyle name="Normal 17 2 6" xfId="36012" xr:uid="{00000000-0005-0000-0000-0000988C0000}"/>
    <cellStyle name="Normal 17 2 6 2" xfId="36013" xr:uid="{00000000-0005-0000-0000-0000998C0000}"/>
    <cellStyle name="Normal 17 2 6 2 2" xfId="36014" xr:uid="{00000000-0005-0000-0000-00009A8C0000}"/>
    <cellStyle name="Normal 17 2 6 2 2 2" xfId="36015" xr:uid="{00000000-0005-0000-0000-00009B8C0000}"/>
    <cellStyle name="Normal 17 2 6 2 3" xfId="36016" xr:uid="{00000000-0005-0000-0000-00009C8C0000}"/>
    <cellStyle name="Normal 17 2 6 2 4" xfId="36017" xr:uid="{00000000-0005-0000-0000-00009D8C0000}"/>
    <cellStyle name="Normal 17 2 6 3" xfId="36018" xr:uid="{00000000-0005-0000-0000-00009E8C0000}"/>
    <cellStyle name="Normal 17 2 6 3 2" xfId="36019" xr:uid="{00000000-0005-0000-0000-00009F8C0000}"/>
    <cellStyle name="Normal 17 2 6 4" xfId="36020" xr:uid="{00000000-0005-0000-0000-0000A08C0000}"/>
    <cellStyle name="Normal 17 2 6 4 2" xfId="36021" xr:uid="{00000000-0005-0000-0000-0000A18C0000}"/>
    <cellStyle name="Normal 17 2 6 5" xfId="36022" xr:uid="{00000000-0005-0000-0000-0000A28C0000}"/>
    <cellStyle name="Normal 17 2 6 6" xfId="36023" xr:uid="{00000000-0005-0000-0000-0000A38C0000}"/>
    <cellStyle name="Normal 17 2 7" xfId="36024" xr:uid="{00000000-0005-0000-0000-0000A48C0000}"/>
    <cellStyle name="Normal 17 2 7 2" xfId="36025" xr:uid="{00000000-0005-0000-0000-0000A58C0000}"/>
    <cellStyle name="Normal 17 2 7 2 2" xfId="36026" xr:uid="{00000000-0005-0000-0000-0000A68C0000}"/>
    <cellStyle name="Normal 17 2 7 3" xfId="36027" xr:uid="{00000000-0005-0000-0000-0000A78C0000}"/>
    <cellStyle name="Normal 17 2 7 4" xfId="36028" xr:uid="{00000000-0005-0000-0000-0000A88C0000}"/>
    <cellStyle name="Normal 17 2 8" xfId="36029" xr:uid="{00000000-0005-0000-0000-0000A98C0000}"/>
    <cellStyle name="Normal 17 2 8 2" xfId="36030" xr:uid="{00000000-0005-0000-0000-0000AA8C0000}"/>
    <cellStyle name="Normal 17 2 9" xfId="36031" xr:uid="{00000000-0005-0000-0000-0000AB8C0000}"/>
    <cellStyle name="Normal 17 2 9 2" xfId="36032" xr:uid="{00000000-0005-0000-0000-0000AC8C0000}"/>
    <cellStyle name="Normal 17 3" xfId="36033" xr:uid="{00000000-0005-0000-0000-0000AD8C0000}"/>
    <cellStyle name="Normal 17 3 2" xfId="36034" xr:uid="{00000000-0005-0000-0000-0000AE8C0000}"/>
    <cellStyle name="Normal 17 3 2 2" xfId="36035" xr:uid="{00000000-0005-0000-0000-0000AF8C0000}"/>
    <cellStyle name="Normal 17 3 2 2 2" xfId="36036" xr:uid="{00000000-0005-0000-0000-0000B08C0000}"/>
    <cellStyle name="Normal 17 3 2 3" xfId="36037" xr:uid="{00000000-0005-0000-0000-0000B18C0000}"/>
    <cellStyle name="Normal 17 3 2 4" xfId="36038" xr:uid="{00000000-0005-0000-0000-0000B28C0000}"/>
    <cellStyle name="Normal 17 3 3" xfId="36039" xr:uid="{00000000-0005-0000-0000-0000B38C0000}"/>
    <cellStyle name="Normal 17 3 3 2" xfId="36040" xr:uid="{00000000-0005-0000-0000-0000B48C0000}"/>
    <cellStyle name="Normal 17 3 4" xfId="36041" xr:uid="{00000000-0005-0000-0000-0000B58C0000}"/>
    <cellStyle name="Normal 17 3 4 2" xfId="36042" xr:uid="{00000000-0005-0000-0000-0000B68C0000}"/>
    <cellStyle name="Normal 17 3 5" xfId="36043" xr:uid="{00000000-0005-0000-0000-0000B78C0000}"/>
    <cellStyle name="Normal 17 3 5 2" xfId="36044" xr:uid="{00000000-0005-0000-0000-0000B88C0000}"/>
    <cellStyle name="Normal 17 3 6" xfId="36045" xr:uid="{00000000-0005-0000-0000-0000B98C0000}"/>
    <cellStyle name="Normal 17 3 7" xfId="36046" xr:uid="{00000000-0005-0000-0000-0000BA8C0000}"/>
    <cellStyle name="Normal 17 4" xfId="36047" xr:uid="{00000000-0005-0000-0000-0000BB8C0000}"/>
    <cellStyle name="Normal 17 4 2" xfId="36048" xr:uid="{00000000-0005-0000-0000-0000BC8C0000}"/>
    <cellStyle name="Normal 17 4 2 2" xfId="36049" xr:uid="{00000000-0005-0000-0000-0000BD8C0000}"/>
    <cellStyle name="Normal 17 4 2 2 2" xfId="36050" xr:uid="{00000000-0005-0000-0000-0000BE8C0000}"/>
    <cellStyle name="Normal 17 4 2 3" xfId="36051" xr:uid="{00000000-0005-0000-0000-0000BF8C0000}"/>
    <cellStyle name="Normal 17 4 2 4" xfId="36052" xr:uid="{00000000-0005-0000-0000-0000C08C0000}"/>
    <cellStyle name="Normal 17 4 3" xfId="36053" xr:uid="{00000000-0005-0000-0000-0000C18C0000}"/>
    <cellStyle name="Normal 17 4 3 2" xfId="36054" xr:uid="{00000000-0005-0000-0000-0000C28C0000}"/>
    <cellStyle name="Normal 17 4 4" xfId="36055" xr:uid="{00000000-0005-0000-0000-0000C38C0000}"/>
    <cellStyle name="Normal 17 4 4 2" xfId="36056" xr:uid="{00000000-0005-0000-0000-0000C48C0000}"/>
    <cellStyle name="Normal 17 4 5" xfId="36057" xr:uid="{00000000-0005-0000-0000-0000C58C0000}"/>
    <cellStyle name="Normal 17 4 5 2" xfId="36058" xr:uid="{00000000-0005-0000-0000-0000C68C0000}"/>
    <cellStyle name="Normal 17 4 6" xfId="36059" xr:uid="{00000000-0005-0000-0000-0000C78C0000}"/>
    <cellStyle name="Normal 17 4 7" xfId="36060" xr:uid="{00000000-0005-0000-0000-0000C88C0000}"/>
    <cellStyle name="Normal 17 5" xfId="36061" xr:uid="{00000000-0005-0000-0000-0000C98C0000}"/>
    <cellStyle name="Normal 17 5 2" xfId="36062" xr:uid="{00000000-0005-0000-0000-0000CA8C0000}"/>
    <cellStyle name="Normal 17 5 2 2" xfId="36063" xr:uid="{00000000-0005-0000-0000-0000CB8C0000}"/>
    <cellStyle name="Normal 17 5 2 2 2" xfId="36064" xr:uid="{00000000-0005-0000-0000-0000CC8C0000}"/>
    <cellStyle name="Normal 17 5 2 3" xfId="36065" xr:uid="{00000000-0005-0000-0000-0000CD8C0000}"/>
    <cellStyle name="Normal 17 5 2 4" xfId="36066" xr:uid="{00000000-0005-0000-0000-0000CE8C0000}"/>
    <cellStyle name="Normal 17 5 3" xfId="36067" xr:uid="{00000000-0005-0000-0000-0000CF8C0000}"/>
    <cellStyle name="Normal 17 5 3 2" xfId="36068" xr:uid="{00000000-0005-0000-0000-0000D08C0000}"/>
    <cellStyle name="Normal 17 5 4" xfId="36069" xr:uid="{00000000-0005-0000-0000-0000D18C0000}"/>
    <cellStyle name="Normal 17 5 4 2" xfId="36070" xr:uid="{00000000-0005-0000-0000-0000D28C0000}"/>
    <cellStyle name="Normal 17 5 5" xfId="36071" xr:uid="{00000000-0005-0000-0000-0000D38C0000}"/>
    <cellStyle name="Normal 17 5 5 2" xfId="36072" xr:uid="{00000000-0005-0000-0000-0000D48C0000}"/>
    <cellStyle name="Normal 17 5 6" xfId="36073" xr:uid="{00000000-0005-0000-0000-0000D58C0000}"/>
    <cellStyle name="Normal 17 5 7" xfId="36074" xr:uid="{00000000-0005-0000-0000-0000D68C0000}"/>
    <cellStyle name="Normal 17 6" xfId="36075" xr:uid="{00000000-0005-0000-0000-0000D78C0000}"/>
    <cellStyle name="Normal 17 6 2" xfId="36076" xr:uid="{00000000-0005-0000-0000-0000D88C0000}"/>
    <cellStyle name="Normal 17 6 2 2" xfId="36077" xr:uid="{00000000-0005-0000-0000-0000D98C0000}"/>
    <cellStyle name="Normal 17 6 2 2 2" xfId="36078" xr:uid="{00000000-0005-0000-0000-0000DA8C0000}"/>
    <cellStyle name="Normal 17 6 2 3" xfId="36079" xr:uid="{00000000-0005-0000-0000-0000DB8C0000}"/>
    <cellStyle name="Normal 17 6 2 4" xfId="36080" xr:uid="{00000000-0005-0000-0000-0000DC8C0000}"/>
    <cellStyle name="Normal 17 6 3" xfId="36081" xr:uid="{00000000-0005-0000-0000-0000DD8C0000}"/>
    <cellStyle name="Normal 17 6 3 2" xfId="36082" xr:uid="{00000000-0005-0000-0000-0000DE8C0000}"/>
    <cellStyle name="Normal 17 6 4" xfId="36083" xr:uid="{00000000-0005-0000-0000-0000DF8C0000}"/>
    <cellStyle name="Normal 17 6 4 2" xfId="36084" xr:uid="{00000000-0005-0000-0000-0000E08C0000}"/>
    <cellStyle name="Normal 17 6 5" xfId="36085" xr:uid="{00000000-0005-0000-0000-0000E18C0000}"/>
    <cellStyle name="Normal 17 6 5 2" xfId="36086" xr:uid="{00000000-0005-0000-0000-0000E28C0000}"/>
    <cellStyle name="Normal 17 6 6" xfId="36087" xr:uid="{00000000-0005-0000-0000-0000E38C0000}"/>
    <cellStyle name="Normal 17 6 7" xfId="36088" xr:uid="{00000000-0005-0000-0000-0000E48C0000}"/>
    <cellStyle name="Normal 17 7" xfId="36089" xr:uid="{00000000-0005-0000-0000-0000E58C0000}"/>
    <cellStyle name="Normal 17 7 2" xfId="36090" xr:uid="{00000000-0005-0000-0000-0000E68C0000}"/>
    <cellStyle name="Normal 17 7 2 2" xfId="36091" xr:uid="{00000000-0005-0000-0000-0000E78C0000}"/>
    <cellStyle name="Normal 17 7 2 2 2" xfId="36092" xr:uid="{00000000-0005-0000-0000-0000E88C0000}"/>
    <cellStyle name="Normal 17 7 2 3" xfId="36093" xr:uid="{00000000-0005-0000-0000-0000E98C0000}"/>
    <cellStyle name="Normal 17 7 2 4" xfId="36094" xr:uid="{00000000-0005-0000-0000-0000EA8C0000}"/>
    <cellStyle name="Normal 17 7 3" xfId="36095" xr:uid="{00000000-0005-0000-0000-0000EB8C0000}"/>
    <cellStyle name="Normal 17 7 3 2" xfId="36096" xr:uid="{00000000-0005-0000-0000-0000EC8C0000}"/>
    <cellStyle name="Normal 17 7 4" xfId="36097" xr:uid="{00000000-0005-0000-0000-0000ED8C0000}"/>
    <cellStyle name="Normal 17 7 4 2" xfId="36098" xr:uid="{00000000-0005-0000-0000-0000EE8C0000}"/>
    <cellStyle name="Normal 17 7 5" xfId="36099" xr:uid="{00000000-0005-0000-0000-0000EF8C0000}"/>
    <cellStyle name="Normal 17 7 6" xfId="36100" xr:uid="{00000000-0005-0000-0000-0000F08C0000}"/>
    <cellStyle name="Normal 17 8" xfId="36101" xr:uid="{00000000-0005-0000-0000-0000F18C0000}"/>
    <cellStyle name="Normal 17 8 2" xfId="36102" xr:uid="{00000000-0005-0000-0000-0000F28C0000}"/>
    <cellStyle name="Normal 17 8 2 2" xfId="36103" xr:uid="{00000000-0005-0000-0000-0000F38C0000}"/>
    <cellStyle name="Normal 17 8 3" xfId="36104" xr:uid="{00000000-0005-0000-0000-0000F48C0000}"/>
    <cellStyle name="Normal 17 8 4" xfId="36105" xr:uid="{00000000-0005-0000-0000-0000F58C0000}"/>
    <cellStyle name="Normal 17 9" xfId="36106" xr:uid="{00000000-0005-0000-0000-0000F68C0000}"/>
    <cellStyle name="Normal 17 9 2" xfId="36107" xr:uid="{00000000-0005-0000-0000-0000F78C0000}"/>
    <cellStyle name="Normal 18" xfId="36108" xr:uid="{00000000-0005-0000-0000-0000F88C0000}"/>
    <cellStyle name="Normal 18 10" xfId="36109" xr:uid="{00000000-0005-0000-0000-0000F98C0000}"/>
    <cellStyle name="Normal 18 10 2" xfId="36110" xr:uid="{00000000-0005-0000-0000-0000FA8C0000}"/>
    <cellStyle name="Normal 18 11" xfId="36111" xr:uid="{00000000-0005-0000-0000-0000FB8C0000}"/>
    <cellStyle name="Normal 18 11 2" xfId="36112" xr:uid="{00000000-0005-0000-0000-0000FC8C0000}"/>
    <cellStyle name="Normal 18 12" xfId="36113" xr:uid="{00000000-0005-0000-0000-0000FD8C0000}"/>
    <cellStyle name="Normal 18 13" xfId="36114" xr:uid="{00000000-0005-0000-0000-0000FE8C0000}"/>
    <cellStyle name="Normal 18 14" xfId="36115" xr:uid="{00000000-0005-0000-0000-0000FF8C0000}"/>
    <cellStyle name="Normal 18 2" xfId="36116" xr:uid="{00000000-0005-0000-0000-0000008D0000}"/>
    <cellStyle name="Normal 18 2 10" xfId="36117" xr:uid="{00000000-0005-0000-0000-0000018D0000}"/>
    <cellStyle name="Normal 18 2 10 2" xfId="36118" xr:uid="{00000000-0005-0000-0000-0000028D0000}"/>
    <cellStyle name="Normal 18 2 11" xfId="36119" xr:uid="{00000000-0005-0000-0000-0000038D0000}"/>
    <cellStyle name="Normal 18 2 12" xfId="36120" xr:uid="{00000000-0005-0000-0000-0000048D0000}"/>
    <cellStyle name="Normal 18 2 2" xfId="36121" xr:uid="{00000000-0005-0000-0000-0000058D0000}"/>
    <cellStyle name="Normal 18 2 2 2" xfId="36122" xr:uid="{00000000-0005-0000-0000-0000068D0000}"/>
    <cellStyle name="Normal 18 2 2 2 2" xfId="36123" xr:uid="{00000000-0005-0000-0000-0000078D0000}"/>
    <cellStyle name="Normal 18 2 2 2 2 2" xfId="36124" xr:uid="{00000000-0005-0000-0000-0000088D0000}"/>
    <cellStyle name="Normal 18 2 2 2 3" xfId="36125" xr:uid="{00000000-0005-0000-0000-0000098D0000}"/>
    <cellStyle name="Normal 18 2 2 2 4" xfId="36126" xr:uid="{00000000-0005-0000-0000-00000A8D0000}"/>
    <cellStyle name="Normal 18 2 2 3" xfId="36127" xr:uid="{00000000-0005-0000-0000-00000B8D0000}"/>
    <cellStyle name="Normal 18 2 2 3 2" xfId="36128" xr:uid="{00000000-0005-0000-0000-00000C8D0000}"/>
    <cellStyle name="Normal 18 2 2 4" xfId="36129" xr:uid="{00000000-0005-0000-0000-00000D8D0000}"/>
    <cellStyle name="Normal 18 2 2 4 2" xfId="36130" xr:uid="{00000000-0005-0000-0000-00000E8D0000}"/>
    <cellStyle name="Normal 18 2 2 5" xfId="36131" xr:uid="{00000000-0005-0000-0000-00000F8D0000}"/>
    <cellStyle name="Normal 18 2 2 5 2" xfId="36132" xr:uid="{00000000-0005-0000-0000-0000108D0000}"/>
    <cellStyle name="Normal 18 2 2 6" xfId="36133" xr:uid="{00000000-0005-0000-0000-0000118D0000}"/>
    <cellStyle name="Normal 18 2 2 7" xfId="36134" xr:uid="{00000000-0005-0000-0000-0000128D0000}"/>
    <cellStyle name="Normal 18 2 3" xfId="36135" xr:uid="{00000000-0005-0000-0000-0000138D0000}"/>
    <cellStyle name="Normal 18 2 3 2" xfId="36136" xr:uid="{00000000-0005-0000-0000-0000148D0000}"/>
    <cellStyle name="Normal 18 2 3 2 2" xfId="36137" xr:uid="{00000000-0005-0000-0000-0000158D0000}"/>
    <cellStyle name="Normal 18 2 3 2 2 2" xfId="36138" xr:uid="{00000000-0005-0000-0000-0000168D0000}"/>
    <cellStyle name="Normal 18 2 3 2 3" xfId="36139" xr:uid="{00000000-0005-0000-0000-0000178D0000}"/>
    <cellStyle name="Normal 18 2 3 2 4" xfId="36140" xr:uid="{00000000-0005-0000-0000-0000188D0000}"/>
    <cellStyle name="Normal 18 2 3 3" xfId="36141" xr:uid="{00000000-0005-0000-0000-0000198D0000}"/>
    <cellStyle name="Normal 18 2 3 3 2" xfId="36142" xr:uid="{00000000-0005-0000-0000-00001A8D0000}"/>
    <cellStyle name="Normal 18 2 3 4" xfId="36143" xr:uid="{00000000-0005-0000-0000-00001B8D0000}"/>
    <cellStyle name="Normal 18 2 3 4 2" xfId="36144" xr:uid="{00000000-0005-0000-0000-00001C8D0000}"/>
    <cellStyle name="Normal 18 2 3 5" xfId="36145" xr:uid="{00000000-0005-0000-0000-00001D8D0000}"/>
    <cellStyle name="Normal 18 2 3 5 2" xfId="36146" xr:uid="{00000000-0005-0000-0000-00001E8D0000}"/>
    <cellStyle name="Normal 18 2 3 6" xfId="36147" xr:uid="{00000000-0005-0000-0000-00001F8D0000}"/>
    <cellStyle name="Normal 18 2 3 7" xfId="36148" xr:uid="{00000000-0005-0000-0000-0000208D0000}"/>
    <cellStyle name="Normal 18 2 4" xfId="36149" xr:uid="{00000000-0005-0000-0000-0000218D0000}"/>
    <cellStyle name="Normal 18 2 4 2" xfId="36150" xr:uid="{00000000-0005-0000-0000-0000228D0000}"/>
    <cellStyle name="Normal 18 2 4 2 2" xfId="36151" xr:uid="{00000000-0005-0000-0000-0000238D0000}"/>
    <cellStyle name="Normal 18 2 4 2 2 2" xfId="36152" xr:uid="{00000000-0005-0000-0000-0000248D0000}"/>
    <cellStyle name="Normal 18 2 4 2 3" xfId="36153" xr:uid="{00000000-0005-0000-0000-0000258D0000}"/>
    <cellStyle name="Normal 18 2 4 2 4" xfId="36154" xr:uid="{00000000-0005-0000-0000-0000268D0000}"/>
    <cellStyle name="Normal 18 2 4 3" xfId="36155" xr:uid="{00000000-0005-0000-0000-0000278D0000}"/>
    <cellStyle name="Normal 18 2 4 3 2" xfId="36156" xr:uid="{00000000-0005-0000-0000-0000288D0000}"/>
    <cellStyle name="Normal 18 2 4 4" xfId="36157" xr:uid="{00000000-0005-0000-0000-0000298D0000}"/>
    <cellStyle name="Normal 18 2 4 4 2" xfId="36158" xr:uid="{00000000-0005-0000-0000-00002A8D0000}"/>
    <cellStyle name="Normal 18 2 4 5" xfId="36159" xr:uid="{00000000-0005-0000-0000-00002B8D0000}"/>
    <cellStyle name="Normal 18 2 4 5 2" xfId="36160" xr:uid="{00000000-0005-0000-0000-00002C8D0000}"/>
    <cellStyle name="Normal 18 2 4 6" xfId="36161" xr:uid="{00000000-0005-0000-0000-00002D8D0000}"/>
    <cellStyle name="Normal 18 2 4 7" xfId="36162" xr:uid="{00000000-0005-0000-0000-00002E8D0000}"/>
    <cellStyle name="Normal 18 2 5" xfId="36163" xr:uid="{00000000-0005-0000-0000-00002F8D0000}"/>
    <cellStyle name="Normal 18 2 5 2" xfId="36164" xr:uid="{00000000-0005-0000-0000-0000308D0000}"/>
    <cellStyle name="Normal 18 2 5 2 2" xfId="36165" xr:uid="{00000000-0005-0000-0000-0000318D0000}"/>
    <cellStyle name="Normal 18 2 5 2 2 2" xfId="36166" xr:uid="{00000000-0005-0000-0000-0000328D0000}"/>
    <cellStyle name="Normal 18 2 5 2 3" xfId="36167" xr:uid="{00000000-0005-0000-0000-0000338D0000}"/>
    <cellStyle name="Normal 18 2 5 2 4" xfId="36168" xr:uid="{00000000-0005-0000-0000-0000348D0000}"/>
    <cellStyle name="Normal 18 2 5 3" xfId="36169" xr:uid="{00000000-0005-0000-0000-0000358D0000}"/>
    <cellStyle name="Normal 18 2 5 3 2" xfId="36170" xr:uid="{00000000-0005-0000-0000-0000368D0000}"/>
    <cellStyle name="Normal 18 2 5 4" xfId="36171" xr:uid="{00000000-0005-0000-0000-0000378D0000}"/>
    <cellStyle name="Normal 18 2 5 4 2" xfId="36172" xr:uid="{00000000-0005-0000-0000-0000388D0000}"/>
    <cellStyle name="Normal 18 2 5 5" xfId="36173" xr:uid="{00000000-0005-0000-0000-0000398D0000}"/>
    <cellStyle name="Normal 18 2 5 5 2" xfId="36174" xr:uid="{00000000-0005-0000-0000-00003A8D0000}"/>
    <cellStyle name="Normal 18 2 5 6" xfId="36175" xr:uid="{00000000-0005-0000-0000-00003B8D0000}"/>
    <cellStyle name="Normal 18 2 5 7" xfId="36176" xr:uid="{00000000-0005-0000-0000-00003C8D0000}"/>
    <cellStyle name="Normal 18 2 6" xfId="36177" xr:uid="{00000000-0005-0000-0000-00003D8D0000}"/>
    <cellStyle name="Normal 18 2 6 2" xfId="36178" xr:uid="{00000000-0005-0000-0000-00003E8D0000}"/>
    <cellStyle name="Normal 18 2 6 2 2" xfId="36179" xr:uid="{00000000-0005-0000-0000-00003F8D0000}"/>
    <cellStyle name="Normal 18 2 6 2 2 2" xfId="36180" xr:uid="{00000000-0005-0000-0000-0000408D0000}"/>
    <cellStyle name="Normal 18 2 6 2 3" xfId="36181" xr:uid="{00000000-0005-0000-0000-0000418D0000}"/>
    <cellStyle name="Normal 18 2 6 2 4" xfId="36182" xr:uid="{00000000-0005-0000-0000-0000428D0000}"/>
    <cellStyle name="Normal 18 2 6 3" xfId="36183" xr:uid="{00000000-0005-0000-0000-0000438D0000}"/>
    <cellStyle name="Normal 18 2 6 3 2" xfId="36184" xr:uid="{00000000-0005-0000-0000-0000448D0000}"/>
    <cellStyle name="Normal 18 2 6 4" xfId="36185" xr:uid="{00000000-0005-0000-0000-0000458D0000}"/>
    <cellStyle name="Normal 18 2 6 4 2" xfId="36186" xr:uid="{00000000-0005-0000-0000-0000468D0000}"/>
    <cellStyle name="Normal 18 2 6 5" xfId="36187" xr:uid="{00000000-0005-0000-0000-0000478D0000}"/>
    <cellStyle name="Normal 18 2 6 6" xfId="36188" xr:uid="{00000000-0005-0000-0000-0000488D0000}"/>
    <cellStyle name="Normal 18 2 7" xfId="36189" xr:uid="{00000000-0005-0000-0000-0000498D0000}"/>
    <cellStyle name="Normal 18 2 7 2" xfId="36190" xr:uid="{00000000-0005-0000-0000-00004A8D0000}"/>
    <cellStyle name="Normal 18 2 7 2 2" xfId="36191" xr:uid="{00000000-0005-0000-0000-00004B8D0000}"/>
    <cellStyle name="Normal 18 2 7 3" xfId="36192" xr:uid="{00000000-0005-0000-0000-00004C8D0000}"/>
    <cellStyle name="Normal 18 2 7 4" xfId="36193" xr:uid="{00000000-0005-0000-0000-00004D8D0000}"/>
    <cellStyle name="Normal 18 2 8" xfId="36194" xr:uid="{00000000-0005-0000-0000-00004E8D0000}"/>
    <cellStyle name="Normal 18 2 8 2" xfId="36195" xr:uid="{00000000-0005-0000-0000-00004F8D0000}"/>
    <cellStyle name="Normal 18 2 9" xfId="36196" xr:uid="{00000000-0005-0000-0000-0000508D0000}"/>
    <cellStyle name="Normal 18 2 9 2" xfId="36197" xr:uid="{00000000-0005-0000-0000-0000518D0000}"/>
    <cellStyle name="Normal 18 3" xfId="36198" xr:uid="{00000000-0005-0000-0000-0000528D0000}"/>
    <cellStyle name="Normal 18 3 2" xfId="36199" xr:uid="{00000000-0005-0000-0000-0000538D0000}"/>
    <cellStyle name="Normal 18 3 2 2" xfId="36200" xr:uid="{00000000-0005-0000-0000-0000548D0000}"/>
    <cellStyle name="Normal 18 3 2 2 2" xfId="36201" xr:uid="{00000000-0005-0000-0000-0000558D0000}"/>
    <cellStyle name="Normal 18 3 2 3" xfId="36202" xr:uid="{00000000-0005-0000-0000-0000568D0000}"/>
    <cellStyle name="Normal 18 3 2 4" xfId="36203" xr:uid="{00000000-0005-0000-0000-0000578D0000}"/>
    <cellStyle name="Normal 18 3 3" xfId="36204" xr:uid="{00000000-0005-0000-0000-0000588D0000}"/>
    <cellStyle name="Normal 18 3 3 2" xfId="36205" xr:uid="{00000000-0005-0000-0000-0000598D0000}"/>
    <cellStyle name="Normal 18 3 4" xfId="36206" xr:uid="{00000000-0005-0000-0000-00005A8D0000}"/>
    <cellStyle name="Normal 18 3 4 2" xfId="36207" xr:uid="{00000000-0005-0000-0000-00005B8D0000}"/>
    <cellStyle name="Normal 18 3 5" xfId="36208" xr:uid="{00000000-0005-0000-0000-00005C8D0000}"/>
    <cellStyle name="Normal 18 3 5 2" xfId="36209" xr:uid="{00000000-0005-0000-0000-00005D8D0000}"/>
    <cellStyle name="Normal 18 3 6" xfId="36210" xr:uid="{00000000-0005-0000-0000-00005E8D0000}"/>
    <cellStyle name="Normal 18 3 7" xfId="36211" xr:uid="{00000000-0005-0000-0000-00005F8D0000}"/>
    <cellStyle name="Normal 18 4" xfId="36212" xr:uid="{00000000-0005-0000-0000-0000608D0000}"/>
    <cellStyle name="Normal 18 4 2" xfId="36213" xr:uid="{00000000-0005-0000-0000-0000618D0000}"/>
    <cellStyle name="Normal 18 4 2 2" xfId="36214" xr:uid="{00000000-0005-0000-0000-0000628D0000}"/>
    <cellStyle name="Normal 18 4 2 2 2" xfId="36215" xr:uid="{00000000-0005-0000-0000-0000638D0000}"/>
    <cellStyle name="Normal 18 4 2 3" xfId="36216" xr:uid="{00000000-0005-0000-0000-0000648D0000}"/>
    <cellStyle name="Normal 18 4 2 4" xfId="36217" xr:uid="{00000000-0005-0000-0000-0000658D0000}"/>
    <cellStyle name="Normal 18 4 3" xfId="36218" xr:uid="{00000000-0005-0000-0000-0000668D0000}"/>
    <cellStyle name="Normal 18 4 3 2" xfId="36219" xr:uid="{00000000-0005-0000-0000-0000678D0000}"/>
    <cellStyle name="Normal 18 4 4" xfId="36220" xr:uid="{00000000-0005-0000-0000-0000688D0000}"/>
    <cellStyle name="Normal 18 4 4 2" xfId="36221" xr:uid="{00000000-0005-0000-0000-0000698D0000}"/>
    <cellStyle name="Normal 18 4 5" xfId="36222" xr:uid="{00000000-0005-0000-0000-00006A8D0000}"/>
    <cellStyle name="Normal 18 4 5 2" xfId="36223" xr:uid="{00000000-0005-0000-0000-00006B8D0000}"/>
    <cellStyle name="Normal 18 4 6" xfId="36224" xr:uid="{00000000-0005-0000-0000-00006C8D0000}"/>
    <cellStyle name="Normal 18 4 7" xfId="36225" xr:uid="{00000000-0005-0000-0000-00006D8D0000}"/>
    <cellStyle name="Normal 18 5" xfId="36226" xr:uid="{00000000-0005-0000-0000-00006E8D0000}"/>
    <cellStyle name="Normal 18 5 2" xfId="36227" xr:uid="{00000000-0005-0000-0000-00006F8D0000}"/>
    <cellStyle name="Normal 18 5 2 2" xfId="36228" xr:uid="{00000000-0005-0000-0000-0000708D0000}"/>
    <cellStyle name="Normal 18 5 2 2 2" xfId="36229" xr:uid="{00000000-0005-0000-0000-0000718D0000}"/>
    <cellStyle name="Normal 18 5 2 3" xfId="36230" xr:uid="{00000000-0005-0000-0000-0000728D0000}"/>
    <cellStyle name="Normal 18 5 2 4" xfId="36231" xr:uid="{00000000-0005-0000-0000-0000738D0000}"/>
    <cellStyle name="Normal 18 5 3" xfId="36232" xr:uid="{00000000-0005-0000-0000-0000748D0000}"/>
    <cellStyle name="Normal 18 5 3 2" xfId="36233" xr:uid="{00000000-0005-0000-0000-0000758D0000}"/>
    <cellStyle name="Normal 18 5 4" xfId="36234" xr:uid="{00000000-0005-0000-0000-0000768D0000}"/>
    <cellStyle name="Normal 18 5 4 2" xfId="36235" xr:uid="{00000000-0005-0000-0000-0000778D0000}"/>
    <cellStyle name="Normal 18 5 5" xfId="36236" xr:uid="{00000000-0005-0000-0000-0000788D0000}"/>
    <cellStyle name="Normal 18 5 5 2" xfId="36237" xr:uid="{00000000-0005-0000-0000-0000798D0000}"/>
    <cellStyle name="Normal 18 5 6" xfId="36238" xr:uid="{00000000-0005-0000-0000-00007A8D0000}"/>
    <cellStyle name="Normal 18 5 7" xfId="36239" xr:uid="{00000000-0005-0000-0000-00007B8D0000}"/>
    <cellStyle name="Normal 18 6" xfId="36240" xr:uid="{00000000-0005-0000-0000-00007C8D0000}"/>
    <cellStyle name="Normal 18 6 2" xfId="36241" xr:uid="{00000000-0005-0000-0000-00007D8D0000}"/>
    <cellStyle name="Normal 18 6 2 2" xfId="36242" xr:uid="{00000000-0005-0000-0000-00007E8D0000}"/>
    <cellStyle name="Normal 18 6 2 2 2" xfId="36243" xr:uid="{00000000-0005-0000-0000-00007F8D0000}"/>
    <cellStyle name="Normal 18 6 2 3" xfId="36244" xr:uid="{00000000-0005-0000-0000-0000808D0000}"/>
    <cellStyle name="Normal 18 6 2 4" xfId="36245" xr:uid="{00000000-0005-0000-0000-0000818D0000}"/>
    <cellStyle name="Normal 18 6 3" xfId="36246" xr:uid="{00000000-0005-0000-0000-0000828D0000}"/>
    <cellStyle name="Normal 18 6 3 2" xfId="36247" xr:uid="{00000000-0005-0000-0000-0000838D0000}"/>
    <cellStyle name="Normal 18 6 4" xfId="36248" xr:uid="{00000000-0005-0000-0000-0000848D0000}"/>
    <cellStyle name="Normal 18 6 4 2" xfId="36249" xr:uid="{00000000-0005-0000-0000-0000858D0000}"/>
    <cellStyle name="Normal 18 6 5" xfId="36250" xr:uid="{00000000-0005-0000-0000-0000868D0000}"/>
    <cellStyle name="Normal 18 6 5 2" xfId="36251" xr:uid="{00000000-0005-0000-0000-0000878D0000}"/>
    <cellStyle name="Normal 18 6 6" xfId="36252" xr:uid="{00000000-0005-0000-0000-0000888D0000}"/>
    <cellStyle name="Normal 18 6 7" xfId="36253" xr:uid="{00000000-0005-0000-0000-0000898D0000}"/>
    <cellStyle name="Normal 18 7" xfId="36254" xr:uid="{00000000-0005-0000-0000-00008A8D0000}"/>
    <cellStyle name="Normal 18 7 2" xfId="36255" xr:uid="{00000000-0005-0000-0000-00008B8D0000}"/>
    <cellStyle name="Normal 18 7 2 2" xfId="36256" xr:uid="{00000000-0005-0000-0000-00008C8D0000}"/>
    <cellStyle name="Normal 18 7 2 2 2" xfId="36257" xr:uid="{00000000-0005-0000-0000-00008D8D0000}"/>
    <cellStyle name="Normal 18 7 2 3" xfId="36258" xr:uid="{00000000-0005-0000-0000-00008E8D0000}"/>
    <cellStyle name="Normal 18 7 2 4" xfId="36259" xr:uid="{00000000-0005-0000-0000-00008F8D0000}"/>
    <cellStyle name="Normal 18 7 3" xfId="36260" xr:uid="{00000000-0005-0000-0000-0000908D0000}"/>
    <cellStyle name="Normal 18 7 3 2" xfId="36261" xr:uid="{00000000-0005-0000-0000-0000918D0000}"/>
    <cellStyle name="Normal 18 7 4" xfId="36262" xr:uid="{00000000-0005-0000-0000-0000928D0000}"/>
    <cellStyle name="Normal 18 7 4 2" xfId="36263" xr:uid="{00000000-0005-0000-0000-0000938D0000}"/>
    <cellStyle name="Normal 18 7 5" xfId="36264" xr:uid="{00000000-0005-0000-0000-0000948D0000}"/>
    <cellStyle name="Normal 18 7 6" xfId="36265" xr:uid="{00000000-0005-0000-0000-0000958D0000}"/>
    <cellStyle name="Normal 18 8" xfId="36266" xr:uid="{00000000-0005-0000-0000-0000968D0000}"/>
    <cellStyle name="Normal 18 8 2" xfId="36267" xr:uid="{00000000-0005-0000-0000-0000978D0000}"/>
    <cellStyle name="Normal 18 8 2 2" xfId="36268" xr:uid="{00000000-0005-0000-0000-0000988D0000}"/>
    <cellStyle name="Normal 18 8 3" xfId="36269" xr:uid="{00000000-0005-0000-0000-0000998D0000}"/>
    <cellStyle name="Normal 18 8 4" xfId="36270" xr:uid="{00000000-0005-0000-0000-00009A8D0000}"/>
    <cellStyle name="Normal 18 9" xfId="36271" xr:uid="{00000000-0005-0000-0000-00009B8D0000}"/>
    <cellStyle name="Normal 18 9 2" xfId="36272" xr:uid="{00000000-0005-0000-0000-00009C8D0000}"/>
    <cellStyle name="Normal 19" xfId="36273" xr:uid="{00000000-0005-0000-0000-00009D8D0000}"/>
    <cellStyle name="Normal 19 10" xfId="36274" xr:uid="{00000000-0005-0000-0000-00009E8D0000}"/>
    <cellStyle name="Normal 19 10 2" xfId="36275" xr:uid="{00000000-0005-0000-0000-00009F8D0000}"/>
    <cellStyle name="Normal 19 11" xfId="36276" xr:uid="{00000000-0005-0000-0000-0000A08D0000}"/>
    <cellStyle name="Normal 19 11 2" xfId="36277" xr:uid="{00000000-0005-0000-0000-0000A18D0000}"/>
    <cellStyle name="Normal 19 12" xfId="36278" xr:uid="{00000000-0005-0000-0000-0000A28D0000}"/>
    <cellStyle name="Normal 19 13" xfId="36279" xr:uid="{00000000-0005-0000-0000-0000A38D0000}"/>
    <cellStyle name="Normal 19 2" xfId="36280" xr:uid="{00000000-0005-0000-0000-0000A48D0000}"/>
    <cellStyle name="Normal 19 2 10" xfId="36281" xr:uid="{00000000-0005-0000-0000-0000A58D0000}"/>
    <cellStyle name="Normal 19 2 10 2" xfId="36282" xr:uid="{00000000-0005-0000-0000-0000A68D0000}"/>
    <cellStyle name="Normal 19 2 11" xfId="36283" xr:uid="{00000000-0005-0000-0000-0000A78D0000}"/>
    <cellStyle name="Normal 19 2 12" xfId="36284" xr:uid="{00000000-0005-0000-0000-0000A88D0000}"/>
    <cellStyle name="Normal 19 2 2" xfId="36285" xr:uid="{00000000-0005-0000-0000-0000A98D0000}"/>
    <cellStyle name="Normal 19 2 2 2" xfId="36286" xr:uid="{00000000-0005-0000-0000-0000AA8D0000}"/>
    <cellStyle name="Normal 19 2 2 2 2" xfId="36287" xr:uid="{00000000-0005-0000-0000-0000AB8D0000}"/>
    <cellStyle name="Normal 19 2 2 2 2 2" xfId="36288" xr:uid="{00000000-0005-0000-0000-0000AC8D0000}"/>
    <cellStyle name="Normal 19 2 2 2 3" xfId="36289" xr:uid="{00000000-0005-0000-0000-0000AD8D0000}"/>
    <cellStyle name="Normal 19 2 2 2 4" xfId="36290" xr:uid="{00000000-0005-0000-0000-0000AE8D0000}"/>
    <cellStyle name="Normal 19 2 2 3" xfId="36291" xr:uid="{00000000-0005-0000-0000-0000AF8D0000}"/>
    <cellStyle name="Normal 19 2 2 3 2" xfId="36292" xr:uid="{00000000-0005-0000-0000-0000B08D0000}"/>
    <cellStyle name="Normal 19 2 2 4" xfId="36293" xr:uid="{00000000-0005-0000-0000-0000B18D0000}"/>
    <cellStyle name="Normal 19 2 2 4 2" xfId="36294" xr:uid="{00000000-0005-0000-0000-0000B28D0000}"/>
    <cellStyle name="Normal 19 2 2 5" xfId="36295" xr:uid="{00000000-0005-0000-0000-0000B38D0000}"/>
    <cellStyle name="Normal 19 2 2 5 2" xfId="36296" xr:uid="{00000000-0005-0000-0000-0000B48D0000}"/>
    <cellStyle name="Normal 19 2 2 6" xfId="36297" xr:uid="{00000000-0005-0000-0000-0000B58D0000}"/>
    <cellStyle name="Normal 19 2 2 7" xfId="36298" xr:uid="{00000000-0005-0000-0000-0000B68D0000}"/>
    <cellStyle name="Normal 19 2 3" xfId="36299" xr:uid="{00000000-0005-0000-0000-0000B78D0000}"/>
    <cellStyle name="Normal 19 2 3 2" xfId="36300" xr:uid="{00000000-0005-0000-0000-0000B88D0000}"/>
    <cellStyle name="Normal 19 2 3 2 2" xfId="36301" xr:uid="{00000000-0005-0000-0000-0000B98D0000}"/>
    <cellStyle name="Normal 19 2 3 2 2 2" xfId="36302" xr:uid="{00000000-0005-0000-0000-0000BA8D0000}"/>
    <cellStyle name="Normal 19 2 3 2 3" xfId="36303" xr:uid="{00000000-0005-0000-0000-0000BB8D0000}"/>
    <cellStyle name="Normal 19 2 3 2 4" xfId="36304" xr:uid="{00000000-0005-0000-0000-0000BC8D0000}"/>
    <cellStyle name="Normal 19 2 3 3" xfId="36305" xr:uid="{00000000-0005-0000-0000-0000BD8D0000}"/>
    <cellStyle name="Normal 19 2 3 3 2" xfId="36306" xr:uid="{00000000-0005-0000-0000-0000BE8D0000}"/>
    <cellStyle name="Normal 19 2 3 4" xfId="36307" xr:uid="{00000000-0005-0000-0000-0000BF8D0000}"/>
    <cellStyle name="Normal 19 2 3 4 2" xfId="36308" xr:uid="{00000000-0005-0000-0000-0000C08D0000}"/>
    <cellStyle name="Normal 19 2 3 5" xfId="36309" xr:uid="{00000000-0005-0000-0000-0000C18D0000}"/>
    <cellStyle name="Normal 19 2 3 5 2" xfId="36310" xr:uid="{00000000-0005-0000-0000-0000C28D0000}"/>
    <cellStyle name="Normal 19 2 3 6" xfId="36311" xr:uid="{00000000-0005-0000-0000-0000C38D0000}"/>
    <cellStyle name="Normal 19 2 3 7" xfId="36312" xr:uid="{00000000-0005-0000-0000-0000C48D0000}"/>
    <cellStyle name="Normal 19 2 4" xfId="36313" xr:uid="{00000000-0005-0000-0000-0000C58D0000}"/>
    <cellStyle name="Normal 19 2 4 2" xfId="36314" xr:uid="{00000000-0005-0000-0000-0000C68D0000}"/>
    <cellStyle name="Normal 19 2 4 2 2" xfId="36315" xr:uid="{00000000-0005-0000-0000-0000C78D0000}"/>
    <cellStyle name="Normal 19 2 4 2 2 2" xfId="36316" xr:uid="{00000000-0005-0000-0000-0000C88D0000}"/>
    <cellStyle name="Normal 19 2 4 2 3" xfId="36317" xr:uid="{00000000-0005-0000-0000-0000C98D0000}"/>
    <cellStyle name="Normal 19 2 4 2 4" xfId="36318" xr:uid="{00000000-0005-0000-0000-0000CA8D0000}"/>
    <cellStyle name="Normal 19 2 4 3" xfId="36319" xr:uid="{00000000-0005-0000-0000-0000CB8D0000}"/>
    <cellStyle name="Normal 19 2 4 3 2" xfId="36320" xr:uid="{00000000-0005-0000-0000-0000CC8D0000}"/>
    <cellStyle name="Normal 19 2 4 4" xfId="36321" xr:uid="{00000000-0005-0000-0000-0000CD8D0000}"/>
    <cellStyle name="Normal 19 2 4 4 2" xfId="36322" xr:uid="{00000000-0005-0000-0000-0000CE8D0000}"/>
    <cellStyle name="Normal 19 2 4 5" xfId="36323" xr:uid="{00000000-0005-0000-0000-0000CF8D0000}"/>
    <cellStyle name="Normal 19 2 4 5 2" xfId="36324" xr:uid="{00000000-0005-0000-0000-0000D08D0000}"/>
    <cellStyle name="Normal 19 2 4 6" xfId="36325" xr:uid="{00000000-0005-0000-0000-0000D18D0000}"/>
    <cellStyle name="Normal 19 2 4 7" xfId="36326" xr:uid="{00000000-0005-0000-0000-0000D28D0000}"/>
    <cellStyle name="Normal 19 2 5" xfId="36327" xr:uid="{00000000-0005-0000-0000-0000D38D0000}"/>
    <cellStyle name="Normal 19 2 5 2" xfId="36328" xr:uid="{00000000-0005-0000-0000-0000D48D0000}"/>
    <cellStyle name="Normal 19 2 5 2 2" xfId="36329" xr:uid="{00000000-0005-0000-0000-0000D58D0000}"/>
    <cellStyle name="Normal 19 2 5 2 2 2" xfId="36330" xr:uid="{00000000-0005-0000-0000-0000D68D0000}"/>
    <cellStyle name="Normal 19 2 5 2 3" xfId="36331" xr:uid="{00000000-0005-0000-0000-0000D78D0000}"/>
    <cellStyle name="Normal 19 2 5 2 4" xfId="36332" xr:uid="{00000000-0005-0000-0000-0000D88D0000}"/>
    <cellStyle name="Normal 19 2 5 3" xfId="36333" xr:uid="{00000000-0005-0000-0000-0000D98D0000}"/>
    <cellStyle name="Normal 19 2 5 3 2" xfId="36334" xr:uid="{00000000-0005-0000-0000-0000DA8D0000}"/>
    <cellStyle name="Normal 19 2 5 4" xfId="36335" xr:uid="{00000000-0005-0000-0000-0000DB8D0000}"/>
    <cellStyle name="Normal 19 2 5 4 2" xfId="36336" xr:uid="{00000000-0005-0000-0000-0000DC8D0000}"/>
    <cellStyle name="Normal 19 2 5 5" xfId="36337" xr:uid="{00000000-0005-0000-0000-0000DD8D0000}"/>
    <cellStyle name="Normal 19 2 5 5 2" xfId="36338" xr:uid="{00000000-0005-0000-0000-0000DE8D0000}"/>
    <cellStyle name="Normal 19 2 5 6" xfId="36339" xr:uid="{00000000-0005-0000-0000-0000DF8D0000}"/>
    <cellStyle name="Normal 19 2 5 7" xfId="36340" xr:uid="{00000000-0005-0000-0000-0000E08D0000}"/>
    <cellStyle name="Normal 19 2 6" xfId="36341" xr:uid="{00000000-0005-0000-0000-0000E18D0000}"/>
    <cellStyle name="Normal 19 2 6 2" xfId="36342" xr:uid="{00000000-0005-0000-0000-0000E28D0000}"/>
    <cellStyle name="Normal 19 2 6 2 2" xfId="36343" xr:uid="{00000000-0005-0000-0000-0000E38D0000}"/>
    <cellStyle name="Normal 19 2 6 2 2 2" xfId="36344" xr:uid="{00000000-0005-0000-0000-0000E48D0000}"/>
    <cellStyle name="Normal 19 2 6 2 3" xfId="36345" xr:uid="{00000000-0005-0000-0000-0000E58D0000}"/>
    <cellStyle name="Normal 19 2 6 2 4" xfId="36346" xr:uid="{00000000-0005-0000-0000-0000E68D0000}"/>
    <cellStyle name="Normal 19 2 6 3" xfId="36347" xr:uid="{00000000-0005-0000-0000-0000E78D0000}"/>
    <cellStyle name="Normal 19 2 6 3 2" xfId="36348" xr:uid="{00000000-0005-0000-0000-0000E88D0000}"/>
    <cellStyle name="Normal 19 2 6 4" xfId="36349" xr:uid="{00000000-0005-0000-0000-0000E98D0000}"/>
    <cellStyle name="Normal 19 2 6 4 2" xfId="36350" xr:uid="{00000000-0005-0000-0000-0000EA8D0000}"/>
    <cellStyle name="Normal 19 2 6 5" xfId="36351" xr:uid="{00000000-0005-0000-0000-0000EB8D0000}"/>
    <cellStyle name="Normal 19 2 6 6" xfId="36352" xr:uid="{00000000-0005-0000-0000-0000EC8D0000}"/>
    <cellStyle name="Normal 19 2 7" xfId="36353" xr:uid="{00000000-0005-0000-0000-0000ED8D0000}"/>
    <cellStyle name="Normal 19 2 7 2" xfId="36354" xr:uid="{00000000-0005-0000-0000-0000EE8D0000}"/>
    <cellStyle name="Normal 19 2 7 2 2" xfId="36355" xr:uid="{00000000-0005-0000-0000-0000EF8D0000}"/>
    <cellStyle name="Normal 19 2 7 3" xfId="36356" xr:uid="{00000000-0005-0000-0000-0000F08D0000}"/>
    <cellStyle name="Normal 19 2 7 4" xfId="36357" xr:uid="{00000000-0005-0000-0000-0000F18D0000}"/>
    <cellStyle name="Normal 19 2 8" xfId="36358" xr:uid="{00000000-0005-0000-0000-0000F28D0000}"/>
    <cellStyle name="Normal 19 2 8 2" xfId="36359" xr:uid="{00000000-0005-0000-0000-0000F38D0000}"/>
    <cellStyle name="Normal 19 2 9" xfId="36360" xr:uid="{00000000-0005-0000-0000-0000F48D0000}"/>
    <cellStyle name="Normal 19 2 9 2" xfId="36361" xr:uid="{00000000-0005-0000-0000-0000F58D0000}"/>
    <cellStyle name="Normal 19 3" xfId="36362" xr:uid="{00000000-0005-0000-0000-0000F68D0000}"/>
    <cellStyle name="Normal 19 3 2" xfId="36363" xr:uid="{00000000-0005-0000-0000-0000F78D0000}"/>
    <cellStyle name="Normal 19 3 2 2" xfId="36364" xr:uid="{00000000-0005-0000-0000-0000F88D0000}"/>
    <cellStyle name="Normal 19 3 2 2 2" xfId="36365" xr:uid="{00000000-0005-0000-0000-0000F98D0000}"/>
    <cellStyle name="Normal 19 3 2 3" xfId="36366" xr:uid="{00000000-0005-0000-0000-0000FA8D0000}"/>
    <cellStyle name="Normal 19 3 2 4" xfId="36367" xr:uid="{00000000-0005-0000-0000-0000FB8D0000}"/>
    <cellStyle name="Normal 19 3 3" xfId="36368" xr:uid="{00000000-0005-0000-0000-0000FC8D0000}"/>
    <cellStyle name="Normal 19 3 3 2" xfId="36369" xr:uid="{00000000-0005-0000-0000-0000FD8D0000}"/>
    <cellStyle name="Normal 19 3 4" xfId="36370" xr:uid="{00000000-0005-0000-0000-0000FE8D0000}"/>
    <cellStyle name="Normal 19 3 4 2" xfId="36371" xr:uid="{00000000-0005-0000-0000-0000FF8D0000}"/>
    <cellStyle name="Normal 19 3 5" xfId="36372" xr:uid="{00000000-0005-0000-0000-0000008E0000}"/>
    <cellStyle name="Normal 19 3 5 2" xfId="36373" xr:uid="{00000000-0005-0000-0000-0000018E0000}"/>
    <cellStyle name="Normal 19 3 6" xfId="36374" xr:uid="{00000000-0005-0000-0000-0000028E0000}"/>
    <cellStyle name="Normal 19 3 7" xfId="36375" xr:uid="{00000000-0005-0000-0000-0000038E0000}"/>
    <cellStyle name="Normal 19 4" xfId="36376" xr:uid="{00000000-0005-0000-0000-0000048E0000}"/>
    <cellStyle name="Normal 19 4 2" xfId="36377" xr:uid="{00000000-0005-0000-0000-0000058E0000}"/>
    <cellStyle name="Normal 19 4 2 2" xfId="36378" xr:uid="{00000000-0005-0000-0000-0000068E0000}"/>
    <cellStyle name="Normal 19 4 2 2 2" xfId="36379" xr:uid="{00000000-0005-0000-0000-0000078E0000}"/>
    <cellStyle name="Normal 19 4 2 3" xfId="36380" xr:uid="{00000000-0005-0000-0000-0000088E0000}"/>
    <cellStyle name="Normal 19 4 2 4" xfId="36381" xr:uid="{00000000-0005-0000-0000-0000098E0000}"/>
    <cellStyle name="Normal 19 4 3" xfId="36382" xr:uid="{00000000-0005-0000-0000-00000A8E0000}"/>
    <cellStyle name="Normal 19 4 3 2" xfId="36383" xr:uid="{00000000-0005-0000-0000-00000B8E0000}"/>
    <cellStyle name="Normal 19 4 4" xfId="36384" xr:uid="{00000000-0005-0000-0000-00000C8E0000}"/>
    <cellStyle name="Normal 19 4 4 2" xfId="36385" xr:uid="{00000000-0005-0000-0000-00000D8E0000}"/>
    <cellStyle name="Normal 19 4 5" xfId="36386" xr:uid="{00000000-0005-0000-0000-00000E8E0000}"/>
    <cellStyle name="Normal 19 4 5 2" xfId="36387" xr:uid="{00000000-0005-0000-0000-00000F8E0000}"/>
    <cellStyle name="Normal 19 4 6" xfId="36388" xr:uid="{00000000-0005-0000-0000-0000108E0000}"/>
    <cellStyle name="Normal 19 4 7" xfId="36389" xr:uid="{00000000-0005-0000-0000-0000118E0000}"/>
    <cellStyle name="Normal 19 5" xfId="36390" xr:uid="{00000000-0005-0000-0000-0000128E0000}"/>
    <cellStyle name="Normal 19 5 2" xfId="36391" xr:uid="{00000000-0005-0000-0000-0000138E0000}"/>
    <cellStyle name="Normal 19 5 2 2" xfId="36392" xr:uid="{00000000-0005-0000-0000-0000148E0000}"/>
    <cellStyle name="Normal 19 5 2 2 2" xfId="36393" xr:uid="{00000000-0005-0000-0000-0000158E0000}"/>
    <cellStyle name="Normal 19 5 2 3" xfId="36394" xr:uid="{00000000-0005-0000-0000-0000168E0000}"/>
    <cellStyle name="Normal 19 5 2 4" xfId="36395" xr:uid="{00000000-0005-0000-0000-0000178E0000}"/>
    <cellStyle name="Normal 19 5 3" xfId="36396" xr:uid="{00000000-0005-0000-0000-0000188E0000}"/>
    <cellStyle name="Normal 19 5 3 2" xfId="36397" xr:uid="{00000000-0005-0000-0000-0000198E0000}"/>
    <cellStyle name="Normal 19 5 4" xfId="36398" xr:uid="{00000000-0005-0000-0000-00001A8E0000}"/>
    <cellStyle name="Normal 19 5 4 2" xfId="36399" xr:uid="{00000000-0005-0000-0000-00001B8E0000}"/>
    <cellStyle name="Normal 19 5 5" xfId="36400" xr:uid="{00000000-0005-0000-0000-00001C8E0000}"/>
    <cellStyle name="Normal 19 5 5 2" xfId="36401" xr:uid="{00000000-0005-0000-0000-00001D8E0000}"/>
    <cellStyle name="Normal 19 5 6" xfId="36402" xr:uid="{00000000-0005-0000-0000-00001E8E0000}"/>
    <cellStyle name="Normal 19 5 7" xfId="36403" xr:uid="{00000000-0005-0000-0000-00001F8E0000}"/>
    <cellStyle name="Normal 19 6" xfId="36404" xr:uid="{00000000-0005-0000-0000-0000208E0000}"/>
    <cellStyle name="Normal 19 6 2" xfId="36405" xr:uid="{00000000-0005-0000-0000-0000218E0000}"/>
    <cellStyle name="Normal 19 6 2 2" xfId="36406" xr:uid="{00000000-0005-0000-0000-0000228E0000}"/>
    <cellStyle name="Normal 19 6 2 2 2" xfId="36407" xr:uid="{00000000-0005-0000-0000-0000238E0000}"/>
    <cellStyle name="Normal 19 6 2 3" xfId="36408" xr:uid="{00000000-0005-0000-0000-0000248E0000}"/>
    <cellStyle name="Normal 19 6 2 4" xfId="36409" xr:uid="{00000000-0005-0000-0000-0000258E0000}"/>
    <cellStyle name="Normal 19 6 3" xfId="36410" xr:uid="{00000000-0005-0000-0000-0000268E0000}"/>
    <cellStyle name="Normal 19 6 3 2" xfId="36411" xr:uid="{00000000-0005-0000-0000-0000278E0000}"/>
    <cellStyle name="Normal 19 6 4" xfId="36412" xr:uid="{00000000-0005-0000-0000-0000288E0000}"/>
    <cellStyle name="Normal 19 6 4 2" xfId="36413" xr:uid="{00000000-0005-0000-0000-0000298E0000}"/>
    <cellStyle name="Normal 19 6 5" xfId="36414" xr:uid="{00000000-0005-0000-0000-00002A8E0000}"/>
    <cellStyle name="Normal 19 6 5 2" xfId="36415" xr:uid="{00000000-0005-0000-0000-00002B8E0000}"/>
    <cellStyle name="Normal 19 6 6" xfId="36416" xr:uid="{00000000-0005-0000-0000-00002C8E0000}"/>
    <cellStyle name="Normal 19 6 7" xfId="36417" xr:uid="{00000000-0005-0000-0000-00002D8E0000}"/>
    <cellStyle name="Normal 19 7" xfId="36418" xr:uid="{00000000-0005-0000-0000-00002E8E0000}"/>
    <cellStyle name="Normal 19 7 2" xfId="36419" xr:uid="{00000000-0005-0000-0000-00002F8E0000}"/>
    <cellStyle name="Normal 19 7 2 2" xfId="36420" xr:uid="{00000000-0005-0000-0000-0000308E0000}"/>
    <cellStyle name="Normal 19 7 2 2 2" xfId="36421" xr:uid="{00000000-0005-0000-0000-0000318E0000}"/>
    <cellStyle name="Normal 19 7 2 3" xfId="36422" xr:uid="{00000000-0005-0000-0000-0000328E0000}"/>
    <cellStyle name="Normal 19 7 2 4" xfId="36423" xr:uid="{00000000-0005-0000-0000-0000338E0000}"/>
    <cellStyle name="Normal 19 7 3" xfId="36424" xr:uid="{00000000-0005-0000-0000-0000348E0000}"/>
    <cellStyle name="Normal 19 7 3 2" xfId="36425" xr:uid="{00000000-0005-0000-0000-0000358E0000}"/>
    <cellStyle name="Normal 19 7 4" xfId="36426" xr:uid="{00000000-0005-0000-0000-0000368E0000}"/>
    <cellStyle name="Normal 19 7 4 2" xfId="36427" xr:uid="{00000000-0005-0000-0000-0000378E0000}"/>
    <cellStyle name="Normal 19 7 5" xfId="36428" xr:uid="{00000000-0005-0000-0000-0000388E0000}"/>
    <cellStyle name="Normal 19 7 6" xfId="36429" xr:uid="{00000000-0005-0000-0000-0000398E0000}"/>
    <cellStyle name="Normal 19 8" xfId="36430" xr:uid="{00000000-0005-0000-0000-00003A8E0000}"/>
    <cellStyle name="Normal 19 8 2" xfId="36431" xr:uid="{00000000-0005-0000-0000-00003B8E0000}"/>
    <cellStyle name="Normal 19 8 2 2" xfId="36432" xr:uid="{00000000-0005-0000-0000-00003C8E0000}"/>
    <cellStyle name="Normal 19 8 3" xfId="36433" xr:uid="{00000000-0005-0000-0000-00003D8E0000}"/>
    <cellStyle name="Normal 19 8 4" xfId="36434" xr:uid="{00000000-0005-0000-0000-00003E8E0000}"/>
    <cellStyle name="Normal 19 9" xfId="36435" xr:uid="{00000000-0005-0000-0000-00003F8E0000}"/>
    <cellStyle name="Normal 19 9 2" xfId="36436" xr:uid="{00000000-0005-0000-0000-0000408E0000}"/>
    <cellStyle name="Normal 2" xfId="17" xr:uid="{00000000-0005-0000-0000-0000418E0000}"/>
    <cellStyle name="Normal 2 10" xfId="36437" xr:uid="{00000000-0005-0000-0000-0000428E0000}"/>
    <cellStyle name="Normal 2 2" xfId="18" xr:uid="{00000000-0005-0000-0000-0000438E0000}"/>
    <cellStyle name="Normal 2 2 2" xfId="19" xr:uid="{00000000-0005-0000-0000-0000448E0000}"/>
    <cellStyle name="Normal 2 2 2 2" xfId="36438" xr:uid="{00000000-0005-0000-0000-0000458E0000}"/>
    <cellStyle name="Normal 2 2 3" xfId="20" xr:uid="{00000000-0005-0000-0000-0000468E0000}"/>
    <cellStyle name="Normal 2 2 3 2" xfId="85" xr:uid="{00000000-0005-0000-0000-0000478E0000}"/>
    <cellStyle name="Normal 2 2 4" xfId="36439" xr:uid="{00000000-0005-0000-0000-0000488E0000}"/>
    <cellStyle name="Normal 2 2 5" xfId="36440" xr:uid="{00000000-0005-0000-0000-0000498E0000}"/>
    <cellStyle name="Normal 2 2 6" xfId="36441" xr:uid="{00000000-0005-0000-0000-00004A8E0000}"/>
    <cellStyle name="Normal 2 3" xfId="21" xr:uid="{00000000-0005-0000-0000-00004B8E0000}"/>
    <cellStyle name="Normal 2 3 2" xfId="36442" xr:uid="{00000000-0005-0000-0000-00004C8E0000}"/>
    <cellStyle name="Normal 2 3 3" xfId="36443" xr:uid="{00000000-0005-0000-0000-00004D8E0000}"/>
    <cellStyle name="Normal 2 4" xfId="77" xr:uid="{00000000-0005-0000-0000-00004E8E0000}"/>
    <cellStyle name="Normal 2 4 2" xfId="36444" xr:uid="{00000000-0005-0000-0000-00004F8E0000}"/>
    <cellStyle name="Normal 2 5" xfId="36445" xr:uid="{00000000-0005-0000-0000-0000508E0000}"/>
    <cellStyle name="Normal 2 5 2" xfId="36446" xr:uid="{00000000-0005-0000-0000-0000518E0000}"/>
    <cellStyle name="Normal 2 5 3" xfId="36447" xr:uid="{00000000-0005-0000-0000-0000528E0000}"/>
    <cellStyle name="Normal 2 6" xfId="36448" xr:uid="{00000000-0005-0000-0000-0000538E0000}"/>
    <cellStyle name="Normal 2 6 2" xfId="36449" xr:uid="{00000000-0005-0000-0000-0000548E0000}"/>
    <cellStyle name="Normal 2 6 3" xfId="36450" xr:uid="{00000000-0005-0000-0000-0000558E0000}"/>
    <cellStyle name="Normal 2 7" xfId="36451" xr:uid="{00000000-0005-0000-0000-0000568E0000}"/>
    <cellStyle name="Normal 2 7 2" xfId="36452" xr:uid="{00000000-0005-0000-0000-0000578E0000}"/>
    <cellStyle name="Normal 2 8" xfId="36453" xr:uid="{00000000-0005-0000-0000-0000588E0000}"/>
    <cellStyle name="Normal 2 8 2" xfId="36454" xr:uid="{00000000-0005-0000-0000-0000598E0000}"/>
    <cellStyle name="Normal 2 9" xfId="36455" xr:uid="{00000000-0005-0000-0000-00005A8E0000}"/>
    <cellStyle name="Normal 2_Dashboard ver 2.2 ES" xfId="36456" xr:uid="{00000000-0005-0000-0000-00005B8E0000}"/>
    <cellStyle name="Normal 20" xfId="36457" xr:uid="{00000000-0005-0000-0000-00005C8E0000}"/>
    <cellStyle name="Normal 20 10" xfId="36458" xr:uid="{00000000-0005-0000-0000-00005D8E0000}"/>
    <cellStyle name="Normal 20 10 2" xfId="36459" xr:uid="{00000000-0005-0000-0000-00005E8E0000}"/>
    <cellStyle name="Normal 20 11" xfId="36460" xr:uid="{00000000-0005-0000-0000-00005F8E0000}"/>
    <cellStyle name="Normal 20 12" xfId="36461" xr:uid="{00000000-0005-0000-0000-0000608E0000}"/>
    <cellStyle name="Normal 20 2" xfId="36462" xr:uid="{00000000-0005-0000-0000-0000618E0000}"/>
    <cellStyle name="Normal 20 2 2" xfId="36463" xr:uid="{00000000-0005-0000-0000-0000628E0000}"/>
    <cellStyle name="Normal 20 2 2 2" xfId="36464" xr:uid="{00000000-0005-0000-0000-0000638E0000}"/>
    <cellStyle name="Normal 20 2 2 2 2" xfId="36465" xr:uid="{00000000-0005-0000-0000-0000648E0000}"/>
    <cellStyle name="Normal 20 2 2 3" xfId="36466" xr:uid="{00000000-0005-0000-0000-0000658E0000}"/>
    <cellStyle name="Normal 20 2 2 4" xfId="36467" xr:uid="{00000000-0005-0000-0000-0000668E0000}"/>
    <cellStyle name="Normal 20 2 3" xfId="36468" xr:uid="{00000000-0005-0000-0000-0000678E0000}"/>
    <cellStyle name="Normal 20 2 3 2" xfId="36469" xr:uid="{00000000-0005-0000-0000-0000688E0000}"/>
    <cellStyle name="Normal 20 2 4" xfId="36470" xr:uid="{00000000-0005-0000-0000-0000698E0000}"/>
    <cellStyle name="Normal 20 2 4 2" xfId="36471" xr:uid="{00000000-0005-0000-0000-00006A8E0000}"/>
    <cellStyle name="Normal 20 2 5" xfId="36472" xr:uid="{00000000-0005-0000-0000-00006B8E0000}"/>
    <cellStyle name="Normal 20 2 5 2" xfId="36473" xr:uid="{00000000-0005-0000-0000-00006C8E0000}"/>
    <cellStyle name="Normal 20 2 6" xfId="36474" xr:uid="{00000000-0005-0000-0000-00006D8E0000}"/>
    <cellStyle name="Normal 20 2 7" xfId="36475" xr:uid="{00000000-0005-0000-0000-00006E8E0000}"/>
    <cellStyle name="Normal 20 3" xfId="36476" xr:uid="{00000000-0005-0000-0000-00006F8E0000}"/>
    <cellStyle name="Normal 20 3 2" xfId="36477" xr:uid="{00000000-0005-0000-0000-0000708E0000}"/>
    <cellStyle name="Normal 20 3 2 2" xfId="36478" xr:uid="{00000000-0005-0000-0000-0000718E0000}"/>
    <cellStyle name="Normal 20 3 2 2 2" xfId="36479" xr:uid="{00000000-0005-0000-0000-0000728E0000}"/>
    <cellStyle name="Normal 20 3 2 3" xfId="36480" xr:uid="{00000000-0005-0000-0000-0000738E0000}"/>
    <cellStyle name="Normal 20 3 2 4" xfId="36481" xr:uid="{00000000-0005-0000-0000-0000748E0000}"/>
    <cellStyle name="Normal 20 3 3" xfId="36482" xr:uid="{00000000-0005-0000-0000-0000758E0000}"/>
    <cellStyle name="Normal 20 3 3 2" xfId="36483" xr:uid="{00000000-0005-0000-0000-0000768E0000}"/>
    <cellStyle name="Normal 20 3 4" xfId="36484" xr:uid="{00000000-0005-0000-0000-0000778E0000}"/>
    <cellStyle name="Normal 20 3 4 2" xfId="36485" xr:uid="{00000000-0005-0000-0000-0000788E0000}"/>
    <cellStyle name="Normal 20 3 5" xfId="36486" xr:uid="{00000000-0005-0000-0000-0000798E0000}"/>
    <cellStyle name="Normal 20 3 5 2" xfId="36487" xr:uid="{00000000-0005-0000-0000-00007A8E0000}"/>
    <cellStyle name="Normal 20 3 6" xfId="36488" xr:uid="{00000000-0005-0000-0000-00007B8E0000}"/>
    <cellStyle name="Normal 20 3 7" xfId="36489" xr:uid="{00000000-0005-0000-0000-00007C8E0000}"/>
    <cellStyle name="Normal 20 4" xfId="36490" xr:uid="{00000000-0005-0000-0000-00007D8E0000}"/>
    <cellStyle name="Normal 20 4 2" xfId="36491" xr:uid="{00000000-0005-0000-0000-00007E8E0000}"/>
    <cellStyle name="Normal 20 4 2 2" xfId="36492" xr:uid="{00000000-0005-0000-0000-00007F8E0000}"/>
    <cellStyle name="Normal 20 4 2 2 2" xfId="36493" xr:uid="{00000000-0005-0000-0000-0000808E0000}"/>
    <cellStyle name="Normal 20 4 2 3" xfId="36494" xr:uid="{00000000-0005-0000-0000-0000818E0000}"/>
    <cellStyle name="Normal 20 4 2 4" xfId="36495" xr:uid="{00000000-0005-0000-0000-0000828E0000}"/>
    <cellStyle name="Normal 20 4 3" xfId="36496" xr:uid="{00000000-0005-0000-0000-0000838E0000}"/>
    <cellStyle name="Normal 20 4 3 2" xfId="36497" xr:uid="{00000000-0005-0000-0000-0000848E0000}"/>
    <cellStyle name="Normal 20 4 4" xfId="36498" xr:uid="{00000000-0005-0000-0000-0000858E0000}"/>
    <cellStyle name="Normal 20 4 4 2" xfId="36499" xr:uid="{00000000-0005-0000-0000-0000868E0000}"/>
    <cellStyle name="Normal 20 4 5" xfId="36500" xr:uid="{00000000-0005-0000-0000-0000878E0000}"/>
    <cellStyle name="Normal 20 4 5 2" xfId="36501" xr:uid="{00000000-0005-0000-0000-0000888E0000}"/>
    <cellStyle name="Normal 20 4 6" xfId="36502" xr:uid="{00000000-0005-0000-0000-0000898E0000}"/>
    <cellStyle name="Normal 20 4 7" xfId="36503" xr:uid="{00000000-0005-0000-0000-00008A8E0000}"/>
    <cellStyle name="Normal 20 5" xfId="36504" xr:uid="{00000000-0005-0000-0000-00008B8E0000}"/>
    <cellStyle name="Normal 20 5 2" xfId="36505" xr:uid="{00000000-0005-0000-0000-00008C8E0000}"/>
    <cellStyle name="Normal 20 5 2 2" xfId="36506" xr:uid="{00000000-0005-0000-0000-00008D8E0000}"/>
    <cellStyle name="Normal 20 5 2 2 2" xfId="36507" xr:uid="{00000000-0005-0000-0000-00008E8E0000}"/>
    <cellStyle name="Normal 20 5 2 3" xfId="36508" xr:uid="{00000000-0005-0000-0000-00008F8E0000}"/>
    <cellStyle name="Normal 20 5 2 4" xfId="36509" xr:uid="{00000000-0005-0000-0000-0000908E0000}"/>
    <cellStyle name="Normal 20 5 3" xfId="36510" xr:uid="{00000000-0005-0000-0000-0000918E0000}"/>
    <cellStyle name="Normal 20 5 3 2" xfId="36511" xr:uid="{00000000-0005-0000-0000-0000928E0000}"/>
    <cellStyle name="Normal 20 5 4" xfId="36512" xr:uid="{00000000-0005-0000-0000-0000938E0000}"/>
    <cellStyle name="Normal 20 5 4 2" xfId="36513" xr:uid="{00000000-0005-0000-0000-0000948E0000}"/>
    <cellStyle name="Normal 20 5 5" xfId="36514" xr:uid="{00000000-0005-0000-0000-0000958E0000}"/>
    <cellStyle name="Normal 20 5 5 2" xfId="36515" xr:uid="{00000000-0005-0000-0000-0000968E0000}"/>
    <cellStyle name="Normal 20 5 6" xfId="36516" xr:uid="{00000000-0005-0000-0000-0000978E0000}"/>
    <cellStyle name="Normal 20 5 7" xfId="36517" xr:uid="{00000000-0005-0000-0000-0000988E0000}"/>
    <cellStyle name="Normal 20 6" xfId="36518" xr:uid="{00000000-0005-0000-0000-0000998E0000}"/>
    <cellStyle name="Normal 20 6 2" xfId="36519" xr:uid="{00000000-0005-0000-0000-00009A8E0000}"/>
    <cellStyle name="Normal 20 6 2 2" xfId="36520" xr:uid="{00000000-0005-0000-0000-00009B8E0000}"/>
    <cellStyle name="Normal 20 6 2 2 2" xfId="36521" xr:uid="{00000000-0005-0000-0000-00009C8E0000}"/>
    <cellStyle name="Normal 20 6 2 3" xfId="36522" xr:uid="{00000000-0005-0000-0000-00009D8E0000}"/>
    <cellStyle name="Normal 20 6 2 4" xfId="36523" xr:uid="{00000000-0005-0000-0000-00009E8E0000}"/>
    <cellStyle name="Normal 20 6 3" xfId="36524" xr:uid="{00000000-0005-0000-0000-00009F8E0000}"/>
    <cellStyle name="Normal 20 6 3 2" xfId="36525" xr:uid="{00000000-0005-0000-0000-0000A08E0000}"/>
    <cellStyle name="Normal 20 6 4" xfId="36526" xr:uid="{00000000-0005-0000-0000-0000A18E0000}"/>
    <cellStyle name="Normal 20 6 4 2" xfId="36527" xr:uid="{00000000-0005-0000-0000-0000A28E0000}"/>
    <cellStyle name="Normal 20 6 5" xfId="36528" xr:uid="{00000000-0005-0000-0000-0000A38E0000}"/>
    <cellStyle name="Normal 20 6 6" xfId="36529" xr:uid="{00000000-0005-0000-0000-0000A48E0000}"/>
    <cellStyle name="Normal 20 7" xfId="36530" xr:uid="{00000000-0005-0000-0000-0000A58E0000}"/>
    <cellStyle name="Normal 20 7 2" xfId="36531" xr:uid="{00000000-0005-0000-0000-0000A68E0000}"/>
    <cellStyle name="Normal 20 7 2 2" xfId="36532" xr:uid="{00000000-0005-0000-0000-0000A78E0000}"/>
    <cellStyle name="Normal 20 7 3" xfId="36533" xr:uid="{00000000-0005-0000-0000-0000A88E0000}"/>
    <cellStyle name="Normal 20 7 4" xfId="36534" xr:uid="{00000000-0005-0000-0000-0000A98E0000}"/>
    <cellStyle name="Normal 20 8" xfId="36535" xr:uid="{00000000-0005-0000-0000-0000AA8E0000}"/>
    <cellStyle name="Normal 20 8 2" xfId="36536" xr:uid="{00000000-0005-0000-0000-0000AB8E0000}"/>
    <cellStyle name="Normal 20 9" xfId="36537" xr:uid="{00000000-0005-0000-0000-0000AC8E0000}"/>
    <cellStyle name="Normal 20 9 2" xfId="36538" xr:uid="{00000000-0005-0000-0000-0000AD8E0000}"/>
    <cellStyle name="Normal 21" xfId="36539" xr:uid="{00000000-0005-0000-0000-0000AE8E0000}"/>
    <cellStyle name="Normal 21 2" xfId="36540" xr:uid="{00000000-0005-0000-0000-0000AF8E0000}"/>
    <cellStyle name="Normal 21 3" xfId="36541" xr:uid="{00000000-0005-0000-0000-0000B08E0000}"/>
    <cellStyle name="Normal 22" xfId="36542" xr:uid="{00000000-0005-0000-0000-0000B18E0000}"/>
    <cellStyle name="Normal 22 2" xfId="36543" xr:uid="{00000000-0005-0000-0000-0000B28E0000}"/>
    <cellStyle name="Normal 22 2 2" xfId="36544" xr:uid="{00000000-0005-0000-0000-0000B38E0000}"/>
    <cellStyle name="Normal 22 2 2 2" xfId="36545" xr:uid="{00000000-0005-0000-0000-0000B48E0000}"/>
    <cellStyle name="Normal 22 2 3" xfId="36546" xr:uid="{00000000-0005-0000-0000-0000B58E0000}"/>
    <cellStyle name="Normal 22 2 4" xfId="36547" xr:uid="{00000000-0005-0000-0000-0000B68E0000}"/>
    <cellStyle name="Normal 22 3" xfId="36548" xr:uid="{00000000-0005-0000-0000-0000B78E0000}"/>
    <cellStyle name="Normal 22 3 2" xfId="36549" xr:uid="{00000000-0005-0000-0000-0000B88E0000}"/>
    <cellStyle name="Normal 22 4" xfId="36550" xr:uid="{00000000-0005-0000-0000-0000B98E0000}"/>
    <cellStyle name="Normal 22 4 2" xfId="36551" xr:uid="{00000000-0005-0000-0000-0000BA8E0000}"/>
    <cellStyle name="Normal 22 5" xfId="36552" xr:uid="{00000000-0005-0000-0000-0000BB8E0000}"/>
    <cellStyle name="Normal 22 5 2" xfId="36553" xr:uid="{00000000-0005-0000-0000-0000BC8E0000}"/>
    <cellStyle name="Normal 22 6" xfId="36554" xr:uid="{00000000-0005-0000-0000-0000BD8E0000}"/>
    <cellStyle name="Normal 22 7" xfId="36555" xr:uid="{00000000-0005-0000-0000-0000BE8E0000}"/>
    <cellStyle name="Normal 23" xfId="36556" xr:uid="{00000000-0005-0000-0000-0000BF8E0000}"/>
    <cellStyle name="Normal 23 2" xfId="36557" xr:uid="{00000000-0005-0000-0000-0000C08E0000}"/>
    <cellStyle name="Normal 23 2 2" xfId="36558" xr:uid="{00000000-0005-0000-0000-0000C18E0000}"/>
    <cellStyle name="Normal 23 2 2 2" xfId="36559" xr:uid="{00000000-0005-0000-0000-0000C28E0000}"/>
    <cellStyle name="Normal 23 2 3" xfId="36560" xr:uid="{00000000-0005-0000-0000-0000C38E0000}"/>
    <cellStyle name="Normal 23 2 4" xfId="36561" xr:uid="{00000000-0005-0000-0000-0000C48E0000}"/>
    <cellStyle name="Normal 23 3" xfId="36562" xr:uid="{00000000-0005-0000-0000-0000C58E0000}"/>
    <cellStyle name="Normal 23 3 2" xfId="36563" xr:uid="{00000000-0005-0000-0000-0000C68E0000}"/>
    <cellStyle name="Normal 23 4" xfId="36564" xr:uid="{00000000-0005-0000-0000-0000C78E0000}"/>
    <cellStyle name="Normal 23 4 2" xfId="36565" xr:uid="{00000000-0005-0000-0000-0000C88E0000}"/>
    <cellStyle name="Normal 23 5" xfId="36566" xr:uid="{00000000-0005-0000-0000-0000C98E0000}"/>
    <cellStyle name="Normal 23 5 2" xfId="36567" xr:uid="{00000000-0005-0000-0000-0000CA8E0000}"/>
    <cellStyle name="Normal 23 6" xfId="36568" xr:uid="{00000000-0005-0000-0000-0000CB8E0000}"/>
    <cellStyle name="Normal 23 7" xfId="36569" xr:uid="{00000000-0005-0000-0000-0000CC8E0000}"/>
    <cellStyle name="Normal 24" xfId="36570" xr:uid="{00000000-0005-0000-0000-0000CD8E0000}"/>
    <cellStyle name="Normal 24 2" xfId="36571" xr:uid="{00000000-0005-0000-0000-0000CE8E0000}"/>
    <cellStyle name="Normal 24 2 2" xfId="36572" xr:uid="{00000000-0005-0000-0000-0000CF8E0000}"/>
    <cellStyle name="Normal 24 2 2 2" xfId="36573" xr:uid="{00000000-0005-0000-0000-0000D08E0000}"/>
    <cellStyle name="Normal 24 2 3" xfId="36574" xr:uid="{00000000-0005-0000-0000-0000D18E0000}"/>
    <cellStyle name="Normal 24 2 4" xfId="36575" xr:uid="{00000000-0005-0000-0000-0000D28E0000}"/>
    <cellStyle name="Normal 24 3" xfId="36576" xr:uid="{00000000-0005-0000-0000-0000D38E0000}"/>
    <cellStyle name="Normal 24 3 2" xfId="36577" xr:uid="{00000000-0005-0000-0000-0000D48E0000}"/>
    <cellStyle name="Normal 24 4" xfId="36578" xr:uid="{00000000-0005-0000-0000-0000D58E0000}"/>
    <cellStyle name="Normal 24 4 2" xfId="36579" xr:uid="{00000000-0005-0000-0000-0000D68E0000}"/>
    <cellStyle name="Normal 24 5" xfId="36580" xr:uid="{00000000-0005-0000-0000-0000D78E0000}"/>
    <cellStyle name="Normal 24 5 2" xfId="36581" xr:uid="{00000000-0005-0000-0000-0000D88E0000}"/>
    <cellStyle name="Normal 24 6" xfId="36582" xr:uid="{00000000-0005-0000-0000-0000D98E0000}"/>
    <cellStyle name="Normal 24 7" xfId="36583" xr:uid="{00000000-0005-0000-0000-0000DA8E0000}"/>
    <cellStyle name="Normal 25" xfId="36584" xr:uid="{00000000-0005-0000-0000-0000DB8E0000}"/>
    <cellStyle name="Normal 25 2" xfId="36585" xr:uid="{00000000-0005-0000-0000-0000DC8E0000}"/>
    <cellStyle name="Normal 25 3" xfId="36586" xr:uid="{00000000-0005-0000-0000-0000DD8E0000}"/>
    <cellStyle name="Normal 26" xfId="36587" xr:uid="{00000000-0005-0000-0000-0000DE8E0000}"/>
    <cellStyle name="Normal 26 2" xfId="36588" xr:uid="{00000000-0005-0000-0000-0000DF8E0000}"/>
    <cellStyle name="Normal 26 3" xfId="36589" xr:uid="{00000000-0005-0000-0000-0000E08E0000}"/>
    <cellStyle name="Normal 27" xfId="36590" xr:uid="{00000000-0005-0000-0000-0000E18E0000}"/>
    <cellStyle name="Normal 27 2" xfId="36591" xr:uid="{00000000-0005-0000-0000-0000E28E0000}"/>
    <cellStyle name="Normal 28" xfId="36592" xr:uid="{00000000-0005-0000-0000-0000E38E0000}"/>
    <cellStyle name="Normal 28 2" xfId="36593" xr:uid="{00000000-0005-0000-0000-0000E48E0000}"/>
    <cellStyle name="Normal 29" xfId="36594" xr:uid="{00000000-0005-0000-0000-0000E58E0000}"/>
    <cellStyle name="Normal 3" xfId="22" xr:uid="{00000000-0005-0000-0000-0000E68E0000}"/>
    <cellStyle name="Normal 3 2" xfId="23" xr:uid="{00000000-0005-0000-0000-0000E78E0000}"/>
    <cellStyle name="Normal 3 2 2" xfId="36595" xr:uid="{00000000-0005-0000-0000-0000E88E0000}"/>
    <cellStyle name="Normal 3 3" xfId="36596" xr:uid="{00000000-0005-0000-0000-0000E98E0000}"/>
    <cellStyle name="Normal 3 3 2" xfId="36597" xr:uid="{00000000-0005-0000-0000-0000EA8E0000}"/>
    <cellStyle name="Normal 3 4" xfId="36598" xr:uid="{00000000-0005-0000-0000-0000EB8E0000}"/>
    <cellStyle name="Normal 3 5" xfId="36599" xr:uid="{00000000-0005-0000-0000-0000EC8E0000}"/>
    <cellStyle name="Normal 3 6" xfId="36600" xr:uid="{00000000-0005-0000-0000-0000ED8E0000}"/>
    <cellStyle name="Normal 3 7" xfId="36601" xr:uid="{00000000-0005-0000-0000-0000EE8E0000}"/>
    <cellStyle name="Normal 3 8" xfId="45587" xr:uid="{00000000-0005-0000-0000-0000EF8E0000}"/>
    <cellStyle name="Normal 3 8 2" xfId="45596" xr:uid="{00000000-0005-0000-0000-0000F08E0000}"/>
    <cellStyle name="Normal 3 8 3" xfId="45600" xr:uid="{00000000-0005-0000-0000-0000F18E0000}"/>
    <cellStyle name="Normal 3 8 4" xfId="45606" xr:uid="{00000000-0005-0000-0000-0000F28E0000}"/>
    <cellStyle name="Normal 30" xfId="36602" xr:uid="{00000000-0005-0000-0000-0000F38E0000}"/>
    <cellStyle name="Normal 31" xfId="36603" xr:uid="{00000000-0005-0000-0000-0000F48E0000}"/>
    <cellStyle name="Normal 32" xfId="36604" xr:uid="{00000000-0005-0000-0000-0000F58E0000}"/>
    <cellStyle name="Normal 33" xfId="36605" xr:uid="{00000000-0005-0000-0000-0000F68E0000}"/>
    <cellStyle name="Normal 34" xfId="36606" xr:uid="{00000000-0005-0000-0000-0000F78E0000}"/>
    <cellStyle name="Normal 35" xfId="36607" xr:uid="{00000000-0005-0000-0000-0000F88E0000}"/>
    <cellStyle name="Normal 36" xfId="36608" xr:uid="{00000000-0005-0000-0000-0000F98E0000}"/>
    <cellStyle name="Normal 37" xfId="45593" xr:uid="{00000000-0005-0000-0000-0000FA8E0000}"/>
    <cellStyle name="Normal 38" xfId="45598" xr:uid="{00000000-0005-0000-0000-0000FB8E0000}"/>
    <cellStyle name="Normal 39" xfId="45603" xr:uid="{00000000-0005-0000-0000-0000FC8E0000}"/>
    <cellStyle name="Normal 39 2" xfId="45608" xr:uid="{00000000-0005-0000-0000-0000FD8E0000}"/>
    <cellStyle name="Normal 4" xfId="24" xr:uid="{00000000-0005-0000-0000-0000FE8E0000}"/>
    <cellStyle name="Normal 4 10" xfId="36609" xr:uid="{00000000-0005-0000-0000-0000FF8E0000}"/>
    <cellStyle name="Normal 4 10 2" xfId="36610" xr:uid="{00000000-0005-0000-0000-0000008F0000}"/>
    <cellStyle name="Normal 4 11" xfId="36611" xr:uid="{00000000-0005-0000-0000-0000018F0000}"/>
    <cellStyle name="Normal 4 11 2" xfId="36612" xr:uid="{00000000-0005-0000-0000-0000028F0000}"/>
    <cellStyle name="Normal 4 12" xfId="36613" xr:uid="{00000000-0005-0000-0000-0000038F0000}"/>
    <cellStyle name="Normal 4 12 2" xfId="36614" xr:uid="{00000000-0005-0000-0000-0000048F0000}"/>
    <cellStyle name="Normal 4 13" xfId="36615" xr:uid="{00000000-0005-0000-0000-0000058F0000}"/>
    <cellStyle name="Normal 4 14" xfId="36616" xr:uid="{00000000-0005-0000-0000-0000068F0000}"/>
    <cellStyle name="Normal 4 2" xfId="36617" xr:uid="{00000000-0005-0000-0000-0000078F0000}"/>
    <cellStyle name="Normal 4 2 10" xfId="36618" xr:uid="{00000000-0005-0000-0000-0000088F0000}"/>
    <cellStyle name="Normal 4 2 10 2" xfId="36619" xr:uid="{00000000-0005-0000-0000-0000098F0000}"/>
    <cellStyle name="Normal 4 2 11" xfId="36620" xr:uid="{00000000-0005-0000-0000-00000A8F0000}"/>
    <cellStyle name="Normal 4 2 12" xfId="36621" xr:uid="{00000000-0005-0000-0000-00000B8F0000}"/>
    <cellStyle name="Normal 4 2 13" xfId="36622" xr:uid="{00000000-0005-0000-0000-00000C8F0000}"/>
    <cellStyle name="Normal 4 2 2" xfId="36623" xr:uid="{00000000-0005-0000-0000-00000D8F0000}"/>
    <cellStyle name="Normal 4 2 2 2" xfId="36624" xr:uid="{00000000-0005-0000-0000-00000E8F0000}"/>
    <cellStyle name="Normal 4 2 2 2 2" xfId="36625" xr:uid="{00000000-0005-0000-0000-00000F8F0000}"/>
    <cellStyle name="Normal 4 2 2 2 2 2" xfId="36626" xr:uid="{00000000-0005-0000-0000-0000108F0000}"/>
    <cellStyle name="Normal 4 2 2 2 3" xfId="36627" xr:uid="{00000000-0005-0000-0000-0000118F0000}"/>
    <cellStyle name="Normal 4 2 2 2 4" xfId="36628" xr:uid="{00000000-0005-0000-0000-0000128F0000}"/>
    <cellStyle name="Normal 4 2 2 3" xfId="36629" xr:uid="{00000000-0005-0000-0000-0000138F0000}"/>
    <cellStyle name="Normal 4 2 2 3 2" xfId="36630" xr:uid="{00000000-0005-0000-0000-0000148F0000}"/>
    <cellStyle name="Normal 4 2 2 4" xfId="36631" xr:uid="{00000000-0005-0000-0000-0000158F0000}"/>
    <cellStyle name="Normal 4 2 2 4 2" xfId="36632" xr:uid="{00000000-0005-0000-0000-0000168F0000}"/>
    <cellStyle name="Normal 4 2 2 5" xfId="36633" xr:uid="{00000000-0005-0000-0000-0000178F0000}"/>
    <cellStyle name="Normal 4 2 2 5 2" xfId="36634" xr:uid="{00000000-0005-0000-0000-0000188F0000}"/>
    <cellStyle name="Normal 4 2 2 6" xfId="36635" xr:uid="{00000000-0005-0000-0000-0000198F0000}"/>
    <cellStyle name="Normal 4 2 2 7" xfId="36636" xr:uid="{00000000-0005-0000-0000-00001A8F0000}"/>
    <cellStyle name="Normal 4 2 3" xfId="36637" xr:uid="{00000000-0005-0000-0000-00001B8F0000}"/>
    <cellStyle name="Normal 4 2 3 2" xfId="36638" xr:uid="{00000000-0005-0000-0000-00001C8F0000}"/>
    <cellStyle name="Normal 4 2 3 2 2" xfId="36639" xr:uid="{00000000-0005-0000-0000-00001D8F0000}"/>
    <cellStyle name="Normal 4 2 3 2 2 2" xfId="36640" xr:uid="{00000000-0005-0000-0000-00001E8F0000}"/>
    <cellStyle name="Normal 4 2 3 2 3" xfId="36641" xr:uid="{00000000-0005-0000-0000-00001F8F0000}"/>
    <cellStyle name="Normal 4 2 3 2 4" xfId="36642" xr:uid="{00000000-0005-0000-0000-0000208F0000}"/>
    <cellStyle name="Normal 4 2 3 3" xfId="36643" xr:uid="{00000000-0005-0000-0000-0000218F0000}"/>
    <cellStyle name="Normal 4 2 3 3 2" xfId="36644" xr:uid="{00000000-0005-0000-0000-0000228F0000}"/>
    <cellStyle name="Normal 4 2 3 4" xfId="36645" xr:uid="{00000000-0005-0000-0000-0000238F0000}"/>
    <cellStyle name="Normal 4 2 3 4 2" xfId="36646" xr:uid="{00000000-0005-0000-0000-0000248F0000}"/>
    <cellStyle name="Normal 4 2 3 5" xfId="36647" xr:uid="{00000000-0005-0000-0000-0000258F0000}"/>
    <cellStyle name="Normal 4 2 3 5 2" xfId="36648" xr:uid="{00000000-0005-0000-0000-0000268F0000}"/>
    <cellStyle name="Normal 4 2 3 6" xfId="36649" xr:uid="{00000000-0005-0000-0000-0000278F0000}"/>
    <cellStyle name="Normal 4 2 3 7" xfId="36650" xr:uid="{00000000-0005-0000-0000-0000288F0000}"/>
    <cellStyle name="Normal 4 2 4" xfId="36651" xr:uid="{00000000-0005-0000-0000-0000298F0000}"/>
    <cellStyle name="Normal 4 2 4 2" xfId="36652" xr:uid="{00000000-0005-0000-0000-00002A8F0000}"/>
    <cellStyle name="Normal 4 2 4 2 2" xfId="36653" xr:uid="{00000000-0005-0000-0000-00002B8F0000}"/>
    <cellStyle name="Normal 4 2 4 2 2 2" xfId="36654" xr:uid="{00000000-0005-0000-0000-00002C8F0000}"/>
    <cellStyle name="Normal 4 2 4 2 3" xfId="36655" xr:uid="{00000000-0005-0000-0000-00002D8F0000}"/>
    <cellStyle name="Normal 4 2 4 2 4" xfId="36656" xr:uid="{00000000-0005-0000-0000-00002E8F0000}"/>
    <cellStyle name="Normal 4 2 4 3" xfId="36657" xr:uid="{00000000-0005-0000-0000-00002F8F0000}"/>
    <cellStyle name="Normal 4 2 4 3 2" xfId="36658" xr:uid="{00000000-0005-0000-0000-0000308F0000}"/>
    <cellStyle name="Normal 4 2 4 4" xfId="36659" xr:uid="{00000000-0005-0000-0000-0000318F0000}"/>
    <cellStyle name="Normal 4 2 4 4 2" xfId="36660" xr:uid="{00000000-0005-0000-0000-0000328F0000}"/>
    <cellStyle name="Normal 4 2 4 5" xfId="36661" xr:uid="{00000000-0005-0000-0000-0000338F0000}"/>
    <cellStyle name="Normal 4 2 4 5 2" xfId="36662" xr:uid="{00000000-0005-0000-0000-0000348F0000}"/>
    <cellStyle name="Normal 4 2 4 6" xfId="36663" xr:uid="{00000000-0005-0000-0000-0000358F0000}"/>
    <cellStyle name="Normal 4 2 4 7" xfId="36664" xr:uid="{00000000-0005-0000-0000-0000368F0000}"/>
    <cellStyle name="Normal 4 2 5" xfId="36665" xr:uid="{00000000-0005-0000-0000-0000378F0000}"/>
    <cellStyle name="Normal 4 2 5 2" xfId="36666" xr:uid="{00000000-0005-0000-0000-0000388F0000}"/>
    <cellStyle name="Normal 4 2 5 2 2" xfId="36667" xr:uid="{00000000-0005-0000-0000-0000398F0000}"/>
    <cellStyle name="Normal 4 2 5 2 2 2" xfId="36668" xr:uid="{00000000-0005-0000-0000-00003A8F0000}"/>
    <cellStyle name="Normal 4 2 5 2 3" xfId="36669" xr:uid="{00000000-0005-0000-0000-00003B8F0000}"/>
    <cellStyle name="Normal 4 2 5 2 4" xfId="36670" xr:uid="{00000000-0005-0000-0000-00003C8F0000}"/>
    <cellStyle name="Normal 4 2 5 3" xfId="36671" xr:uid="{00000000-0005-0000-0000-00003D8F0000}"/>
    <cellStyle name="Normal 4 2 5 3 2" xfId="36672" xr:uid="{00000000-0005-0000-0000-00003E8F0000}"/>
    <cellStyle name="Normal 4 2 5 4" xfId="36673" xr:uid="{00000000-0005-0000-0000-00003F8F0000}"/>
    <cellStyle name="Normal 4 2 5 4 2" xfId="36674" xr:uid="{00000000-0005-0000-0000-0000408F0000}"/>
    <cellStyle name="Normal 4 2 5 5" xfId="36675" xr:uid="{00000000-0005-0000-0000-0000418F0000}"/>
    <cellStyle name="Normal 4 2 5 5 2" xfId="36676" xr:uid="{00000000-0005-0000-0000-0000428F0000}"/>
    <cellStyle name="Normal 4 2 5 6" xfId="36677" xr:uid="{00000000-0005-0000-0000-0000438F0000}"/>
    <cellStyle name="Normal 4 2 5 7" xfId="36678" xr:uid="{00000000-0005-0000-0000-0000448F0000}"/>
    <cellStyle name="Normal 4 2 6" xfId="36679" xr:uid="{00000000-0005-0000-0000-0000458F0000}"/>
    <cellStyle name="Normal 4 2 6 2" xfId="36680" xr:uid="{00000000-0005-0000-0000-0000468F0000}"/>
    <cellStyle name="Normal 4 2 6 2 2" xfId="36681" xr:uid="{00000000-0005-0000-0000-0000478F0000}"/>
    <cellStyle name="Normal 4 2 6 2 2 2" xfId="36682" xr:uid="{00000000-0005-0000-0000-0000488F0000}"/>
    <cellStyle name="Normal 4 2 6 2 3" xfId="36683" xr:uid="{00000000-0005-0000-0000-0000498F0000}"/>
    <cellStyle name="Normal 4 2 6 2 4" xfId="36684" xr:uid="{00000000-0005-0000-0000-00004A8F0000}"/>
    <cellStyle name="Normal 4 2 6 3" xfId="36685" xr:uid="{00000000-0005-0000-0000-00004B8F0000}"/>
    <cellStyle name="Normal 4 2 6 3 2" xfId="36686" xr:uid="{00000000-0005-0000-0000-00004C8F0000}"/>
    <cellStyle name="Normal 4 2 6 4" xfId="36687" xr:uid="{00000000-0005-0000-0000-00004D8F0000}"/>
    <cellStyle name="Normal 4 2 6 4 2" xfId="36688" xr:uid="{00000000-0005-0000-0000-00004E8F0000}"/>
    <cellStyle name="Normal 4 2 6 5" xfId="36689" xr:uid="{00000000-0005-0000-0000-00004F8F0000}"/>
    <cellStyle name="Normal 4 2 6 6" xfId="36690" xr:uid="{00000000-0005-0000-0000-0000508F0000}"/>
    <cellStyle name="Normal 4 2 7" xfId="36691" xr:uid="{00000000-0005-0000-0000-0000518F0000}"/>
    <cellStyle name="Normal 4 2 7 2" xfId="36692" xr:uid="{00000000-0005-0000-0000-0000528F0000}"/>
    <cellStyle name="Normal 4 2 7 2 2" xfId="36693" xr:uid="{00000000-0005-0000-0000-0000538F0000}"/>
    <cellStyle name="Normal 4 2 7 3" xfId="36694" xr:uid="{00000000-0005-0000-0000-0000548F0000}"/>
    <cellStyle name="Normal 4 2 7 4" xfId="36695" xr:uid="{00000000-0005-0000-0000-0000558F0000}"/>
    <cellStyle name="Normal 4 2 8" xfId="36696" xr:uid="{00000000-0005-0000-0000-0000568F0000}"/>
    <cellStyle name="Normal 4 2 8 2" xfId="36697" xr:uid="{00000000-0005-0000-0000-0000578F0000}"/>
    <cellStyle name="Normal 4 2 9" xfId="36698" xr:uid="{00000000-0005-0000-0000-0000588F0000}"/>
    <cellStyle name="Normal 4 2 9 2" xfId="36699" xr:uid="{00000000-0005-0000-0000-0000598F0000}"/>
    <cellStyle name="Normal 4 3" xfId="36700" xr:uid="{00000000-0005-0000-0000-00005A8F0000}"/>
    <cellStyle name="Normal 4 3 2" xfId="36701" xr:uid="{00000000-0005-0000-0000-00005B8F0000}"/>
    <cellStyle name="Normal 4 3 2 2" xfId="36702" xr:uid="{00000000-0005-0000-0000-00005C8F0000}"/>
    <cellStyle name="Normal 4 3 2 2 2" xfId="36703" xr:uid="{00000000-0005-0000-0000-00005D8F0000}"/>
    <cellStyle name="Normal 4 3 2 3" xfId="36704" xr:uid="{00000000-0005-0000-0000-00005E8F0000}"/>
    <cellStyle name="Normal 4 3 2 4" xfId="36705" xr:uid="{00000000-0005-0000-0000-00005F8F0000}"/>
    <cellStyle name="Normal 4 3 3" xfId="36706" xr:uid="{00000000-0005-0000-0000-0000608F0000}"/>
    <cellStyle name="Normal 4 3 3 2" xfId="36707" xr:uid="{00000000-0005-0000-0000-0000618F0000}"/>
    <cellStyle name="Normal 4 3 4" xfId="36708" xr:uid="{00000000-0005-0000-0000-0000628F0000}"/>
    <cellStyle name="Normal 4 3 4 2" xfId="36709" xr:uid="{00000000-0005-0000-0000-0000638F0000}"/>
    <cellStyle name="Normal 4 3 5" xfId="36710" xr:uid="{00000000-0005-0000-0000-0000648F0000}"/>
    <cellStyle name="Normal 4 3 5 2" xfId="36711" xr:uid="{00000000-0005-0000-0000-0000658F0000}"/>
    <cellStyle name="Normal 4 3 6" xfId="36712" xr:uid="{00000000-0005-0000-0000-0000668F0000}"/>
    <cellStyle name="Normal 4 3 7" xfId="36713" xr:uid="{00000000-0005-0000-0000-0000678F0000}"/>
    <cellStyle name="Normal 4 3 8" xfId="36714" xr:uid="{00000000-0005-0000-0000-0000688F0000}"/>
    <cellStyle name="Normal 4 4" xfId="36715" xr:uid="{00000000-0005-0000-0000-0000698F0000}"/>
    <cellStyle name="Normal 4 4 2" xfId="36716" xr:uid="{00000000-0005-0000-0000-00006A8F0000}"/>
    <cellStyle name="Normal 4 4 2 2" xfId="36717" xr:uid="{00000000-0005-0000-0000-00006B8F0000}"/>
    <cellStyle name="Normal 4 4 2 2 2" xfId="36718" xr:uid="{00000000-0005-0000-0000-00006C8F0000}"/>
    <cellStyle name="Normal 4 4 2 3" xfId="36719" xr:uid="{00000000-0005-0000-0000-00006D8F0000}"/>
    <cellStyle name="Normal 4 4 2 4" xfId="36720" xr:uid="{00000000-0005-0000-0000-00006E8F0000}"/>
    <cellStyle name="Normal 4 4 3" xfId="36721" xr:uid="{00000000-0005-0000-0000-00006F8F0000}"/>
    <cellStyle name="Normal 4 4 3 2" xfId="36722" xr:uid="{00000000-0005-0000-0000-0000708F0000}"/>
    <cellStyle name="Normal 4 4 4" xfId="36723" xr:uid="{00000000-0005-0000-0000-0000718F0000}"/>
    <cellStyle name="Normal 4 4 4 2" xfId="36724" xr:uid="{00000000-0005-0000-0000-0000728F0000}"/>
    <cellStyle name="Normal 4 4 5" xfId="36725" xr:uid="{00000000-0005-0000-0000-0000738F0000}"/>
    <cellStyle name="Normal 4 4 5 2" xfId="36726" xr:uid="{00000000-0005-0000-0000-0000748F0000}"/>
    <cellStyle name="Normal 4 4 6" xfId="36727" xr:uid="{00000000-0005-0000-0000-0000758F0000}"/>
    <cellStyle name="Normal 4 4 7" xfId="36728" xr:uid="{00000000-0005-0000-0000-0000768F0000}"/>
    <cellStyle name="Normal 4 5" xfId="36729" xr:uid="{00000000-0005-0000-0000-0000778F0000}"/>
    <cellStyle name="Normal 4 5 2" xfId="36730" xr:uid="{00000000-0005-0000-0000-0000788F0000}"/>
    <cellStyle name="Normal 4 5 2 2" xfId="36731" xr:uid="{00000000-0005-0000-0000-0000798F0000}"/>
    <cellStyle name="Normal 4 5 2 2 2" xfId="36732" xr:uid="{00000000-0005-0000-0000-00007A8F0000}"/>
    <cellStyle name="Normal 4 5 2 3" xfId="36733" xr:uid="{00000000-0005-0000-0000-00007B8F0000}"/>
    <cellStyle name="Normal 4 5 2 4" xfId="36734" xr:uid="{00000000-0005-0000-0000-00007C8F0000}"/>
    <cellStyle name="Normal 4 5 3" xfId="36735" xr:uid="{00000000-0005-0000-0000-00007D8F0000}"/>
    <cellStyle name="Normal 4 5 3 2" xfId="36736" xr:uid="{00000000-0005-0000-0000-00007E8F0000}"/>
    <cellStyle name="Normal 4 5 4" xfId="36737" xr:uid="{00000000-0005-0000-0000-00007F8F0000}"/>
    <cellStyle name="Normal 4 5 4 2" xfId="36738" xr:uid="{00000000-0005-0000-0000-0000808F0000}"/>
    <cellStyle name="Normal 4 5 5" xfId="36739" xr:uid="{00000000-0005-0000-0000-0000818F0000}"/>
    <cellStyle name="Normal 4 5 5 2" xfId="36740" xr:uid="{00000000-0005-0000-0000-0000828F0000}"/>
    <cellStyle name="Normal 4 5 6" xfId="36741" xr:uid="{00000000-0005-0000-0000-0000838F0000}"/>
    <cellStyle name="Normal 4 5 7" xfId="36742" xr:uid="{00000000-0005-0000-0000-0000848F0000}"/>
    <cellStyle name="Normal 4 6" xfId="36743" xr:uid="{00000000-0005-0000-0000-0000858F0000}"/>
    <cellStyle name="Normal 4 6 2" xfId="36744" xr:uid="{00000000-0005-0000-0000-0000868F0000}"/>
    <cellStyle name="Normal 4 6 2 2" xfId="36745" xr:uid="{00000000-0005-0000-0000-0000878F0000}"/>
    <cellStyle name="Normal 4 6 2 2 2" xfId="36746" xr:uid="{00000000-0005-0000-0000-0000888F0000}"/>
    <cellStyle name="Normal 4 6 2 3" xfId="36747" xr:uid="{00000000-0005-0000-0000-0000898F0000}"/>
    <cellStyle name="Normal 4 6 2 4" xfId="36748" xr:uid="{00000000-0005-0000-0000-00008A8F0000}"/>
    <cellStyle name="Normal 4 6 3" xfId="36749" xr:uid="{00000000-0005-0000-0000-00008B8F0000}"/>
    <cellStyle name="Normal 4 6 3 2" xfId="36750" xr:uid="{00000000-0005-0000-0000-00008C8F0000}"/>
    <cellStyle name="Normal 4 6 4" xfId="36751" xr:uid="{00000000-0005-0000-0000-00008D8F0000}"/>
    <cellStyle name="Normal 4 6 4 2" xfId="36752" xr:uid="{00000000-0005-0000-0000-00008E8F0000}"/>
    <cellStyle name="Normal 4 6 5" xfId="36753" xr:uid="{00000000-0005-0000-0000-00008F8F0000}"/>
    <cellStyle name="Normal 4 6 5 2" xfId="36754" xr:uid="{00000000-0005-0000-0000-0000908F0000}"/>
    <cellStyle name="Normal 4 6 6" xfId="36755" xr:uid="{00000000-0005-0000-0000-0000918F0000}"/>
    <cellStyle name="Normal 4 6 7" xfId="36756" xr:uid="{00000000-0005-0000-0000-0000928F0000}"/>
    <cellStyle name="Normal 4 7" xfId="36757" xr:uid="{00000000-0005-0000-0000-0000938F0000}"/>
    <cellStyle name="Normal 4 7 2" xfId="36758" xr:uid="{00000000-0005-0000-0000-0000948F0000}"/>
    <cellStyle name="Normal 4 7 2 2" xfId="36759" xr:uid="{00000000-0005-0000-0000-0000958F0000}"/>
    <cellStyle name="Normal 4 7 2 2 2" xfId="36760" xr:uid="{00000000-0005-0000-0000-0000968F0000}"/>
    <cellStyle name="Normal 4 7 2 3" xfId="36761" xr:uid="{00000000-0005-0000-0000-0000978F0000}"/>
    <cellStyle name="Normal 4 7 2 4" xfId="36762" xr:uid="{00000000-0005-0000-0000-0000988F0000}"/>
    <cellStyle name="Normal 4 7 3" xfId="36763" xr:uid="{00000000-0005-0000-0000-0000998F0000}"/>
    <cellStyle name="Normal 4 7 3 2" xfId="36764" xr:uid="{00000000-0005-0000-0000-00009A8F0000}"/>
    <cellStyle name="Normal 4 7 4" xfId="36765" xr:uid="{00000000-0005-0000-0000-00009B8F0000}"/>
    <cellStyle name="Normal 4 7 4 2" xfId="36766" xr:uid="{00000000-0005-0000-0000-00009C8F0000}"/>
    <cellStyle name="Normal 4 7 5" xfId="36767" xr:uid="{00000000-0005-0000-0000-00009D8F0000}"/>
    <cellStyle name="Normal 4 7 6" xfId="36768" xr:uid="{00000000-0005-0000-0000-00009E8F0000}"/>
    <cellStyle name="Normal 4 8" xfId="36769" xr:uid="{00000000-0005-0000-0000-00009F8F0000}"/>
    <cellStyle name="Normal 4 8 2" xfId="36770" xr:uid="{00000000-0005-0000-0000-0000A08F0000}"/>
    <cellStyle name="Normal 4 8 2 2" xfId="36771" xr:uid="{00000000-0005-0000-0000-0000A18F0000}"/>
    <cellStyle name="Normal 4 8 3" xfId="36772" xr:uid="{00000000-0005-0000-0000-0000A28F0000}"/>
    <cellStyle name="Normal 4 8 4" xfId="36773" xr:uid="{00000000-0005-0000-0000-0000A38F0000}"/>
    <cellStyle name="Normal 4 9" xfId="36774" xr:uid="{00000000-0005-0000-0000-0000A48F0000}"/>
    <cellStyle name="Normal 4 9 2" xfId="36775" xr:uid="{00000000-0005-0000-0000-0000A58F0000}"/>
    <cellStyle name="Normal 5" xfId="25" xr:uid="{00000000-0005-0000-0000-0000A68F0000}"/>
    <cellStyle name="Normal 5 2" xfId="36776" xr:uid="{00000000-0005-0000-0000-0000A78F0000}"/>
    <cellStyle name="Normal 5 2 2" xfId="36777" xr:uid="{00000000-0005-0000-0000-0000A88F0000}"/>
    <cellStyle name="Normal 5 2 2 2" xfId="36778" xr:uid="{00000000-0005-0000-0000-0000A98F0000}"/>
    <cellStyle name="Normal 5 2 2 2 2" xfId="36779" xr:uid="{00000000-0005-0000-0000-0000AA8F0000}"/>
    <cellStyle name="Normal 5 2 2 2 2 2" xfId="36780" xr:uid="{00000000-0005-0000-0000-0000AB8F0000}"/>
    <cellStyle name="Normal 5 2 2 2 2 2 2" xfId="36781" xr:uid="{00000000-0005-0000-0000-0000AC8F0000}"/>
    <cellStyle name="Normal 5 2 2 2 2 2 2 2" xfId="36782" xr:uid="{00000000-0005-0000-0000-0000AD8F0000}"/>
    <cellStyle name="Normal 5 2 2 2 2 2 2 2 2" xfId="36783" xr:uid="{00000000-0005-0000-0000-0000AE8F0000}"/>
    <cellStyle name="Normal 5 2 2 2 2 2 2 2 2 2" xfId="36784" xr:uid="{00000000-0005-0000-0000-0000AF8F0000}"/>
    <cellStyle name="Normal 5 2 2 2 2 2 2 2 2 2 2" xfId="36785" xr:uid="{00000000-0005-0000-0000-0000B08F0000}"/>
    <cellStyle name="Normal 5 2 2 2 2 2 2 2 2 2 2 2" xfId="36786" xr:uid="{00000000-0005-0000-0000-0000B18F0000}"/>
    <cellStyle name="Normal 5 2 2 2 2 2 2 2 2 2 3" xfId="36787" xr:uid="{00000000-0005-0000-0000-0000B28F0000}"/>
    <cellStyle name="Normal 5 2 2 2 2 2 2 2 2 3" xfId="36788" xr:uid="{00000000-0005-0000-0000-0000B38F0000}"/>
    <cellStyle name="Normal 5 2 2 2 2 2 2 2 3" xfId="36789" xr:uid="{00000000-0005-0000-0000-0000B48F0000}"/>
    <cellStyle name="Normal 5 2 2 2 2 2 2 3" xfId="36790" xr:uid="{00000000-0005-0000-0000-0000B58F0000}"/>
    <cellStyle name="Normal 5 2 2 2 2 2 3" xfId="36791" xr:uid="{00000000-0005-0000-0000-0000B68F0000}"/>
    <cellStyle name="Normal 5 2 2 2 2 3" xfId="36792" xr:uid="{00000000-0005-0000-0000-0000B78F0000}"/>
    <cellStyle name="Normal 5 2 2 2 3" xfId="36793" xr:uid="{00000000-0005-0000-0000-0000B88F0000}"/>
    <cellStyle name="Normal 5 2 2 2 3 2" xfId="36794" xr:uid="{00000000-0005-0000-0000-0000B98F0000}"/>
    <cellStyle name="Normal 5 2 2 2 4" xfId="36795" xr:uid="{00000000-0005-0000-0000-0000BA8F0000}"/>
    <cellStyle name="Normal 5 2 2 3" xfId="36796" xr:uid="{00000000-0005-0000-0000-0000BB8F0000}"/>
    <cellStyle name="Normal 5 2 2 3 2" xfId="36797" xr:uid="{00000000-0005-0000-0000-0000BC8F0000}"/>
    <cellStyle name="Normal 5 2 2 4" xfId="36798" xr:uid="{00000000-0005-0000-0000-0000BD8F0000}"/>
    <cellStyle name="Normal 5 2 3" xfId="36799" xr:uid="{00000000-0005-0000-0000-0000BE8F0000}"/>
    <cellStyle name="Normal 5 2 3 2" xfId="36800" xr:uid="{00000000-0005-0000-0000-0000BF8F0000}"/>
    <cellStyle name="Normal 5 2 4" xfId="36801" xr:uid="{00000000-0005-0000-0000-0000C08F0000}"/>
    <cellStyle name="Normal 5 2 5" xfId="36802" xr:uid="{00000000-0005-0000-0000-0000C18F0000}"/>
    <cellStyle name="Normal 5 3" xfId="36803" xr:uid="{00000000-0005-0000-0000-0000C28F0000}"/>
    <cellStyle name="Normal 5 3 2" xfId="36804" xr:uid="{00000000-0005-0000-0000-0000C38F0000}"/>
    <cellStyle name="Normal 5 4" xfId="36805" xr:uid="{00000000-0005-0000-0000-0000C48F0000}"/>
    <cellStyle name="Normal 5 5" xfId="36806" xr:uid="{00000000-0005-0000-0000-0000C58F0000}"/>
    <cellStyle name="Normal 6" xfId="26" xr:uid="{00000000-0005-0000-0000-0000C68F0000}"/>
    <cellStyle name="Normal 6 10" xfId="36807" xr:uid="{00000000-0005-0000-0000-0000C78F0000}"/>
    <cellStyle name="Normal 6 10 2" xfId="36808" xr:uid="{00000000-0005-0000-0000-0000C88F0000}"/>
    <cellStyle name="Normal 6 10 2 2" xfId="36809" xr:uid="{00000000-0005-0000-0000-0000C98F0000}"/>
    <cellStyle name="Normal 6 10 2 2 2" xfId="36810" xr:uid="{00000000-0005-0000-0000-0000CA8F0000}"/>
    <cellStyle name="Normal 6 10 2 3" xfId="36811" xr:uid="{00000000-0005-0000-0000-0000CB8F0000}"/>
    <cellStyle name="Normal 6 10 2 4" xfId="36812" xr:uid="{00000000-0005-0000-0000-0000CC8F0000}"/>
    <cellStyle name="Normal 6 10 3" xfId="36813" xr:uid="{00000000-0005-0000-0000-0000CD8F0000}"/>
    <cellStyle name="Normal 6 10 3 2" xfId="36814" xr:uid="{00000000-0005-0000-0000-0000CE8F0000}"/>
    <cellStyle name="Normal 6 10 4" xfId="36815" xr:uid="{00000000-0005-0000-0000-0000CF8F0000}"/>
    <cellStyle name="Normal 6 10 4 2" xfId="36816" xr:uid="{00000000-0005-0000-0000-0000D08F0000}"/>
    <cellStyle name="Normal 6 10 5" xfId="36817" xr:uid="{00000000-0005-0000-0000-0000D18F0000}"/>
    <cellStyle name="Normal 6 10 6" xfId="36818" xr:uid="{00000000-0005-0000-0000-0000D28F0000}"/>
    <cellStyle name="Normal 6 11" xfId="36819" xr:uid="{00000000-0005-0000-0000-0000D38F0000}"/>
    <cellStyle name="Normal 6 11 2" xfId="36820" xr:uid="{00000000-0005-0000-0000-0000D48F0000}"/>
    <cellStyle name="Normal 6 11 2 2" xfId="36821" xr:uid="{00000000-0005-0000-0000-0000D58F0000}"/>
    <cellStyle name="Normal 6 11 3" xfId="36822" xr:uid="{00000000-0005-0000-0000-0000D68F0000}"/>
    <cellStyle name="Normal 6 11 4" xfId="36823" xr:uid="{00000000-0005-0000-0000-0000D78F0000}"/>
    <cellStyle name="Normal 6 12" xfId="36824" xr:uid="{00000000-0005-0000-0000-0000D88F0000}"/>
    <cellStyle name="Normal 6 12 2" xfId="36825" xr:uid="{00000000-0005-0000-0000-0000D98F0000}"/>
    <cellStyle name="Normal 6 13" xfId="36826" xr:uid="{00000000-0005-0000-0000-0000DA8F0000}"/>
    <cellStyle name="Normal 6 13 2" xfId="36827" xr:uid="{00000000-0005-0000-0000-0000DB8F0000}"/>
    <cellStyle name="Normal 6 14" xfId="36828" xr:uid="{00000000-0005-0000-0000-0000DC8F0000}"/>
    <cellStyle name="Normal 6 14 2" xfId="36829" xr:uid="{00000000-0005-0000-0000-0000DD8F0000}"/>
    <cellStyle name="Normal 6 15" xfId="36830" xr:uid="{00000000-0005-0000-0000-0000DE8F0000}"/>
    <cellStyle name="Normal 6 15 2" xfId="36831" xr:uid="{00000000-0005-0000-0000-0000DF8F0000}"/>
    <cellStyle name="Normal 6 16" xfId="36832" xr:uid="{00000000-0005-0000-0000-0000E08F0000}"/>
    <cellStyle name="Normal 6 17" xfId="36833" xr:uid="{00000000-0005-0000-0000-0000E18F0000}"/>
    <cellStyle name="Normal 6 18" xfId="36834" xr:uid="{00000000-0005-0000-0000-0000E28F0000}"/>
    <cellStyle name="Normal 6 19" xfId="36835" xr:uid="{00000000-0005-0000-0000-0000E38F0000}"/>
    <cellStyle name="Normal 6 2" xfId="36836" xr:uid="{00000000-0005-0000-0000-0000E48F0000}"/>
    <cellStyle name="Normal 6 2 10" xfId="36837" xr:uid="{00000000-0005-0000-0000-0000E58F0000}"/>
    <cellStyle name="Normal 6 2 10 2" xfId="36838" xr:uid="{00000000-0005-0000-0000-0000E68F0000}"/>
    <cellStyle name="Normal 6 2 11" xfId="36839" xr:uid="{00000000-0005-0000-0000-0000E78F0000}"/>
    <cellStyle name="Normal 6 2 11 2" xfId="36840" xr:uid="{00000000-0005-0000-0000-0000E88F0000}"/>
    <cellStyle name="Normal 6 2 12" xfId="36841" xr:uid="{00000000-0005-0000-0000-0000E98F0000}"/>
    <cellStyle name="Normal 6 2 12 2" xfId="36842" xr:uid="{00000000-0005-0000-0000-0000EA8F0000}"/>
    <cellStyle name="Normal 6 2 13" xfId="36843" xr:uid="{00000000-0005-0000-0000-0000EB8F0000}"/>
    <cellStyle name="Normal 6 2 13 2" xfId="36844" xr:uid="{00000000-0005-0000-0000-0000EC8F0000}"/>
    <cellStyle name="Normal 6 2 14" xfId="36845" xr:uid="{00000000-0005-0000-0000-0000ED8F0000}"/>
    <cellStyle name="Normal 6 2 15" xfId="36846" xr:uid="{00000000-0005-0000-0000-0000EE8F0000}"/>
    <cellStyle name="Normal 6 2 2" xfId="36847" xr:uid="{00000000-0005-0000-0000-0000EF8F0000}"/>
    <cellStyle name="Normal 6 2 2 10" xfId="36848" xr:uid="{00000000-0005-0000-0000-0000F08F0000}"/>
    <cellStyle name="Normal 6 2 2 10 2" xfId="36849" xr:uid="{00000000-0005-0000-0000-0000F18F0000}"/>
    <cellStyle name="Normal 6 2 2 11" xfId="36850" xr:uid="{00000000-0005-0000-0000-0000F28F0000}"/>
    <cellStyle name="Normal 6 2 2 11 2" xfId="36851" xr:uid="{00000000-0005-0000-0000-0000F38F0000}"/>
    <cellStyle name="Normal 6 2 2 12" xfId="36852" xr:uid="{00000000-0005-0000-0000-0000F48F0000}"/>
    <cellStyle name="Normal 6 2 2 12 2" xfId="36853" xr:uid="{00000000-0005-0000-0000-0000F58F0000}"/>
    <cellStyle name="Normal 6 2 2 13" xfId="36854" xr:uid="{00000000-0005-0000-0000-0000F68F0000}"/>
    <cellStyle name="Normal 6 2 2 14" xfId="36855" xr:uid="{00000000-0005-0000-0000-0000F78F0000}"/>
    <cellStyle name="Normal 6 2 2 2" xfId="36856" xr:uid="{00000000-0005-0000-0000-0000F88F0000}"/>
    <cellStyle name="Normal 6 2 2 2 10" xfId="36857" xr:uid="{00000000-0005-0000-0000-0000F98F0000}"/>
    <cellStyle name="Normal 6 2 2 2 10 2" xfId="36858" xr:uid="{00000000-0005-0000-0000-0000FA8F0000}"/>
    <cellStyle name="Normal 6 2 2 2 11" xfId="36859" xr:uid="{00000000-0005-0000-0000-0000FB8F0000}"/>
    <cellStyle name="Normal 6 2 2 2 12" xfId="36860" xr:uid="{00000000-0005-0000-0000-0000FC8F0000}"/>
    <cellStyle name="Normal 6 2 2 2 2" xfId="36861" xr:uid="{00000000-0005-0000-0000-0000FD8F0000}"/>
    <cellStyle name="Normal 6 2 2 2 2 2" xfId="36862" xr:uid="{00000000-0005-0000-0000-0000FE8F0000}"/>
    <cellStyle name="Normal 6 2 2 2 2 2 2" xfId="36863" xr:uid="{00000000-0005-0000-0000-0000FF8F0000}"/>
    <cellStyle name="Normal 6 2 2 2 2 2 2 2" xfId="36864" xr:uid="{00000000-0005-0000-0000-000000900000}"/>
    <cellStyle name="Normal 6 2 2 2 2 2 3" xfId="36865" xr:uid="{00000000-0005-0000-0000-000001900000}"/>
    <cellStyle name="Normal 6 2 2 2 2 2 4" xfId="36866" xr:uid="{00000000-0005-0000-0000-000002900000}"/>
    <cellStyle name="Normal 6 2 2 2 2 3" xfId="36867" xr:uid="{00000000-0005-0000-0000-000003900000}"/>
    <cellStyle name="Normal 6 2 2 2 2 3 2" xfId="36868" xr:uid="{00000000-0005-0000-0000-000004900000}"/>
    <cellStyle name="Normal 6 2 2 2 2 4" xfId="36869" xr:uid="{00000000-0005-0000-0000-000005900000}"/>
    <cellStyle name="Normal 6 2 2 2 2 4 2" xfId="36870" xr:uid="{00000000-0005-0000-0000-000006900000}"/>
    <cellStyle name="Normal 6 2 2 2 2 5" xfId="36871" xr:uid="{00000000-0005-0000-0000-000007900000}"/>
    <cellStyle name="Normal 6 2 2 2 2 5 2" xfId="36872" xr:uid="{00000000-0005-0000-0000-000008900000}"/>
    <cellStyle name="Normal 6 2 2 2 2 6" xfId="36873" xr:uid="{00000000-0005-0000-0000-000009900000}"/>
    <cellStyle name="Normal 6 2 2 2 2 7" xfId="36874" xr:uid="{00000000-0005-0000-0000-00000A900000}"/>
    <cellStyle name="Normal 6 2 2 2 3" xfId="36875" xr:uid="{00000000-0005-0000-0000-00000B900000}"/>
    <cellStyle name="Normal 6 2 2 2 3 2" xfId="36876" xr:uid="{00000000-0005-0000-0000-00000C900000}"/>
    <cellStyle name="Normal 6 2 2 2 3 2 2" xfId="36877" xr:uid="{00000000-0005-0000-0000-00000D900000}"/>
    <cellStyle name="Normal 6 2 2 2 3 2 2 2" xfId="36878" xr:uid="{00000000-0005-0000-0000-00000E900000}"/>
    <cellStyle name="Normal 6 2 2 2 3 2 3" xfId="36879" xr:uid="{00000000-0005-0000-0000-00000F900000}"/>
    <cellStyle name="Normal 6 2 2 2 3 2 4" xfId="36880" xr:uid="{00000000-0005-0000-0000-000010900000}"/>
    <cellStyle name="Normal 6 2 2 2 3 3" xfId="36881" xr:uid="{00000000-0005-0000-0000-000011900000}"/>
    <cellStyle name="Normal 6 2 2 2 3 3 2" xfId="36882" xr:uid="{00000000-0005-0000-0000-000012900000}"/>
    <cellStyle name="Normal 6 2 2 2 3 4" xfId="36883" xr:uid="{00000000-0005-0000-0000-000013900000}"/>
    <cellStyle name="Normal 6 2 2 2 3 4 2" xfId="36884" xr:uid="{00000000-0005-0000-0000-000014900000}"/>
    <cellStyle name="Normal 6 2 2 2 3 5" xfId="36885" xr:uid="{00000000-0005-0000-0000-000015900000}"/>
    <cellStyle name="Normal 6 2 2 2 3 5 2" xfId="36886" xr:uid="{00000000-0005-0000-0000-000016900000}"/>
    <cellStyle name="Normal 6 2 2 2 3 6" xfId="36887" xr:uid="{00000000-0005-0000-0000-000017900000}"/>
    <cellStyle name="Normal 6 2 2 2 3 7" xfId="36888" xr:uid="{00000000-0005-0000-0000-000018900000}"/>
    <cellStyle name="Normal 6 2 2 2 4" xfId="36889" xr:uid="{00000000-0005-0000-0000-000019900000}"/>
    <cellStyle name="Normal 6 2 2 2 4 2" xfId="36890" xr:uid="{00000000-0005-0000-0000-00001A900000}"/>
    <cellStyle name="Normal 6 2 2 2 4 2 2" xfId="36891" xr:uid="{00000000-0005-0000-0000-00001B900000}"/>
    <cellStyle name="Normal 6 2 2 2 4 2 2 2" xfId="36892" xr:uid="{00000000-0005-0000-0000-00001C900000}"/>
    <cellStyle name="Normal 6 2 2 2 4 2 3" xfId="36893" xr:uid="{00000000-0005-0000-0000-00001D900000}"/>
    <cellStyle name="Normal 6 2 2 2 4 2 4" xfId="36894" xr:uid="{00000000-0005-0000-0000-00001E900000}"/>
    <cellStyle name="Normal 6 2 2 2 4 3" xfId="36895" xr:uid="{00000000-0005-0000-0000-00001F900000}"/>
    <cellStyle name="Normal 6 2 2 2 4 3 2" xfId="36896" xr:uid="{00000000-0005-0000-0000-000020900000}"/>
    <cellStyle name="Normal 6 2 2 2 4 4" xfId="36897" xr:uid="{00000000-0005-0000-0000-000021900000}"/>
    <cellStyle name="Normal 6 2 2 2 4 4 2" xfId="36898" xr:uid="{00000000-0005-0000-0000-000022900000}"/>
    <cellStyle name="Normal 6 2 2 2 4 5" xfId="36899" xr:uid="{00000000-0005-0000-0000-000023900000}"/>
    <cellStyle name="Normal 6 2 2 2 4 5 2" xfId="36900" xr:uid="{00000000-0005-0000-0000-000024900000}"/>
    <cellStyle name="Normal 6 2 2 2 4 6" xfId="36901" xr:uid="{00000000-0005-0000-0000-000025900000}"/>
    <cellStyle name="Normal 6 2 2 2 4 7" xfId="36902" xr:uid="{00000000-0005-0000-0000-000026900000}"/>
    <cellStyle name="Normal 6 2 2 2 5" xfId="36903" xr:uid="{00000000-0005-0000-0000-000027900000}"/>
    <cellStyle name="Normal 6 2 2 2 5 2" xfId="36904" xr:uid="{00000000-0005-0000-0000-000028900000}"/>
    <cellStyle name="Normal 6 2 2 2 5 2 2" xfId="36905" xr:uid="{00000000-0005-0000-0000-000029900000}"/>
    <cellStyle name="Normal 6 2 2 2 5 2 2 2" xfId="36906" xr:uid="{00000000-0005-0000-0000-00002A900000}"/>
    <cellStyle name="Normal 6 2 2 2 5 2 3" xfId="36907" xr:uid="{00000000-0005-0000-0000-00002B900000}"/>
    <cellStyle name="Normal 6 2 2 2 5 2 4" xfId="36908" xr:uid="{00000000-0005-0000-0000-00002C900000}"/>
    <cellStyle name="Normal 6 2 2 2 5 3" xfId="36909" xr:uid="{00000000-0005-0000-0000-00002D900000}"/>
    <cellStyle name="Normal 6 2 2 2 5 3 2" xfId="36910" xr:uid="{00000000-0005-0000-0000-00002E900000}"/>
    <cellStyle name="Normal 6 2 2 2 5 4" xfId="36911" xr:uid="{00000000-0005-0000-0000-00002F900000}"/>
    <cellStyle name="Normal 6 2 2 2 5 4 2" xfId="36912" xr:uid="{00000000-0005-0000-0000-000030900000}"/>
    <cellStyle name="Normal 6 2 2 2 5 5" xfId="36913" xr:uid="{00000000-0005-0000-0000-000031900000}"/>
    <cellStyle name="Normal 6 2 2 2 5 5 2" xfId="36914" xr:uid="{00000000-0005-0000-0000-000032900000}"/>
    <cellStyle name="Normal 6 2 2 2 5 6" xfId="36915" xr:uid="{00000000-0005-0000-0000-000033900000}"/>
    <cellStyle name="Normal 6 2 2 2 5 7" xfId="36916" xr:uid="{00000000-0005-0000-0000-000034900000}"/>
    <cellStyle name="Normal 6 2 2 2 6" xfId="36917" xr:uid="{00000000-0005-0000-0000-000035900000}"/>
    <cellStyle name="Normal 6 2 2 2 6 2" xfId="36918" xr:uid="{00000000-0005-0000-0000-000036900000}"/>
    <cellStyle name="Normal 6 2 2 2 6 2 2" xfId="36919" xr:uid="{00000000-0005-0000-0000-000037900000}"/>
    <cellStyle name="Normal 6 2 2 2 6 2 2 2" xfId="36920" xr:uid="{00000000-0005-0000-0000-000038900000}"/>
    <cellStyle name="Normal 6 2 2 2 6 2 3" xfId="36921" xr:uid="{00000000-0005-0000-0000-000039900000}"/>
    <cellStyle name="Normal 6 2 2 2 6 2 4" xfId="36922" xr:uid="{00000000-0005-0000-0000-00003A900000}"/>
    <cellStyle name="Normal 6 2 2 2 6 3" xfId="36923" xr:uid="{00000000-0005-0000-0000-00003B900000}"/>
    <cellStyle name="Normal 6 2 2 2 6 3 2" xfId="36924" xr:uid="{00000000-0005-0000-0000-00003C900000}"/>
    <cellStyle name="Normal 6 2 2 2 6 4" xfId="36925" xr:uid="{00000000-0005-0000-0000-00003D900000}"/>
    <cellStyle name="Normal 6 2 2 2 6 4 2" xfId="36926" xr:uid="{00000000-0005-0000-0000-00003E900000}"/>
    <cellStyle name="Normal 6 2 2 2 6 5" xfId="36927" xr:uid="{00000000-0005-0000-0000-00003F900000}"/>
    <cellStyle name="Normal 6 2 2 2 6 6" xfId="36928" xr:uid="{00000000-0005-0000-0000-000040900000}"/>
    <cellStyle name="Normal 6 2 2 2 7" xfId="36929" xr:uid="{00000000-0005-0000-0000-000041900000}"/>
    <cellStyle name="Normal 6 2 2 2 7 2" xfId="36930" xr:uid="{00000000-0005-0000-0000-000042900000}"/>
    <cellStyle name="Normal 6 2 2 2 7 2 2" xfId="36931" xr:uid="{00000000-0005-0000-0000-000043900000}"/>
    <cellStyle name="Normal 6 2 2 2 7 3" xfId="36932" xr:uid="{00000000-0005-0000-0000-000044900000}"/>
    <cellStyle name="Normal 6 2 2 2 7 4" xfId="36933" xr:uid="{00000000-0005-0000-0000-000045900000}"/>
    <cellStyle name="Normal 6 2 2 2 8" xfId="36934" xr:uid="{00000000-0005-0000-0000-000046900000}"/>
    <cellStyle name="Normal 6 2 2 2 8 2" xfId="36935" xr:uid="{00000000-0005-0000-0000-000047900000}"/>
    <cellStyle name="Normal 6 2 2 2 9" xfId="36936" xr:uid="{00000000-0005-0000-0000-000048900000}"/>
    <cellStyle name="Normal 6 2 2 2 9 2" xfId="36937" xr:uid="{00000000-0005-0000-0000-000049900000}"/>
    <cellStyle name="Normal 6 2 2 3" xfId="36938" xr:uid="{00000000-0005-0000-0000-00004A900000}"/>
    <cellStyle name="Normal 6 2 2 3 2" xfId="36939" xr:uid="{00000000-0005-0000-0000-00004B900000}"/>
    <cellStyle name="Normal 6 2 2 3 2 2" xfId="36940" xr:uid="{00000000-0005-0000-0000-00004C900000}"/>
    <cellStyle name="Normal 6 2 2 3 2 2 2" xfId="36941" xr:uid="{00000000-0005-0000-0000-00004D900000}"/>
    <cellStyle name="Normal 6 2 2 3 2 3" xfId="36942" xr:uid="{00000000-0005-0000-0000-00004E900000}"/>
    <cellStyle name="Normal 6 2 2 3 2 4" xfId="36943" xr:uid="{00000000-0005-0000-0000-00004F900000}"/>
    <cellStyle name="Normal 6 2 2 3 3" xfId="36944" xr:uid="{00000000-0005-0000-0000-000050900000}"/>
    <cellStyle name="Normal 6 2 2 3 3 2" xfId="36945" xr:uid="{00000000-0005-0000-0000-000051900000}"/>
    <cellStyle name="Normal 6 2 2 3 4" xfId="36946" xr:uid="{00000000-0005-0000-0000-000052900000}"/>
    <cellStyle name="Normal 6 2 2 3 4 2" xfId="36947" xr:uid="{00000000-0005-0000-0000-000053900000}"/>
    <cellStyle name="Normal 6 2 2 3 5" xfId="36948" xr:uid="{00000000-0005-0000-0000-000054900000}"/>
    <cellStyle name="Normal 6 2 2 3 5 2" xfId="36949" xr:uid="{00000000-0005-0000-0000-000055900000}"/>
    <cellStyle name="Normal 6 2 2 3 6" xfId="36950" xr:uid="{00000000-0005-0000-0000-000056900000}"/>
    <cellStyle name="Normal 6 2 2 3 7" xfId="36951" xr:uid="{00000000-0005-0000-0000-000057900000}"/>
    <cellStyle name="Normal 6 2 2 4" xfId="36952" xr:uid="{00000000-0005-0000-0000-000058900000}"/>
    <cellStyle name="Normal 6 2 2 4 2" xfId="36953" xr:uid="{00000000-0005-0000-0000-000059900000}"/>
    <cellStyle name="Normal 6 2 2 4 2 2" xfId="36954" xr:uid="{00000000-0005-0000-0000-00005A900000}"/>
    <cellStyle name="Normal 6 2 2 4 2 2 2" xfId="36955" xr:uid="{00000000-0005-0000-0000-00005B900000}"/>
    <cellStyle name="Normal 6 2 2 4 2 3" xfId="36956" xr:uid="{00000000-0005-0000-0000-00005C900000}"/>
    <cellStyle name="Normal 6 2 2 4 2 4" xfId="36957" xr:uid="{00000000-0005-0000-0000-00005D900000}"/>
    <cellStyle name="Normal 6 2 2 4 3" xfId="36958" xr:uid="{00000000-0005-0000-0000-00005E900000}"/>
    <cellStyle name="Normal 6 2 2 4 3 2" xfId="36959" xr:uid="{00000000-0005-0000-0000-00005F900000}"/>
    <cellStyle name="Normal 6 2 2 4 4" xfId="36960" xr:uid="{00000000-0005-0000-0000-000060900000}"/>
    <cellStyle name="Normal 6 2 2 4 4 2" xfId="36961" xr:uid="{00000000-0005-0000-0000-000061900000}"/>
    <cellStyle name="Normal 6 2 2 4 5" xfId="36962" xr:uid="{00000000-0005-0000-0000-000062900000}"/>
    <cellStyle name="Normal 6 2 2 4 5 2" xfId="36963" xr:uid="{00000000-0005-0000-0000-000063900000}"/>
    <cellStyle name="Normal 6 2 2 4 6" xfId="36964" xr:uid="{00000000-0005-0000-0000-000064900000}"/>
    <cellStyle name="Normal 6 2 2 4 7" xfId="36965" xr:uid="{00000000-0005-0000-0000-000065900000}"/>
    <cellStyle name="Normal 6 2 2 5" xfId="36966" xr:uid="{00000000-0005-0000-0000-000066900000}"/>
    <cellStyle name="Normal 6 2 2 5 2" xfId="36967" xr:uid="{00000000-0005-0000-0000-000067900000}"/>
    <cellStyle name="Normal 6 2 2 5 2 2" xfId="36968" xr:uid="{00000000-0005-0000-0000-000068900000}"/>
    <cellStyle name="Normal 6 2 2 5 2 2 2" xfId="36969" xr:uid="{00000000-0005-0000-0000-000069900000}"/>
    <cellStyle name="Normal 6 2 2 5 2 3" xfId="36970" xr:uid="{00000000-0005-0000-0000-00006A900000}"/>
    <cellStyle name="Normal 6 2 2 5 2 4" xfId="36971" xr:uid="{00000000-0005-0000-0000-00006B900000}"/>
    <cellStyle name="Normal 6 2 2 5 3" xfId="36972" xr:uid="{00000000-0005-0000-0000-00006C900000}"/>
    <cellStyle name="Normal 6 2 2 5 3 2" xfId="36973" xr:uid="{00000000-0005-0000-0000-00006D900000}"/>
    <cellStyle name="Normal 6 2 2 5 4" xfId="36974" xr:uid="{00000000-0005-0000-0000-00006E900000}"/>
    <cellStyle name="Normal 6 2 2 5 4 2" xfId="36975" xr:uid="{00000000-0005-0000-0000-00006F900000}"/>
    <cellStyle name="Normal 6 2 2 5 5" xfId="36976" xr:uid="{00000000-0005-0000-0000-000070900000}"/>
    <cellStyle name="Normal 6 2 2 5 5 2" xfId="36977" xr:uid="{00000000-0005-0000-0000-000071900000}"/>
    <cellStyle name="Normal 6 2 2 5 6" xfId="36978" xr:uid="{00000000-0005-0000-0000-000072900000}"/>
    <cellStyle name="Normal 6 2 2 5 7" xfId="36979" xr:uid="{00000000-0005-0000-0000-000073900000}"/>
    <cellStyle name="Normal 6 2 2 6" xfId="36980" xr:uid="{00000000-0005-0000-0000-000074900000}"/>
    <cellStyle name="Normal 6 2 2 6 2" xfId="36981" xr:uid="{00000000-0005-0000-0000-000075900000}"/>
    <cellStyle name="Normal 6 2 2 6 2 2" xfId="36982" xr:uid="{00000000-0005-0000-0000-000076900000}"/>
    <cellStyle name="Normal 6 2 2 6 2 2 2" xfId="36983" xr:uid="{00000000-0005-0000-0000-000077900000}"/>
    <cellStyle name="Normal 6 2 2 6 2 3" xfId="36984" xr:uid="{00000000-0005-0000-0000-000078900000}"/>
    <cellStyle name="Normal 6 2 2 6 2 4" xfId="36985" xr:uid="{00000000-0005-0000-0000-000079900000}"/>
    <cellStyle name="Normal 6 2 2 6 3" xfId="36986" xr:uid="{00000000-0005-0000-0000-00007A900000}"/>
    <cellStyle name="Normal 6 2 2 6 3 2" xfId="36987" xr:uid="{00000000-0005-0000-0000-00007B900000}"/>
    <cellStyle name="Normal 6 2 2 6 4" xfId="36988" xr:uid="{00000000-0005-0000-0000-00007C900000}"/>
    <cellStyle name="Normal 6 2 2 6 4 2" xfId="36989" xr:uid="{00000000-0005-0000-0000-00007D900000}"/>
    <cellStyle name="Normal 6 2 2 6 5" xfId="36990" xr:uid="{00000000-0005-0000-0000-00007E900000}"/>
    <cellStyle name="Normal 6 2 2 6 5 2" xfId="36991" xr:uid="{00000000-0005-0000-0000-00007F900000}"/>
    <cellStyle name="Normal 6 2 2 6 6" xfId="36992" xr:uid="{00000000-0005-0000-0000-000080900000}"/>
    <cellStyle name="Normal 6 2 2 6 7" xfId="36993" xr:uid="{00000000-0005-0000-0000-000081900000}"/>
    <cellStyle name="Normal 6 2 2 7" xfId="36994" xr:uid="{00000000-0005-0000-0000-000082900000}"/>
    <cellStyle name="Normal 6 2 2 7 2" xfId="36995" xr:uid="{00000000-0005-0000-0000-000083900000}"/>
    <cellStyle name="Normal 6 2 2 7 2 2" xfId="36996" xr:uid="{00000000-0005-0000-0000-000084900000}"/>
    <cellStyle name="Normal 6 2 2 7 2 2 2" xfId="36997" xr:uid="{00000000-0005-0000-0000-000085900000}"/>
    <cellStyle name="Normal 6 2 2 7 2 3" xfId="36998" xr:uid="{00000000-0005-0000-0000-000086900000}"/>
    <cellStyle name="Normal 6 2 2 7 2 4" xfId="36999" xr:uid="{00000000-0005-0000-0000-000087900000}"/>
    <cellStyle name="Normal 6 2 2 7 3" xfId="37000" xr:uid="{00000000-0005-0000-0000-000088900000}"/>
    <cellStyle name="Normal 6 2 2 7 3 2" xfId="37001" xr:uid="{00000000-0005-0000-0000-000089900000}"/>
    <cellStyle name="Normal 6 2 2 7 4" xfId="37002" xr:uid="{00000000-0005-0000-0000-00008A900000}"/>
    <cellStyle name="Normal 6 2 2 7 4 2" xfId="37003" xr:uid="{00000000-0005-0000-0000-00008B900000}"/>
    <cellStyle name="Normal 6 2 2 7 5" xfId="37004" xr:uid="{00000000-0005-0000-0000-00008C900000}"/>
    <cellStyle name="Normal 6 2 2 7 6" xfId="37005" xr:uid="{00000000-0005-0000-0000-00008D900000}"/>
    <cellStyle name="Normal 6 2 2 8" xfId="37006" xr:uid="{00000000-0005-0000-0000-00008E900000}"/>
    <cellStyle name="Normal 6 2 2 8 2" xfId="37007" xr:uid="{00000000-0005-0000-0000-00008F900000}"/>
    <cellStyle name="Normal 6 2 2 8 2 2" xfId="37008" xr:uid="{00000000-0005-0000-0000-000090900000}"/>
    <cellStyle name="Normal 6 2 2 8 3" xfId="37009" xr:uid="{00000000-0005-0000-0000-000091900000}"/>
    <cellStyle name="Normal 6 2 2 8 4" xfId="37010" xr:uid="{00000000-0005-0000-0000-000092900000}"/>
    <cellStyle name="Normal 6 2 2 9" xfId="37011" xr:uid="{00000000-0005-0000-0000-000093900000}"/>
    <cellStyle name="Normal 6 2 2 9 2" xfId="37012" xr:uid="{00000000-0005-0000-0000-000094900000}"/>
    <cellStyle name="Normal 6 2 3" xfId="37013" xr:uid="{00000000-0005-0000-0000-000095900000}"/>
    <cellStyle name="Normal 6 2 3 10" xfId="37014" xr:uid="{00000000-0005-0000-0000-000096900000}"/>
    <cellStyle name="Normal 6 2 3 10 2" xfId="37015" xr:uid="{00000000-0005-0000-0000-000097900000}"/>
    <cellStyle name="Normal 6 2 3 11" xfId="37016" xr:uid="{00000000-0005-0000-0000-000098900000}"/>
    <cellStyle name="Normal 6 2 3 12" xfId="37017" xr:uid="{00000000-0005-0000-0000-000099900000}"/>
    <cellStyle name="Normal 6 2 3 2" xfId="37018" xr:uid="{00000000-0005-0000-0000-00009A900000}"/>
    <cellStyle name="Normal 6 2 3 2 2" xfId="37019" xr:uid="{00000000-0005-0000-0000-00009B900000}"/>
    <cellStyle name="Normal 6 2 3 2 2 2" xfId="37020" xr:uid="{00000000-0005-0000-0000-00009C900000}"/>
    <cellStyle name="Normal 6 2 3 2 2 2 2" xfId="37021" xr:uid="{00000000-0005-0000-0000-00009D900000}"/>
    <cellStyle name="Normal 6 2 3 2 2 3" xfId="37022" xr:uid="{00000000-0005-0000-0000-00009E900000}"/>
    <cellStyle name="Normal 6 2 3 2 2 4" xfId="37023" xr:uid="{00000000-0005-0000-0000-00009F900000}"/>
    <cellStyle name="Normal 6 2 3 2 3" xfId="37024" xr:uid="{00000000-0005-0000-0000-0000A0900000}"/>
    <cellStyle name="Normal 6 2 3 2 3 2" xfId="37025" xr:uid="{00000000-0005-0000-0000-0000A1900000}"/>
    <cellStyle name="Normal 6 2 3 2 4" xfId="37026" xr:uid="{00000000-0005-0000-0000-0000A2900000}"/>
    <cellStyle name="Normal 6 2 3 2 4 2" xfId="37027" xr:uid="{00000000-0005-0000-0000-0000A3900000}"/>
    <cellStyle name="Normal 6 2 3 2 5" xfId="37028" xr:uid="{00000000-0005-0000-0000-0000A4900000}"/>
    <cellStyle name="Normal 6 2 3 2 5 2" xfId="37029" xr:uid="{00000000-0005-0000-0000-0000A5900000}"/>
    <cellStyle name="Normal 6 2 3 2 6" xfId="37030" xr:uid="{00000000-0005-0000-0000-0000A6900000}"/>
    <cellStyle name="Normal 6 2 3 2 7" xfId="37031" xr:uid="{00000000-0005-0000-0000-0000A7900000}"/>
    <cellStyle name="Normal 6 2 3 3" xfId="37032" xr:uid="{00000000-0005-0000-0000-0000A8900000}"/>
    <cellStyle name="Normal 6 2 3 3 2" xfId="37033" xr:uid="{00000000-0005-0000-0000-0000A9900000}"/>
    <cellStyle name="Normal 6 2 3 3 2 2" xfId="37034" xr:uid="{00000000-0005-0000-0000-0000AA900000}"/>
    <cellStyle name="Normal 6 2 3 3 2 2 2" xfId="37035" xr:uid="{00000000-0005-0000-0000-0000AB900000}"/>
    <cellStyle name="Normal 6 2 3 3 2 3" xfId="37036" xr:uid="{00000000-0005-0000-0000-0000AC900000}"/>
    <cellStyle name="Normal 6 2 3 3 2 4" xfId="37037" xr:uid="{00000000-0005-0000-0000-0000AD900000}"/>
    <cellStyle name="Normal 6 2 3 3 3" xfId="37038" xr:uid="{00000000-0005-0000-0000-0000AE900000}"/>
    <cellStyle name="Normal 6 2 3 3 3 2" xfId="37039" xr:uid="{00000000-0005-0000-0000-0000AF900000}"/>
    <cellStyle name="Normal 6 2 3 3 4" xfId="37040" xr:uid="{00000000-0005-0000-0000-0000B0900000}"/>
    <cellStyle name="Normal 6 2 3 3 4 2" xfId="37041" xr:uid="{00000000-0005-0000-0000-0000B1900000}"/>
    <cellStyle name="Normal 6 2 3 3 5" xfId="37042" xr:uid="{00000000-0005-0000-0000-0000B2900000}"/>
    <cellStyle name="Normal 6 2 3 3 5 2" xfId="37043" xr:uid="{00000000-0005-0000-0000-0000B3900000}"/>
    <cellStyle name="Normal 6 2 3 3 6" xfId="37044" xr:uid="{00000000-0005-0000-0000-0000B4900000}"/>
    <cellStyle name="Normal 6 2 3 3 7" xfId="37045" xr:uid="{00000000-0005-0000-0000-0000B5900000}"/>
    <cellStyle name="Normal 6 2 3 4" xfId="37046" xr:uid="{00000000-0005-0000-0000-0000B6900000}"/>
    <cellStyle name="Normal 6 2 3 4 2" xfId="37047" xr:uid="{00000000-0005-0000-0000-0000B7900000}"/>
    <cellStyle name="Normal 6 2 3 4 2 2" xfId="37048" xr:uid="{00000000-0005-0000-0000-0000B8900000}"/>
    <cellStyle name="Normal 6 2 3 4 2 2 2" xfId="37049" xr:uid="{00000000-0005-0000-0000-0000B9900000}"/>
    <cellStyle name="Normal 6 2 3 4 2 3" xfId="37050" xr:uid="{00000000-0005-0000-0000-0000BA900000}"/>
    <cellStyle name="Normal 6 2 3 4 2 4" xfId="37051" xr:uid="{00000000-0005-0000-0000-0000BB900000}"/>
    <cellStyle name="Normal 6 2 3 4 3" xfId="37052" xr:uid="{00000000-0005-0000-0000-0000BC900000}"/>
    <cellStyle name="Normal 6 2 3 4 3 2" xfId="37053" xr:uid="{00000000-0005-0000-0000-0000BD900000}"/>
    <cellStyle name="Normal 6 2 3 4 4" xfId="37054" xr:uid="{00000000-0005-0000-0000-0000BE900000}"/>
    <cellStyle name="Normal 6 2 3 4 4 2" xfId="37055" xr:uid="{00000000-0005-0000-0000-0000BF900000}"/>
    <cellStyle name="Normal 6 2 3 4 5" xfId="37056" xr:uid="{00000000-0005-0000-0000-0000C0900000}"/>
    <cellStyle name="Normal 6 2 3 4 5 2" xfId="37057" xr:uid="{00000000-0005-0000-0000-0000C1900000}"/>
    <cellStyle name="Normal 6 2 3 4 6" xfId="37058" xr:uid="{00000000-0005-0000-0000-0000C2900000}"/>
    <cellStyle name="Normal 6 2 3 4 7" xfId="37059" xr:uid="{00000000-0005-0000-0000-0000C3900000}"/>
    <cellStyle name="Normal 6 2 3 5" xfId="37060" xr:uid="{00000000-0005-0000-0000-0000C4900000}"/>
    <cellStyle name="Normal 6 2 3 5 2" xfId="37061" xr:uid="{00000000-0005-0000-0000-0000C5900000}"/>
    <cellStyle name="Normal 6 2 3 5 2 2" xfId="37062" xr:uid="{00000000-0005-0000-0000-0000C6900000}"/>
    <cellStyle name="Normal 6 2 3 5 2 2 2" xfId="37063" xr:uid="{00000000-0005-0000-0000-0000C7900000}"/>
    <cellStyle name="Normal 6 2 3 5 2 3" xfId="37064" xr:uid="{00000000-0005-0000-0000-0000C8900000}"/>
    <cellStyle name="Normal 6 2 3 5 2 4" xfId="37065" xr:uid="{00000000-0005-0000-0000-0000C9900000}"/>
    <cellStyle name="Normal 6 2 3 5 3" xfId="37066" xr:uid="{00000000-0005-0000-0000-0000CA900000}"/>
    <cellStyle name="Normal 6 2 3 5 3 2" xfId="37067" xr:uid="{00000000-0005-0000-0000-0000CB900000}"/>
    <cellStyle name="Normal 6 2 3 5 4" xfId="37068" xr:uid="{00000000-0005-0000-0000-0000CC900000}"/>
    <cellStyle name="Normal 6 2 3 5 4 2" xfId="37069" xr:uid="{00000000-0005-0000-0000-0000CD900000}"/>
    <cellStyle name="Normal 6 2 3 5 5" xfId="37070" xr:uid="{00000000-0005-0000-0000-0000CE900000}"/>
    <cellStyle name="Normal 6 2 3 5 5 2" xfId="37071" xr:uid="{00000000-0005-0000-0000-0000CF900000}"/>
    <cellStyle name="Normal 6 2 3 5 6" xfId="37072" xr:uid="{00000000-0005-0000-0000-0000D0900000}"/>
    <cellStyle name="Normal 6 2 3 5 7" xfId="37073" xr:uid="{00000000-0005-0000-0000-0000D1900000}"/>
    <cellStyle name="Normal 6 2 3 6" xfId="37074" xr:uid="{00000000-0005-0000-0000-0000D2900000}"/>
    <cellStyle name="Normal 6 2 3 6 2" xfId="37075" xr:uid="{00000000-0005-0000-0000-0000D3900000}"/>
    <cellStyle name="Normal 6 2 3 6 2 2" xfId="37076" xr:uid="{00000000-0005-0000-0000-0000D4900000}"/>
    <cellStyle name="Normal 6 2 3 6 2 2 2" xfId="37077" xr:uid="{00000000-0005-0000-0000-0000D5900000}"/>
    <cellStyle name="Normal 6 2 3 6 2 3" xfId="37078" xr:uid="{00000000-0005-0000-0000-0000D6900000}"/>
    <cellStyle name="Normal 6 2 3 6 2 4" xfId="37079" xr:uid="{00000000-0005-0000-0000-0000D7900000}"/>
    <cellStyle name="Normal 6 2 3 6 3" xfId="37080" xr:uid="{00000000-0005-0000-0000-0000D8900000}"/>
    <cellStyle name="Normal 6 2 3 6 3 2" xfId="37081" xr:uid="{00000000-0005-0000-0000-0000D9900000}"/>
    <cellStyle name="Normal 6 2 3 6 4" xfId="37082" xr:uid="{00000000-0005-0000-0000-0000DA900000}"/>
    <cellStyle name="Normal 6 2 3 6 4 2" xfId="37083" xr:uid="{00000000-0005-0000-0000-0000DB900000}"/>
    <cellStyle name="Normal 6 2 3 6 5" xfId="37084" xr:uid="{00000000-0005-0000-0000-0000DC900000}"/>
    <cellStyle name="Normal 6 2 3 6 6" xfId="37085" xr:uid="{00000000-0005-0000-0000-0000DD900000}"/>
    <cellStyle name="Normal 6 2 3 7" xfId="37086" xr:uid="{00000000-0005-0000-0000-0000DE900000}"/>
    <cellStyle name="Normal 6 2 3 7 2" xfId="37087" xr:uid="{00000000-0005-0000-0000-0000DF900000}"/>
    <cellStyle name="Normal 6 2 3 7 2 2" xfId="37088" xr:uid="{00000000-0005-0000-0000-0000E0900000}"/>
    <cellStyle name="Normal 6 2 3 7 3" xfId="37089" xr:uid="{00000000-0005-0000-0000-0000E1900000}"/>
    <cellStyle name="Normal 6 2 3 7 4" xfId="37090" xr:uid="{00000000-0005-0000-0000-0000E2900000}"/>
    <cellStyle name="Normal 6 2 3 8" xfId="37091" xr:uid="{00000000-0005-0000-0000-0000E3900000}"/>
    <cellStyle name="Normal 6 2 3 8 2" xfId="37092" xr:uid="{00000000-0005-0000-0000-0000E4900000}"/>
    <cellStyle name="Normal 6 2 3 9" xfId="37093" xr:uid="{00000000-0005-0000-0000-0000E5900000}"/>
    <cellStyle name="Normal 6 2 3 9 2" xfId="37094" xr:uid="{00000000-0005-0000-0000-0000E6900000}"/>
    <cellStyle name="Normal 6 2 4" xfId="37095" xr:uid="{00000000-0005-0000-0000-0000E7900000}"/>
    <cellStyle name="Normal 6 2 4 2" xfId="37096" xr:uid="{00000000-0005-0000-0000-0000E8900000}"/>
    <cellStyle name="Normal 6 2 4 2 2" xfId="37097" xr:uid="{00000000-0005-0000-0000-0000E9900000}"/>
    <cellStyle name="Normal 6 2 4 2 2 2" xfId="37098" xr:uid="{00000000-0005-0000-0000-0000EA900000}"/>
    <cellStyle name="Normal 6 2 4 2 3" xfId="37099" xr:uid="{00000000-0005-0000-0000-0000EB900000}"/>
    <cellStyle name="Normal 6 2 4 2 4" xfId="37100" xr:uid="{00000000-0005-0000-0000-0000EC900000}"/>
    <cellStyle name="Normal 6 2 4 3" xfId="37101" xr:uid="{00000000-0005-0000-0000-0000ED900000}"/>
    <cellStyle name="Normal 6 2 4 3 2" xfId="37102" xr:uid="{00000000-0005-0000-0000-0000EE900000}"/>
    <cellStyle name="Normal 6 2 4 4" xfId="37103" xr:uid="{00000000-0005-0000-0000-0000EF900000}"/>
    <cellStyle name="Normal 6 2 4 4 2" xfId="37104" xr:uid="{00000000-0005-0000-0000-0000F0900000}"/>
    <cellStyle name="Normal 6 2 4 5" xfId="37105" xr:uid="{00000000-0005-0000-0000-0000F1900000}"/>
    <cellStyle name="Normal 6 2 4 5 2" xfId="37106" xr:uid="{00000000-0005-0000-0000-0000F2900000}"/>
    <cellStyle name="Normal 6 2 4 6" xfId="37107" xr:uid="{00000000-0005-0000-0000-0000F3900000}"/>
    <cellStyle name="Normal 6 2 4 7" xfId="37108" xr:uid="{00000000-0005-0000-0000-0000F4900000}"/>
    <cellStyle name="Normal 6 2 5" xfId="37109" xr:uid="{00000000-0005-0000-0000-0000F5900000}"/>
    <cellStyle name="Normal 6 2 5 2" xfId="37110" xr:uid="{00000000-0005-0000-0000-0000F6900000}"/>
    <cellStyle name="Normal 6 2 5 2 2" xfId="37111" xr:uid="{00000000-0005-0000-0000-0000F7900000}"/>
    <cellStyle name="Normal 6 2 5 2 2 2" xfId="37112" xr:uid="{00000000-0005-0000-0000-0000F8900000}"/>
    <cellStyle name="Normal 6 2 5 2 3" xfId="37113" xr:uid="{00000000-0005-0000-0000-0000F9900000}"/>
    <cellStyle name="Normal 6 2 5 2 4" xfId="37114" xr:uid="{00000000-0005-0000-0000-0000FA900000}"/>
    <cellStyle name="Normal 6 2 5 3" xfId="37115" xr:uid="{00000000-0005-0000-0000-0000FB900000}"/>
    <cellStyle name="Normal 6 2 5 3 2" xfId="37116" xr:uid="{00000000-0005-0000-0000-0000FC900000}"/>
    <cellStyle name="Normal 6 2 5 4" xfId="37117" xr:uid="{00000000-0005-0000-0000-0000FD900000}"/>
    <cellStyle name="Normal 6 2 5 4 2" xfId="37118" xr:uid="{00000000-0005-0000-0000-0000FE900000}"/>
    <cellStyle name="Normal 6 2 5 5" xfId="37119" xr:uid="{00000000-0005-0000-0000-0000FF900000}"/>
    <cellStyle name="Normal 6 2 5 5 2" xfId="37120" xr:uid="{00000000-0005-0000-0000-000000910000}"/>
    <cellStyle name="Normal 6 2 5 6" xfId="37121" xr:uid="{00000000-0005-0000-0000-000001910000}"/>
    <cellStyle name="Normal 6 2 5 7" xfId="37122" xr:uid="{00000000-0005-0000-0000-000002910000}"/>
    <cellStyle name="Normal 6 2 6" xfId="37123" xr:uid="{00000000-0005-0000-0000-000003910000}"/>
    <cellStyle name="Normal 6 2 6 2" xfId="37124" xr:uid="{00000000-0005-0000-0000-000004910000}"/>
    <cellStyle name="Normal 6 2 6 2 2" xfId="37125" xr:uid="{00000000-0005-0000-0000-000005910000}"/>
    <cellStyle name="Normal 6 2 6 2 2 2" xfId="37126" xr:uid="{00000000-0005-0000-0000-000006910000}"/>
    <cellStyle name="Normal 6 2 6 2 3" xfId="37127" xr:uid="{00000000-0005-0000-0000-000007910000}"/>
    <cellStyle name="Normal 6 2 6 2 4" xfId="37128" xr:uid="{00000000-0005-0000-0000-000008910000}"/>
    <cellStyle name="Normal 6 2 6 3" xfId="37129" xr:uid="{00000000-0005-0000-0000-000009910000}"/>
    <cellStyle name="Normal 6 2 6 3 2" xfId="37130" xr:uid="{00000000-0005-0000-0000-00000A910000}"/>
    <cellStyle name="Normal 6 2 6 4" xfId="37131" xr:uid="{00000000-0005-0000-0000-00000B910000}"/>
    <cellStyle name="Normal 6 2 6 4 2" xfId="37132" xr:uid="{00000000-0005-0000-0000-00000C910000}"/>
    <cellStyle name="Normal 6 2 6 5" xfId="37133" xr:uid="{00000000-0005-0000-0000-00000D910000}"/>
    <cellStyle name="Normal 6 2 6 5 2" xfId="37134" xr:uid="{00000000-0005-0000-0000-00000E910000}"/>
    <cellStyle name="Normal 6 2 6 6" xfId="37135" xr:uid="{00000000-0005-0000-0000-00000F910000}"/>
    <cellStyle name="Normal 6 2 6 7" xfId="37136" xr:uid="{00000000-0005-0000-0000-000010910000}"/>
    <cellStyle name="Normal 6 2 7" xfId="37137" xr:uid="{00000000-0005-0000-0000-000011910000}"/>
    <cellStyle name="Normal 6 2 7 2" xfId="37138" xr:uid="{00000000-0005-0000-0000-000012910000}"/>
    <cellStyle name="Normal 6 2 7 2 2" xfId="37139" xr:uid="{00000000-0005-0000-0000-000013910000}"/>
    <cellStyle name="Normal 6 2 7 2 2 2" xfId="37140" xr:uid="{00000000-0005-0000-0000-000014910000}"/>
    <cellStyle name="Normal 6 2 7 2 3" xfId="37141" xr:uid="{00000000-0005-0000-0000-000015910000}"/>
    <cellStyle name="Normal 6 2 7 2 4" xfId="37142" xr:uid="{00000000-0005-0000-0000-000016910000}"/>
    <cellStyle name="Normal 6 2 7 3" xfId="37143" xr:uid="{00000000-0005-0000-0000-000017910000}"/>
    <cellStyle name="Normal 6 2 7 3 2" xfId="37144" xr:uid="{00000000-0005-0000-0000-000018910000}"/>
    <cellStyle name="Normal 6 2 7 4" xfId="37145" xr:uid="{00000000-0005-0000-0000-000019910000}"/>
    <cellStyle name="Normal 6 2 7 4 2" xfId="37146" xr:uid="{00000000-0005-0000-0000-00001A910000}"/>
    <cellStyle name="Normal 6 2 7 5" xfId="37147" xr:uid="{00000000-0005-0000-0000-00001B910000}"/>
    <cellStyle name="Normal 6 2 7 5 2" xfId="37148" xr:uid="{00000000-0005-0000-0000-00001C910000}"/>
    <cellStyle name="Normal 6 2 7 6" xfId="37149" xr:uid="{00000000-0005-0000-0000-00001D910000}"/>
    <cellStyle name="Normal 6 2 7 7" xfId="37150" xr:uid="{00000000-0005-0000-0000-00001E910000}"/>
    <cellStyle name="Normal 6 2 8" xfId="37151" xr:uid="{00000000-0005-0000-0000-00001F910000}"/>
    <cellStyle name="Normal 6 2 8 2" xfId="37152" xr:uid="{00000000-0005-0000-0000-000020910000}"/>
    <cellStyle name="Normal 6 2 8 2 2" xfId="37153" xr:uid="{00000000-0005-0000-0000-000021910000}"/>
    <cellStyle name="Normal 6 2 8 2 2 2" xfId="37154" xr:uid="{00000000-0005-0000-0000-000022910000}"/>
    <cellStyle name="Normal 6 2 8 2 3" xfId="37155" xr:uid="{00000000-0005-0000-0000-000023910000}"/>
    <cellStyle name="Normal 6 2 8 2 4" xfId="37156" xr:uid="{00000000-0005-0000-0000-000024910000}"/>
    <cellStyle name="Normal 6 2 8 3" xfId="37157" xr:uid="{00000000-0005-0000-0000-000025910000}"/>
    <cellStyle name="Normal 6 2 8 3 2" xfId="37158" xr:uid="{00000000-0005-0000-0000-000026910000}"/>
    <cellStyle name="Normal 6 2 8 4" xfId="37159" xr:uid="{00000000-0005-0000-0000-000027910000}"/>
    <cellStyle name="Normal 6 2 8 4 2" xfId="37160" xr:uid="{00000000-0005-0000-0000-000028910000}"/>
    <cellStyle name="Normal 6 2 8 5" xfId="37161" xr:uid="{00000000-0005-0000-0000-000029910000}"/>
    <cellStyle name="Normal 6 2 8 6" xfId="37162" xr:uid="{00000000-0005-0000-0000-00002A910000}"/>
    <cellStyle name="Normal 6 2 9" xfId="37163" xr:uid="{00000000-0005-0000-0000-00002B910000}"/>
    <cellStyle name="Normal 6 2 9 2" xfId="37164" xr:uid="{00000000-0005-0000-0000-00002C910000}"/>
    <cellStyle name="Normal 6 2 9 2 2" xfId="37165" xr:uid="{00000000-0005-0000-0000-00002D910000}"/>
    <cellStyle name="Normal 6 2 9 3" xfId="37166" xr:uid="{00000000-0005-0000-0000-00002E910000}"/>
    <cellStyle name="Normal 6 2 9 4" xfId="37167" xr:uid="{00000000-0005-0000-0000-00002F910000}"/>
    <cellStyle name="Normal 6 3" xfId="37168" xr:uid="{00000000-0005-0000-0000-000030910000}"/>
    <cellStyle name="Normal 6 3 10" xfId="37169" xr:uid="{00000000-0005-0000-0000-000031910000}"/>
    <cellStyle name="Normal 6 3 10 2" xfId="37170" xr:uid="{00000000-0005-0000-0000-000032910000}"/>
    <cellStyle name="Normal 6 3 11" xfId="37171" xr:uid="{00000000-0005-0000-0000-000033910000}"/>
    <cellStyle name="Normal 6 3 11 2" xfId="37172" xr:uid="{00000000-0005-0000-0000-000034910000}"/>
    <cellStyle name="Normal 6 3 12" xfId="37173" xr:uid="{00000000-0005-0000-0000-000035910000}"/>
    <cellStyle name="Normal 6 3 12 2" xfId="37174" xr:uid="{00000000-0005-0000-0000-000036910000}"/>
    <cellStyle name="Normal 6 3 13" xfId="37175" xr:uid="{00000000-0005-0000-0000-000037910000}"/>
    <cellStyle name="Normal 6 3 13 2" xfId="37176" xr:uid="{00000000-0005-0000-0000-000038910000}"/>
    <cellStyle name="Normal 6 3 14" xfId="37177" xr:uid="{00000000-0005-0000-0000-000039910000}"/>
    <cellStyle name="Normal 6 3 15" xfId="37178" xr:uid="{00000000-0005-0000-0000-00003A910000}"/>
    <cellStyle name="Normal 6 3 2" xfId="37179" xr:uid="{00000000-0005-0000-0000-00003B910000}"/>
    <cellStyle name="Normal 6 3 2 10" xfId="37180" xr:uid="{00000000-0005-0000-0000-00003C910000}"/>
    <cellStyle name="Normal 6 3 2 10 2" xfId="37181" xr:uid="{00000000-0005-0000-0000-00003D910000}"/>
    <cellStyle name="Normal 6 3 2 11" xfId="37182" xr:uid="{00000000-0005-0000-0000-00003E910000}"/>
    <cellStyle name="Normal 6 3 2 11 2" xfId="37183" xr:uid="{00000000-0005-0000-0000-00003F910000}"/>
    <cellStyle name="Normal 6 3 2 12" xfId="37184" xr:uid="{00000000-0005-0000-0000-000040910000}"/>
    <cellStyle name="Normal 6 3 2 12 2" xfId="37185" xr:uid="{00000000-0005-0000-0000-000041910000}"/>
    <cellStyle name="Normal 6 3 2 13" xfId="37186" xr:uid="{00000000-0005-0000-0000-000042910000}"/>
    <cellStyle name="Normal 6 3 2 14" xfId="37187" xr:uid="{00000000-0005-0000-0000-000043910000}"/>
    <cellStyle name="Normal 6 3 2 2" xfId="37188" xr:uid="{00000000-0005-0000-0000-000044910000}"/>
    <cellStyle name="Normal 6 3 2 2 10" xfId="37189" xr:uid="{00000000-0005-0000-0000-000045910000}"/>
    <cellStyle name="Normal 6 3 2 2 10 2" xfId="37190" xr:uid="{00000000-0005-0000-0000-000046910000}"/>
    <cellStyle name="Normal 6 3 2 2 11" xfId="37191" xr:uid="{00000000-0005-0000-0000-000047910000}"/>
    <cellStyle name="Normal 6 3 2 2 12" xfId="37192" xr:uid="{00000000-0005-0000-0000-000048910000}"/>
    <cellStyle name="Normal 6 3 2 2 2" xfId="37193" xr:uid="{00000000-0005-0000-0000-000049910000}"/>
    <cellStyle name="Normal 6 3 2 2 2 2" xfId="37194" xr:uid="{00000000-0005-0000-0000-00004A910000}"/>
    <cellStyle name="Normal 6 3 2 2 2 2 2" xfId="37195" xr:uid="{00000000-0005-0000-0000-00004B910000}"/>
    <cellStyle name="Normal 6 3 2 2 2 2 2 2" xfId="37196" xr:uid="{00000000-0005-0000-0000-00004C910000}"/>
    <cellStyle name="Normal 6 3 2 2 2 2 3" xfId="37197" xr:uid="{00000000-0005-0000-0000-00004D910000}"/>
    <cellStyle name="Normal 6 3 2 2 2 2 4" xfId="37198" xr:uid="{00000000-0005-0000-0000-00004E910000}"/>
    <cellStyle name="Normal 6 3 2 2 2 3" xfId="37199" xr:uid="{00000000-0005-0000-0000-00004F910000}"/>
    <cellStyle name="Normal 6 3 2 2 2 3 2" xfId="37200" xr:uid="{00000000-0005-0000-0000-000050910000}"/>
    <cellStyle name="Normal 6 3 2 2 2 4" xfId="37201" xr:uid="{00000000-0005-0000-0000-000051910000}"/>
    <cellStyle name="Normal 6 3 2 2 2 4 2" xfId="37202" xr:uid="{00000000-0005-0000-0000-000052910000}"/>
    <cellStyle name="Normal 6 3 2 2 2 5" xfId="37203" xr:uid="{00000000-0005-0000-0000-000053910000}"/>
    <cellStyle name="Normal 6 3 2 2 2 5 2" xfId="37204" xr:uid="{00000000-0005-0000-0000-000054910000}"/>
    <cellStyle name="Normal 6 3 2 2 2 6" xfId="37205" xr:uid="{00000000-0005-0000-0000-000055910000}"/>
    <cellStyle name="Normal 6 3 2 2 2 7" xfId="37206" xr:uid="{00000000-0005-0000-0000-000056910000}"/>
    <cellStyle name="Normal 6 3 2 2 3" xfId="37207" xr:uid="{00000000-0005-0000-0000-000057910000}"/>
    <cellStyle name="Normal 6 3 2 2 3 2" xfId="37208" xr:uid="{00000000-0005-0000-0000-000058910000}"/>
    <cellStyle name="Normal 6 3 2 2 3 2 2" xfId="37209" xr:uid="{00000000-0005-0000-0000-000059910000}"/>
    <cellStyle name="Normal 6 3 2 2 3 2 2 2" xfId="37210" xr:uid="{00000000-0005-0000-0000-00005A910000}"/>
    <cellStyle name="Normal 6 3 2 2 3 2 3" xfId="37211" xr:uid="{00000000-0005-0000-0000-00005B910000}"/>
    <cellStyle name="Normal 6 3 2 2 3 2 4" xfId="37212" xr:uid="{00000000-0005-0000-0000-00005C910000}"/>
    <cellStyle name="Normal 6 3 2 2 3 3" xfId="37213" xr:uid="{00000000-0005-0000-0000-00005D910000}"/>
    <cellStyle name="Normal 6 3 2 2 3 3 2" xfId="37214" xr:uid="{00000000-0005-0000-0000-00005E910000}"/>
    <cellStyle name="Normal 6 3 2 2 3 4" xfId="37215" xr:uid="{00000000-0005-0000-0000-00005F910000}"/>
    <cellStyle name="Normal 6 3 2 2 3 4 2" xfId="37216" xr:uid="{00000000-0005-0000-0000-000060910000}"/>
    <cellStyle name="Normal 6 3 2 2 3 5" xfId="37217" xr:uid="{00000000-0005-0000-0000-000061910000}"/>
    <cellStyle name="Normal 6 3 2 2 3 5 2" xfId="37218" xr:uid="{00000000-0005-0000-0000-000062910000}"/>
    <cellStyle name="Normal 6 3 2 2 3 6" xfId="37219" xr:uid="{00000000-0005-0000-0000-000063910000}"/>
    <cellStyle name="Normal 6 3 2 2 3 7" xfId="37220" xr:uid="{00000000-0005-0000-0000-000064910000}"/>
    <cellStyle name="Normal 6 3 2 2 4" xfId="37221" xr:uid="{00000000-0005-0000-0000-000065910000}"/>
    <cellStyle name="Normal 6 3 2 2 4 2" xfId="37222" xr:uid="{00000000-0005-0000-0000-000066910000}"/>
    <cellStyle name="Normal 6 3 2 2 4 2 2" xfId="37223" xr:uid="{00000000-0005-0000-0000-000067910000}"/>
    <cellStyle name="Normal 6 3 2 2 4 2 2 2" xfId="37224" xr:uid="{00000000-0005-0000-0000-000068910000}"/>
    <cellStyle name="Normal 6 3 2 2 4 2 3" xfId="37225" xr:uid="{00000000-0005-0000-0000-000069910000}"/>
    <cellStyle name="Normal 6 3 2 2 4 2 4" xfId="37226" xr:uid="{00000000-0005-0000-0000-00006A910000}"/>
    <cellStyle name="Normal 6 3 2 2 4 3" xfId="37227" xr:uid="{00000000-0005-0000-0000-00006B910000}"/>
    <cellStyle name="Normal 6 3 2 2 4 3 2" xfId="37228" xr:uid="{00000000-0005-0000-0000-00006C910000}"/>
    <cellStyle name="Normal 6 3 2 2 4 4" xfId="37229" xr:uid="{00000000-0005-0000-0000-00006D910000}"/>
    <cellStyle name="Normal 6 3 2 2 4 4 2" xfId="37230" xr:uid="{00000000-0005-0000-0000-00006E910000}"/>
    <cellStyle name="Normal 6 3 2 2 4 5" xfId="37231" xr:uid="{00000000-0005-0000-0000-00006F910000}"/>
    <cellStyle name="Normal 6 3 2 2 4 5 2" xfId="37232" xr:uid="{00000000-0005-0000-0000-000070910000}"/>
    <cellStyle name="Normal 6 3 2 2 4 6" xfId="37233" xr:uid="{00000000-0005-0000-0000-000071910000}"/>
    <cellStyle name="Normal 6 3 2 2 4 7" xfId="37234" xr:uid="{00000000-0005-0000-0000-000072910000}"/>
    <cellStyle name="Normal 6 3 2 2 5" xfId="37235" xr:uid="{00000000-0005-0000-0000-000073910000}"/>
    <cellStyle name="Normal 6 3 2 2 5 2" xfId="37236" xr:uid="{00000000-0005-0000-0000-000074910000}"/>
    <cellStyle name="Normal 6 3 2 2 5 2 2" xfId="37237" xr:uid="{00000000-0005-0000-0000-000075910000}"/>
    <cellStyle name="Normal 6 3 2 2 5 2 2 2" xfId="37238" xr:uid="{00000000-0005-0000-0000-000076910000}"/>
    <cellStyle name="Normal 6 3 2 2 5 2 3" xfId="37239" xr:uid="{00000000-0005-0000-0000-000077910000}"/>
    <cellStyle name="Normal 6 3 2 2 5 2 4" xfId="37240" xr:uid="{00000000-0005-0000-0000-000078910000}"/>
    <cellStyle name="Normal 6 3 2 2 5 3" xfId="37241" xr:uid="{00000000-0005-0000-0000-000079910000}"/>
    <cellStyle name="Normal 6 3 2 2 5 3 2" xfId="37242" xr:uid="{00000000-0005-0000-0000-00007A910000}"/>
    <cellStyle name="Normal 6 3 2 2 5 4" xfId="37243" xr:uid="{00000000-0005-0000-0000-00007B910000}"/>
    <cellStyle name="Normal 6 3 2 2 5 4 2" xfId="37244" xr:uid="{00000000-0005-0000-0000-00007C910000}"/>
    <cellStyle name="Normal 6 3 2 2 5 5" xfId="37245" xr:uid="{00000000-0005-0000-0000-00007D910000}"/>
    <cellStyle name="Normal 6 3 2 2 5 5 2" xfId="37246" xr:uid="{00000000-0005-0000-0000-00007E910000}"/>
    <cellStyle name="Normal 6 3 2 2 5 6" xfId="37247" xr:uid="{00000000-0005-0000-0000-00007F910000}"/>
    <cellStyle name="Normal 6 3 2 2 5 7" xfId="37248" xr:uid="{00000000-0005-0000-0000-000080910000}"/>
    <cellStyle name="Normal 6 3 2 2 6" xfId="37249" xr:uid="{00000000-0005-0000-0000-000081910000}"/>
    <cellStyle name="Normal 6 3 2 2 6 2" xfId="37250" xr:uid="{00000000-0005-0000-0000-000082910000}"/>
    <cellStyle name="Normal 6 3 2 2 6 2 2" xfId="37251" xr:uid="{00000000-0005-0000-0000-000083910000}"/>
    <cellStyle name="Normal 6 3 2 2 6 2 2 2" xfId="37252" xr:uid="{00000000-0005-0000-0000-000084910000}"/>
    <cellStyle name="Normal 6 3 2 2 6 2 3" xfId="37253" xr:uid="{00000000-0005-0000-0000-000085910000}"/>
    <cellStyle name="Normal 6 3 2 2 6 2 4" xfId="37254" xr:uid="{00000000-0005-0000-0000-000086910000}"/>
    <cellStyle name="Normal 6 3 2 2 6 3" xfId="37255" xr:uid="{00000000-0005-0000-0000-000087910000}"/>
    <cellStyle name="Normal 6 3 2 2 6 3 2" xfId="37256" xr:uid="{00000000-0005-0000-0000-000088910000}"/>
    <cellStyle name="Normal 6 3 2 2 6 4" xfId="37257" xr:uid="{00000000-0005-0000-0000-000089910000}"/>
    <cellStyle name="Normal 6 3 2 2 6 4 2" xfId="37258" xr:uid="{00000000-0005-0000-0000-00008A910000}"/>
    <cellStyle name="Normal 6 3 2 2 6 5" xfId="37259" xr:uid="{00000000-0005-0000-0000-00008B910000}"/>
    <cellStyle name="Normal 6 3 2 2 6 6" xfId="37260" xr:uid="{00000000-0005-0000-0000-00008C910000}"/>
    <cellStyle name="Normal 6 3 2 2 7" xfId="37261" xr:uid="{00000000-0005-0000-0000-00008D910000}"/>
    <cellStyle name="Normal 6 3 2 2 7 2" xfId="37262" xr:uid="{00000000-0005-0000-0000-00008E910000}"/>
    <cellStyle name="Normal 6 3 2 2 7 2 2" xfId="37263" xr:uid="{00000000-0005-0000-0000-00008F910000}"/>
    <cellStyle name="Normal 6 3 2 2 7 3" xfId="37264" xr:uid="{00000000-0005-0000-0000-000090910000}"/>
    <cellStyle name="Normal 6 3 2 2 7 4" xfId="37265" xr:uid="{00000000-0005-0000-0000-000091910000}"/>
    <cellStyle name="Normal 6 3 2 2 8" xfId="37266" xr:uid="{00000000-0005-0000-0000-000092910000}"/>
    <cellStyle name="Normal 6 3 2 2 8 2" xfId="37267" xr:uid="{00000000-0005-0000-0000-000093910000}"/>
    <cellStyle name="Normal 6 3 2 2 9" xfId="37268" xr:uid="{00000000-0005-0000-0000-000094910000}"/>
    <cellStyle name="Normal 6 3 2 2 9 2" xfId="37269" xr:uid="{00000000-0005-0000-0000-000095910000}"/>
    <cellStyle name="Normal 6 3 2 3" xfId="37270" xr:uid="{00000000-0005-0000-0000-000096910000}"/>
    <cellStyle name="Normal 6 3 2 3 2" xfId="37271" xr:uid="{00000000-0005-0000-0000-000097910000}"/>
    <cellStyle name="Normal 6 3 2 3 2 2" xfId="37272" xr:uid="{00000000-0005-0000-0000-000098910000}"/>
    <cellStyle name="Normal 6 3 2 3 2 2 2" xfId="37273" xr:uid="{00000000-0005-0000-0000-000099910000}"/>
    <cellStyle name="Normal 6 3 2 3 2 3" xfId="37274" xr:uid="{00000000-0005-0000-0000-00009A910000}"/>
    <cellStyle name="Normal 6 3 2 3 2 4" xfId="37275" xr:uid="{00000000-0005-0000-0000-00009B910000}"/>
    <cellStyle name="Normal 6 3 2 3 3" xfId="37276" xr:uid="{00000000-0005-0000-0000-00009C910000}"/>
    <cellStyle name="Normal 6 3 2 3 3 2" xfId="37277" xr:uid="{00000000-0005-0000-0000-00009D910000}"/>
    <cellStyle name="Normal 6 3 2 3 4" xfId="37278" xr:uid="{00000000-0005-0000-0000-00009E910000}"/>
    <cellStyle name="Normal 6 3 2 3 4 2" xfId="37279" xr:uid="{00000000-0005-0000-0000-00009F910000}"/>
    <cellStyle name="Normal 6 3 2 3 5" xfId="37280" xr:uid="{00000000-0005-0000-0000-0000A0910000}"/>
    <cellStyle name="Normal 6 3 2 3 5 2" xfId="37281" xr:uid="{00000000-0005-0000-0000-0000A1910000}"/>
    <cellStyle name="Normal 6 3 2 3 6" xfId="37282" xr:uid="{00000000-0005-0000-0000-0000A2910000}"/>
    <cellStyle name="Normal 6 3 2 3 7" xfId="37283" xr:uid="{00000000-0005-0000-0000-0000A3910000}"/>
    <cellStyle name="Normal 6 3 2 4" xfId="37284" xr:uid="{00000000-0005-0000-0000-0000A4910000}"/>
    <cellStyle name="Normal 6 3 2 4 2" xfId="37285" xr:uid="{00000000-0005-0000-0000-0000A5910000}"/>
    <cellStyle name="Normal 6 3 2 4 2 2" xfId="37286" xr:uid="{00000000-0005-0000-0000-0000A6910000}"/>
    <cellStyle name="Normal 6 3 2 4 2 2 2" xfId="37287" xr:uid="{00000000-0005-0000-0000-0000A7910000}"/>
    <cellStyle name="Normal 6 3 2 4 2 3" xfId="37288" xr:uid="{00000000-0005-0000-0000-0000A8910000}"/>
    <cellStyle name="Normal 6 3 2 4 2 4" xfId="37289" xr:uid="{00000000-0005-0000-0000-0000A9910000}"/>
    <cellStyle name="Normal 6 3 2 4 3" xfId="37290" xr:uid="{00000000-0005-0000-0000-0000AA910000}"/>
    <cellStyle name="Normal 6 3 2 4 3 2" xfId="37291" xr:uid="{00000000-0005-0000-0000-0000AB910000}"/>
    <cellStyle name="Normal 6 3 2 4 4" xfId="37292" xr:uid="{00000000-0005-0000-0000-0000AC910000}"/>
    <cellStyle name="Normal 6 3 2 4 4 2" xfId="37293" xr:uid="{00000000-0005-0000-0000-0000AD910000}"/>
    <cellStyle name="Normal 6 3 2 4 5" xfId="37294" xr:uid="{00000000-0005-0000-0000-0000AE910000}"/>
    <cellStyle name="Normal 6 3 2 4 5 2" xfId="37295" xr:uid="{00000000-0005-0000-0000-0000AF910000}"/>
    <cellStyle name="Normal 6 3 2 4 6" xfId="37296" xr:uid="{00000000-0005-0000-0000-0000B0910000}"/>
    <cellStyle name="Normal 6 3 2 4 7" xfId="37297" xr:uid="{00000000-0005-0000-0000-0000B1910000}"/>
    <cellStyle name="Normal 6 3 2 5" xfId="37298" xr:uid="{00000000-0005-0000-0000-0000B2910000}"/>
    <cellStyle name="Normal 6 3 2 5 2" xfId="37299" xr:uid="{00000000-0005-0000-0000-0000B3910000}"/>
    <cellStyle name="Normal 6 3 2 5 2 2" xfId="37300" xr:uid="{00000000-0005-0000-0000-0000B4910000}"/>
    <cellStyle name="Normal 6 3 2 5 2 2 2" xfId="37301" xr:uid="{00000000-0005-0000-0000-0000B5910000}"/>
    <cellStyle name="Normal 6 3 2 5 2 3" xfId="37302" xr:uid="{00000000-0005-0000-0000-0000B6910000}"/>
    <cellStyle name="Normal 6 3 2 5 2 4" xfId="37303" xr:uid="{00000000-0005-0000-0000-0000B7910000}"/>
    <cellStyle name="Normal 6 3 2 5 3" xfId="37304" xr:uid="{00000000-0005-0000-0000-0000B8910000}"/>
    <cellStyle name="Normal 6 3 2 5 3 2" xfId="37305" xr:uid="{00000000-0005-0000-0000-0000B9910000}"/>
    <cellStyle name="Normal 6 3 2 5 4" xfId="37306" xr:uid="{00000000-0005-0000-0000-0000BA910000}"/>
    <cellStyle name="Normal 6 3 2 5 4 2" xfId="37307" xr:uid="{00000000-0005-0000-0000-0000BB910000}"/>
    <cellStyle name="Normal 6 3 2 5 5" xfId="37308" xr:uid="{00000000-0005-0000-0000-0000BC910000}"/>
    <cellStyle name="Normal 6 3 2 5 5 2" xfId="37309" xr:uid="{00000000-0005-0000-0000-0000BD910000}"/>
    <cellStyle name="Normal 6 3 2 5 6" xfId="37310" xr:uid="{00000000-0005-0000-0000-0000BE910000}"/>
    <cellStyle name="Normal 6 3 2 5 7" xfId="37311" xr:uid="{00000000-0005-0000-0000-0000BF910000}"/>
    <cellStyle name="Normal 6 3 2 6" xfId="37312" xr:uid="{00000000-0005-0000-0000-0000C0910000}"/>
    <cellStyle name="Normal 6 3 2 6 2" xfId="37313" xr:uid="{00000000-0005-0000-0000-0000C1910000}"/>
    <cellStyle name="Normal 6 3 2 6 2 2" xfId="37314" xr:uid="{00000000-0005-0000-0000-0000C2910000}"/>
    <cellStyle name="Normal 6 3 2 6 2 2 2" xfId="37315" xr:uid="{00000000-0005-0000-0000-0000C3910000}"/>
    <cellStyle name="Normal 6 3 2 6 2 3" xfId="37316" xr:uid="{00000000-0005-0000-0000-0000C4910000}"/>
    <cellStyle name="Normal 6 3 2 6 2 4" xfId="37317" xr:uid="{00000000-0005-0000-0000-0000C5910000}"/>
    <cellStyle name="Normal 6 3 2 6 3" xfId="37318" xr:uid="{00000000-0005-0000-0000-0000C6910000}"/>
    <cellStyle name="Normal 6 3 2 6 3 2" xfId="37319" xr:uid="{00000000-0005-0000-0000-0000C7910000}"/>
    <cellStyle name="Normal 6 3 2 6 4" xfId="37320" xr:uid="{00000000-0005-0000-0000-0000C8910000}"/>
    <cellStyle name="Normal 6 3 2 6 4 2" xfId="37321" xr:uid="{00000000-0005-0000-0000-0000C9910000}"/>
    <cellStyle name="Normal 6 3 2 6 5" xfId="37322" xr:uid="{00000000-0005-0000-0000-0000CA910000}"/>
    <cellStyle name="Normal 6 3 2 6 5 2" xfId="37323" xr:uid="{00000000-0005-0000-0000-0000CB910000}"/>
    <cellStyle name="Normal 6 3 2 6 6" xfId="37324" xr:uid="{00000000-0005-0000-0000-0000CC910000}"/>
    <cellStyle name="Normal 6 3 2 6 7" xfId="37325" xr:uid="{00000000-0005-0000-0000-0000CD910000}"/>
    <cellStyle name="Normal 6 3 2 7" xfId="37326" xr:uid="{00000000-0005-0000-0000-0000CE910000}"/>
    <cellStyle name="Normal 6 3 2 7 2" xfId="37327" xr:uid="{00000000-0005-0000-0000-0000CF910000}"/>
    <cellStyle name="Normal 6 3 2 7 2 2" xfId="37328" xr:uid="{00000000-0005-0000-0000-0000D0910000}"/>
    <cellStyle name="Normal 6 3 2 7 2 2 2" xfId="37329" xr:uid="{00000000-0005-0000-0000-0000D1910000}"/>
    <cellStyle name="Normal 6 3 2 7 2 3" xfId="37330" xr:uid="{00000000-0005-0000-0000-0000D2910000}"/>
    <cellStyle name="Normal 6 3 2 7 2 4" xfId="37331" xr:uid="{00000000-0005-0000-0000-0000D3910000}"/>
    <cellStyle name="Normal 6 3 2 7 3" xfId="37332" xr:uid="{00000000-0005-0000-0000-0000D4910000}"/>
    <cellStyle name="Normal 6 3 2 7 3 2" xfId="37333" xr:uid="{00000000-0005-0000-0000-0000D5910000}"/>
    <cellStyle name="Normal 6 3 2 7 4" xfId="37334" xr:uid="{00000000-0005-0000-0000-0000D6910000}"/>
    <cellStyle name="Normal 6 3 2 7 4 2" xfId="37335" xr:uid="{00000000-0005-0000-0000-0000D7910000}"/>
    <cellStyle name="Normal 6 3 2 7 5" xfId="37336" xr:uid="{00000000-0005-0000-0000-0000D8910000}"/>
    <cellStyle name="Normal 6 3 2 7 6" xfId="37337" xr:uid="{00000000-0005-0000-0000-0000D9910000}"/>
    <cellStyle name="Normal 6 3 2 8" xfId="37338" xr:uid="{00000000-0005-0000-0000-0000DA910000}"/>
    <cellStyle name="Normal 6 3 2 8 2" xfId="37339" xr:uid="{00000000-0005-0000-0000-0000DB910000}"/>
    <cellStyle name="Normal 6 3 2 8 2 2" xfId="37340" xr:uid="{00000000-0005-0000-0000-0000DC910000}"/>
    <cellStyle name="Normal 6 3 2 8 3" xfId="37341" xr:uid="{00000000-0005-0000-0000-0000DD910000}"/>
    <cellStyle name="Normal 6 3 2 8 4" xfId="37342" xr:uid="{00000000-0005-0000-0000-0000DE910000}"/>
    <cellStyle name="Normal 6 3 2 9" xfId="37343" xr:uid="{00000000-0005-0000-0000-0000DF910000}"/>
    <cellStyle name="Normal 6 3 2 9 2" xfId="37344" xr:uid="{00000000-0005-0000-0000-0000E0910000}"/>
    <cellStyle name="Normal 6 3 3" xfId="37345" xr:uid="{00000000-0005-0000-0000-0000E1910000}"/>
    <cellStyle name="Normal 6 3 3 10" xfId="37346" xr:uid="{00000000-0005-0000-0000-0000E2910000}"/>
    <cellStyle name="Normal 6 3 3 10 2" xfId="37347" xr:uid="{00000000-0005-0000-0000-0000E3910000}"/>
    <cellStyle name="Normal 6 3 3 11" xfId="37348" xr:uid="{00000000-0005-0000-0000-0000E4910000}"/>
    <cellStyle name="Normal 6 3 3 12" xfId="37349" xr:uid="{00000000-0005-0000-0000-0000E5910000}"/>
    <cellStyle name="Normal 6 3 3 2" xfId="37350" xr:uid="{00000000-0005-0000-0000-0000E6910000}"/>
    <cellStyle name="Normal 6 3 3 2 2" xfId="37351" xr:uid="{00000000-0005-0000-0000-0000E7910000}"/>
    <cellStyle name="Normal 6 3 3 2 2 2" xfId="37352" xr:uid="{00000000-0005-0000-0000-0000E8910000}"/>
    <cellStyle name="Normal 6 3 3 2 2 2 2" xfId="37353" xr:uid="{00000000-0005-0000-0000-0000E9910000}"/>
    <cellStyle name="Normal 6 3 3 2 2 3" xfId="37354" xr:uid="{00000000-0005-0000-0000-0000EA910000}"/>
    <cellStyle name="Normal 6 3 3 2 2 4" xfId="37355" xr:uid="{00000000-0005-0000-0000-0000EB910000}"/>
    <cellStyle name="Normal 6 3 3 2 3" xfId="37356" xr:uid="{00000000-0005-0000-0000-0000EC910000}"/>
    <cellStyle name="Normal 6 3 3 2 3 2" xfId="37357" xr:uid="{00000000-0005-0000-0000-0000ED910000}"/>
    <cellStyle name="Normal 6 3 3 2 4" xfId="37358" xr:uid="{00000000-0005-0000-0000-0000EE910000}"/>
    <cellStyle name="Normal 6 3 3 2 4 2" xfId="37359" xr:uid="{00000000-0005-0000-0000-0000EF910000}"/>
    <cellStyle name="Normal 6 3 3 2 5" xfId="37360" xr:uid="{00000000-0005-0000-0000-0000F0910000}"/>
    <cellStyle name="Normal 6 3 3 2 5 2" xfId="37361" xr:uid="{00000000-0005-0000-0000-0000F1910000}"/>
    <cellStyle name="Normal 6 3 3 2 6" xfId="37362" xr:uid="{00000000-0005-0000-0000-0000F2910000}"/>
    <cellStyle name="Normal 6 3 3 2 7" xfId="37363" xr:uid="{00000000-0005-0000-0000-0000F3910000}"/>
    <cellStyle name="Normal 6 3 3 3" xfId="37364" xr:uid="{00000000-0005-0000-0000-0000F4910000}"/>
    <cellStyle name="Normal 6 3 3 3 2" xfId="37365" xr:uid="{00000000-0005-0000-0000-0000F5910000}"/>
    <cellStyle name="Normal 6 3 3 3 2 2" xfId="37366" xr:uid="{00000000-0005-0000-0000-0000F6910000}"/>
    <cellStyle name="Normal 6 3 3 3 2 2 2" xfId="37367" xr:uid="{00000000-0005-0000-0000-0000F7910000}"/>
    <cellStyle name="Normal 6 3 3 3 2 3" xfId="37368" xr:uid="{00000000-0005-0000-0000-0000F8910000}"/>
    <cellStyle name="Normal 6 3 3 3 2 4" xfId="37369" xr:uid="{00000000-0005-0000-0000-0000F9910000}"/>
    <cellStyle name="Normal 6 3 3 3 3" xfId="37370" xr:uid="{00000000-0005-0000-0000-0000FA910000}"/>
    <cellStyle name="Normal 6 3 3 3 3 2" xfId="37371" xr:uid="{00000000-0005-0000-0000-0000FB910000}"/>
    <cellStyle name="Normal 6 3 3 3 4" xfId="37372" xr:uid="{00000000-0005-0000-0000-0000FC910000}"/>
    <cellStyle name="Normal 6 3 3 3 4 2" xfId="37373" xr:uid="{00000000-0005-0000-0000-0000FD910000}"/>
    <cellStyle name="Normal 6 3 3 3 5" xfId="37374" xr:uid="{00000000-0005-0000-0000-0000FE910000}"/>
    <cellStyle name="Normal 6 3 3 3 5 2" xfId="37375" xr:uid="{00000000-0005-0000-0000-0000FF910000}"/>
    <cellStyle name="Normal 6 3 3 3 6" xfId="37376" xr:uid="{00000000-0005-0000-0000-000000920000}"/>
    <cellStyle name="Normal 6 3 3 3 7" xfId="37377" xr:uid="{00000000-0005-0000-0000-000001920000}"/>
    <cellStyle name="Normal 6 3 3 4" xfId="37378" xr:uid="{00000000-0005-0000-0000-000002920000}"/>
    <cellStyle name="Normal 6 3 3 4 2" xfId="37379" xr:uid="{00000000-0005-0000-0000-000003920000}"/>
    <cellStyle name="Normal 6 3 3 4 2 2" xfId="37380" xr:uid="{00000000-0005-0000-0000-000004920000}"/>
    <cellStyle name="Normal 6 3 3 4 2 2 2" xfId="37381" xr:uid="{00000000-0005-0000-0000-000005920000}"/>
    <cellStyle name="Normal 6 3 3 4 2 3" xfId="37382" xr:uid="{00000000-0005-0000-0000-000006920000}"/>
    <cellStyle name="Normal 6 3 3 4 2 4" xfId="37383" xr:uid="{00000000-0005-0000-0000-000007920000}"/>
    <cellStyle name="Normal 6 3 3 4 3" xfId="37384" xr:uid="{00000000-0005-0000-0000-000008920000}"/>
    <cellStyle name="Normal 6 3 3 4 3 2" xfId="37385" xr:uid="{00000000-0005-0000-0000-000009920000}"/>
    <cellStyle name="Normal 6 3 3 4 4" xfId="37386" xr:uid="{00000000-0005-0000-0000-00000A920000}"/>
    <cellStyle name="Normal 6 3 3 4 4 2" xfId="37387" xr:uid="{00000000-0005-0000-0000-00000B920000}"/>
    <cellStyle name="Normal 6 3 3 4 5" xfId="37388" xr:uid="{00000000-0005-0000-0000-00000C920000}"/>
    <cellStyle name="Normal 6 3 3 4 5 2" xfId="37389" xr:uid="{00000000-0005-0000-0000-00000D920000}"/>
    <cellStyle name="Normal 6 3 3 4 6" xfId="37390" xr:uid="{00000000-0005-0000-0000-00000E920000}"/>
    <cellStyle name="Normal 6 3 3 4 7" xfId="37391" xr:uid="{00000000-0005-0000-0000-00000F920000}"/>
    <cellStyle name="Normal 6 3 3 5" xfId="37392" xr:uid="{00000000-0005-0000-0000-000010920000}"/>
    <cellStyle name="Normal 6 3 3 5 2" xfId="37393" xr:uid="{00000000-0005-0000-0000-000011920000}"/>
    <cellStyle name="Normal 6 3 3 5 2 2" xfId="37394" xr:uid="{00000000-0005-0000-0000-000012920000}"/>
    <cellStyle name="Normal 6 3 3 5 2 2 2" xfId="37395" xr:uid="{00000000-0005-0000-0000-000013920000}"/>
    <cellStyle name="Normal 6 3 3 5 2 3" xfId="37396" xr:uid="{00000000-0005-0000-0000-000014920000}"/>
    <cellStyle name="Normal 6 3 3 5 2 4" xfId="37397" xr:uid="{00000000-0005-0000-0000-000015920000}"/>
    <cellStyle name="Normal 6 3 3 5 3" xfId="37398" xr:uid="{00000000-0005-0000-0000-000016920000}"/>
    <cellStyle name="Normal 6 3 3 5 3 2" xfId="37399" xr:uid="{00000000-0005-0000-0000-000017920000}"/>
    <cellStyle name="Normal 6 3 3 5 4" xfId="37400" xr:uid="{00000000-0005-0000-0000-000018920000}"/>
    <cellStyle name="Normal 6 3 3 5 4 2" xfId="37401" xr:uid="{00000000-0005-0000-0000-000019920000}"/>
    <cellStyle name="Normal 6 3 3 5 5" xfId="37402" xr:uid="{00000000-0005-0000-0000-00001A920000}"/>
    <cellStyle name="Normal 6 3 3 5 5 2" xfId="37403" xr:uid="{00000000-0005-0000-0000-00001B920000}"/>
    <cellStyle name="Normal 6 3 3 5 6" xfId="37404" xr:uid="{00000000-0005-0000-0000-00001C920000}"/>
    <cellStyle name="Normal 6 3 3 5 7" xfId="37405" xr:uid="{00000000-0005-0000-0000-00001D920000}"/>
    <cellStyle name="Normal 6 3 3 6" xfId="37406" xr:uid="{00000000-0005-0000-0000-00001E920000}"/>
    <cellStyle name="Normal 6 3 3 6 2" xfId="37407" xr:uid="{00000000-0005-0000-0000-00001F920000}"/>
    <cellStyle name="Normal 6 3 3 6 2 2" xfId="37408" xr:uid="{00000000-0005-0000-0000-000020920000}"/>
    <cellStyle name="Normal 6 3 3 6 2 2 2" xfId="37409" xr:uid="{00000000-0005-0000-0000-000021920000}"/>
    <cellStyle name="Normal 6 3 3 6 2 3" xfId="37410" xr:uid="{00000000-0005-0000-0000-000022920000}"/>
    <cellStyle name="Normal 6 3 3 6 2 4" xfId="37411" xr:uid="{00000000-0005-0000-0000-000023920000}"/>
    <cellStyle name="Normal 6 3 3 6 3" xfId="37412" xr:uid="{00000000-0005-0000-0000-000024920000}"/>
    <cellStyle name="Normal 6 3 3 6 3 2" xfId="37413" xr:uid="{00000000-0005-0000-0000-000025920000}"/>
    <cellStyle name="Normal 6 3 3 6 4" xfId="37414" xr:uid="{00000000-0005-0000-0000-000026920000}"/>
    <cellStyle name="Normal 6 3 3 6 4 2" xfId="37415" xr:uid="{00000000-0005-0000-0000-000027920000}"/>
    <cellStyle name="Normal 6 3 3 6 5" xfId="37416" xr:uid="{00000000-0005-0000-0000-000028920000}"/>
    <cellStyle name="Normal 6 3 3 6 6" xfId="37417" xr:uid="{00000000-0005-0000-0000-000029920000}"/>
    <cellStyle name="Normal 6 3 3 7" xfId="37418" xr:uid="{00000000-0005-0000-0000-00002A920000}"/>
    <cellStyle name="Normal 6 3 3 7 2" xfId="37419" xr:uid="{00000000-0005-0000-0000-00002B920000}"/>
    <cellStyle name="Normal 6 3 3 7 2 2" xfId="37420" xr:uid="{00000000-0005-0000-0000-00002C920000}"/>
    <cellStyle name="Normal 6 3 3 7 3" xfId="37421" xr:uid="{00000000-0005-0000-0000-00002D920000}"/>
    <cellStyle name="Normal 6 3 3 7 4" xfId="37422" xr:uid="{00000000-0005-0000-0000-00002E920000}"/>
    <cellStyle name="Normal 6 3 3 8" xfId="37423" xr:uid="{00000000-0005-0000-0000-00002F920000}"/>
    <cellStyle name="Normal 6 3 3 8 2" xfId="37424" xr:uid="{00000000-0005-0000-0000-000030920000}"/>
    <cellStyle name="Normal 6 3 3 9" xfId="37425" xr:uid="{00000000-0005-0000-0000-000031920000}"/>
    <cellStyle name="Normal 6 3 3 9 2" xfId="37426" xr:uid="{00000000-0005-0000-0000-000032920000}"/>
    <cellStyle name="Normal 6 3 4" xfId="37427" xr:uid="{00000000-0005-0000-0000-000033920000}"/>
    <cellStyle name="Normal 6 3 4 2" xfId="37428" xr:uid="{00000000-0005-0000-0000-000034920000}"/>
    <cellStyle name="Normal 6 3 4 2 2" xfId="37429" xr:uid="{00000000-0005-0000-0000-000035920000}"/>
    <cellStyle name="Normal 6 3 4 2 2 2" xfId="37430" xr:uid="{00000000-0005-0000-0000-000036920000}"/>
    <cellStyle name="Normal 6 3 4 2 3" xfId="37431" xr:uid="{00000000-0005-0000-0000-000037920000}"/>
    <cellStyle name="Normal 6 3 4 2 4" xfId="37432" xr:uid="{00000000-0005-0000-0000-000038920000}"/>
    <cellStyle name="Normal 6 3 4 3" xfId="37433" xr:uid="{00000000-0005-0000-0000-000039920000}"/>
    <cellStyle name="Normal 6 3 4 3 2" xfId="37434" xr:uid="{00000000-0005-0000-0000-00003A920000}"/>
    <cellStyle name="Normal 6 3 4 4" xfId="37435" xr:uid="{00000000-0005-0000-0000-00003B920000}"/>
    <cellStyle name="Normal 6 3 4 4 2" xfId="37436" xr:uid="{00000000-0005-0000-0000-00003C920000}"/>
    <cellStyle name="Normal 6 3 4 5" xfId="37437" xr:uid="{00000000-0005-0000-0000-00003D920000}"/>
    <cellStyle name="Normal 6 3 4 5 2" xfId="37438" xr:uid="{00000000-0005-0000-0000-00003E920000}"/>
    <cellStyle name="Normal 6 3 4 6" xfId="37439" xr:uid="{00000000-0005-0000-0000-00003F920000}"/>
    <cellStyle name="Normal 6 3 4 7" xfId="37440" xr:uid="{00000000-0005-0000-0000-000040920000}"/>
    <cellStyle name="Normal 6 3 5" xfId="37441" xr:uid="{00000000-0005-0000-0000-000041920000}"/>
    <cellStyle name="Normal 6 3 5 2" xfId="37442" xr:uid="{00000000-0005-0000-0000-000042920000}"/>
    <cellStyle name="Normal 6 3 5 2 2" xfId="37443" xr:uid="{00000000-0005-0000-0000-000043920000}"/>
    <cellStyle name="Normal 6 3 5 2 2 2" xfId="37444" xr:uid="{00000000-0005-0000-0000-000044920000}"/>
    <cellStyle name="Normal 6 3 5 2 3" xfId="37445" xr:uid="{00000000-0005-0000-0000-000045920000}"/>
    <cellStyle name="Normal 6 3 5 2 4" xfId="37446" xr:uid="{00000000-0005-0000-0000-000046920000}"/>
    <cellStyle name="Normal 6 3 5 3" xfId="37447" xr:uid="{00000000-0005-0000-0000-000047920000}"/>
    <cellStyle name="Normal 6 3 5 3 2" xfId="37448" xr:uid="{00000000-0005-0000-0000-000048920000}"/>
    <cellStyle name="Normal 6 3 5 4" xfId="37449" xr:uid="{00000000-0005-0000-0000-000049920000}"/>
    <cellStyle name="Normal 6 3 5 4 2" xfId="37450" xr:uid="{00000000-0005-0000-0000-00004A920000}"/>
    <cellStyle name="Normal 6 3 5 5" xfId="37451" xr:uid="{00000000-0005-0000-0000-00004B920000}"/>
    <cellStyle name="Normal 6 3 5 5 2" xfId="37452" xr:uid="{00000000-0005-0000-0000-00004C920000}"/>
    <cellStyle name="Normal 6 3 5 6" xfId="37453" xr:uid="{00000000-0005-0000-0000-00004D920000}"/>
    <cellStyle name="Normal 6 3 5 7" xfId="37454" xr:uid="{00000000-0005-0000-0000-00004E920000}"/>
    <cellStyle name="Normal 6 3 6" xfId="37455" xr:uid="{00000000-0005-0000-0000-00004F920000}"/>
    <cellStyle name="Normal 6 3 6 2" xfId="37456" xr:uid="{00000000-0005-0000-0000-000050920000}"/>
    <cellStyle name="Normal 6 3 6 2 2" xfId="37457" xr:uid="{00000000-0005-0000-0000-000051920000}"/>
    <cellStyle name="Normal 6 3 6 2 2 2" xfId="37458" xr:uid="{00000000-0005-0000-0000-000052920000}"/>
    <cellStyle name="Normal 6 3 6 2 3" xfId="37459" xr:uid="{00000000-0005-0000-0000-000053920000}"/>
    <cellStyle name="Normal 6 3 6 2 4" xfId="37460" xr:uid="{00000000-0005-0000-0000-000054920000}"/>
    <cellStyle name="Normal 6 3 6 3" xfId="37461" xr:uid="{00000000-0005-0000-0000-000055920000}"/>
    <cellStyle name="Normal 6 3 6 3 2" xfId="37462" xr:uid="{00000000-0005-0000-0000-000056920000}"/>
    <cellStyle name="Normal 6 3 6 4" xfId="37463" xr:uid="{00000000-0005-0000-0000-000057920000}"/>
    <cellStyle name="Normal 6 3 6 4 2" xfId="37464" xr:uid="{00000000-0005-0000-0000-000058920000}"/>
    <cellStyle name="Normal 6 3 6 5" xfId="37465" xr:uid="{00000000-0005-0000-0000-000059920000}"/>
    <cellStyle name="Normal 6 3 6 5 2" xfId="37466" xr:uid="{00000000-0005-0000-0000-00005A920000}"/>
    <cellStyle name="Normal 6 3 6 6" xfId="37467" xr:uid="{00000000-0005-0000-0000-00005B920000}"/>
    <cellStyle name="Normal 6 3 6 7" xfId="37468" xr:uid="{00000000-0005-0000-0000-00005C920000}"/>
    <cellStyle name="Normal 6 3 7" xfId="37469" xr:uid="{00000000-0005-0000-0000-00005D920000}"/>
    <cellStyle name="Normal 6 3 7 2" xfId="37470" xr:uid="{00000000-0005-0000-0000-00005E920000}"/>
    <cellStyle name="Normal 6 3 7 2 2" xfId="37471" xr:uid="{00000000-0005-0000-0000-00005F920000}"/>
    <cellStyle name="Normal 6 3 7 2 2 2" xfId="37472" xr:uid="{00000000-0005-0000-0000-000060920000}"/>
    <cellStyle name="Normal 6 3 7 2 3" xfId="37473" xr:uid="{00000000-0005-0000-0000-000061920000}"/>
    <cellStyle name="Normal 6 3 7 2 4" xfId="37474" xr:uid="{00000000-0005-0000-0000-000062920000}"/>
    <cellStyle name="Normal 6 3 7 3" xfId="37475" xr:uid="{00000000-0005-0000-0000-000063920000}"/>
    <cellStyle name="Normal 6 3 7 3 2" xfId="37476" xr:uid="{00000000-0005-0000-0000-000064920000}"/>
    <cellStyle name="Normal 6 3 7 4" xfId="37477" xr:uid="{00000000-0005-0000-0000-000065920000}"/>
    <cellStyle name="Normal 6 3 7 4 2" xfId="37478" xr:uid="{00000000-0005-0000-0000-000066920000}"/>
    <cellStyle name="Normal 6 3 7 5" xfId="37479" xr:uid="{00000000-0005-0000-0000-000067920000}"/>
    <cellStyle name="Normal 6 3 7 5 2" xfId="37480" xr:uid="{00000000-0005-0000-0000-000068920000}"/>
    <cellStyle name="Normal 6 3 7 6" xfId="37481" xr:uid="{00000000-0005-0000-0000-000069920000}"/>
    <cellStyle name="Normal 6 3 7 7" xfId="37482" xr:uid="{00000000-0005-0000-0000-00006A920000}"/>
    <cellStyle name="Normal 6 3 8" xfId="37483" xr:uid="{00000000-0005-0000-0000-00006B920000}"/>
    <cellStyle name="Normal 6 3 8 2" xfId="37484" xr:uid="{00000000-0005-0000-0000-00006C920000}"/>
    <cellStyle name="Normal 6 3 8 2 2" xfId="37485" xr:uid="{00000000-0005-0000-0000-00006D920000}"/>
    <cellStyle name="Normal 6 3 8 2 2 2" xfId="37486" xr:uid="{00000000-0005-0000-0000-00006E920000}"/>
    <cellStyle name="Normal 6 3 8 2 3" xfId="37487" xr:uid="{00000000-0005-0000-0000-00006F920000}"/>
    <cellStyle name="Normal 6 3 8 2 4" xfId="37488" xr:uid="{00000000-0005-0000-0000-000070920000}"/>
    <cellStyle name="Normal 6 3 8 3" xfId="37489" xr:uid="{00000000-0005-0000-0000-000071920000}"/>
    <cellStyle name="Normal 6 3 8 3 2" xfId="37490" xr:uid="{00000000-0005-0000-0000-000072920000}"/>
    <cellStyle name="Normal 6 3 8 4" xfId="37491" xr:uid="{00000000-0005-0000-0000-000073920000}"/>
    <cellStyle name="Normal 6 3 8 4 2" xfId="37492" xr:uid="{00000000-0005-0000-0000-000074920000}"/>
    <cellStyle name="Normal 6 3 8 5" xfId="37493" xr:uid="{00000000-0005-0000-0000-000075920000}"/>
    <cellStyle name="Normal 6 3 8 6" xfId="37494" xr:uid="{00000000-0005-0000-0000-000076920000}"/>
    <cellStyle name="Normal 6 3 9" xfId="37495" xr:uid="{00000000-0005-0000-0000-000077920000}"/>
    <cellStyle name="Normal 6 3 9 2" xfId="37496" xr:uid="{00000000-0005-0000-0000-000078920000}"/>
    <cellStyle name="Normal 6 3 9 2 2" xfId="37497" xr:uid="{00000000-0005-0000-0000-000079920000}"/>
    <cellStyle name="Normal 6 3 9 3" xfId="37498" xr:uid="{00000000-0005-0000-0000-00007A920000}"/>
    <cellStyle name="Normal 6 3 9 4" xfId="37499" xr:uid="{00000000-0005-0000-0000-00007B920000}"/>
    <cellStyle name="Normal 6 4" xfId="37500" xr:uid="{00000000-0005-0000-0000-00007C920000}"/>
    <cellStyle name="Normal 6 4 10" xfId="37501" xr:uid="{00000000-0005-0000-0000-00007D920000}"/>
    <cellStyle name="Normal 6 4 10 2" xfId="37502" xr:uid="{00000000-0005-0000-0000-00007E920000}"/>
    <cellStyle name="Normal 6 4 11" xfId="37503" xr:uid="{00000000-0005-0000-0000-00007F920000}"/>
    <cellStyle name="Normal 6 4 11 2" xfId="37504" xr:uid="{00000000-0005-0000-0000-000080920000}"/>
    <cellStyle name="Normal 6 4 12" xfId="37505" xr:uid="{00000000-0005-0000-0000-000081920000}"/>
    <cellStyle name="Normal 6 4 12 2" xfId="37506" xr:uid="{00000000-0005-0000-0000-000082920000}"/>
    <cellStyle name="Normal 6 4 13" xfId="37507" xr:uid="{00000000-0005-0000-0000-000083920000}"/>
    <cellStyle name="Normal 6 4 14" xfId="37508" xr:uid="{00000000-0005-0000-0000-000084920000}"/>
    <cellStyle name="Normal 6 4 2" xfId="37509" xr:uid="{00000000-0005-0000-0000-000085920000}"/>
    <cellStyle name="Normal 6 4 2 10" xfId="37510" xr:uid="{00000000-0005-0000-0000-000086920000}"/>
    <cellStyle name="Normal 6 4 2 10 2" xfId="37511" xr:uid="{00000000-0005-0000-0000-000087920000}"/>
    <cellStyle name="Normal 6 4 2 11" xfId="37512" xr:uid="{00000000-0005-0000-0000-000088920000}"/>
    <cellStyle name="Normal 6 4 2 12" xfId="37513" xr:uid="{00000000-0005-0000-0000-000089920000}"/>
    <cellStyle name="Normal 6 4 2 2" xfId="37514" xr:uid="{00000000-0005-0000-0000-00008A920000}"/>
    <cellStyle name="Normal 6 4 2 2 2" xfId="37515" xr:uid="{00000000-0005-0000-0000-00008B920000}"/>
    <cellStyle name="Normal 6 4 2 2 2 2" xfId="37516" xr:uid="{00000000-0005-0000-0000-00008C920000}"/>
    <cellStyle name="Normal 6 4 2 2 2 2 2" xfId="37517" xr:uid="{00000000-0005-0000-0000-00008D920000}"/>
    <cellStyle name="Normal 6 4 2 2 2 3" xfId="37518" xr:uid="{00000000-0005-0000-0000-00008E920000}"/>
    <cellStyle name="Normal 6 4 2 2 2 4" xfId="37519" xr:uid="{00000000-0005-0000-0000-00008F920000}"/>
    <cellStyle name="Normal 6 4 2 2 3" xfId="37520" xr:uid="{00000000-0005-0000-0000-000090920000}"/>
    <cellStyle name="Normal 6 4 2 2 3 2" xfId="37521" xr:uid="{00000000-0005-0000-0000-000091920000}"/>
    <cellStyle name="Normal 6 4 2 2 4" xfId="37522" xr:uid="{00000000-0005-0000-0000-000092920000}"/>
    <cellStyle name="Normal 6 4 2 2 4 2" xfId="37523" xr:uid="{00000000-0005-0000-0000-000093920000}"/>
    <cellStyle name="Normal 6 4 2 2 5" xfId="37524" xr:uid="{00000000-0005-0000-0000-000094920000}"/>
    <cellStyle name="Normal 6 4 2 2 5 2" xfId="37525" xr:uid="{00000000-0005-0000-0000-000095920000}"/>
    <cellStyle name="Normal 6 4 2 2 6" xfId="37526" xr:uid="{00000000-0005-0000-0000-000096920000}"/>
    <cellStyle name="Normal 6 4 2 2 7" xfId="37527" xr:uid="{00000000-0005-0000-0000-000097920000}"/>
    <cellStyle name="Normal 6 4 2 3" xfId="37528" xr:uid="{00000000-0005-0000-0000-000098920000}"/>
    <cellStyle name="Normal 6 4 2 3 2" xfId="37529" xr:uid="{00000000-0005-0000-0000-000099920000}"/>
    <cellStyle name="Normal 6 4 2 3 2 2" xfId="37530" xr:uid="{00000000-0005-0000-0000-00009A920000}"/>
    <cellStyle name="Normal 6 4 2 3 2 2 2" xfId="37531" xr:uid="{00000000-0005-0000-0000-00009B920000}"/>
    <cellStyle name="Normal 6 4 2 3 2 3" xfId="37532" xr:uid="{00000000-0005-0000-0000-00009C920000}"/>
    <cellStyle name="Normal 6 4 2 3 2 4" xfId="37533" xr:uid="{00000000-0005-0000-0000-00009D920000}"/>
    <cellStyle name="Normal 6 4 2 3 3" xfId="37534" xr:uid="{00000000-0005-0000-0000-00009E920000}"/>
    <cellStyle name="Normal 6 4 2 3 3 2" xfId="37535" xr:uid="{00000000-0005-0000-0000-00009F920000}"/>
    <cellStyle name="Normal 6 4 2 3 4" xfId="37536" xr:uid="{00000000-0005-0000-0000-0000A0920000}"/>
    <cellStyle name="Normal 6 4 2 3 4 2" xfId="37537" xr:uid="{00000000-0005-0000-0000-0000A1920000}"/>
    <cellStyle name="Normal 6 4 2 3 5" xfId="37538" xr:uid="{00000000-0005-0000-0000-0000A2920000}"/>
    <cellStyle name="Normal 6 4 2 3 5 2" xfId="37539" xr:uid="{00000000-0005-0000-0000-0000A3920000}"/>
    <cellStyle name="Normal 6 4 2 3 6" xfId="37540" xr:uid="{00000000-0005-0000-0000-0000A4920000}"/>
    <cellStyle name="Normal 6 4 2 3 7" xfId="37541" xr:uid="{00000000-0005-0000-0000-0000A5920000}"/>
    <cellStyle name="Normal 6 4 2 4" xfId="37542" xr:uid="{00000000-0005-0000-0000-0000A6920000}"/>
    <cellStyle name="Normal 6 4 2 4 2" xfId="37543" xr:uid="{00000000-0005-0000-0000-0000A7920000}"/>
    <cellStyle name="Normal 6 4 2 4 2 2" xfId="37544" xr:uid="{00000000-0005-0000-0000-0000A8920000}"/>
    <cellStyle name="Normal 6 4 2 4 2 2 2" xfId="37545" xr:uid="{00000000-0005-0000-0000-0000A9920000}"/>
    <cellStyle name="Normal 6 4 2 4 2 3" xfId="37546" xr:uid="{00000000-0005-0000-0000-0000AA920000}"/>
    <cellStyle name="Normal 6 4 2 4 2 4" xfId="37547" xr:uid="{00000000-0005-0000-0000-0000AB920000}"/>
    <cellStyle name="Normal 6 4 2 4 3" xfId="37548" xr:uid="{00000000-0005-0000-0000-0000AC920000}"/>
    <cellStyle name="Normal 6 4 2 4 3 2" xfId="37549" xr:uid="{00000000-0005-0000-0000-0000AD920000}"/>
    <cellStyle name="Normal 6 4 2 4 4" xfId="37550" xr:uid="{00000000-0005-0000-0000-0000AE920000}"/>
    <cellStyle name="Normal 6 4 2 4 4 2" xfId="37551" xr:uid="{00000000-0005-0000-0000-0000AF920000}"/>
    <cellStyle name="Normal 6 4 2 4 5" xfId="37552" xr:uid="{00000000-0005-0000-0000-0000B0920000}"/>
    <cellStyle name="Normal 6 4 2 4 5 2" xfId="37553" xr:uid="{00000000-0005-0000-0000-0000B1920000}"/>
    <cellStyle name="Normal 6 4 2 4 6" xfId="37554" xr:uid="{00000000-0005-0000-0000-0000B2920000}"/>
    <cellStyle name="Normal 6 4 2 4 7" xfId="37555" xr:uid="{00000000-0005-0000-0000-0000B3920000}"/>
    <cellStyle name="Normal 6 4 2 5" xfId="37556" xr:uid="{00000000-0005-0000-0000-0000B4920000}"/>
    <cellStyle name="Normal 6 4 2 5 2" xfId="37557" xr:uid="{00000000-0005-0000-0000-0000B5920000}"/>
    <cellStyle name="Normal 6 4 2 5 2 2" xfId="37558" xr:uid="{00000000-0005-0000-0000-0000B6920000}"/>
    <cellStyle name="Normal 6 4 2 5 2 2 2" xfId="37559" xr:uid="{00000000-0005-0000-0000-0000B7920000}"/>
    <cellStyle name="Normal 6 4 2 5 2 3" xfId="37560" xr:uid="{00000000-0005-0000-0000-0000B8920000}"/>
    <cellStyle name="Normal 6 4 2 5 2 4" xfId="37561" xr:uid="{00000000-0005-0000-0000-0000B9920000}"/>
    <cellStyle name="Normal 6 4 2 5 3" xfId="37562" xr:uid="{00000000-0005-0000-0000-0000BA920000}"/>
    <cellStyle name="Normal 6 4 2 5 3 2" xfId="37563" xr:uid="{00000000-0005-0000-0000-0000BB920000}"/>
    <cellStyle name="Normal 6 4 2 5 4" xfId="37564" xr:uid="{00000000-0005-0000-0000-0000BC920000}"/>
    <cellStyle name="Normal 6 4 2 5 4 2" xfId="37565" xr:uid="{00000000-0005-0000-0000-0000BD920000}"/>
    <cellStyle name="Normal 6 4 2 5 5" xfId="37566" xr:uid="{00000000-0005-0000-0000-0000BE920000}"/>
    <cellStyle name="Normal 6 4 2 5 5 2" xfId="37567" xr:uid="{00000000-0005-0000-0000-0000BF920000}"/>
    <cellStyle name="Normal 6 4 2 5 6" xfId="37568" xr:uid="{00000000-0005-0000-0000-0000C0920000}"/>
    <cellStyle name="Normal 6 4 2 5 7" xfId="37569" xr:uid="{00000000-0005-0000-0000-0000C1920000}"/>
    <cellStyle name="Normal 6 4 2 6" xfId="37570" xr:uid="{00000000-0005-0000-0000-0000C2920000}"/>
    <cellStyle name="Normal 6 4 2 6 2" xfId="37571" xr:uid="{00000000-0005-0000-0000-0000C3920000}"/>
    <cellStyle name="Normal 6 4 2 6 2 2" xfId="37572" xr:uid="{00000000-0005-0000-0000-0000C4920000}"/>
    <cellStyle name="Normal 6 4 2 6 2 2 2" xfId="37573" xr:uid="{00000000-0005-0000-0000-0000C5920000}"/>
    <cellStyle name="Normal 6 4 2 6 2 3" xfId="37574" xr:uid="{00000000-0005-0000-0000-0000C6920000}"/>
    <cellStyle name="Normal 6 4 2 6 2 4" xfId="37575" xr:uid="{00000000-0005-0000-0000-0000C7920000}"/>
    <cellStyle name="Normal 6 4 2 6 3" xfId="37576" xr:uid="{00000000-0005-0000-0000-0000C8920000}"/>
    <cellStyle name="Normal 6 4 2 6 3 2" xfId="37577" xr:uid="{00000000-0005-0000-0000-0000C9920000}"/>
    <cellStyle name="Normal 6 4 2 6 4" xfId="37578" xr:uid="{00000000-0005-0000-0000-0000CA920000}"/>
    <cellStyle name="Normal 6 4 2 6 4 2" xfId="37579" xr:uid="{00000000-0005-0000-0000-0000CB920000}"/>
    <cellStyle name="Normal 6 4 2 6 5" xfId="37580" xr:uid="{00000000-0005-0000-0000-0000CC920000}"/>
    <cellStyle name="Normal 6 4 2 6 6" xfId="37581" xr:uid="{00000000-0005-0000-0000-0000CD920000}"/>
    <cellStyle name="Normal 6 4 2 7" xfId="37582" xr:uid="{00000000-0005-0000-0000-0000CE920000}"/>
    <cellStyle name="Normal 6 4 2 7 2" xfId="37583" xr:uid="{00000000-0005-0000-0000-0000CF920000}"/>
    <cellStyle name="Normal 6 4 2 7 2 2" xfId="37584" xr:uid="{00000000-0005-0000-0000-0000D0920000}"/>
    <cellStyle name="Normal 6 4 2 7 3" xfId="37585" xr:uid="{00000000-0005-0000-0000-0000D1920000}"/>
    <cellStyle name="Normal 6 4 2 7 4" xfId="37586" xr:uid="{00000000-0005-0000-0000-0000D2920000}"/>
    <cellStyle name="Normal 6 4 2 8" xfId="37587" xr:uid="{00000000-0005-0000-0000-0000D3920000}"/>
    <cellStyle name="Normal 6 4 2 8 2" xfId="37588" xr:uid="{00000000-0005-0000-0000-0000D4920000}"/>
    <cellStyle name="Normal 6 4 2 9" xfId="37589" xr:uid="{00000000-0005-0000-0000-0000D5920000}"/>
    <cellStyle name="Normal 6 4 2 9 2" xfId="37590" xr:uid="{00000000-0005-0000-0000-0000D6920000}"/>
    <cellStyle name="Normal 6 4 3" xfId="37591" xr:uid="{00000000-0005-0000-0000-0000D7920000}"/>
    <cellStyle name="Normal 6 4 3 2" xfId="37592" xr:uid="{00000000-0005-0000-0000-0000D8920000}"/>
    <cellStyle name="Normal 6 4 3 2 2" xfId="37593" xr:uid="{00000000-0005-0000-0000-0000D9920000}"/>
    <cellStyle name="Normal 6 4 3 2 2 2" xfId="37594" xr:uid="{00000000-0005-0000-0000-0000DA920000}"/>
    <cellStyle name="Normal 6 4 3 2 3" xfId="37595" xr:uid="{00000000-0005-0000-0000-0000DB920000}"/>
    <cellStyle name="Normal 6 4 3 2 4" xfId="37596" xr:uid="{00000000-0005-0000-0000-0000DC920000}"/>
    <cellStyle name="Normal 6 4 3 3" xfId="37597" xr:uid="{00000000-0005-0000-0000-0000DD920000}"/>
    <cellStyle name="Normal 6 4 3 3 2" xfId="37598" xr:uid="{00000000-0005-0000-0000-0000DE920000}"/>
    <cellStyle name="Normal 6 4 3 4" xfId="37599" xr:uid="{00000000-0005-0000-0000-0000DF920000}"/>
    <cellStyle name="Normal 6 4 3 4 2" xfId="37600" xr:uid="{00000000-0005-0000-0000-0000E0920000}"/>
    <cellStyle name="Normal 6 4 3 5" xfId="37601" xr:uid="{00000000-0005-0000-0000-0000E1920000}"/>
    <cellStyle name="Normal 6 4 3 5 2" xfId="37602" xr:uid="{00000000-0005-0000-0000-0000E2920000}"/>
    <cellStyle name="Normal 6 4 3 6" xfId="37603" xr:uid="{00000000-0005-0000-0000-0000E3920000}"/>
    <cellStyle name="Normal 6 4 3 7" xfId="37604" xr:uid="{00000000-0005-0000-0000-0000E4920000}"/>
    <cellStyle name="Normal 6 4 4" xfId="37605" xr:uid="{00000000-0005-0000-0000-0000E5920000}"/>
    <cellStyle name="Normal 6 4 4 2" xfId="37606" xr:uid="{00000000-0005-0000-0000-0000E6920000}"/>
    <cellStyle name="Normal 6 4 4 2 2" xfId="37607" xr:uid="{00000000-0005-0000-0000-0000E7920000}"/>
    <cellStyle name="Normal 6 4 4 2 2 2" xfId="37608" xr:uid="{00000000-0005-0000-0000-0000E8920000}"/>
    <cellStyle name="Normal 6 4 4 2 3" xfId="37609" xr:uid="{00000000-0005-0000-0000-0000E9920000}"/>
    <cellStyle name="Normal 6 4 4 2 4" xfId="37610" xr:uid="{00000000-0005-0000-0000-0000EA920000}"/>
    <cellStyle name="Normal 6 4 4 3" xfId="37611" xr:uid="{00000000-0005-0000-0000-0000EB920000}"/>
    <cellStyle name="Normal 6 4 4 3 2" xfId="37612" xr:uid="{00000000-0005-0000-0000-0000EC920000}"/>
    <cellStyle name="Normal 6 4 4 4" xfId="37613" xr:uid="{00000000-0005-0000-0000-0000ED920000}"/>
    <cellStyle name="Normal 6 4 4 4 2" xfId="37614" xr:uid="{00000000-0005-0000-0000-0000EE920000}"/>
    <cellStyle name="Normal 6 4 4 5" xfId="37615" xr:uid="{00000000-0005-0000-0000-0000EF920000}"/>
    <cellStyle name="Normal 6 4 4 5 2" xfId="37616" xr:uid="{00000000-0005-0000-0000-0000F0920000}"/>
    <cellStyle name="Normal 6 4 4 6" xfId="37617" xr:uid="{00000000-0005-0000-0000-0000F1920000}"/>
    <cellStyle name="Normal 6 4 4 7" xfId="37618" xr:uid="{00000000-0005-0000-0000-0000F2920000}"/>
    <cellStyle name="Normal 6 4 5" xfId="37619" xr:uid="{00000000-0005-0000-0000-0000F3920000}"/>
    <cellStyle name="Normal 6 4 5 2" xfId="37620" xr:uid="{00000000-0005-0000-0000-0000F4920000}"/>
    <cellStyle name="Normal 6 4 5 2 2" xfId="37621" xr:uid="{00000000-0005-0000-0000-0000F5920000}"/>
    <cellStyle name="Normal 6 4 5 2 2 2" xfId="37622" xr:uid="{00000000-0005-0000-0000-0000F6920000}"/>
    <cellStyle name="Normal 6 4 5 2 3" xfId="37623" xr:uid="{00000000-0005-0000-0000-0000F7920000}"/>
    <cellStyle name="Normal 6 4 5 2 4" xfId="37624" xr:uid="{00000000-0005-0000-0000-0000F8920000}"/>
    <cellStyle name="Normal 6 4 5 3" xfId="37625" xr:uid="{00000000-0005-0000-0000-0000F9920000}"/>
    <cellStyle name="Normal 6 4 5 3 2" xfId="37626" xr:uid="{00000000-0005-0000-0000-0000FA920000}"/>
    <cellStyle name="Normal 6 4 5 4" xfId="37627" xr:uid="{00000000-0005-0000-0000-0000FB920000}"/>
    <cellStyle name="Normal 6 4 5 4 2" xfId="37628" xr:uid="{00000000-0005-0000-0000-0000FC920000}"/>
    <cellStyle name="Normal 6 4 5 5" xfId="37629" xr:uid="{00000000-0005-0000-0000-0000FD920000}"/>
    <cellStyle name="Normal 6 4 5 5 2" xfId="37630" xr:uid="{00000000-0005-0000-0000-0000FE920000}"/>
    <cellStyle name="Normal 6 4 5 6" xfId="37631" xr:uid="{00000000-0005-0000-0000-0000FF920000}"/>
    <cellStyle name="Normal 6 4 5 7" xfId="37632" xr:uid="{00000000-0005-0000-0000-000000930000}"/>
    <cellStyle name="Normal 6 4 6" xfId="37633" xr:uid="{00000000-0005-0000-0000-000001930000}"/>
    <cellStyle name="Normal 6 4 6 2" xfId="37634" xr:uid="{00000000-0005-0000-0000-000002930000}"/>
    <cellStyle name="Normal 6 4 6 2 2" xfId="37635" xr:uid="{00000000-0005-0000-0000-000003930000}"/>
    <cellStyle name="Normal 6 4 6 2 2 2" xfId="37636" xr:uid="{00000000-0005-0000-0000-000004930000}"/>
    <cellStyle name="Normal 6 4 6 2 3" xfId="37637" xr:uid="{00000000-0005-0000-0000-000005930000}"/>
    <cellStyle name="Normal 6 4 6 2 4" xfId="37638" xr:uid="{00000000-0005-0000-0000-000006930000}"/>
    <cellStyle name="Normal 6 4 6 3" xfId="37639" xr:uid="{00000000-0005-0000-0000-000007930000}"/>
    <cellStyle name="Normal 6 4 6 3 2" xfId="37640" xr:uid="{00000000-0005-0000-0000-000008930000}"/>
    <cellStyle name="Normal 6 4 6 4" xfId="37641" xr:uid="{00000000-0005-0000-0000-000009930000}"/>
    <cellStyle name="Normal 6 4 6 4 2" xfId="37642" xr:uid="{00000000-0005-0000-0000-00000A930000}"/>
    <cellStyle name="Normal 6 4 6 5" xfId="37643" xr:uid="{00000000-0005-0000-0000-00000B930000}"/>
    <cellStyle name="Normal 6 4 6 5 2" xfId="37644" xr:uid="{00000000-0005-0000-0000-00000C930000}"/>
    <cellStyle name="Normal 6 4 6 6" xfId="37645" xr:uid="{00000000-0005-0000-0000-00000D930000}"/>
    <cellStyle name="Normal 6 4 6 7" xfId="37646" xr:uid="{00000000-0005-0000-0000-00000E930000}"/>
    <cellStyle name="Normal 6 4 7" xfId="37647" xr:uid="{00000000-0005-0000-0000-00000F930000}"/>
    <cellStyle name="Normal 6 4 7 2" xfId="37648" xr:uid="{00000000-0005-0000-0000-000010930000}"/>
    <cellStyle name="Normal 6 4 7 2 2" xfId="37649" xr:uid="{00000000-0005-0000-0000-000011930000}"/>
    <cellStyle name="Normal 6 4 7 2 2 2" xfId="37650" xr:uid="{00000000-0005-0000-0000-000012930000}"/>
    <cellStyle name="Normal 6 4 7 2 3" xfId="37651" xr:uid="{00000000-0005-0000-0000-000013930000}"/>
    <cellStyle name="Normal 6 4 7 2 4" xfId="37652" xr:uid="{00000000-0005-0000-0000-000014930000}"/>
    <cellStyle name="Normal 6 4 7 3" xfId="37653" xr:uid="{00000000-0005-0000-0000-000015930000}"/>
    <cellStyle name="Normal 6 4 7 3 2" xfId="37654" xr:uid="{00000000-0005-0000-0000-000016930000}"/>
    <cellStyle name="Normal 6 4 7 4" xfId="37655" xr:uid="{00000000-0005-0000-0000-000017930000}"/>
    <cellStyle name="Normal 6 4 7 4 2" xfId="37656" xr:uid="{00000000-0005-0000-0000-000018930000}"/>
    <cellStyle name="Normal 6 4 7 5" xfId="37657" xr:uid="{00000000-0005-0000-0000-000019930000}"/>
    <cellStyle name="Normal 6 4 7 6" xfId="37658" xr:uid="{00000000-0005-0000-0000-00001A930000}"/>
    <cellStyle name="Normal 6 4 8" xfId="37659" xr:uid="{00000000-0005-0000-0000-00001B930000}"/>
    <cellStyle name="Normal 6 4 8 2" xfId="37660" xr:uid="{00000000-0005-0000-0000-00001C930000}"/>
    <cellStyle name="Normal 6 4 8 2 2" xfId="37661" xr:uid="{00000000-0005-0000-0000-00001D930000}"/>
    <cellStyle name="Normal 6 4 8 3" xfId="37662" xr:uid="{00000000-0005-0000-0000-00001E930000}"/>
    <cellStyle name="Normal 6 4 8 4" xfId="37663" xr:uid="{00000000-0005-0000-0000-00001F930000}"/>
    <cellStyle name="Normal 6 4 9" xfId="37664" xr:uid="{00000000-0005-0000-0000-000020930000}"/>
    <cellStyle name="Normal 6 4 9 2" xfId="37665" xr:uid="{00000000-0005-0000-0000-000021930000}"/>
    <cellStyle name="Normal 6 5" xfId="37666" xr:uid="{00000000-0005-0000-0000-000022930000}"/>
    <cellStyle name="Normal 6 5 10" xfId="37667" xr:uid="{00000000-0005-0000-0000-000023930000}"/>
    <cellStyle name="Normal 6 5 10 2" xfId="37668" xr:uid="{00000000-0005-0000-0000-000024930000}"/>
    <cellStyle name="Normal 6 5 11" xfId="37669" xr:uid="{00000000-0005-0000-0000-000025930000}"/>
    <cellStyle name="Normal 6 5 12" xfId="37670" xr:uid="{00000000-0005-0000-0000-000026930000}"/>
    <cellStyle name="Normal 6 5 2" xfId="37671" xr:uid="{00000000-0005-0000-0000-000027930000}"/>
    <cellStyle name="Normal 6 5 2 2" xfId="37672" xr:uid="{00000000-0005-0000-0000-000028930000}"/>
    <cellStyle name="Normal 6 5 2 2 2" xfId="37673" xr:uid="{00000000-0005-0000-0000-000029930000}"/>
    <cellStyle name="Normal 6 5 2 2 2 2" xfId="37674" xr:uid="{00000000-0005-0000-0000-00002A930000}"/>
    <cellStyle name="Normal 6 5 2 2 3" xfId="37675" xr:uid="{00000000-0005-0000-0000-00002B930000}"/>
    <cellStyle name="Normal 6 5 2 2 4" xfId="37676" xr:uid="{00000000-0005-0000-0000-00002C930000}"/>
    <cellStyle name="Normal 6 5 2 3" xfId="37677" xr:uid="{00000000-0005-0000-0000-00002D930000}"/>
    <cellStyle name="Normal 6 5 2 3 2" xfId="37678" xr:uid="{00000000-0005-0000-0000-00002E930000}"/>
    <cellStyle name="Normal 6 5 2 4" xfId="37679" xr:uid="{00000000-0005-0000-0000-00002F930000}"/>
    <cellStyle name="Normal 6 5 2 4 2" xfId="37680" xr:uid="{00000000-0005-0000-0000-000030930000}"/>
    <cellStyle name="Normal 6 5 2 5" xfId="37681" xr:uid="{00000000-0005-0000-0000-000031930000}"/>
    <cellStyle name="Normal 6 5 2 5 2" xfId="37682" xr:uid="{00000000-0005-0000-0000-000032930000}"/>
    <cellStyle name="Normal 6 5 2 6" xfId="37683" xr:uid="{00000000-0005-0000-0000-000033930000}"/>
    <cellStyle name="Normal 6 5 2 7" xfId="37684" xr:uid="{00000000-0005-0000-0000-000034930000}"/>
    <cellStyle name="Normal 6 5 3" xfId="37685" xr:uid="{00000000-0005-0000-0000-000035930000}"/>
    <cellStyle name="Normal 6 5 3 2" xfId="37686" xr:uid="{00000000-0005-0000-0000-000036930000}"/>
    <cellStyle name="Normal 6 5 3 2 2" xfId="37687" xr:uid="{00000000-0005-0000-0000-000037930000}"/>
    <cellStyle name="Normal 6 5 3 2 2 2" xfId="37688" xr:uid="{00000000-0005-0000-0000-000038930000}"/>
    <cellStyle name="Normal 6 5 3 2 3" xfId="37689" xr:uid="{00000000-0005-0000-0000-000039930000}"/>
    <cellStyle name="Normal 6 5 3 2 4" xfId="37690" xr:uid="{00000000-0005-0000-0000-00003A930000}"/>
    <cellStyle name="Normal 6 5 3 3" xfId="37691" xr:uid="{00000000-0005-0000-0000-00003B930000}"/>
    <cellStyle name="Normal 6 5 3 3 2" xfId="37692" xr:uid="{00000000-0005-0000-0000-00003C930000}"/>
    <cellStyle name="Normal 6 5 3 4" xfId="37693" xr:uid="{00000000-0005-0000-0000-00003D930000}"/>
    <cellStyle name="Normal 6 5 3 4 2" xfId="37694" xr:uid="{00000000-0005-0000-0000-00003E930000}"/>
    <cellStyle name="Normal 6 5 3 5" xfId="37695" xr:uid="{00000000-0005-0000-0000-00003F930000}"/>
    <cellStyle name="Normal 6 5 3 5 2" xfId="37696" xr:uid="{00000000-0005-0000-0000-000040930000}"/>
    <cellStyle name="Normal 6 5 3 6" xfId="37697" xr:uid="{00000000-0005-0000-0000-000041930000}"/>
    <cellStyle name="Normal 6 5 3 7" xfId="37698" xr:uid="{00000000-0005-0000-0000-000042930000}"/>
    <cellStyle name="Normal 6 5 4" xfId="37699" xr:uid="{00000000-0005-0000-0000-000043930000}"/>
    <cellStyle name="Normal 6 5 4 2" xfId="37700" xr:uid="{00000000-0005-0000-0000-000044930000}"/>
    <cellStyle name="Normal 6 5 4 2 2" xfId="37701" xr:uid="{00000000-0005-0000-0000-000045930000}"/>
    <cellStyle name="Normal 6 5 4 2 2 2" xfId="37702" xr:uid="{00000000-0005-0000-0000-000046930000}"/>
    <cellStyle name="Normal 6 5 4 2 3" xfId="37703" xr:uid="{00000000-0005-0000-0000-000047930000}"/>
    <cellStyle name="Normal 6 5 4 2 4" xfId="37704" xr:uid="{00000000-0005-0000-0000-000048930000}"/>
    <cellStyle name="Normal 6 5 4 3" xfId="37705" xr:uid="{00000000-0005-0000-0000-000049930000}"/>
    <cellStyle name="Normal 6 5 4 3 2" xfId="37706" xr:uid="{00000000-0005-0000-0000-00004A930000}"/>
    <cellStyle name="Normal 6 5 4 4" xfId="37707" xr:uid="{00000000-0005-0000-0000-00004B930000}"/>
    <cellStyle name="Normal 6 5 4 4 2" xfId="37708" xr:uid="{00000000-0005-0000-0000-00004C930000}"/>
    <cellStyle name="Normal 6 5 4 5" xfId="37709" xr:uid="{00000000-0005-0000-0000-00004D930000}"/>
    <cellStyle name="Normal 6 5 4 5 2" xfId="37710" xr:uid="{00000000-0005-0000-0000-00004E930000}"/>
    <cellStyle name="Normal 6 5 4 6" xfId="37711" xr:uid="{00000000-0005-0000-0000-00004F930000}"/>
    <cellStyle name="Normal 6 5 4 7" xfId="37712" xr:uid="{00000000-0005-0000-0000-000050930000}"/>
    <cellStyle name="Normal 6 5 5" xfId="37713" xr:uid="{00000000-0005-0000-0000-000051930000}"/>
    <cellStyle name="Normal 6 5 5 2" xfId="37714" xr:uid="{00000000-0005-0000-0000-000052930000}"/>
    <cellStyle name="Normal 6 5 5 2 2" xfId="37715" xr:uid="{00000000-0005-0000-0000-000053930000}"/>
    <cellStyle name="Normal 6 5 5 2 2 2" xfId="37716" xr:uid="{00000000-0005-0000-0000-000054930000}"/>
    <cellStyle name="Normal 6 5 5 2 3" xfId="37717" xr:uid="{00000000-0005-0000-0000-000055930000}"/>
    <cellStyle name="Normal 6 5 5 2 4" xfId="37718" xr:uid="{00000000-0005-0000-0000-000056930000}"/>
    <cellStyle name="Normal 6 5 5 3" xfId="37719" xr:uid="{00000000-0005-0000-0000-000057930000}"/>
    <cellStyle name="Normal 6 5 5 3 2" xfId="37720" xr:uid="{00000000-0005-0000-0000-000058930000}"/>
    <cellStyle name="Normal 6 5 5 4" xfId="37721" xr:uid="{00000000-0005-0000-0000-000059930000}"/>
    <cellStyle name="Normal 6 5 5 4 2" xfId="37722" xr:uid="{00000000-0005-0000-0000-00005A930000}"/>
    <cellStyle name="Normal 6 5 5 5" xfId="37723" xr:uid="{00000000-0005-0000-0000-00005B930000}"/>
    <cellStyle name="Normal 6 5 5 5 2" xfId="37724" xr:uid="{00000000-0005-0000-0000-00005C930000}"/>
    <cellStyle name="Normal 6 5 5 6" xfId="37725" xr:uid="{00000000-0005-0000-0000-00005D930000}"/>
    <cellStyle name="Normal 6 5 5 7" xfId="37726" xr:uid="{00000000-0005-0000-0000-00005E930000}"/>
    <cellStyle name="Normal 6 5 6" xfId="37727" xr:uid="{00000000-0005-0000-0000-00005F930000}"/>
    <cellStyle name="Normal 6 5 6 2" xfId="37728" xr:uid="{00000000-0005-0000-0000-000060930000}"/>
    <cellStyle name="Normal 6 5 6 2 2" xfId="37729" xr:uid="{00000000-0005-0000-0000-000061930000}"/>
    <cellStyle name="Normal 6 5 6 2 2 2" xfId="37730" xr:uid="{00000000-0005-0000-0000-000062930000}"/>
    <cellStyle name="Normal 6 5 6 2 3" xfId="37731" xr:uid="{00000000-0005-0000-0000-000063930000}"/>
    <cellStyle name="Normal 6 5 6 2 4" xfId="37732" xr:uid="{00000000-0005-0000-0000-000064930000}"/>
    <cellStyle name="Normal 6 5 6 3" xfId="37733" xr:uid="{00000000-0005-0000-0000-000065930000}"/>
    <cellStyle name="Normal 6 5 6 3 2" xfId="37734" xr:uid="{00000000-0005-0000-0000-000066930000}"/>
    <cellStyle name="Normal 6 5 6 4" xfId="37735" xr:uid="{00000000-0005-0000-0000-000067930000}"/>
    <cellStyle name="Normal 6 5 6 4 2" xfId="37736" xr:uid="{00000000-0005-0000-0000-000068930000}"/>
    <cellStyle name="Normal 6 5 6 5" xfId="37737" xr:uid="{00000000-0005-0000-0000-000069930000}"/>
    <cellStyle name="Normal 6 5 6 6" xfId="37738" xr:uid="{00000000-0005-0000-0000-00006A930000}"/>
    <cellStyle name="Normal 6 5 7" xfId="37739" xr:uid="{00000000-0005-0000-0000-00006B930000}"/>
    <cellStyle name="Normal 6 5 7 2" xfId="37740" xr:uid="{00000000-0005-0000-0000-00006C930000}"/>
    <cellStyle name="Normal 6 5 7 2 2" xfId="37741" xr:uid="{00000000-0005-0000-0000-00006D930000}"/>
    <cellStyle name="Normal 6 5 7 3" xfId="37742" xr:uid="{00000000-0005-0000-0000-00006E930000}"/>
    <cellStyle name="Normal 6 5 7 4" xfId="37743" xr:uid="{00000000-0005-0000-0000-00006F930000}"/>
    <cellStyle name="Normal 6 5 8" xfId="37744" xr:uid="{00000000-0005-0000-0000-000070930000}"/>
    <cellStyle name="Normal 6 5 8 2" xfId="37745" xr:uid="{00000000-0005-0000-0000-000071930000}"/>
    <cellStyle name="Normal 6 5 9" xfId="37746" xr:uid="{00000000-0005-0000-0000-000072930000}"/>
    <cellStyle name="Normal 6 5 9 2" xfId="37747" xr:uid="{00000000-0005-0000-0000-000073930000}"/>
    <cellStyle name="Normal 6 6" xfId="37748" xr:uid="{00000000-0005-0000-0000-000074930000}"/>
    <cellStyle name="Normal 6 6 2" xfId="37749" xr:uid="{00000000-0005-0000-0000-000075930000}"/>
    <cellStyle name="Normal 6 6 2 2" xfId="37750" xr:uid="{00000000-0005-0000-0000-000076930000}"/>
    <cellStyle name="Normal 6 6 2 2 2" xfId="37751" xr:uid="{00000000-0005-0000-0000-000077930000}"/>
    <cellStyle name="Normal 6 6 2 3" xfId="37752" xr:uid="{00000000-0005-0000-0000-000078930000}"/>
    <cellStyle name="Normal 6 6 2 4" xfId="37753" xr:uid="{00000000-0005-0000-0000-000079930000}"/>
    <cellStyle name="Normal 6 6 3" xfId="37754" xr:uid="{00000000-0005-0000-0000-00007A930000}"/>
    <cellStyle name="Normal 6 6 3 2" xfId="37755" xr:uid="{00000000-0005-0000-0000-00007B930000}"/>
    <cellStyle name="Normal 6 6 4" xfId="37756" xr:uid="{00000000-0005-0000-0000-00007C930000}"/>
    <cellStyle name="Normal 6 6 4 2" xfId="37757" xr:uid="{00000000-0005-0000-0000-00007D930000}"/>
    <cellStyle name="Normal 6 6 5" xfId="37758" xr:uid="{00000000-0005-0000-0000-00007E930000}"/>
    <cellStyle name="Normal 6 6 5 2" xfId="37759" xr:uid="{00000000-0005-0000-0000-00007F930000}"/>
    <cellStyle name="Normal 6 6 6" xfId="37760" xr:uid="{00000000-0005-0000-0000-000080930000}"/>
    <cellStyle name="Normal 6 6 7" xfId="37761" xr:uid="{00000000-0005-0000-0000-000081930000}"/>
    <cellStyle name="Normal 6 7" xfId="37762" xr:uid="{00000000-0005-0000-0000-000082930000}"/>
    <cellStyle name="Normal 6 7 2" xfId="37763" xr:uid="{00000000-0005-0000-0000-000083930000}"/>
    <cellStyle name="Normal 6 7 2 2" xfId="37764" xr:uid="{00000000-0005-0000-0000-000084930000}"/>
    <cellStyle name="Normal 6 7 2 2 2" xfId="37765" xr:uid="{00000000-0005-0000-0000-000085930000}"/>
    <cellStyle name="Normal 6 7 2 3" xfId="37766" xr:uid="{00000000-0005-0000-0000-000086930000}"/>
    <cellStyle name="Normal 6 7 2 4" xfId="37767" xr:uid="{00000000-0005-0000-0000-000087930000}"/>
    <cellStyle name="Normal 6 7 3" xfId="37768" xr:uid="{00000000-0005-0000-0000-000088930000}"/>
    <cellStyle name="Normal 6 7 3 2" xfId="37769" xr:uid="{00000000-0005-0000-0000-000089930000}"/>
    <cellStyle name="Normal 6 7 4" xfId="37770" xr:uid="{00000000-0005-0000-0000-00008A930000}"/>
    <cellStyle name="Normal 6 7 4 2" xfId="37771" xr:uid="{00000000-0005-0000-0000-00008B930000}"/>
    <cellStyle name="Normal 6 7 5" xfId="37772" xr:uid="{00000000-0005-0000-0000-00008C930000}"/>
    <cellStyle name="Normal 6 7 5 2" xfId="37773" xr:uid="{00000000-0005-0000-0000-00008D930000}"/>
    <cellStyle name="Normal 6 7 6" xfId="37774" xr:uid="{00000000-0005-0000-0000-00008E930000}"/>
    <cellStyle name="Normal 6 7 7" xfId="37775" xr:uid="{00000000-0005-0000-0000-00008F930000}"/>
    <cellStyle name="Normal 6 8" xfId="37776" xr:uid="{00000000-0005-0000-0000-000090930000}"/>
    <cellStyle name="Normal 6 8 2" xfId="37777" xr:uid="{00000000-0005-0000-0000-000091930000}"/>
    <cellStyle name="Normal 6 8 2 2" xfId="37778" xr:uid="{00000000-0005-0000-0000-000092930000}"/>
    <cellStyle name="Normal 6 8 2 2 2" xfId="37779" xr:uid="{00000000-0005-0000-0000-000093930000}"/>
    <cellStyle name="Normal 6 8 2 3" xfId="37780" xr:uid="{00000000-0005-0000-0000-000094930000}"/>
    <cellStyle name="Normal 6 8 2 4" xfId="37781" xr:uid="{00000000-0005-0000-0000-000095930000}"/>
    <cellStyle name="Normal 6 8 3" xfId="37782" xr:uid="{00000000-0005-0000-0000-000096930000}"/>
    <cellStyle name="Normal 6 8 3 2" xfId="37783" xr:uid="{00000000-0005-0000-0000-000097930000}"/>
    <cellStyle name="Normal 6 8 4" xfId="37784" xr:uid="{00000000-0005-0000-0000-000098930000}"/>
    <cellStyle name="Normal 6 8 4 2" xfId="37785" xr:uid="{00000000-0005-0000-0000-000099930000}"/>
    <cellStyle name="Normal 6 8 5" xfId="37786" xr:uid="{00000000-0005-0000-0000-00009A930000}"/>
    <cellStyle name="Normal 6 8 5 2" xfId="37787" xr:uid="{00000000-0005-0000-0000-00009B930000}"/>
    <cellStyle name="Normal 6 8 6" xfId="37788" xr:uid="{00000000-0005-0000-0000-00009C930000}"/>
    <cellStyle name="Normal 6 8 7" xfId="37789" xr:uid="{00000000-0005-0000-0000-00009D930000}"/>
    <cellStyle name="Normal 6 9" xfId="37790" xr:uid="{00000000-0005-0000-0000-00009E930000}"/>
    <cellStyle name="Normal 6 9 2" xfId="37791" xr:uid="{00000000-0005-0000-0000-00009F930000}"/>
    <cellStyle name="Normal 6 9 2 2" xfId="37792" xr:uid="{00000000-0005-0000-0000-0000A0930000}"/>
    <cellStyle name="Normal 6 9 2 2 2" xfId="37793" xr:uid="{00000000-0005-0000-0000-0000A1930000}"/>
    <cellStyle name="Normal 6 9 2 3" xfId="37794" xr:uid="{00000000-0005-0000-0000-0000A2930000}"/>
    <cellStyle name="Normal 6 9 2 4" xfId="37795" xr:uid="{00000000-0005-0000-0000-0000A3930000}"/>
    <cellStyle name="Normal 6 9 3" xfId="37796" xr:uid="{00000000-0005-0000-0000-0000A4930000}"/>
    <cellStyle name="Normal 6 9 3 2" xfId="37797" xr:uid="{00000000-0005-0000-0000-0000A5930000}"/>
    <cellStyle name="Normal 6 9 4" xfId="37798" xr:uid="{00000000-0005-0000-0000-0000A6930000}"/>
    <cellStyle name="Normal 6 9 4 2" xfId="37799" xr:uid="{00000000-0005-0000-0000-0000A7930000}"/>
    <cellStyle name="Normal 6 9 5" xfId="37800" xr:uid="{00000000-0005-0000-0000-0000A8930000}"/>
    <cellStyle name="Normal 6 9 5 2" xfId="37801" xr:uid="{00000000-0005-0000-0000-0000A9930000}"/>
    <cellStyle name="Normal 6 9 6" xfId="37802" xr:uid="{00000000-0005-0000-0000-0000AA930000}"/>
    <cellStyle name="Normal 6 9 7" xfId="37803" xr:uid="{00000000-0005-0000-0000-0000AB930000}"/>
    <cellStyle name="Normal 7" xfId="27" xr:uid="{00000000-0005-0000-0000-0000AC930000}"/>
    <cellStyle name="Normal 7 2" xfId="37804" xr:uid="{00000000-0005-0000-0000-0000AD930000}"/>
    <cellStyle name="Normal 7 2 2" xfId="37805" xr:uid="{00000000-0005-0000-0000-0000AE930000}"/>
    <cellStyle name="Normal 7 2 2 2" xfId="37806" xr:uid="{00000000-0005-0000-0000-0000AF930000}"/>
    <cellStyle name="Normal 7 2 3" xfId="37807" xr:uid="{00000000-0005-0000-0000-0000B0930000}"/>
    <cellStyle name="Normal 7 3" xfId="37808" xr:uid="{00000000-0005-0000-0000-0000B1930000}"/>
    <cellStyle name="Normal 7 3 2" xfId="37809" xr:uid="{00000000-0005-0000-0000-0000B2930000}"/>
    <cellStyle name="Normal 7 4" xfId="37810" xr:uid="{00000000-0005-0000-0000-0000B3930000}"/>
    <cellStyle name="Normal 8" xfId="28" xr:uid="{00000000-0005-0000-0000-0000B4930000}"/>
    <cellStyle name="Normal 8 2" xfId="80" xr:uid="{00000000-0005-0000-0000-0000B5930000}"/>
    <cellStyle name="Normal 8 2 2" xfId="37811" xr:uid="{00000000-0005-0000-0000-0000B6930000}"/>
    <cellStyle name="Normal 8 2 2 2" xfId="37812" xr:uid="{00000000-0005-0000-0000-0000B7930000}"/>
    <cellStyle name="Normal 8 2 3" xfId="37813" xr:uid="{00000000-0005-0000-0000-0000B8930000}"/>
    <cellStyle name="Normal 8 3" xfId="82" xr:uid="{00000000-0005-0000-0000-0000B9930000}"/>
    <cellStyle name="Normal 8 3 2" xfId="37814" xr:uid="{00000000-0005-0000-0000-0000BA930000}"/>
    <cellStyle name="Normal 8 4" xfId="37815" xr:uid="{00000000-0005-0000-0000-0000BB930000}"/>
    <cellStyle name="Normal 9" xfId="86" xr:uid="{00000000-0005-0000-0000-0000BC930000}"/>
    <cellStyle name="Normal 9 2" xfId="37816" xr:uid="{00000000-0005-0000-0000-0000BD930000}"/>
    <cellStyle name="Normal 9 2 2" xfId="37817" xr:uid="{00000000-0005-0000-0000-0000BE930000}"/>
    <cellStyle name="Normal 9 2 2 2" xfId="37818" xr:uid="{00000000-0005-0000-0000-0000BF930000}"/>
    <cellStyle name="Normal 9 2 3" xfId="37819" xr:uid="{00000000-0005-0000-0000-0000C0930000}"/>
    <cellStyle name="Normal 9 3" xfId="37820" xr:uid="{00000000-0005-0000-0000-0000C1930000}"/>
    <cellStyle name="Normal 9 3 2" xfId="37821" xr:uid="{00000000-0005-0000-0000-0000C2930000}"/>
    <cellStyle name="Normal 9 4" xfId="37822" xr:uid="{00000000-0005-0000-0000-0000C3930000}"/>
    <cellStyle name="Normal 9 5" xfId="37823" xr:uid="{00000000-0005-0000-0000-0000C4930000}"/>
    <cellStyle name="Normal_Feuil1" xfId="29" xr:uid="{00000000-0005-0000-0000-0000C5930000}"/>
    <cellStyle name="Note 10" xfId="37824" xr:uid="{00000000-0005-0000-0000-0000C6930000}"/>
    <cellStyle name="Note 10 10" xfId="37825" xr:uid="{00000000-0005-0000-0000-0000C7930000}"/>
    <cellStyle name="Note 10 10 2" xfId="37826" xr:uid="{00000000-0005-0000-0000-0000C8930000}"/>
    <cellStyle name="Note 10 11" xfId="37827" xr:uid="{00000000-0005-0000-0000-0000C9930000}"/>
    <cellStyle name="Note 10 11 2" xfId="37828" xr:uid="{00000000-0005-0000-0000-0000CA930000}"/>
    <cellStyle name="Note 10 12" xfId="37829" xr:uid="{00000000-0005-0000-0000-0000CB930000}"/>
    <cellStyle name="Note 10 12 2" xfId="37830" xr:uid="{00000000-0005-0000-0000-0000CC930000}"/>
    <cellStyle name="Note 10 13" xfId="37831" xr:uid="{00000000-0005-0000-0000-0000CD930000}"/>
    <cellStyle name="Note 10 13 2" xfId="37832" xr:uid="{00000000-0005-0000-0000-0000CE930000}"/>
    <cellStyle name="Note 10 14" xfId="37833" xr:uid="{00000000-0005-0000-0000-0000CF930000}"/>
    <cellStyle name="Note 10 15" xfId="37834" xr:uid="{00000000-0005-0000-0000-0000D0930000}"/>
    <cellStyle name="Note 10 2" xfId="37835" xr:uid="{00000000-0005-0000-0000-0000D1930000}"/>
    <cellStyle name="Note 10 2 10" xfId="37836" xr:uid="{00000000-0005-0000-0000-0000D2930000}"/>
    <cellStyle name="Note 10 2 10 2" xfId="37837" xr:uid="{00000000-0005-0000-0000-0000D3930000}"/>
    <cellStyle name="Note 10 2 11" xfId="37838" xr:uid="{00000000-0005-0000-0000-0000D4930000}"/>
    <cellStyle name="Note 10 2 11 2" xfId="37839" xr:uid="{00000000-0005-0000-0000-0000D5930000}"/>
    <cellStyle name="Note 10 2 12" xfId="37840" xr:uid="{00000000-0005-0000-0000-0000D6930000}"/>
    <cellStyle name="Note 10 2 12 2" xfId="37841" xr:uid="{00000000-0005-0000-0000-0000D7930000}"/>
    <cellStyle name="Note 10 2 13" xfId="37842" xr:uid="{00000000-0005-0000-0000-0000D8930000}"/>
    <cellStyle name="Note 10 2 14" xfId="37843" xr:uid="{00000000-0005-0000-0000-0000D9930000}"/>
    <cellStyle name="Note 10 2 2" xfId="37844" xr:uid="{00000000-0005-0000-0000-0000DA930000}"/>
    <cellStyle name="Note 10 2 2 10" xfId="37845" xr:uid="{00000000-0005-0000-0000-0000DB930000}"/>
    <cellStyle name="Note 10 2 2 10 2" xfId="37846" xr:uid="{00000000-0005-0000-0000-0000DC930000}"/>
    <cellStyle name="Note 10 2 2 11" xfId="37847" xr:uid="{00000000-0005-0000-0000-0000DD930000}"/>
    <cellStyle name="Note 10 2 2 12" xfId="37848" xr:uid="{00000000-0005-0000-0000-0000DE930000}"/>
    <cellStyle name="Note 10 2 2 2" xfId="37849" xr:uid="{00000000-0005-0000-0000-0000DF930000}"/>
    <cellStyle name="Note 10 2 2 2 2" xfId="37850" xr:uid="{00000000-0005-0000-0000-0000E0930000}"/>
    <cellStyle name="Note 10 2 2 2 2 2" xfId="37851" xr:uid="{00000000-0005-0000-0000-0000E1930000}"/>
    <cellStyle name="Note 10 2 2 2 2 2 2" xfId="37852" xr:uid="{00000000-0005-0000-0000-0000E2930000}"/>
    <cellStyle name="Note 10 2 2 2 2 3" xfId="37853" xr:uid="{00000000-0005-0000-0000-0000E3930000}"/>
    <cellStyle name="Note 10 2 2 2 2 4" xfId="37854" xr:uid="{00000000-0005-0000-0000-0000E4930000}"/>
    <cellStyle name="Note 10 2 2 2 3" xfId="37855" xr:uid="{00000000-0005-0000-0000-0000E5930000}"/>
    <cellStyle name="Note 10 2 2 2 3 2" xfId="37856" xr:uid="{00000000-0005-0000-0000-0000E6930000}"/>
    <cellStyle name="Note 10 2 2 2 4" xfId="37857" xr:uid="{00000000-0005-0000-0000-0000E7930000}"/>
    <cellStyle name="Note 10 2 2 2 4 2" xfId="37858" xr:uid="{00000000-0005-0000-0000-0000E8930000}"/>
    <cellStyle name="Note 10 2 2 2 5" xfId="37859" xr:uid="{00000000-0005-0000-0000-0000E9930000}"/>
    <cellStyle name="Note 10 2 2 2 5 2" xfId="37860" xr:uid="{00000000-0005-0000-0000-0000EA930000}"/>
    <cellStyle name="Note 10 2 2 2 6" xfId="37861" xr:uid="{00000000-0005-0000-0000-0000EB930000}"/>
    <cellStyle name="Note 10 2 2 2 7" xfId="37862" xr:uid="{00000000-0005-0000-0000-0000EC930000}"/>
    <cellStyle name="Note 10 2 2 3" xfId="37863" xr:uid="{00000000-0005-0000-0000-0000ED930000}"/>
    <cellStyle name="Note 10 2 2 3 2" xfId="37864" xr:uid="{00000000-0005-0000-0000-0000EE930000}"/>
    <cellStyle name="Note 10 2 2 3 2 2" xfId="37865" xr:uid="{00000000-0005-0000-0000-0000EF930000}"/>
    <cellStyle name="Note 10 2 2 3 2 2 2" xfId="37866" xr:uid="{00000000-0005-0000-0000-0000F0930000}"/>
    <cellStyle name="Note 10 2 2 3 2 3" xfId="37867" xr:uid="{00000000-0005-0000-0000-0000F1930000}"/>
    <cellStyle name="Note 10 2 2 3 2 4" xfId="37868" xr:uid="{00000000-0005-0000-0000-0000F2930000}"/>
    <cellStyle name="Note 10 2 2 3 3" xfId="37869" xr:uid="{00000000-0005-0000-0000-0000F3930000}"/>
    <cellStyle name="Note 10 2 2 3 3 2" xfId="37870" xr:uid="{00000000-0005-0000-0000-0000F4930000}"/>
    <cellStyle name="Note 10 2 2 3 4" xfId="37871" xr:uid="{00000000-0005-0000-0000-0000F5930000}"/>
    <cellStyle name="Note 10 2 2 3 4 2" xfId="37872" xr:uid="{00000000-0005-0000-0000-0000F6930000}"/>
    <cellStyle name="Note 10 2 2 3 5" xfId="37873" xr:uid="{00000000-0005-0000-0000-0000F7930000}"/>
    <cellStyle name="Note 10 2 2 3 5 2" xfId="37874" xr:uid="{00000000-0005-0000-0000-0000F8930000}"/>
    <cellStyle name="Note 10 2 2 3 6" xfId="37875" xr:uid="{00000000-0005-0000-0000-0000F9930000}"/>
    <cellStyle name="Note 10 2 2 3 7" xfId="37876" xr:uid="{00000000-0005-0000-0000-0000FA930000}"/>
    <cellStyle name="Note 10 2 2 4" xfId="37877" xr:uid="{00000000-0005-0000-0000-0000FB930000}"/>
    <cellStyle name="Note 10 2 2 4 2" xfId="37878" xr:uid="{00000000-0005-0000-0000-0000FC930000}"/>
    <cellStyle name="Note 10 2 2 4 2 2" xfId="37879" xr:uid="{00000000-0005-0000-0000-0000FD930000}"/>
    <cellStyle name="Note 10 2 2 4 2 2 2" xfId="37880" xr:uid="{00000000-0005-0000-0000-0000FE930000}"/>
    <cellStyle name="Note 10 2 2 4 2 3" xfId="37881" xr:uid="{00000000-0005-0000-0000-0000FF930000}"/>
    <cellStyle name="Note 10 2 2 4 2 4" xfId="37882" xr:uid="{00000000-0005-0000-0000-000000940000}"/>
    <cellStyle name="Note 10 2 2 4 3" xfId="37883" xr:uid="{00000000-0005-0000-0000-000001940000}"/>
    <cellStyle name="Note 10 2 2 4 3 2" xfId="37884" xr:uid="{00000000-0005-0000-0000-000002940000}"/>
    <cellStyle name="Note 10 2 2 4 4" xfId="37885" xr:uid="{00000000-0005-0000-0000-000003940000}"/>
    <cellStyle name="Note 10 2 2 4 4 2" xfId="37886" xr:uid="{00000000-0005-0000-0000-000004940000}"/>
    <cellStyle name="Note 10 2 2 4 5" xfId="37887" xr:uid="{00000000-0005-0000-0000-000005940000}"/>
    <cellStyle name="Note 10 2 2 4 5 2" xfId="37888" xr:uid="{00000000-0005-0000-0000-000006940000}"/>
    <cellStyle name="Note 10 2 2 4 6" xfId="37889" xr:uid="{00000000-0005-0000-0000-000007940000}"/>
    <cellStyle name="Note 10 2 2 4 7" xfId="37890" xr:uid="{00000000-0005-0000-0000-000008940000}"/>
    <cellStyle name="Note 10 2 2 5" xfId="37891" xr:uid="{00000000-0005-0000-0000-000009940000}"/>
    <cellStyle name="Note 10 2 2 5 2" xfId="37892" xr:uid="{00000000-0005-0000-0000-00000A940000}"/>
    <cellStyle name="Note 10 2 2 5 2 2" xfId="37893" xr:uid="{00000000-0005-0000-0000-00000B940000}"/>
    <cellStyle name="Note 10 2 2 5 2 2 2" xfId="37894" xr:uid="{00000000-0005-0000-0000-00000C940000}"/>
    <cellStyle name="Note 10 2 2 5 2 3" xfId="37895" xr:uid="{00000000-0005-0000-0000-00000D940000}"/>
    <cellStyle name="Note 10 2 2 5 2 4" xfId="37896" xr:uid="{00000000-0005-0000-0000-00000E940000}"/>
    <cellStyle name="Note 10 2 2 5 3" xfId="37897" xr:uid="{00000000-0005-0000-0000-00000F940000}"/>
    <cellStyle name="Note 10 2 2 5 3 2" xfId="37898" xr:uid="{00000000-0005-0000-0000-000010940000}"/>
    <cellStyle name="Note 10 2 2 5 4" xfId="37899" xr:uid="{00000000-0005-0000-0000-000011940000}"/>
    <cellStyle name="Note 10 2 2 5 4 2" xfId="37900" xr:uid="{00000000-0005-0000-0000-000012940000}"/>
    <cellStyle name="Note 10 2 2 5 5" xfId="37901" xr:uid="{00000000-0005-0000-0000-000013940000}"/>
    <cellStyle name="Note 10 2 2 5 5 2" xfId="37902" xr:uid="{00000000-0005-0000-0000-000014940000}"/>
    <cellStyle name="Note 10 2 2 5 6" xfId="37903" xr:uid="{00000000-0005-0000-0000-000015940000}"/>
    <cellStyle name="Note 10 2 2 5 7" xfId="37904" xr:uid="{00000000-0005-0000-0000-000016940000}"/>
    <cellStyle name="Note 10 2 2 6" xfId="37905" xr:uid="{00000000-0005-0000-0000-000017940000}"/>
    <cellStyle name="Note 10 2 2 6 2" xfId="37906" xr:uid="{00000000-0005-0000-0000-000018940000}"/>
    <cellStyle name="Note 10 2 2 6 2 2" xfId="37907" xr:uid="{00000000-0005-0000-0000-000019940000}"/>
    <cellStyle name="Note 10 2 2 6 2 2 2" xfId="37908" xr:uid="{00000000-0005-0000-0000-00001A940000}"/>
    <cellStyle name="Note 10 2 2 6 2 3" xfId="37909" xr:uid="{00000000-0005-0000-0000-00001B940000}"/>
    <cellStyle name="Note 10 2 2 6 2 4" xfId="37910" xr:uid="{00000000-0005-0000-0000-00001C940000}"/>
    <cellStyle name="Note 10 2 2 6 3" xfId="37911" xr:uid="{00000000-0005-0000-0000-00001D940000}"/>
    <cellStyle name="Note 10 2 2 6 3 2" xfId="37912" xr:uid="{00000000-0005-0000-0000-00001E940000}"/>
    <cellStyle name="Note 10 2 2 6 4" xfId="37913" xr:uid="{00000000-0005-0000-0000-00001F940000}"/>
    <cellStyle name="Note 10 2 2 6 4 2" xfId="37914" xr:uid="{00000000-0005-0000-0000-000020940000}"/>
    <cellStyle name="Note 10 2 2 6 5" xfId="37915" xr:uid="{00000000-0005-0000-0000-000021940000}"/>
    <cellStyle name="Note 10 2 2 6 6" xfId="37916" xr:uid="{00000000-0005-0000-0000-000022940000}"/>
    <cellStyle name="Note 10 2 2 7" xfId="37917" xr:uid="{00000000-0005-0000-0000-000023940000}"/>
    <cellStyle name="Note 10 2 2 7 2" xfId="37918" xr:uid="{00000000-0005-0000-0000-000024940000}"/>
    <cellStyle name="Note 10 2 2 7 2 2" xfId="37919" xr:uid="{00000000-0005-0000-0000-000025940000}"/>
    <cellStyle name="Note 10 2 2 7 3" xfId="37920" xr:uid="{00000000-0005-0000-0000-000026940000}"/>
    <cellStyle name="Note 10 2 2 7 4" xfId="37921" xr:uid="{00000000-0005-0000-0000-000027940000}"/>
    <cellStyle name="Note 10 2 2 8" xfId="37922" xr:uid="{00000000-0005-0000-0000-000028940000}"/>
    <cellStyle name="Note 10 2 2 8 2" xfId="37923" xr:uid="{00000000-0005-0000-0000-000029940000}"/>
    <cellStyle name="Note 10 2 2 9" xfId="37924" xr:uid="{00000000-0005-0000-0000-00002A940000}"/>
    <cellStyle name="Note 10 2 2 9 2" xfId="37925" xr:uid="{00000000-0005-0000-0000-00002B940000}"/>
    <cellStyle name="Note 10 2 3" xfId="37926" xr:uid="{00000000-0005-0000-0000-00002C940000}"/>
    <cellStyle name="Note 10 2 3 2" xfId="37927" xr:uid="{00000000-0005-0000-0000-00002D940000}"/>
    <cellStyle name="Note 10 2 3 2 2" xfId="37928" xr:uid="{00000000-0005-0000-0000-00002E940000}"/>
    <cellStyle name="Note 10 2 3 2 2 2" xfId="37929" xr:uid="{00000000-0005-0000-0000-00002F940000}"/>
    <cellStyle name="Note 10 2 3 2 3" xfId="37930" xr:uid="{00000000-0005-0000-0000-000030940000}"/>
    <cellStyle name="Note 10 2 3 2 4" xfId="37931" xr:uid="{00000000-0005-0000-0000-000031940000}"/>
    <cellStyle name="Note 10 2 3 3" xfId="37932" xr:uid="{00000000-0005-0000-0000-000032940000}"/>
    <cellStyle name="Note 10 2 3 3 2" xfId="37933" xr:uid="{00000000-0005-0000-0000-000033940000}"/>
    <cellStyle name="Note 10 2 3 4" xfId="37934" xr:uid="{00000000-0005-0000-0000-000034940000}"/>
    <cellStyle name="Note 10 2 3 4 2" xfId="37935" xr:uid="{00000000-0005-0000-0000-000035940000}"/>
    <cellStyle name="Note 10 2 3 5" xfId="37936" xr:uid="{00000000-0005-0000-0000-000036940000}"/>
    <cellStyle name="Note 10 2 3 5 2" xfId="37937" xr:uid="{00000000-0005-0000-0000-000037940000}"/>
    <cellStyle name="Note 10 2 3 6" xfId="37938" xr:uid="{00000000-0005-0000-0000-000038940000}"/>
    <cellStyle name="Note 10 2 3 7" xfId="37939" xr:uid="{00000000-0005-0000-0000-000039940000}"/>
    <cellStyle name="Note 10 2 4" xfId="37940" xr:uid="{00000000-0005-0000-0000-00003A940000}"/>
    <cellStyle name="Note 10 2 4 2" xfId="37941" xr:uid="{00000000-0005-0000-0000-00003B940000}"/>
    <cellStyle name="Note 10 2 4 2 2" xfId="37942" xr:uid="{00000000-0005-0000-0000-00003C940000}"/>
    <cellStyle name="Note 10 2 4 2 2 2" xfId="37943" xr:uid="{00000000-0005-0000-0000-00003D940000}"/>
    <cellStyle name="Note 10 2 4 2 3" xfId="37944" xr:uid="{00000000-0005-0000-0000-00003E940000}"/>
    <cellStyle name="Note 10 2 4 2 4" xfId="37945" xr:uid="{00000000-0005-0000-0000-00003F940000}"/>
    <cellStyle name="Note 10 2 4 3" xfId="37946" xr:uid="{00000000-0005-0000-0000-000040940000}"/>
    <cellStyle name="Note 10 2 4 3 2" xfId="37947" xr:uid="{00000000-0005-0000-0000-000041940000}"/>
    <cellStyle name="Note 10 2 4 4" xfId="37948" xr:uid="{00000000-0005-0000-0000-000042940000}"/>
    <cellStyle name="Note 10 2 4 4 2" xfId="37949" xr:uid="{00000000-0005-0000-0000-000043940000}"/>
    <cellStyle name="Note 10 2 4 5" xfId="37950" xr:uid="{00000000-0005-0000-0000-000044940000}"/>
    <cellStyle name="Note 10 2 4 5 2" xfId="37951" xr:uid="{00000000-0005-0000-0000-000045940000}"/>
    <cellStyle name="Note 10 2 4 6" xfId="37952" xr:uid="{00000000-0005-0000-0000-000046940000}"/>
    <cellStyle name="Note 10 2 4 7" xfId="37953" xr:uid="{00000000-0005-0000-0000-000047940000}"/>
    <cellStyle name="Note 10 2 5" xfId="37954" xr:uid="{00000000-0005-0000-0000-000048940000}"/>
    <cellStyle name="Note 10 2 5 2" xfId="37955" xr:uid="{00000000-0005-0000-0000-000049940000}"/>
    <cellStyle name="Note 10 2 5 2 2" xfId="37956" xr:uid="{00000000-0005-0000-0000-00004A940000}"/>
    <cellStyle name="Note 10 2 5 2 2 2" xfId="37957" xr:uid="{00000000-0005-0000-0000-00004B940000}"/>
    <cellStyle name="Note 10 2 5 2 3" xfId="37958" xr:uid="{00000000-0005-0000-0000-00004C940000}"/>
    <cellStyle name="Note 10 2 5 2 4" xfId="37959" xr:uid="{00000000-0005-0000-0000-00004D940000}"/>
    <cellStyle name="Note 10 2 5 3" xfId="37960" xr:uid="{00000000-0005-0000-0000-00004E940000}"/>
    <cellStyle name="Note 10 2 5 3 2" xfId="37961" xr:uid="{00000000-0005-0000-0000-00004F940000}"/>
    <cellStyle name="Note 10 2 5 4" xfId="37962" xr:uid="{00000000-0005-0000-0000-000050940000}"/>
    <cellStyle name="Note 10 2 5 4 2" xfId="37963" xr:uid="{00000000-0005-0000-0000-000051940000}"/>
    <cellStyle name="Note 10 2 5 5" xfId="37964" xr:uid="{00000000-0005-0000-0000-000052940000}"/>
    <cellStyle name="Note 10 2 5 5 2" xfId="37965" xr:uid="{00000000-0005-0000-0000-000053940000}"/>
    <cellStyle name="Note 10 2 5 6" xfId="37966" xr:uid="{00000000-0005-0000-0000-000054940000}"/>
    <cellStyle name="Note 10 2 5 7" xfId="37967" xr:uid="{00000000-0005-0000-0000-000055940000}"/>
    <cellStyle name="Note 10 2 6" xfId="37968" xr:uid="{00000000-0005-0000-0000-000056940000}"/>
    <cellStyle name="Note 10 2 6 2" xfId="37969" xr:uid="{00000000-0005-0000-0000-000057940000}"/>
    <cellStyle name="Note 10 2 6 2 2" xfId="37970" xr:uid="{00000000-0005-0000-0000-000058940000}"/>
    <cellStyle name="Note 10 2 6 2 2 2" xfId="37971" xr:uid="{00000000-0005-0000-0000-000059940000}"/>
    <cellStyle name="Note 10 2 6 2 3" xfId="37972" xr:uid="{00000000-0005-0000-0000-00005A940000}"/>
    <cellStyle name="Note 10 2 6 2 4" xfId="37973" xr:uid="{00000000-0005-0000-0000-00005B940000}"/>
    <cellStyle name="Note 10 2 6 3" xfId="37974" xr:uid="{00000000-0005-0000-0000-00005C940000}"/>
    <cellStyle name="Note 10 2 6 3 2" xfId="37975" xr:uid="{00000000-0005-0000-0000-00005D940000}"/>
    <cellStyle name="Note 10 2 6 4" xfId="37976" xr:uid="{00000000-0005-0000-0000-00005E940000}"/>
    <cellStyle name="Note 10 2 6 4 2" xfId="37977" xr:uid="{00000000-0005-0000-0000-00005F940000}"/>
    <cellStyle name="Note 10 2 6 5" xfId="37978" xr:uid="{00000000-0005-0000-0000-000060940000}"/>
    <cellStyle name="Note 10 2 6 5 2" xfId="37979" xr:uid="{00000000-0005-0000-0000-000061940000}"/>
    <cellStyle name="Note 10 2 6 6" xfId="37980" xr:uid="{00000000-0005-0000-0000-000062940000}"/>
    <cellStyle name="Note 10 2 6 7" xfId="37981" xr:uid="{00000000-0005-0000-0000-000063940000}"/>
    <cellStyle name="Note 10 2 7" xfId="37982" xr:uid="{00000000-0005-0000-0000-000064940000}"/>
    <cellStyle name="Note 10 2 7 2" xfId="37983" xr:uid="{00000000-0005-0000-0000-000065940000}"/>
    <cellStyle name="Note 10 2 7 2 2" xfId="37984" xr:uid="{00000000-0005-0000-0000-000066940000}"/>
    <cellStyle name="Note 10 2 7 2 2 2" xfId="37985" xr:uid="{00000000-0005-0000-0000-000067940000}"/>
    <cellStyle name="Note 10 2 7 2 3" xfId="37986" xr:uid="{00000000-0005-0000-0000-000068940000}"/>
    <cellStyle name="Note 10 2 7 2 4" xfId="37987" xr:uid="{00000000-0005-0000-0000-000069940000}"/>
    <cellStyle name="Note 10 2 7 3" xfId="37988" xr:uid="{00000000-0005-0000-0000-00006A940000}"/>
    <cellStyle name="Note 10 2 7 3 2" xfId="37989" xr:uid="{00000000-0005-0000-0000-00006B940000}"/>
    <cellStyle name="Note 10 2 7 4" xfId="37990" xr:uid="{00000000-0005-0000-0000-00006C940000}"/>
    <cellStyle name="Note 10 2 7 4 2" xfId="37991" xr:uid="{00000000-0005-0000-0000-00006D940000}"/>
    <cellStyle name="Note 10 2 7 5" xfId="37992" xr:uid="{00000000-0005-0000-0000-00006E940000}"/>
    <cellStyle name="Note 10 2 7 6" xfId="37993" xr:uid="{00000000-0005-0000-0000-00006F940000}"/>
    <cellStyle name="Note 10 2 8" xfId="37994" xr:uid="{00000000-0005-0000-0000-000070940000}"/>
    <cellStyle name="Note 10 2 8 2" xfId="37995" xr:uid="{00000000-0005-0000-0000-000071940000}"/>
    <cellStyle name="Note 10 2 8 2 2" xfId="37996" xr:uid="{00000000-0005-0000-0000-000072940000}"/>
    <cellStyle name="Note 10 2 8 3" xfId="37997" xr:uid="{00000000-0005-0000-0000-000073940000}"/>
    <cellStyle name="Note 10 2 8 4" xfId="37998" xr:uid="{00000000-0005-0000-0000-000074940000}"/>
    <cellStyle name="Note 10 2 9" xfId="37999" xr:uid="{00000000-0005-0000-0000-000075940000}"/>
    <cellStyle name="Note 10 2 9 2" xfId="38000" xr:uid="{00000000-0005-0000-0000-000076940000}"/>
    <cellStyle name="Note 10 3" xfId="38001" xr:uid="{00000000-0005-0000-0000-000077940000}"/>
    <cellStyle name="Note 10 3 10" xfId="38002" xr:uid="{00000000-0005-0000-0000-000078940000}"/>
    <cellStyle name="Note 10 3 10 2" xfId="38003" xr:uid="{00000000-0005-0000-0000-000079940000}"/>
    <cellStyle name="Note 10 3 11" xfId="38004" xr:uid="{00000000-0005-0000-0000-00007A940000}"/>
    <cellStyle name="Note 10 3 12" xfId="38005" xr:uid="{00000000-0005-0000-0000-00007B940000}"/>
    <cellStyle name="Note 10 3 2" xfId="38006" xr:uid="{00000000-0005-0000-0000-00007C940000}"/>
    <cellStyle name="Note 10 3 2 2" xfId="38007" xr:uid="{00000000-0005-0000-0000-00007D940000}"/>
    <cellStyle name="Note 10 3 2 2 2" xfId="38008" xr:uid="{00000000-0005-0000-0000-00007E940000}"/>
    <cellStyle name="Note 10 3 2 2 2 2" xfId="38009" xr:uid="{00000000-0005-0000-0000-00007F940000}"/>
    <cellStyle name="Note 10 3 2 2 3" xfId="38010" xr:uid="{00000000-0005-0000-0000-000080940000}"/>
    <cellStyle name="Note 10 3 2 2 4" xfId="38011" xr:uid="{00000000-0005-0000-0000-000081940000}"/>
    <cellStyle name="Note 10 3 2 3" xfId="38012" xr:uid="{00000000-0005-0000-0000-000082940000}"/>
    <cellStyle name="Note 10 3 2 3 2" xfId="38013" xr:uid="{00000000-0005-0000-0000-000083940000}"/>
    <cellStyle name="Note 10 3 2 4" xfId="38014" xr:uid="{00000000-0005-0000-0000-000084940000}"/>
    <cellStyle name="Note 10 3 2 4 2" xfId="38015" xr:uid="{00000000-0005-0000-0000-000085940000}"/>
    <cellStyle name="Note 10 3 2 5" xfId="38016" xr:uid="{00000000-0005-0000-0000-000086940000}"/>
    <cellStyle name="Note 10 3 2 5 2" xfId="38017" xr:uid="{00000000-0005-0000-0000-000087940000}"/>
    <cellStyle name="Note 10 3 2 6" xfId="38018" xr:uid="{00000000-0005-0000-0000-000088940000}"/>
    <cellStyle name="Note 10 3 2 7" xfId="38019" xr:uid="{00000000-0005-0000-0000-000089940000}"/>
    <cellStyle name="Note 10 3 3" xfId="38020" xr:uid="{00000000-0005-0000-0000-00008A940000}"/>
    <cellStyle name="Note 10 3 3 2" xfId="38021" xr:uid="{00000000-0005-0000-0000-00008B940000}"/>
    <cellStyle name="Note 10 3 3 2 2" xfId="38022" xr:uid="{00000000-0005-0000-0000-00008C940000}"/>
    <cellStyle name="Note 10 3 3 2 2 2" xfId="38023" xr:uid="{00000000-0005-0000-0000-00008D940000}"/>
    <cellStyle name="Note 10 3 3 2 3" xfId="38024" xr:uid="{00000000-0005-0000-0000-00008E940000}"/>
    <cellStyle name="Note 10 3 3 2 4" xfId="38025" xr:uid="{00000000-0005-0000-0000-00008F940000}"/>
    <cellStyle name="Note 10 3 3 3" xfId="38026" xr:uid="{00000000-0005-0000-0000-000090940000}"/>
    <cellStyle name="Note 10 3 3 3 2" xfId="38027" xr:uid="{00000000-0005-0000-0000-000091940000}"/>
    <cellStyle name="Note 10 3 3 4" xfId="38028" xr:uid="{00000000-0005-0000-0000-000092940000}"/>
    <cellStyle name="Note 10 3 3 4 2" xfId="38029" xr:uid="{00000000-0005-0000-0000-000093940000}"/>
    <cellStyle name="Note 10 3 3 5" xfId="38030" xr:uid="{00000000-0005-0000-0000-000094940000}"/>
    <cellStyle name="Note 10 3 3 5 2" xfId="38031" xr:uid="{00000000-0005-0000-0000-000095940000}"/>
    <cellStyle name="Note 10 3 3 6" xfId="38032" xr:uid="{00000000-0005-0000-0000-000096940000}"/>
    <cellStyle name="Note 10 3 3 7" xfId="38033" xr:uid="{00000000-0005-0000-0000-000097940000}"/>
    <cellStyle name="Note 10 3 4" xfId="38034" xr:uid="{00000000-0005-0000-0000-000098940000}"/>
    <cellStyle name="Note 10 3 4 2" xfId="38035" xr:uid="{00000000-0005-0000-0000-000099940000}"/>
    <cellStyle name="Note 10 3 4 2 2" xfId="38036" xr:uid="{00000000-0005-0000-0000-00009A940000}"/>
    <cellStyle name="Note 10 3 4 2 2 2" xfId="38037" xr:uid="{00000000-0005-0000-0000-00009B940000}"/>
    <cellStyle name="Note 10 3 4 2 3" xfId="38038" xr:uid="{00000000-0005-0000-0000-00009C940000}"/>
    <cellStyle name="Note 10 3 4 2 4" xfId="38039" xr:uid="{00000000-0005-0000-0000-00009D940000}"/>
    <cellStyle name="Note 10 3 4 3" xfId="38040" xr:uid="{00000000-0005-0000-0000-00009E940000}"/>
    <cellStyle name="Note 10 3 4 3 2" xfId="38041" xr:uid="{00000000-0005-0000-0000-00009F940000}"/>
    <cellStyle name="Note 10 3 4 4" xfId="38042" xr:uid="{00000000-0005-0000-0000-0000A0940000}"/>
    <cellStyle name="Note 10 3 4 4 2" xfId="38043" xr:uid="{00000000-0005-0000-0000-0000A1940000}"/>
    <cellStyle name="Note 10 3 4 5" xfId="38044" xr:uid="{00000000-0005-0000-0000-0000A2940000}"/>
    <cellStyle name="Note 10 3 4 5 2" xfId="38045" xr:uid="{00000000-0005-0000-0000-0000A3940000}"/>
    <cellStyle name="Note 10 3 4 6" xfId="38046" xr:uid="{00000000-0005-0000-0000-0000A4940000}"/>
    <cellStyle name="Note 10 3 4 7" xfId="38047" xr:uid="{00000000-0005-0000-0000-0000A5940000}"/>
    <cellStyle name="Note 10 3 5" xfId="38048" xr:uid="{00000000-0005-0000-0000-0000A6940000}"/>
    <cellStyle name="Note 10 3 5 2" xfId="38049" xr:uid="{00000000-0005-0000-0000-0000A7940000}"/>
    <cellStyle name="Note 10 3 5 2 2" xfId="38050" xr:uid="{00000000-0005-0000-0000-0000A8940000}"/>
    <cellStyle name="Note 10 3 5 2 2 2" xfId="38051" xr:uid="{00000000-0005-0000-0000-0000A9940000}"/>
    <cellStyle name="Note 10 3 5 2 3" xfId="38052" xr:uid="{00000000-0005-0000-0000-0000AA940000}"/>
    <cellStyle name="Note 10 3 5 2 4" xfId="38053" xr:uid="{00000000-0005-0000-0000-0000AB940000}"/>
    <cellStyle name="Note 10 3 5 3" xfId="38054" xr:uid="{00000000-0005-0000-0000-0000AC940000}"/>
    <cellStyle name="Note 10 3 5 3 2" xfId="38055" xr:uid="{00000000-0005-0000-0000-0000AD940000}"/>
    <cellStyle name="Note 10 3 5 4" xfId="38056" xr:uid="{00000000-0005-0000-0000-0000AE940000}"/>
    <cellStyle name="Note 10 3 5 4 2" xfId="38057" xr:uid="{00000000-0005-0000-0000-0000AF940000}"/>
    <cellStyle name="Note 10 3 5 5" xfId="38058" xr:uid="{00000000-0005-0000-0000-0000B0940000}"/>
    <cellStyle name="Note 10 3 5 5 2" xfId="38059" xr:uid="{00000000-0005-0000-0000-0000B1940000}"/>
    <cellStyle name="Note 10 3 5 6" xfId="38060" xr:uid="{00000000-0005-0000-0000-0000B2940000}"/>
    <cellStyle name="Note 10 3 5 7" xfId="38061" xr:uid="{00000000-0005-0000-0000-0000B3940000}"/>
    <cellStyle name="Note 10 3 6" xfId="38062" xr:uid="{00000000-0005-0000-0000-0000B4940000}"/>
    <cellStyle name="Note 10 3 6 2" xfId="38063" xr:uid="{00000000-0005-0000-0000-0000B5940000}"/>
    <cellStyle name="Note 10 3 6 2 2" xfId="38064" xr:uid="{00000000-0005-0000-0000-0000B6940000}"/>
    <cellStyle name="Note 10 3 6 2 2 2" xfId="38065" xr:uid="{00000000-0005-0000-0000-0000B7940000}"/>
    <cellStyle name="Note 10 3 6 2 3" xfId="38066" xr:uid="{00000000-0005-0000-0000-0000B8940000}"/>
    <cellStyle name="Note 10 3 6 2 4" xfId="38067" xr:uid="{00000000-0005-0000-0000-0000B9940000}"/>
    <cellStyle name="Note 10 3 6 3" xfId="38068" xr:uid="{00000000-0005-0000-0000-0000BA940000}"/>
    <cellStyle name="Note 10 3 6 3 2" xfId="38069" xr:uid="{00000000-0005-0000-0000-0000BB940000}"/>
    <cellStyle name="Note 10 3 6 4" xfId="38070" xr:uid="{00000000-0005-0000-0000-0000BC940000}"/>
    <cellStyle name="Note 10 3 6 4 2" xfId="38071" xr:uid="{00000000-0005-0000-0000-0000BD940000}"/>
    <cellStyle name="Note 10 3 6 5" xfId="38072" xr:uid="{00000000-0005-0000-0000-0000BE940000}"/>
    <cellStyle name="Note 10 3 6 6" xfId="38073" xr:uid="{00000000-0005-0000-0000-0000BF940000}"/>
    <cellStyle name="Note 10 3 7" xfId="38074" xr:uid="{00000000-0005-0000-0000-0000C0940000}"/>
    <cellStyle name="Note 10 3 7 2" xfId="38075" xr:uid="{00000000-0005-0000-0000-0000C1940000}"/>
    <cellStyle name="Note 10 3 7 2 2" xfId="38076" xr:uid="{00000000-0005-0000-0000-0000C2940000}"/>
    <cellStyle name="Note 10 3 7 3" xfId="38077" xr:uid="{00000000-0005-0000-0000-0000C3940000}"/>
    <cellStyle name="Note 10 3 7 4" xfId="38078" xr:uid="{00000000-0005-0000-0000-0000C4940000}"/>
    <cellStyle name="Note 10 3 8" xfId="38079" xr:uid="{00000000-0005-0000-0000-0000C5940000}"/>
    <cellStyle name="Note 10 3 8 2" xfId="38080" xr:uid="{00000000-0005-0000-0000-0000C6940000}"/>
    <cellStyle name="Note 10 3 9" xfId="38081" xr:uid="{00000000-0005-0000-0000-0000C7940000}"/>
    <cellStyle name="Note 10 3 9 2" xfId="38082" xr:uid="{00000000-0005-0000-0000-0000C8940000}"/>
    <cellStyle name="Note 10 4" xfId="38083" xr:uid="{00000000-0005-0000-0000-0000C9940000}"/>
    <cellStyle name="Note 10 4 2" xfId="38084" xr:uid="{00000000-0005-0000-0000-0000CA940000}"/>
    <cellStyle name="Note 10 4 2 2" xfId="38085" xr:uid="{00000000-0005-0000-0000-0000CB940000}"/>
    <cellStyle name="Note 10 4 2 2 2" xfId="38086" xr:uid="{00000000-0005-0000-0000-0000CC940000}"/>
    <cellStyle name="Note 10 4 2 3" xfId="38087" xr:uid="{00000000-0005-0000-0000-0000CD940000}"/>
    <cellStyle name="Note 10 4 2 4" xfId="38088" xr:uid="{00000000-0005-0000-0000-0000CE940000}"/>
    <cellStyle name="Note 10 4 3" xfId="38089" xr:uid="{00000000-0005-0000-0000-0000CF940000}"/>
    <cellStyle name="Note 10 4 3 2" xfId="38090" xr:uid="{00000000-0005-0000-0000-0000D0940000}"/>
    <cellStyle name="Note 10 4 4" xfId="38091" xr:uid="{00000000-0005-0000-0000-0000D1940000}"/>
    <cellStyle name="Note 10 4 4 2" xfId="38092" xr:uid="{00000000-0005-0000-0000-0000D2940000}"/>
    <cellStyle name="Note 10 4 5" xfId="38093" xr:uid="{00000000-0005-0000-0000-0000D3940000}"/>
    <cellStyle name="Note 10 4 5 2" xfId="38094" xr:uid="{00000000-0005-0000-0000-0000D4940000}"/>
    <cellStyle name="Note 10 4 6" xfId="38095" xr:uid="{00000000-0005-0000-0000-0000D5940000}"/>
    <cellStyle name="Note 10 4 7" xfId="38096" xr:uid="{00000000-0005-0000-0000-0000D6940000}"/>
    <cellStyle name="Note 10 5" xfId="38097" xr:uid="{00000000-0005-0000-0000-0000D7940000}"/>
    <cellStyle name="Note 10 5 2" xfId="38098" xr:uid="{00000000-0005-0000-0000-0000D8940000}"/>
    <cellStyle name="Note 10 5 2 2" xfId="38099" xr:uid="{00000000-0005-0000-0000-0000D9940000}"/>
    <cellStyle name="Note 10 5 2 2 2" xfId="38100" xr:uid="{00000000-0005-0000-0000-0000DA940000}"/>
    <cellStyle name="Note 10 5 2 3" xfId="38101" xr:uid="{00000000-0005-0000-0000-0000DB940000}"/>
    <cellStyle name="Note 10 5 2 4" xfId="38102" xr:uid="{00000000-0005-0000-0000-0000DC940000}"/>
    <cellStyle name="Note 10 5 3" xfId="38103" xr:uid="{00000000-0005-0000-0000-0000DD940000}"/>
    <cellStyle name="Note 10 5 3 2" xfId="38104" xr:uid="{00000000-0005-0000-0000-0000DE940000}"/>
    <cellStyle name="Note 10 5 4" xfId="38105" xr:uid="{00000000-0005-0000-0000-0000DF940000}"/>
    <cellStyle name="Note 10 5 4 2" xfId="38106" xr:uid="{00000000-0005-0000-0000-0000E0940000}"/>
    <cellStyle name="Note 10 5 5" xfId="38107" xr:uid="{00000000-0005-0000-0000-0000E1940000}"/>
    <cellStyle name="Note 10 5 5 2" xfId="38108" xr:uid="{00000000-0005-0000-0000-0000E2940000}"/>
    <cellStyle name="Note 10 5 6" xfId="38109" xr:uid="{00000000-0005-0000-0000-0000E3940000}"/>
    <cellStyle name="Note 10 5 7" xfId="38110" xr:uid="{00000000-0005-0000-0000-0000E4940000}"/>
    <cellStyle name="Note 10 6" xfId="38111" xr:uid="{00000000-0005-0000-0000-0000E5940000}"/>
    <cellStyle name="Note 10 6 2" xfId="38112" xr:uid="{00000000-0005-0000-0000-0000E6940000}"/>
    <cellStyle name="Note 10 6 2 2" xfId="38113" xr:uid="{00000000-0005-0000-0000-0000E7940000}"/>
    <cellStyle name="Note 10 6 2 2 2" xfId="38114" xr:uid="{00000000-0005-0000-0000-0000E8940000}"/>
    <cellStyle name="Note 10 6 2 3" xfId="38115" xr:uid="{00000000-0005-0000-0000-0000E9940000}"/>
    <cellStyle name="Note 10 6 2 4" xfId="38116" xr:uid="{00000000-0005-0000-0000-0000EA940000}"/>
    <cellStyle name="Note 10 6 3" xfId="38117" xr:uid="{00000000-0005-0000-0000-0000EB940000}"/>
    <cellStyle name="Note 10 6 3 2" xfId="38118" xr:uid="{00000000-0005-0000-0000-0000EC940000}"/>
    <cellStyle name="Note 10 6 4" xfId="38119" xr:uid="{00000000-0005-0000-0000-0000ED940000}"/>
    <cellStyle name="Note 10 6 4 2" xfId="38120" xr:uid="{00000000-0005-0000-0000-0000EE940000}"/>
    <cellStyle name="Note 10 6 5" xfId="38121" xr:uid="{00000000-0005-0000-0000-0000EF940000}"/>
    <cellStyle name="Note 10 6 5 2" xfId="38122" xr:uid="{00000000-0005-0000-0000-0000F0940000}"/>
    <cellStyle name="Note 10 6 6" xfId="38123" xr:uid="{00000000-0005-0000-0000-0000F1940000}"/>
    <cellStyle name="Note 10 6 7" xfId="38124" xr:uid="{00000000-0005-0000-0000-0000F2940000}"/>
    <cellStyle name="Note 10 7" xfId="38125" xr:uid="{00000000-0005-0000-0000-0000F3940000}"/>
    <cellStyle name="Note 10 7 2" xfId="38126" xr:uid="{00000000-0005-0000-0000-0000F4940000}"/>
    <cellStyle name="Note 10 7 2 2" xfId="38127" xr:uid="{00000000-0005-0000-0000-0000F5940000}"/>
    <cellStyle name="Note 10 7 2 2 2" xfId="38128" xr:uid="{00000000-0005-0000-0000-0000F6940000}"/>
    <cellStyle name="Note 10 7 2 3" xfId="38129" xr:uid="{00000000-0005-0000-0000-0000F7940000}"/>
    <cellStyle name="Note 10 7 2 4" xfId="38130" xr:uid="{00000000-0005-0000-0000-0000F8940000}"/>
    <cellStyle name="Note 10 7 3" xfId="38131" xr:uid="{00000000-0005-0000-0000-0000F9940000}"/>
    <cellStyle name="Note 10 7 3 2" xfId="38132" xr:uid="{00000000-0005-0000-0000-0000FA940000}"/>
    <cellStyle name="Note 10 7 4" xfId="38133" xr:uid="{00000000-0005-0000-0000-0000FB940000}"/>
    <cellStyle name="Note 10 7 4 2" xfId="38134" xr:uid="{00000000-0005-0000-0000-0000FC940000}"/>
    <cellStyle name="Note 10 7 5" xfId="38135" xr:uid="{00000000-0005-0000-0000-0000FD940000}"/>
    <cellStyle name="Note 10 7 5 2" xfId="38136" xr:uid="{00000000-0005-0000-0000-0000FE940000}"/>
    <cellStyle name="Note 10 7 6" xfId="38137" xr:uid="{00000000-0005-0000-0000-0000FF940000}"/>
    <cellStyle name="Note 10 7 7" xfId="38138" xr:uid="{00000000-0005-0000-0000-000000950000}"/>
    <cellStyle name="Note 10 8" xfId="38139" xr:uid="{00000000-0005-0000-0000-000001950000}"/>
    <cellStyle name="Note 10 8 2" xfId="38140" xr:uid="{00000000-0005-0000-0000-000002950000}"/>
    <cellStyle name="Note 10 8 2 2" xfId="38141" xr:uid="{00000000-0005-0000-0000-000003950000}"/>
    <cellStyle name="Note 10 8 2 2 2" xfId="38142" xr:uid="{00000000-0005-0000-0000-000004950000}"/>
    <cellStyle name="Note 10 8 2 3" xfId="38143" xr:uid="{00000000-0005-0000-0000-000005950000}"/>
    <cellStyle name="Note 10 8 2 4" xfId="38144" xr:uid="{00000000-0005-0000-0000-000006950000}"/>
    <cellStyle name="Note 10 8 3" xfId="38145" xr:uid="{00000000-0005-0000-0000-000007950000}"/>
    <cellStyle name="Note 10 8 3 2" xfId="38146" xr:uid="{00000000-0005-0000-0000-000008950000}"/>
    <cellStyle name="Note 10 8 4" xfId="38147" xr:uid="{00000000-0005-0000-0000-000009950000}"/>
    <cellStyle name="Note 10 8 4 2" xfId="38148" xr:uid="{00000000-0005-0000-0000-00000A950000}"/>
    <cellStyle name="Note 10 8 5" xfId="38149" xr:uid="{00000000-0005-0000-0000-00000B950000}"/>
    <cellStyle name="Note 10 8 6" xfId="38150" xr:uid="{00000000-0005-0000-0000-00000C950000}"/>
    <cellStyle name="Note 10 9" xfId="38151" xr:uid="{00000000-0005-0000-0000-00000D950000}"/>
    <cellStyle name="Note 10 9 2" xfId="38152" xr:uid="{00000000-0005-0000-0000-00000E950000}"/>
    <cellStyle name="Note 10 9 2 2" xfId="38153" xr:uid="{00000000-0005-0000-0000-00000F950000}"/>
    <cellStyle name="Note 10 9 3" xfId="38154" xr:uid="{00000000-0005-0000-0000-000010950000}"/>
    <cellStyle name="Note 10 9 4" xfId="38155" xr:uid="{00000000-0005-0000-0000-000011950000}"/>
    <cellStyle name="Note 11" xfId="38156" xr:uid="{00000000-0005-0000-0000-000012950000}"/>
    <cellStyle name="Note 11 10" xfId="38157" xr:uid="{00000000-0005-0000-0000-000013950000}"/>
    <cellStyle name="Note 11 10 2" xfId="38158" xr:uid="{00000000-0005-0000-0000-000014950000}"/>
    <cellStyle name="Note 11 11" xfId="38159" xr:uid="{00000000-0005-0000-0000-000015950000}"/>
    <cellStyle name="Note 11 11 2" xfId="38160" xr:uid="{00000000-0005-0000-0000-000016950000}"/>
    <cellStyle name="Note 11 12" xfId="38161" xr:uid="{00000000-0005-0000-0000-000017950000}"/>
    <cellStyle name="Note 11 12 2" xfId="38162" xr:uid="{00000000-0005-0000-0000-000018950000}"/>
    <cellStyle name="Note 11 13" xfId="38163" xr:uid="{00000000-0005-0000-0000-000019950000}"/>
    <cellStyle name="Note 11 13 2" xfId="38164" xr:uid="{00000000-0005-0000-0000-00001A950000}"/>
    <cellStyle name="Note 11 14" xfId="38165" xr:uid="{00000000-0005-0000-0000-00001B950000}"/>
    <cellStyle name="Note 11 15" xfId="38166" xr:uid="{00000000-0005-0000-0000-00001C950000}"/>
    <cellStyle name="Note 11 2" xfId="38167" xr:uid="{00000000-0005-0000-0000-00001D950000}"/>
    <cellStyle name="Note 11 2 10" xfId="38168" xr:uid="{00000000-0005-0000-0000-00001E950000}"/>
    <cellStyle name="Note 11 2 10 2" xfId="38169" xr:uid="{00000000-0005-0000-0000-00001F950000}"/>
    <cellStyle name="Note 11 2 11" xfId="38170" xr:uid="{00000000-0005-0000-0000-000020950000}"/>
    <cellStyle name="Note 11 2 11 2" xfId="38171" xr:uid="{00000000-0005-0000-0000-000021950000}"/>
    <cellStyle name="Note 11 2 12" xfId="38172" xr:uid="{00000000-0005-0000-0000-000022950000}"/>
    <cellStyle name="Note 11 2 12 2" xfId="38173" xr:uid="{00000000-0005-0000-0000-000023950000}"/>
    <cellStyle name="Note 11 2 13" xfId="38174" xr:uid="{00000000-0005-0000-0000-000024950000}"/>
    <cellStyle name="Note 11 2 14" xfId="38175" xr:uid="{00000000-0005-0000-0000-000025950000}"/>
    <cellStyle name="Note 11 2 2" xfId="38176" xr:uid="{00000000-0005-0000-0000-000026950000}"/>
    <cellStyle name="Note 11 2 2 10" xfId="38177" xr:uid="{00000000-0005-0000-0000-000027950000}"/>
    <cellStyle name="Note 11 2 2 10 2" xfId="38178" xr:uid="{00000000-0005-0000-0000-000028950000}"/>
    <cellStyle name="Note 11 2 2 11" xfId="38179" xr:uid="{00000000-0005-0000-0000-000029950000}"/>
    <cellStyle name="Note 11 2 2 12" xfId="38180" xr:uid="{00000000-0005-0000-0000-00002A950000}"/>
    <cellStyle name="Note 11 2 2 2" xfId="38181" xr:uid="{00000000-0005-0000-0000-00002B950000}"/>
    <cellStyle name="Note 11 2 2 2 2" xfId="38182" xr:uid="{00000000-0005-0000-0000-00002C950000}"/>
    <cellStyle name="Note 11 2 2 2 2 2" xfId="38183" xr:uid="{00000000-0005-0000-0000-00002D950000}"/>
    <cellStyle name="Note 11 2 2 2 2 2 2" xfId="38184" xr:uid="{00000000-0005-0000-0000-00002E950000}"/>
    <cellStyle name="Note 11 2 2 2 2 3" xfId="38185" xr:uid="{00000000-0005-0000-0000-00002F950000}"/>
    <cellStyle name="Note 11 2 2 2 2 4" xfId="38186" xr:uid="{00000000-0005-0000-0000-000030950000}"/>
    <cellStyle name="Note 11 2 2 2 3" xfId="38187" xr:uid="{00000000-0005-0000-0000-000031950000}"/>
    <cellStyle name="Note 11 2 2 2 3 2" xfId="38188" xr:uid="{00000000-0005-0000-0000-000032950000}"/>
    <cellStyle name="Note 11 2 2 2 4" xfId="38189" xr:uid="{00000000-0005-0000-0000-000033950000}"/>
    <cellStyle name="Note 11 2 2 2 4 2" xfId="38190" xr:uid="{00000000-0005-0000-0000-000034950000}"/>
    <cellStyle name="Note 11 2 2 2 5" xfId="38191" xr:uid="{00000000-0005-0000-0000-000035950000}"/>
    <cellStyle name="Note 11 2 2 2 5 2" xfId="38192" xr:uid="{00000000-0005-0000-0000-000036950000}"/>
    <cellStyle name="Note 11 2 2 2 6" xfId="38193" xr:uid="{00000000-0005-0000-0000-000037950000}"/>
    <cellStyle name="Note 11 2 2 2 7" xfId="38194" xr:uid="{00000000-0005-0000-0000-000038950000}"/>
    <cellStyle name="Note 11 2 2 3" xfId="38195" xr:uid="{00000000-0005-0000-0000-000039950000}"/>
    <cellStyle name="Note 11 2 2 3 2" xfId="38196" xr:uid="{00000000-0005-0000-0000-00003A950000}"/>
    <cellStyle name="Note 11 2 2 3 2 2" xfId="38197" xr:uid="{00000000-0005-0000-0000-00003B950000}"/>
    <cellStyle name="Note 11 2 2 3 2 2 2" xfId="38198" xr:uid="{00000000-0005-0000-0000-00003C950000}"/>
    <cellStyle name="Note 11 2 2 3 2 3" xfId="38199" xr:uid="{00000000-0005-0000-0000-00003D950000}"/>
    <cellStyle name="Note 11 2 2 3 2 4" xfId="38200" xr:uid="{00000000-0005-0000-0000-00003E950000}"/>
    <cellStyle name="Note 11 2 2 3 3" xfId="38201" xr:uid="{00000000-0005-0000-0000-00003F950000}"/>
    <cellStyle name="Note 11 2 2 3 3 2" xfId="38202" xr:uid="{00000000-0005-0000-0000-000040950000}"/>
    <cellStyle name="Note 11 2 2 3 4" xfId="38203" xr:uid="{00000000-0005-0000-0000-000041950000}"/>
    <cellStyle name="Note 11 2 2 3 4 2" xfId="38204" xr:uid="{00000000-0005-0000-0000-000042950000}"/>
    <cellStyle name="Note 11 2 2 3 5" xfId="38205" xr:uid="{00000000-0005-0000-0000-000043950000}"/>
    <cellStyle name="Note 11 2 2 3 5 2" xfId="38206" xr:uid="{00000000-0005-0000-0000-000044950000}"/>
    <cellStyle name="Note 11 2 2 3 6" xfId="38207" xr:uid="{00000000-0005-0000-0000-000045950000}"/>
    <cellStyle name="Note 11 2 2 3 7" xfId="38208" xr:uid="{00000000-0005-0000-0000-000046950000}"/>
    <cellStyle name="Note 11 2 2 4" xfId="38209" xr:uid="{00000000-0005-0000-0000-000047950000}"/>
    <cellStyle name="Note 11 2 2 4 2" xfId="38210" xr:uid="{00000000-0005-0000-0000-000048950000}"/>
    <cellStyle name="Note 11 2 2 4 2 2" xfId="38211" xr:uid="{00000000-0005-0000-0000-000049950000}"/>
    <cellStyle name="Note 11 2 2 4 2 2 2" xfId="38212" xr:uid="{00000000-0005-0000-0000-00004A950000}"/>
    <cellStyle name="Note 11 2 2 4 2 3" xfId="38213" xr:uid="{00000000-0005-0000-0000-00004B950000}"/>
    <cellStyle name="Note 11 2 2 4 2 4" xfId="38214" xr:uid="{00000000-0005-0000-0000-00004C950000}"/>
    <cellStyle name="Note 11 2 2 4 3" xfId="38215" xr:uid="{00000000-0005-0000-0000-00004D950000}"/>
    <cellStyle name="Note 11 2 2 4 3 2" xfId="38216" xr:uid="{00000000-0005-0000-0000-00004E950000}"/>
    <cellStyle name="Note 11 2 2 4 4" xfId="38217" xr:uid="{00000000-0005-0000-0000-00004F950000}"/>
    <cellStyle name="Note 11 2 2 4 4 2" xfId="38218" xr:uid="{00000000-0005-0000-0000-000050950000}"/>
    <cellStyle name="Note 11 2 2 4 5" xfId="38219" xr:uid="{00000000-0005-0000-0000-000051950000}"/>
    <cellStyle name="Note 11 2 2 4 5 2" xfId="38220" xr:uid="{00000000-0005-0000-0000-000052950000}"/>
    <cellStyle name="Note 11 2 2 4 6" xfId="38221" xr:uid="{00000000-0005-0000-0000-000053950000}"/>
    <cellStyle name="Note 11 2 2 4 7" xfId="38222" xr:uid="{00000000-0005-0000-0000-000054950000}"/>
    <cellStyle name="Note 11 2 2 5" xfId="38223" xr:uid="{00000000-0005-0000-0000-000055950000}"/>
    <cellStyle name="Note 11 2 2 5 2" xfId="38224" xr:uid="{00000000-0005-0000-0000-000056950000}"/>
    <cellStyle name="Note 11 2 2 5 2 2" xfId="38225" xr:uid="{00000000-0005-0000-0000-000057950000}"/>
    <cellStyle name="Note 11 2 2 5 2 2 2" xfId="38226" xr:uid="{00000000-0005-0000-0000-000058950000}"/>
    <cellStyle name="Note 11 2 2 5 2 3" xfId="38227" xr:uid="{00000000-0005-0000-0000-000059950000}"/>
    <cellStyle name="Note 11 2 2 5 2 4" xfId="38228" xr:uid="{00000000-0005-0000-0000-00005A950000}"/>
    <cellStyle name="Note 11 2 2 5 3" xfId="38229" xr:uid="{00000000-0005-0000-0000-00005B950000}"/>
    <cellStyle name="Note 11 2 2 5 3 2" xfId="38230" xr:uid="{00000000-0005-0000-0000-00005C950000}"/>
    <cellStyle name="Note 11 2 2 5 4" xfId="38231" xr:uid="{00000000-0005-0000-0000-00005D950000}"/>
    <cellStyle name="Note 11 2 2 5 4 2" xfId="38232" xr:uid="{00000000-0005-0000-0000-00005E950000}"/>
    <cellStyle name="Note 11 2 2 5 5" xfId="38233" xr:uid="{00000000-0005-0000-0000-00005F950000}"/>
    <cellStyle name="Note 11 2 2 5 5 2" xfId="38234" xr:uid="{00000000-0005-0000-0000-000060950000}"/>
    <cellStyle name="Note 11 2 2 5 6" xfId="38235" xr:uid="{00000000-0005-0000-0000-000061950000}"/>
    <cellStyle name="Note 11 2 2 5 7" xfId="38236" xr:uid="{00000000-0005-0000-0000-000062950000}"/>
    <cellStyle name="Note 11 2 2 6" xfId="38237" xr:uid="{00000000-0005-0000-0000-000063950000}"/>
    <cellStyle name="Note 11 2 2 6 2" xfId="38238" xr:uid="{00000000-0005-0000-0000-000064950000}"/>
    <cellStyle name="Note 11 2 2 6 2 2" xfId="38239" xr:uid="{00000000-0005-0000-0000-000065950000}"/>
    <cellStyle name="Note 11 2 2 6 2 2 2" xfId="38240" xr:uid="{00000000-0005-0000-0000-000066950000}"/>
    <cellStyle name="Note 11 2 2 6 2 3" xfId="38241" xr:uid="{00000000-0005-0000-0000-000067950000}"/>
    <cellStyle name="Note 11 2 2 6 2 4" xfId="38242" xr:uid="{00000000-0005-0000-0000-000068950000}"/>
    <cellStyle name="Note 11 2 2 6 3" xfId="38243" xr:uid="{00000000-0005-0000-0000-000069950000}"/>
    <cellStyle name="Note 11 2 2 6 3 2" xfId="38244" xr:uid="{00000000-0005-0000-0000-00006A950000}"/>
    <cellStyle name="Note 11 2 2 6 4" xfId="38245" xr:uid="{00000000-0005-0000-0000-00006B950000}"/>
    <cellStyle name="Note 11 2 2 6 4 2" xfId="38246" xr:uid="{00000000-0005-0000-0000-00006C950000}"/>
    <cellStyle name="Note 11 2 2 6 5" xfId="38247" xr:uid="{00000000-0005-0000-0000-00006D950000}"/>
    <cellStyle name="Note 11 2 2 6 6" xfId="38248" xr:uid="{00000000-0005-0000-0000-00006E950000}"/>
    <cellStyle name="Note 11 2 2 7" xfId="38249" xr:uid="{00000000-0005-0000-0000-00006F950000}"/>
    <cellStyle name="Note 11 2 2 7 2" xfId="38250" xr:uid="{00000000-0005-0000-0000-000070950000}"/>
    <cellStyle name="Note 11 2 2 7 2 2" xfId="38251" xr:uid="{00000000-0005-0000-0000-000071950000}"/>
    <cellStyle name="Note 11 2 2 7 3" xfId="38252" xr:uid="{00000000-0005-0000-0000-000072950000}"/>
    <cellStyle name="Note 11 2 2 7 4" xfId="38253" xr:uid="{00000000-0005-0000-0000-000073950000}"/>
    <cellStyle name="Note 11 2 2 8" xfId="38254" xr:uid="{00000000-0005-0000-0000-000074950000}"/>
    <cellStyle name="Note 11 2 2 8 2" xfId="38255" xr:uid="{00000000-0005-0000-0000-000075950000}"/>
    <cellStyle name="Note 11 2 2 9" xfId="38256" xr:uid="{00000000-0005-0000-0000-000076950000}"/>
    <cellStyle name="Note 11 2 2 9 2" xfId="38257" xr:uid="{00000000-0005-0000-0000-000077950000}"/>
    <cellStyle name="Note 11 2 3" xfId="38258" xr:uid="{00000000-0005-0000-0000-000078950000}"/>
    <cellStyle name="Note 11 2 3 2" xfId="38259" xr:uid="{00000000-0005-0000-0000-000079950000}"/>
    <cellStyle name="Note 11 2 3 2 2" xfId="38260" xr:uid="{00000000-0005-0000-0000-00007A950000}"/>
    <cellStyle name="Note 11 2 3 2 2 2" xfId="38261" xr:uid="{00000000-0005-0000-0000-00007B950000}"/>
    <cellStyle name="Note 11 2 3 2 3" xfId="38262" xr:uid="{00000000-0005-0000-0000-00007C950000}"/>
    <cellStyle name="Note 11 2 3 2 4" xfId="38263" xr:uid="{00000000-0005-0000-0000-00007D950000}"/>
    <cellStyle name="Note 11 2 3 3" xfId="38264" xr:uid="{00000000-0005-0000-0000-00007E950000}"/>
    <cellStyle name="Note 11 2 3 3 2" xfId="38265" xr:uid="{00000000-0005-0000-0000-00007F950000}"/>
    <cellStyle name="Note 11 2 3 4" xfId="38266" xr:uid="{00000000-0005-0000-0000-000080950000}"/>
    <cellStyle name="Note 11 2 3 4 2" xfId="38267" xr:uid="{00000000-0005-0000-0000-000081950000}"/>
    <cellStyle name="Note 11 2 3 5" xfId="38268" xr:uid="{00000000-0005-0000-0000-000082950000}"/>
    <cellStyle name="Note 11 2 3 5 2" xfId="38269" xr:uid="{00000000-0005-0000-0000-000083950000}"/>
    <cellStyle name="Note 11 2 3 6" xfId="38270" xr:uid="{00000000-0005-0000-0000-000084950000}"/>
    <cellStyle name="Note 11 2 3 7" xfId="38271" xr:uid="{00000000-0005-0000-0000-000085950000}"/>
    <cellStyle name="Note 11 2 4" xfId="38272" xr:uid="{00000000-0005-0000-0000-000086950000}"/>
    <cellStyle name="Note 11 2 4 2" xfId="38273" xr:uid="{00000000-0005-0000-0000-000087950000}"/>
    <cellStyle name="Note 11 2 4 2 2" xfId="38274" xr:uid="{00000000-0005-0000-0000-000088950000}"/>
    <cellStyle name="Note 11 2 4 2 2 2" xfId="38275" xr:uid="{00000000-0005-0000-0000-000089950000}"/>
    <cellStyle name="Note 11 2 4 2 3" xfId="38276" xr:uid="{00000000-0005-0000-0000-00008A950000}"/>
    <cellStyle name="Note 11 2 4 2 4" xfId="38277" xr:uid="{00000000-0005-0000-0000-00008B950000}"/>
    <cellStyle name="Note 11 2 4 3" xfId="38278" xr:uid="{00000000-0005-0000-0000-00008C950000}"/>
    <cellStyle name="Note 11 2 4 3 2" xfId="38279" xr:uid="{00000000-0005-0000-0000-00008D950000}"/>
    <cellStyle name="Note 11 2 4 4" xfId="38280" xr:uid="{00000000-0005-0000-0000-00008E950000}"/>
    <cellStyle name="Note 11 2 4 4 2" xfId="38281" xr:uid="{00000000-0005-0000-0000-00008F950000}"/>
    <cellStyle name="Note 11 2 4 5" xfId="38282" xr:uid="{00000000-0005-0000-0000-000090950000}"/>
    <cellStyle name="Note 11 2 4 5 2" xfId="38283" xr:uid="{00000000-0005-0000-0000-000091950000}"/>
    <cellStyle name="Note 11 2 4 6" xfId="38284" xr:uid="{00000000-0005-0000-0000-000092950000}"/>
    <cellStyle name="Note 11 2 4 7" xfId="38285" xr:uid="{00000000-0005-0000-0000-000093950000}"/>
    <cellStyle name="Note 11 2 5" xfId="38286" xr:uid="{00000000-0005-0000-0000-000094950000}"/>
    <cellStyle name="Note 11 2 5 2" xfId="38287" xr:uid="{00000000-0005-0000-0000-000095950000}"/>
    <cellStyle name="Note 11 2 5 2 2" xfId="38288" xr:uid="{00000000-0005-0000-0000-000096950000}"/>
    <cellStyle name="Note 11 2 5 2 2 2" xfId="38289" xr:uid="{00000000-0005-0000-0000-000097950000}"/>
    <cellStyle name="Note 11 2 5 2 3" xfId="38290" xr:uid="{00000000-0005-0000-0000-000098950000}"/>
    <cellStyle name="Note 11 2 5 2 4" xfId="38291" xr:uid="{00000000-0005-0000-0000-000099950000}"/>
    <cellStyle name="Note 11 2 5 3" xfId="38292" xr:uid="{00000000-0005-0000-0000-00009A950000}"/>
    <cellStyle name="Note 11 2 5 3 2" xfId="38293" xr:uid="{00000000-0005-0000-0000-00009B950000}"/>
    <cellStyle name="Note 11 2 5 4" xfId="38294" xr:uid="{00000000-0005-0000-0000-00009C950000}"/>
    <cellStyle name="Note 11 2 5 4 2" xfId="38295" xr:uid="{00000000-0005-0000-0000-00009D950000}"/>
    <cellStyle name="Note 11 2 5 5" xfId="38296" xr:uid="{00000000-0005-0000-0000-00009E950000}"/>
    <cellStyle name="Note 11 2 5 5 2" xfId="38297" xr:uid="{00000000-0005-0000-0000-00009F950000}"/>
    <cellStyle name="Note 11 2 5 6" xfId="38298" xr:uid="{00000000-0005-0000-0000-0000A0950000}"/>
    <cellStyle name="Note 11 2 5 7" xfId="38299" xr:uid="{00000000-0005-0000-0000-0000A1950000}"/>
    <cellStyle name="Note 11 2 6" xfId="38300" xr:uid="{00000000-0005-0000-0000-0000A2950000}"/>
    <cellStyle name="Note 11 2 6 2" xfId="38301" xr:uid="{00000000-0005-0000-0000-0000A3950000}"/>
    <cellStyle name="Note 11 2 6 2 2" xfId="38302" xr:uid="{00000000-0005-0000-0000-0000A4950000}"/>
    <cellStyle name="Note 11 2 6 2 2 2" xfId="38303" xr:uid="{00000000-0005-0000-0000-0000A5950000}"/>
    <cellStyle name="Note 11 2 6 2 3" xfId="38304" xr:uid="{00000000-0005-0000-0000-0000A6950000}"/>
    <cellStyle name="Note 11 2 6 2 4" xfId="38305" xr:uid="{00000000-0005-0000-0000-0000A7950000}"/>
    <cellStyle name="Note 11 2 6 3" xfId="38306" xr:uid="{00000000-0005-0000-0000-0000A8950000}"/>
    <cellStyle name="Note 11 2 6 3 2" xfId="38307" xr:uid="{00000000-0005-0000-0000-0000A9950000}"/>
    <cellStyle name="Note 11 2 6 4" xfId="38308" xr:uid="{00000000-0005-0000-0000-0000AA950000}"/>
    <cellStyle name="Note 11 2 6 4 2" xfId="38309" xr:uid="{00000000-0005-0000-0000-0000AB950000}"/>
    <cellStyle name="Note 11 2 6 5" xfId="38310" xr:uid="{00000000-0005-0000-0000-0000AC950000}"/>
    <cellStyle name="Note 11 2 6 5 2" xfId="38311" xr:uid="{00000000-0005-0000-0000-0000AD950000}"/>
    <cellStyle name="Note 11 2 6 6" xfId="38312" xr:uid="{00000000-0005-0000-0000-0000AE950000}"/>
    <cellStyle name="Note 11 2 6 7" xfId="38313" xr:uid="{00000000-0005-0000-0000-0000AF950000}"/>
    <cellStyle name="Note 11 2 7" xfId="38314" xr:uid="{00000000-0005-0000-0000-0000B0950000}"/>
    <cellStyle name="Note 11 2 7 2" xfId="38315" xr:uid="{00000000-0005-0000-0000-0000B1950000}"/>
    <cellStyle name="Note 11 2 7 2 2" xfId="38316" xr:uid="{00000000-0005-0000-0000-0000B2950000}"/>
    <cellStyle name="Note 11 2 7 2 2 2" xfId="38317" xr:uid="{00000000-0005-0000-0000-0000B3950000}"/>
    <cellStyle name="Note 11 2 7 2 3" xfId="38318" xr:uid="{00000000-0005-0000-0000-0000B4950000}"/>
    <cellStyle name="Note 11 2 7 2 4" xfId="38319" xr:uid="{00000000-0005-0000-0000-0000B5950000}"/>
    <cellStyle name="Note 11 2 7 3" xfId="38320" xr:uid="{00000000-0005-0000-0000-0000B6950000}"/>
    <cellStyle name="Note 11 2 7 3 2" xfId="38321" xr:uid="{00000000-0005-0000-0000-0000B7950000}"/>
    <cellStyle name="Note 11 2 7 4" xfId="38322" xr:uid="{00000000-0005-0000-0000-0000B8950000}"/>
    <cellStyle name="Note 11 2 7 4 2" xfId="38323" xr:uid="{00000000-0005-0000-0000-0000B9950000}"/>
    <cellStyle name="Note 11 2 7 5" xfId="38324" xr:uid="{00000000-0005-0000-0000-0000BA950000}"/>
    <cellStyle name="Note 11 2 7 6" xfId="38325" xr:uid="{00000000-0005-0000-0000-0000BB950000}"/>
    <cellStyle name="Note 11 2 8" xfId="38326" xr:uid="{00000000-0005-0000-0000-0000BC950000}"/>
    <cellStyle name="Note 11 2 8 2" xfId="38327" xr:uid="{00000000-0005-0000-0000-0000BD950000}"/>
    <cellStyle name="Note 11 2 8 2 2" xfId="38328" xr:uid="{00000000-0005-0000-0000-0000BE950000}"/>
    <cellStyle name="Note 11 2 8 3" xfId="38329" xr:uid="{00000000-0005-0000-0000-0000BF950000}"/>
    <cellStyle name="Note 11 2 8 4" xfId="38330" xr:uid="{00000000-0005-0000-0000-0000C0950000}"/>
    <cellStyle name="Note 11 2 9" xfId="38331" xr:uid="{00000000-0005-0000-0000-0000C1950000}"/>
    <cellStyle name="Note 11 2 9 2" xfId="38332" xr:uid="{00000000-0005-0000-0000-0000C2950000}"/>
    <cellStyle name="Note 11 3" xfId="38333" xr:uid="{00000000-0005-0000-0000-0000C3950000}"/>
    <cellStyle name="Note 11 3 10" xfId="38334" xr:uid="{00000000-0005-0000-0000-0000C4950000}"/>
    <cellStyle name="Note 11 3 10 2" xfId="38335" xr:uid="{00000000-0005-0000-0000-0000C5950000}"/>
    <cellStyle name="Note 11 3 11" xfId="38336" xr:uid="{00000000-0005-0000-0000-0000C6950000}"/>
    <cellStyle name="Note 11 3 12" xfId="38337" xr:uid="{00000000-0005-0000-0000-0000C7950000}"/>
    <cellStyle name="Note 11 3 2" xfId="38338" xr:uid="{00000000-0005-0000-0000-0000C8950000}"/>
    <cellStyle name="Note 11 3 2 2" xfId="38339" xr:uid="{00000000-0005-0000-0000-0000C9950000}"/>
    <cellStyle name="Note 11 3 2 2 2" xfId="38340" xr:uid="{00000000-0005-0000-0000-0000CA950000}"/>
    <cellStyle name="Note 11 3 2 2 2 2" xfId="38341" xr:uid="{00000000-0005-0000-0000-0000CB950000}"/>
    <cellStyle name="Note 11 3 2 2 3" xfId="38342" xr:uid="{00000000-0005-0000-0000-0000CC950000}"/>
    <cellStyle name="Note 11 3 2 2 4" xfId="38343" xr:uid="{00000000-0005-0000-0000-0000CD950000}"/>
    <cellStyle name="Note 11 3 2 3" xfId="38344" xr:uid="{00000000-0005-0000-0000-0000CE950000}"/>
    <cellStyle name="Note 11 3 2 3 2" xfId="38345" xr:uid="{00000000-0005-0000-0000-0000CF950000}"/>
    <cellStyle name="Note 11 3 2 4" xfId="38346" xr:uid="{00000000-0005-0000-0000-0000D0950000}"/>
    <cellStyle name="Note 11 3 2 4 2" xfId="38347" xr:uid="{00000000-0005-0000-0000-0000D1950000}"/>
    <cellStyle name="Note 11 3 2 5" xfId="38348" xr:uid="{00000000-0005-0000-0000-0000D2950000}"/>
    <cellStyle name="Note 11 3 2 5 2" xfId="38349" xr:uid="{00000000-0005-0000-0000-0000D3950000}"/>
    <cellStyle name="Note 11 3 2 6" xfId="38350" xr:uid="{00000000-0005-0000-0000-0000D4950000}"/>
    <cellStyle name="Note 11 3 2 7" xfId="38351" xr:uid="{00000000-0005-0000-0000-0000D5950000}"/>
    <cellStyle name="Note 11 3 3" xfId="38352" xr:uid="{00000000-0005-0000-0000-0000D6950000}"/>
    <cellStyle name="Note 11 3 3 2" xfId="38353" xr:uid="{00000000-0005-0000-0000-0000D7950000}"/>
    <cellStyle name="Note 11 3 3 2 2" xfId="38354" xr:uid="{00000000-0005-0000-0000-0000D8950000}"/>
    <cellStyle name="Note 11 3 3 2 2 2" xfId="38355" xr:uid="{00000000-0005-0000-0000-0000D9950000}"/>
    <cellStyle name="Note 11 3 3 2 3" xfId="38356" xr:uid="{00000000-0005-0000-0000-0000DA950000}"/>
    <cellStyle name="Note 11 3 3 2 4" xfId="38357" xr:uid="{00000000-0005-0000-0000-0000DB950000}"/>
    <cellStyle name="Note 11 3 3 3" xfId="38358" xr:uid="{00000000-0005-0000-0000-0000DC950000}"/>
    <cellStyle name="Note 11 3 3 3 2" xfId="38359" xr:uid="{00000000-0005-0000-0000-0000DD950000}"/>
    <cellStyle name="Note 11 3 3 4" xfId="38360" xr:uid="{00000000-0005-0000-0000-0000DE950000}"/>
    <cellStyle name="Note 11 3 3 4 2" xfId="38361" xr:uid="{00000000-0005-0000-0000-0000DF950000}"/>
    <cellStyle name="Note 11 3 3 5" xfId="38362" xr:uid="{00000000-0005-0000-0000-0000E0950000}"/>
    <cellStyle name="Note 11 3 3 5 2" xfId="38363" xr:uid="{00000000-0005-0000-0000-0000E1950000}"/>
    <cellStyle name="Note 11 3 3 6" xfId="38364" xr:uid="{00000000-0005-0000-0000-0000E2950000}"/>
    <cellStyle name="Note 11 3 3 7" xfId="38365" xr:uid="{00000000-0005-0000-0000-0000E3950000}"/>
    <cellStyle name="Note 11 3 4" xfId="38366" xr:uid="{00000000-0005-0000-0000-0000E4950000}"/>
    <cellStyle name="Note 11 3 4 2" xfId="38367" xr:uid="{00000000-0005-0000-0000-0000E5950000}"/>
    <cellStyle name="Note 11 3 4 2 2" xfId="38368" xr:uid="{00000000-0005-0000-0000-0000E6950000}"/>
    <cellStyle name="Note 11 3 4 2 2 2" xfId="38369" xr:uid="{00000000-0005-0000-0000-0000E7950000}"/>
    <cellStyle name="Note 11 3 4 2 3" xfId="38370" xr:uid="{00000000-0005-0000-0000-0000E8950000}"/>
    <cellStyle name="Note 11 3 4 2 4" xfId="38371" xr:uid="{00000000-0005-0000-0000-0000E9950000}"/>
    <cellStyle name="Note 11 3 4 3" xfId="38372" xr:uid="{00000000-0005-0000-0000-0000EA950000}"/>
    <cellStyle name="Note 11 3 4 3 2" xfId="38373" xr:uid="{00000000-0005-0000-0000-0000EB950000}"/>
    <cellStyle name="Note 11 3 4 4" xfId="38374" xr:uid="{00000000-0005-0000-0000-0000EC950000}"/>
    <cellStyle name="Note 11 3 4 4 2" xfId="38375" xr:uid="{00000000-0005-0000-0000-0000ED950000}"/>
    <cellStyle name="Note 11 3 4 5" xfId="38376" xr:uid="{00000000-0005-0000-0000-0000EE950000}"/>
    <cellStyle name="Note 11 3 4 5 2" xfId="38377" xr:uid="{00000000-0005-0000-0000-0000EF950000}"/>
    <cellStyle name="Note 11 3 4 6" xfId="38378" xr:uid="{00000000-0005-0000-0000-0000F0950000}"/>
    <cellStyle name="Note 11 3 4 7" xfId="38379" xr:uid="{00000000-0005-0000-0000-0000F1950000}"/>
    <cellStyle name="Note 11 3 5" xfId="38380" xr:uid="{00000000-0005-0000-0000-0000F2950000}"/>
    <cellStyle name="Note 11 3 5 2" xfId="38381" xr:uid="{00000000-0005-0000-0000-0000F3950000}"/>
    <cellStyle name="Note 11 3 5 2 2" xfId="38382" xr:uid="{00000000-0005-0000-0000-0000F4950000}"/>
    <cellStyle name="Note 11 3 5 2 2 2" xfId="38383" xr:uid="{00000000-0005-0000-0000-0000F5950000}"/>
    <cellStyle name="Note 11 3 5 2 3" xfId="38384" xr:uid="{00000000-0005-0000-0000-0000F6950000}"/>
    <cellStyle name="Note 11 3 5 2 4" xfId="38385" xr:uid="{00000000-0005-0000-0000-0000F7950000}"/>
    <cellStyle name="Note 11 3 5 3" xfId="38386" xr:uid="{00000000-0005-0000-0000-0000F8950000}"/>
    <cellStyle name="Note 11 3 5 3 2" xfId="38387" xr:uid="{00000000-0005-0000-0000-0000F9950000}"/>
    <cellStyle name="Note 11 3 5 4" xfId="38388" xr:uid="{00000000-0005-0000-0000-0000FA950000}"/>
    <cellStyle name="Note 11 3 5 4 2" xfId="38389" xr:uid="{00000000-0005-0000-0000-0000FB950000}"/>
    <cellStyle name="Note 11 3 5 5" xfId="38390" xr:uid="{00000000-0005-0000-0000-0000FC950000}"/>
    <cellStyle name="Note 11 3 5 5 2" xfId="38391" xr:uid="{00000000-0005-0000-0000-0000FD950000}"/>
    <cellStyle name="Note 11 3 5 6" xfId="38392" xr:uid="{00000000-0005-0000-0000-0000FE950000}"/>
    <cellStyle name="Note 11 3 5 7" xfId="38393" xr:uid="{00000000-0005-0000-0000-0000FF950000}"/>
    <cellStyle name="Note 11 3 6" xfId="38394" xr:uid="{00000000-0005-0000-0000-000000960000}"/>
    <cellStyle name="Note 11 3 6 2" xfId="38395" xr:uid="{00000000-0005-0000-0000-000001960000}"/>
    <cellStyle name="Note 11 3 6 2 2" xfId="38396" xr:uid="{00000000-0005-0000-0000-000002960000}"/>
    <cellStyle name="Note 11 3 6 2 2 2" xfId="38397" xr:uid="{00000000-0005-0000-0000-000003960000}"/>
    <cellStyle name="Note 11 3 6 2 3" xfId="38398" xr:uid="{00000000-0005-0000-0000-000004960000}"/>
    <cellStyle name="Note 11 3 6 2 4" xfId="38399" xr:uid="{00000000-0005-0000-0000-000005960000}"/>
    <cellStyle name="Note 11 3 6 3" xfId="38400" xr:uid="{00000000-0005-0000-0000-000006960000}"/>
    <cellStyle name="Note 11 3 6 3 2" xfId="38401" xr:uid="{00000000-0005-0000-0000-000007960000}"/>
    <cellStyle name="Note 11 3 6 4" xfId="38402" xr:uid="{00000000-0005-0000-0000-000008960000}"/>
    <cellStyle name="Note 11 3 6 4 2" xfId="38403" xr:uid="{00000000-0005-0000-0000-000009960000}"/>
    <cellStyle name="Note 11 3 6 5" xfId="38404" xr:uid="{00000000-0005-0000-0000-00000A960000}"/>
    <cellStyle name="Note 11 3 6 6" xfId="38405" xr:uid="{00000000-0005-0000-0000-00000B960000}"/>
    <cellStyle name="Note 11 3 7" xfId="38406" xr:uid="{00000000-0005-0000-0000-00000C960000}"/>
    <cellStyle name="Note 11 3 7 2" xfId="38407" xr:uid="{00000000-0005-0000-0000-00000D960000}"/>
    <cellStyle name="Note 11 3 7 2 2" xfId="38408" xr:uid="{00000000-0005-0000-0000-00000E960000}"/>
    <cellStyle name="Note 11 3 7 3" xfId="38409" xr:uid="{00000000-0005-0000-0000-00000F960000}"/>
    <cellStyle name="Note 11 3 7 4" xfId="38410" xr:uid="{00000000-0005-0000-0000-000010960000}"/>
    <cellStyle name="Note 11 3 8" xfId="38411" xr:uid="{00000000-0005-0000-0000-000011960000}"/>
    <cellStyle name="Note 11 3 8 2" xfId="38412" xr:uid="{00000000-0005-0000-0000-000012960000}"/>
    <cellStyle name="Note 11 3 9" xfId="38413" xr:uid="{00000000-0005-0000-0000-000013960000}"/>
    <cellStyle name="Note 11 3 9 2" xfId="38414" xr:uid="{00000000-0005-0000-0000-000014960000}"/>
    <cellStyle name="Note 11 4" xfId="38415" xr:uid="{00000000-0005-0000-0000-000015960000}"/>
    <cellStyle name="Note 11 4 2" xfId="38416" xr:uid="{00000000-0005-0000-0000-000016960000}"/>
    <cellStyle name="Note 11 4 2 2" xfId="38417" xr:uid="{00000000-0005-0000-0000-000017960000}"/>
    <cellStyle name="Note 11 4 2 2 2" xfId="38418" xr:uid="{00000000-0005-0000-0000-000018960000}"/>
    <cellStyle name="Note 11 4 2 3" xfId="38419" xr:uid="{00000000-0005-0000-0000-000019960000}"/>
    <cellStyle name="Note 11 4 2 4" xfId="38420" xr:uid="{00000000-0005-0000-0000-00001A960000}"/>
    <cellStyle name="Note 11 4 3" xfId="38421" xr:uid="{00000000-0005-0000-0000-00001B960000}"/>
    <cellStyle name="Note 11 4 3 2" xfId="38422" xr:uid="{00000000-0005-0000-0000-00001C960000}"/>
    <cellStyle name="Note 11 4 4" xfId="38423" xr:uid="{00000000-0005-0000-0000-00001D960000}"/>
    <cellStyle name="Note 11 4 4 2" xfId="38424" xr:uid="{00000000-0005-0000-0000-00001E960000}"/>
    <cellStyle name="Note 11 4 5" xfId="38425" xr:uid="{00000000-0005-0000-0000-00001F960000}"/>
    <cellStyle name="Note 11 4 5 2" xfId="38426" xr:uid="{00000000-0005-0000-0000-000020960000}"/>
    <cellStyle name="Note 11 4 6" xfId="38427" xr:uid="{00000000-0005-0000-0000-000021960000}"/>
    <cellStyle name="Note 11 4 7" xfId="38428" xr:uid="{00000000-0005-0000-0000-000022960000}"/>
    <cellStyle name="Note 11 5" xfId="38429" xr:uid="{00000000-0005-0000-0000-000023960000}"/>
    <cellStyle name="Note 11 5 2" xfId="38430" xr:uid="{00000000-0005-0000-0000-000024960000}"/>
    <cellStyle name="Note 11 5 2 2" xfId="38431" xr:uid="{00000000-0005-0000-0000-000025960000}"/>
    <cellStyle name="Note 11 5 2 2 2" xfId="38432" xr:uid="{00000000-0005-0000-0000-000026960000}"/>
    <cellStyle name="Note 11 5 2 3" xfId="38433" xr:uid="{00000000-0005-0000-0000-000027960000}"/>
    <cellStyle name="Note 11 5 2 4" xfId="38434" xr:uid="{00000000-0005-0000-0000-000028960000}"/>
    <cellStyle name="Note 11 5 3" xfId="38435" xr:uid="{00000000-0005-0000-0000-000029960000}"/>
    <cellStyle name="Note 11 5 3 2" xfId="38436" xr:uid="{00000000-0005-0000-0000-00002A960000}"/>
    <cellStyle name="Note 11 5 4" xfId="38437" xr:uid="{00000000-0005-0000-0000-00002B960000}"/>
    <cellStyle name="Note 11 5 4 2" xfId="38438" xr:uid="{00000000-0005-0000-0000-00002C960000}"/>
    <cellStyle name="Note 11 5 5" xfId="38439" xr:uid="{00000000-0005-0000-0000-00002D960000}"/>
    <cellStyle name="Note 11 5 5 2" xfId="38440" xr:uid="{00000000-0005-0000-0000-00002E960000}"/>
    <cellStyle name="Note 11 5 6" xfId="38441" xr:uid="{00000000-0005-0000-0000-00002F960000}"/>
    <cellStyle name="Note 11 5 7" xfId="38442" xr:uid="{00000000-0005-0000-0000-000030960000}"/>
    <cellStyle name="Note 11 6" xfId="38443" xr:uid="{00000000-0005-0000-0000-000031960000}"/>
    <cellStyle name="Note 11 6 2" xfId="38444" xr:uid="{00000000-0005-0000-0000-000032960000}"/>
    <cellStyle name="Note 11 6 2 2" xfId="38445" xr:uid="{00000000-0005-0000-0000-000033960000}"/>
    <cellStyle name="Note 11 6 2 2 2" xfId="38446" xr:uid="{00000000-0005-0000-0000-000034960000}"/>
    <cellStyle name="Note 11 6 2 3" xfId="38447" xr:uid="{00000000-0005-0000-0000-000035960000}"/>
    <cellStyle name="Note 11 6 2 4" xfId="38448" xr:uid="{00000000-0005-0000-0000-000036960000}"/>
    <cellStyle name="Note 11 6 3" xfId="38449" xr:uid="{00000000-0005-0000-0000-000037960000}"/>
    <cellStyle name="Note 11 6 3 2" xfId="38450" xr:uid="{00000000-0005-0000-0000-000038960000}"/>
    <cellStyle name="Note 11 6 4" xfId="38451" xr:uid="{00000000-0005-0000-0000-000039960000}"/>
    <cellStyle name="Note 11 6 4 2" xfId="38452" xr:uid="{00000000-0005-0000-0000-00003A960000}"/>
    <cellStyle name="Note 11 6 5" xfId="38453" xr:uid="{00000000-0005-0000-0000-00003B960000}"/>
    <cellStyle name="Note 11 6 5 2" xfId="38454" xr:uid="{00000000-0005-0000-0000-00003C960000}"/>
    <cellStyle name="Note 11 6 6" xfId="38455" xr:uid="{00000000-0005-0000-0000-00003D960000}"/>
    <cellStyle name="Note 11 6 7" xfId="38456" xr:uid="{00000000-0005-0000-0000-00003E960000}"/>
    <cellStyle name="Note 11 7" xfId="38457" xr:uid="{00000000-0005-0000-0000-00003F960000}"/>
    <cellStyle name="Note 11 7 2" xfId="38458" xr:uid="{00000000-0005-0000-0000-000040960000}"/>
    <cellStyle name="Note 11 7 2 2" xfId="38459" xr:uid="{00000000-0005-0000-0000-000041960000}"/>
    <cellStyle name="Note 11 7 2 2 2" xfId="38460" xr:uid="{00000000-0005-0000-0000-000042960000}"/>
    <cellStyle name="Note 11 7 2 3" xfId="38461" xr:uid="{00000000-0005-0000-0000-000043960000}"/>
    <cellStyle name="Note 11 7 2 4" xfId="38462" xr:uid="{00000000-0005-0000-0000-000044960000}"/>
    <cellStyle name="Note 11 7 3" xfId="38463" xr:uid="{00000000-0005-0000-0000-000045960000}"/>
    <cellStyle name="Note 11 7 3 2" xfId="38464" xr:uid="{00000000-0005-0000-0000-000046960000}"/>
    <cellStyle name="Note 11 7 4" xfId="38465" xr:uid="{00000000-0005-0000-0000-000047960000}"/>
    <cellStyle name="Note 11 7 4 2" xfId="38466" xr:uid="{00000000-0005-0000-0000-000048960000}"/>
    <cellStyle name="Note 11 7 5" xfId="38467" xr:uid="{00000000-0005-0000-0000-000049960000}"/>
    <cellStyle name="Note 11 7 5 2" xfId="38468" xr:uid="{00000000-0005-0000-0000-00004A960000}"/>
    <cellStyle name="Note 11 7 6" xfId="38469" xr:uid="{00000000-0005-0000-0000-00004B960000}"/>
    <cellStyle name="Note 11 7 7" xfId="38470" xr:uid="{00000000-0005-0000-0000-00004C960000}"/>
    <cellStyle name="Note 11 8" xfId="38471" xr:uid="{00000000-0005-0000-0000-00004D960000}"/>
    <cellStyle name="Note 11 8 2" xfId="38472" xr:uid="{00000000-0005-0000-0000-00004E960000}"/>
    <cellStyle name="Note 11 8 2 2" xfId="38473" xr:uid="{00000000-0005-0000-0000-00004F960000}"/>
    <cellStyle name="Note 11 8 2 2 2" xfId="38474" xr:uid="{00000000-0005-0000-0000-000050960000}"/>
    <cellStyle name="Note 11 8 2 3" xfId="38475" xr:uid="{00000000-0005-0000-0000-000051960000}"/>
    <cellStyle name="Note 11 8 2 4" xfId="38476" xr:uid="{00000000-0005-0000-0000-000052960000}"/>
    <cellStyle name="Note 11 8 3" xfId="38477" xr:uid="{00000000-0005-0000-0000-000053960000}"/>
    <cellStyle name="Note 11 8 3 2" xfId="38478" xr:uid="{00000000-0005-0000-0000-000054960000}"/>
    <cellStyle name="Note 11 8 4" xfId="38479" xr:uid="{00000000-0005-0000-0000-000055960000}"/>
    <cellStyle name="Note 11 8 4 2" xfId="38480" xr:uid="{00000000-0005-0000-0000-000056960000}"/>
    <cellStyle name="Note 11 8 5" xfId="38481" xr:uid="{00000000-0005-0000-0000-000057960000}"/>
    <cellStyle name="Note 11 8 6" xfId="38482" xr:uid="{00000000-0005-0000-0000-000058960000}"/>
    <cellStyle name="Note 11 9" xfId="38483" xr:uid="{00000000-0005-0000-0000-000059960000}"/>
    <cellStyle name="Note 11 9 2" xfId="38484" xr:uid="{00000000-0005-0000-0000-00005A960000}"/>
    <cellStyle name="Note 11 9 2 2" xfId="38485" xr:uid="{00000000-0005-0000-0000-00005B960000}"/>
    <cellStyle name="Note 11 9 3" xfId="38486" xr:uid="{00000000-0005-0000-0000-00005C960000}"/>
    <cellStyle name="Note 11 9 4" xfId="38487" xr:uid="{00000000-0005-0000-0000-00005D960000}"/>
    <cellStyle name="Note 12" xfId="38488" xr:uid="{00000000-0005-0000-0000-00005E960000}"/>
    <cellStyle name="Note 12 10" xfId="38489" xr:uid="{00000000-0005-0000-0000-00005F960000}"/>
    <cellStyle name="Note 12 10 2" xfId="38490" xr:uid="{00000000-0005-0000-0000-000060960000}"/>
    <cellStyle name="Note 12 11" xfId="38491" xr:uid="{00000000-0005-0000-0000-000061960000}"/>
    <cellStyle name="Note 12 11 2" xfId="38492" xr:uid="{00000000-0005-0000-0000-000062960000}"/>
    <cellStyle name="Note 12 12" xfId="38493" xr:uid="{00000000-0005-0000-0000-000063960000}"/>
    <cellStyle name="Note 12 12 2" xfId="38494" xr:uid="{00000000-0005-0000-0000-000064960000}"/>
    <cellStyle name="Note 12 13" xfId="38495" xr:uid="{00000000-0005-0000-0000-000065960000}"/>
    <cellStyle name="Note 12 13 2" xfId="38496" xr:uid="{00000000-0005-0000-0000-000066960000}"/>
    <cellStyle name="Note 12 14" xfId="38497" xr:uid="{00000000-0005-0000-0000-000067960000}"/>
    <cellStyle name="Note 12 15" xfId="38498" xr:uid="{00000000-0005-0000-0000-000068960000}"/>
    <cellStyle name="Note 12 2" xfId="38499" xr:uid="{00000000-0005-0000-0000-000069960000}"/>
    <cellStyle name="Note 12 2 10" xfId="38500" xr:uid="{00000000-0005-0000-0000-00006A960000}"/>
    <cellStyle name="Note 12 2 10 2" xfId="38501" xr:uid="{00000000-0005-0000-0000-00006B960000}"/>
    <cellStyle name="Note 12 2 11" xfId="38502" xr:uid="{00000000-0005-0000-0000-00006C960000}"/>
    <cellStyle name="Note 12 2 11 2" xfId="38503" xr:uid="{00000000-0005-0000-0000-00006D960000}"/>
    <cellStyle name="Note 12 2 12" xfId="38504" xr:uid="{00000000-0005-0000-0000-00006E960000}"/>
    <cellStyle name="Note 12 2 12 2" xfId="38505" xr:uid="{00000000-0005-0000-0000-00006F960000}"/>
    <cellStyle name="Note 12 2 13" xfId="38506" xr:uid="{00000000-0005-0000-0000-000070960000}"/>
    <cellStyle name="Note 12 2 14" xfId="38507" xr:uid="{00000000-0005-0000-0000-000071960000}"/>
    <cellStyle name="Note 12 2 2" xfId="38508" xr:uid="{00000000-0005-0000-0000-000072960000}"/>
    <cellStyle name="Note 12 2 2 10" xfId="38509" xr:uid="{00000000-0005-0000-0000-000073960000}"/>
    <cellStyle name="Note 12 2 2 10 2" xfId="38510" xr:uid="{00000000-0005-0000-0000-000074960000}"/>
    <cellStyle name="Note 12 2 2 11" xfId="38511" xr:uid="{00000000-0005-0000-0000-000075960000}"/>
    <cellStyle name="Note 12 2 2 12" xfId="38512" xr:uid="{00000000-0005-0000-0000-000076960000}"/>
    <cellStyle name="Note 12 2 2 2" xfId="38513" xr:uid="{00000000-0005-0000-0000-000077960000}"/>
    <cellStyle name="Note 12 2 2 2 2" xfId="38514" xr:uid="{00000000-0005-0000-0000-000078960000}"/>
    <cellStyle name="Note 12 2 2 2 2 2" xfId="38515" xr:uid="{00000000-0005-0000-0000-000079960000}"/>
    <cellStyle name="Note 12 2 2 2 2 2 2" xfId="38516" xr:uid="{00000000-0005-0000-0000-00007A960000}"/>
    <cellStyle name="Note 12 2 2 2 2 3" xfId="38517" xr:uid="{00000000-0005-0000-0000-00007B960000}"/>
    <cellStyle name="Note 12 2 2 2 2 4" xfId="38518" xr:uid="{00000000-0005-0000-0000-00007C960000}"/>
    <cellStyle name="Note 12 2 2 2 3" xfId="38519" xr:uid="{00000000-0005-0000-0000-00007D960000}"/>
    <cellStyle name="Note 12 2 2 2 3 2" xfId="38520" xr:uid="{00000000-0005-0000-0000-00007E960000}"/>
    <cellStyle name="Note 12 2 2 2 4" xfId="38521" xr:uid="{00000000-0005-0000-0000-00007F960000}"/>
    <cellStyle name="Note 12 2 2 2 4 2" xfId="38522" xr:uid="{00000000-0005-0000-0000-000080960000}"/>
    <cellStyle name="Note 12 2 2 2 5" xfId="38523" xr:uid="{00000000-0005-0000-0000-000081960000}"/>
    <cellStyle name="Note 12 2 2 2 5 2" xfId="38524" xr:uid="{00000000-0005-0000-0000-000082960000}"/>
    <cellStyle name="Note 12 2 2 2 6" xfId="38525" xr:uid="{00000000-0005-0000-0000-000083960000}"/>
    <cellStyle name="Note 12 2 2 2 7" xfId="38526" xr:uid="{00000000-0005-0000-0000-000084960000}"/>
    <cellStyle name="Note 12 2 2 3" xfId="38527" xr:uid="{00000000-0005-0000-0000-000085960000}"/>
    <cellStyle name="Note 12 2 2 3 2" xfId="38528" xr:uid="{00000000-0005-0000-0000-000086960000}"/>
    <cellStyle name="Note 12 2 2 3 2 2" xfId="38529" xr:uid="{00000000-0005-0000-0000-000087960000}"/>
    <cellStyle name="Note 12 2 2 3 2 2 2" xfId="38530" xr:uid="{00000000-0005-0000-0000-000088960000}"/>
    <cellStyle name="Note 12 2 2 3 2 3" xfId="38531" xr:uid="{00000000-0005-0000-0000-000089960000}"/>
    <cellStyle name="Note 12 2 2 3 2 4" xfId="38532" xr:uid="{00000000-0005-0000-0000-00008A960000}"/>
    <cellStyle name="Note 12 2 2 3 3" xfId="38533" xr:uid="{00000000-0005-0000-0000-00008B960000}"/>
    <cellStyle name="Note 12 2 2 3 3 2" xfId="38534" xr:uid="{00000000-0005-0000-0000-00008C960000}"/>
    <cellStyle name="Note 12 2 2 3 4" xfId="38535" xr:uid="{00000000-0005-0000-0000-00008D960000}"/>
    <cellStyle name="Note 12 2 2 3 4 2" xfId="38536" xr:uid="{00000000-0005-0000-0000-00008E960000}"/>
    <cellStyle name="Note 12 2 2 3 5" xfId="38537" xr:uid="{00000000-0005-0000-0000-00008F960000}"/>
    <cellStyle name="Note 12 2 2 3 5 2" xfId="38538" xr:uid="{00000000-0005-0000-0000-000090960000}"/>
    <cellStyle name="Note 12 2 2 3 6" xfId="38539" xr:uid="{00000000-0005-0000-0000-000091960000}"/>
    <cellStyle name="Note 12 2 2 3 7" xfId="38540" xr:uid="{00000000-0005-0000-0000-000092960000}"/>
    <cellStyle name="Note 12 2 2 4" xfId="38541" xr:uid="{00000000-0005-0000-0000-000093960000}"/>
    <cellStyle name="Note 12 2 2 4 2" xfId="38542" xr:uid="{00000000-0005-0000-0000-000094960000}"/>
    <cellStyle name="Note 12 2 2 4 2 2" xfId="38543" xr:uid="{00000000-0005-0000-0000-000095960000}"/>
    <cellStyle name="Note 12 2 2 4 2 2 2" xfId="38544" xr:uid="{00000000-0005-0000-0000-000096960000}"/>
    <cellStyle name="Note 12 2 2 4 2 3" xfId="38545" xr:uid="{00000000-0005-0000-0000-000097960000}"/>
    <cellStyle name="Note 12 2 2 4 2 4" xfId="38546" xr:uid="{00000000-0005-0000-0000-000098960000}"/>
    <cellStyle name="Note 12 2 2 4 3" xfId="38547" xr:uid="{00000000-0005-0000-0000-000099960000}"/>
    <cellStyle name="Note 12 2 2 4 3 2" xfId="38548" xr:uid="{00000000-0005-0000-0000-00009A960000}"/>
    <cellStyle name="Note 12 2 2 4 4" xfId="38549" xr:uid="{00000000-0005-0000-0000-00009B960000}"/>
    <cellStyle name="Note 12 2 2 4 4 2" xfId="38550" xr:uid="{00000000-0005-0000-0000-00009C960000}"/>
    <cellStyle name="Note 12 2 2 4 5" xfId="38551" xr:uid="{00000000-0005-0000-0000-00009D960000}"/>
    <cellStyle name="Note 12 2 2 4 5 2" xfId="38552" xr:uid="{00000000-0005-0000-0000-00009E960000}"/>
    <cellStyle name="Note 12 2 2 4 6" xfId="38553" xr:uid="{00000000-0005-0000-0000-00009F960000}"/>
    <cellStyle name="Note 12 2 2 4 7" xfId="38554" xr:uid="{00000000-0005-0000-0000-0000A0960000}"/>
    <cellStyle name="Note 12 2 2 5" xfId="38555" xr:uid="{00000000-0005-0000-0000-0000A1960000}"/>
    <cellStyle name="Note 12 2 2 5 2" xfId="38556" xr:uid="{00000000-0005-0000-0000-0000A2960000}"/>
    <cellStyle name="Note 12 2 2 5 2 2" xfId="38557" xr:uid="{00000000-0005-0000-0000-0000A3960000}"/>
    <cellStyle name="Note 12 2 2 5 2 2 2" xfId="38558" xr:uid="{00000000-0005-0000-0000-0000A4960000}"/>
    <cellStyle name="Note 12 2 2 5 2 3" xfId="38559" xr:uid="{00000000-0005-0000-0000-0000A5960000}"/>
    <cellStyle name="Note 12 2 2 5 2 4" xfId="38560" xr:uid="{00000000-0005-0000-0000-0000A6960000}"/>
    <cellStyle name="Note 12 2 2 5 3" xfId="38561" xr:uid="{00000000-0005-0000-0000-0000A7960000}"/>
    <cellStyle name="Note 12 2 2 5 3 2" xfId="38562" xr:uid="{00000000-0005-0000-0000-0000A8960000}"/>
    <cellStyle name="Note 12 2 2 5 4" xfId="38563" xr:uid="{00000000-0005-0000-0000-0000A9960000}"/>
    <cellStyle name="Note 12 2 2 5 4 2" xfId="38564" xr:uid="{00000000-0005-0000-0000-0000AA960000}"/>
    <cellStyle name="Note 12 2 2 5 5" xfId="38565" xr:uid="{00000000-0005-0000-0000-0000AB960000}"/>
    <cellStyle name="Note 12 2 2 5 5 2" xfId="38566" xr:uid="{00000000-0005-0000-0000-0000AC960000}"/>
    <cellStyle name="Note 12 2 2 5 6" xfId="38567" xr:uid="{00000000-0005-0000-0000-0000AD960000}"/>
    <cellStyle name="Note 12 2 2 5 7" xfId="38568" xr:uid="{00000000-0005-0000-0000-0000AE960000}"/>
    <cellStyle name="Note 12 2 2 6" xfId="38569" xr:uid="{00000000-0005-0000-0000-0000AF960000}"/>
    <cellStyle name="Note 12 2 2 6 2" xfId="38570" xr:uid="{00000000-0005-0000-0000-0000B0960000}"/>
    <cellStyle name="Note 12 2 2 6 2 2" xfId="38571" xr:uid="{00000000-0005-0000-0000-0000B1960000}"/>
    <cellStyle name="Note 12 2 2 6 2 2 2" xfId="38572" xr:uid="{00000000-0005-0000-0000-0000B2960000}"/>
    <cellStyle name="Note 12 2 2 6 2 3" xfId="38573" xr:uid="{00000000-0005-0000-0000-0000B3960000}"/>
    <cellStyle name="Note 12 2 2 6 2 4" xfId="38574" xr:uid="{00000000-0005-0000-0000-0000B4960000}"/>
    <cellStyle name="Note 12 2 2 6 3" xfId="38575" xr:uid="{00000000-0005-0000-0000-0000B5960000}"/>
    <cellStyle name="Note 12 2 2 6 3 2" xfId="38576" xr:uid="{00000000-0005-0000-0000-0000B6960000}"/>
    <cellStyle name="Note 12 2 2 6 4" xfId="38577" xr:uid="{00000000-0005-0000-0000-0000B7960000}"/>
    <cellStyle name="Note 12 2 2 6 4 2" xfId="38578" xr:uid="{00000000-0005-0000-0000-0000B8960000}"/>
    <cellStyle name="Note 12 2 2 6 5" xfId="38579" xr:uid="{00000000-0005-0000-0000-0000B9960000}"/>
    <cellStyle name="Note 12 2 2 6 6" xfId="38580" xr:uid="{00000000-0005-0000-0000-0000BA960000}"/>
    <cellStyle name="Note 12 2 2 7" xfId="38581" xr:uid="{00000000-0005-0000-0000-0000BB960000}"/>
    <cellStyle name="Note 12 2 2 7 2" xfId="38582" xr:uid="{00000000-0005-0000-0000-0000BC960000}"/>
    <cellStyle name="Note 12 2 2 7 2 2" xfId="38583" xr:uid="{00000000-0005-0000-0000-0000BD960000}"/>
    <cellStyle name="Note 12 2 2 7 3" xfId="38584" xr:uid="{00000000-0005-0000-0000-0000BE960000}"/>
    <cellStyle name="Note 12 2 2 7 4" xfId="38585" xr:uid="{00000000-0005-0000-0000-0000BF960000}"/>
    <cellStyle name="Note 12 2 2 8" xfId="38586" xr:uid="{00000000-0005-0000-0000-0000C0960000}"/>
    <cellStyle name="Note 12 2 2 8 2" xfId="38587" xr:uid="{00000000-0005-0000-0000-0000C1960000}"/>
    <cellStyle name="Note 12 2 2 9" xfId="38588" xr:uid="{00000000-0005-0000-0000-0000C2960000}"/>
    <cellStyle name="Note 12 2 2 9 2" xfId="38589" xr:uid="{00000000-0005-0000-0000-0000C3960000}"/>
    <cellStyle name="Note 12 2 3" xfId="38590" xr:uid="{00000000-0005-0000-0000-0000C4960000}"/>
    <cellStyle name="Note 12 2 3 2" xfId="38591" xr:uid="{00000000-0005-0000-0000-0000C5960000}"/>
    <cellStyle name="Note 12 2 3 2 2" xfId="38592" xr:uid="{00000000-0005-0000-0000-0000C6960000}"/>
    <cellStyle name="Note 12 2 3 2 2 2" xfId="38593" xr:uid="{00000000-0005-0000-0000-0000C7960000}"/>
    <cellStyle name="Note 12 2 3 2 3" xfId="38594" xr:uid="{00000000-0005-0000-0000-0000C8960000}"/>
    <cellStyle name="Note 12 2 3 2 4" xfId="38595" xr:uid="{00000000-0005-0000-0000-0000C9960000}"/>
    <cellStyle name="Note 12 2 3 3" xfId="38596" xr:uid="{00000000-0005-0000-0000-0000CA960000}"/>
    <cellStyle name="Note 12 2 3 3 2" xfId="38597" xr:uid="{00000000-0005-0000-0000-0000CB960000}"/>
    <cellStyle name="Note 12 2 3 4" xfId="38598" xr:uid="{00000000-0005-0000-0000-0000CC960000}"/>
    <cellStyle name="Note 12 2 3 4 2" xfId="38599" xr:uid="{00000000-0005-0000-0000-0000CD960000}"/>
    <cellStyle name="Note 12 2 3 5" xfId="38600" xr:uid="{00000000-0005-0000-0000-0000CE960000}"/>
    <cellStyle name="Note 12 2 3 5 2" xfId="38601" xr:uid="{00000000-0005-0000-0000-0000CF960000}"/>
    <cellStyle name="Note 12 2 3 6" xfId="38602" xr:uid="{00000000-0005-0000-0000-0000D0960000}"/>
    <cellStyle name="Note 12 2 3 7" xfId="38603" xr:uid="{00000000-0005-0000-0000-0000D1960000}"/>
    <cellStyle name="Note 12 2 4" xfId="38604" xr:uid="{00000000-0005-0000-0000-0000D2960000}"/>
    <cellStyle name="Note 12 2 4 2" xfId="38605" xr:uid="{00000000-0005-0000-0000-0000D3960000}"/>
    <cellStyle name="Note 12 2 4 2 2" xfId="38606" xr:uid="{00000000-0005-0000-0000-0000D4960000}"/>
    <cellStyle name="Note 12 2 4 2 2 2" xfId="38607" xr:uid="{00000000-0005-0000-0000-0000D5960000}"/>
    <cellStyle name="Note 12 2 4 2 3" xfId="38608" xr:uid="{00000000-0005-0000-0000-0000D6960000}"/>
    <cellStyle name="Note 12 2 4 2 4" xfId="38609" xr:uid="{00000000-0005-0000-0000-0000D7960000}"/>
    <cellStyle name="Note 12 2 4 3" xfId="38610" xr:uid="{00000000-0005-0000-0000-0000D8960000}"/>
    <cellStyle name="Note 12 2 4 3 2" xfId="38611" xr:uid="{00000000-0005-0000-0000-0000D9960000}"/>
    <cellStyle name="Note 12 2 4 4" xfId="38612" xr:uid="{00000000-0005-0000-0000-0000DA960000}"/>
    <cellStyle name="Note 12 2 4 4 2" xfId="38613" xr:uid="{00000000-0005-0000-0000-0000DB960000}"/>
    <cellStyle name="Note 12 2 4 5" xfId="38614" xr:uid="{00000000-0005-0000-0000-0000DC960000}"/>
    <cellStyle name="Note 12 2 4 5 2" xfId="38615" xr:uid="{00000000-0005-0000-0000-0000DD960000}"/>
    <cellStyle name="Note 12 2 4 6" xfId="38616" xr:uid="{00000000-0005-0000-0000-0000DE960000}"/>
    <cellStyle name="Note 12 2 4 7" xfId="38617" xr:uid="{00000000-0005-0000-0000-0000DF960000}"/>
    <cellStyle name="Note 12 2 5" xfId="38618" xr:uid="{00000000-0005-0000-0000-0000E0960000}"/>
    <cellStyle name="Note 12 2 5 2" xfId="38619" xr:uid="{00000000-0005-0000-0000-0000E1960000}"/>
    <cellStyle name="Note 12 2 5 2 2" xfId="38620" xr:uid="{00000000-0005-0000-0000-0000E2960000}"/>
    <cellStyle name="Note 12 2 5 2 2 2" xfId="38621" xr:uid="{00000000-0005-0000-0000-0000E3960000}"/>
    <cellStyle name="Note 12 2 5 2 3" xfId="38622" xr:uid="{00000000-0005-0000-0000-0000E4960000}"/>
    <cellStyle name="Note 12 2 5 2 4" xfId="38623" xr:uid="{00000000-0005-0000-0000-0000E5960000}"/>
    <cellStyle name="Note 12 2 5 3" xfId="38624" xr:uid="{00000000-0005-0000-0000-0000E6960000}"/>
    <cellStyle name="Note 12 2 5 3 2" xfId="38625" xr:uid="{00000000-0005-0000-0000-0000E7960000}"/>
    <cellStyle name="Note 12 2 5 4" xfId="38626" xr:uid="{00000000-0005-0000-0000-0000E8960000}"/>
    <cellStyle name="Note 12 2 5 4 2" xfId="38627" xr:uid="{00000000-0005-0000-0000-0000E9960000}"/>
    <cellStyle name="Note 12 2 5 5" xfId="38628" xr:uid="{00000000-0005-0000-0000-0000EA960000}"/>
    <cellStyle name="Note 12 2 5 5 2" xfId="38629" xr:uid="{00000000-0005-0000-0000-0000EB960000}"/>
    <cellStyle name="Note 12 2 5 6" xfId="38630" xr:uid="{00000000-0005-0000-0000-0000EC960000}"/>
    <cellStyle name="Note 12 2 5 7" xfId="38631" xr:uid="{00000000-0005-0000-0000-0000ED960000}"/>
    <cellStyle name="Note 12 2 6" xfId="38632" xr:uid="{00000000-0005-0000-0000-0000EE960000}"/>
    <cellStyle name="Note 12 2 6 2" xfId="38633" xr:uid="{00000000-0005-0000-0000-0000EF960000}"/>
    <cellStyle name="Note 12 2 6 2 2" xfId="38634" xr:uid="{00000000-0005-0000-0000-0000F0960000}"/>
    <cellStyle name="Note 12 2 6 2 2 2" xfId="38635" xr:uid="{00000000-0005-0000-0000-0000F1960000}"/>
    <cellStyle name="Note 12 2 6 2 3" xfId="38636" xr:uid="{00000000-0005-0000-0000-0000F2960000}"/>
    <cellStyle name="Note 12 2 6 2 4" xfId="38637" xr:uid="{00000000-0005-0000-0000-0000F3960000}"/>
    <cellStyle name="Note 12 2 6 3" xfId="38638" xr:uid="{00000000-0005-0000-0000-0000F4960000}"/>
    <cellStyle name="Note 12 2 6 3 2" xfId="38639" xr:uid="{00000000-0005-0000-0000-0000F5960000}"/>
    <cellStyle name="Note 12 2 6 4" xfId="38640" xr:uid="{00000000-0005-0000-0000-0000F6960000}"/>
    <cellStyle name="Note 12 2 6 4 2" xfId="38641" xr:uid="{00000000-0005-0000-0000-0000F7960000}"/>
    <cellStyle name="Note 12 2 6 5" xfId="38642" xr:uid="{00000000-0005-0000-0000-0000F8960000}"/>
    <cellStyle name="Note 12 2 6 5 2" xfId="38643" xr:uid="{00000000-0005-0000-0000-0000F9960000}"/>
    <cellStyle name="Note 12 2 6 6" xfId="38644" xr:uid="{00000000-0005-0000-0000-0000FA960000}"/>
    <cellStyle name="Note 12 2 6 7" xfId="38645" xr:uid="{00000000-0005-0000-0000-0000FB960000}"/>
    <cellStyle name="Note 12 2 7" xfId="38646" xr:uid="{00000000-0005-0000-0000-0000FC960000}"/>
    <cellStyle name="Note 12 2 7 2" xfId="38647" xr:uid="{00000000-0005-0000-0000-0000FD960000}"/>
    <cellStyle name="Note 12 2 7 2 2" xfId="38648" xr:uid="{00000000-0005-0000-0000-0000FE960000}"/>
    <cellStyle name="Note 12 2 7 2 2 2" xfId="38649" xr:uid="{00000000-0005-0000-0000-0000FF960000}"/>
    <cellStyle name="Note 12 2 7 2 3" xfId="38650" xr:uid="{00000000-0005-0000-0000-000000970000}"/>
    <cellStyle name="Note 12 2 7 2 4" xfId="38651" xr:uid="{00000000-0005-0000-0000-000001970000}"/>
    <cellStyle name="Note 12 2 7 3" xfId="38652" xr:uid="{00000000-0005-0000-0000-000002970000}"/>
    <cellStyle name="Note 12 2 7 3 2" xfId="38653" xr:uid="{00000000-0005-0000-0000-000003970000}"/>
    <cellStyle name="Note 12 2 7 4" xfId="38654" xr:uid="{00000000-0005-0000-0000-000004970000}"/>
    <cellStyle name="Note 12 2 7 4 2" xfId="38655" xr:uid="{00000000-0005-0000-0000-000005970000}"/>
    <cellStyle name="Note 12 2 7 5" xfId="38656" xr:uid="{00000000-0005-0000-0000-000006970000}"/>
    <cellStyle name="Note 12 2 7 6" xfId="38657" xr:uid="{00000000-0005-0000-0000-000007970000}"/>
    <cellStyle name="Note 12 2 8" xfId="38658" xr:uid="{00000000-0005-0000-0000-000008970000}"/>
    <cellStyle name="Note 12 2 8 2" xfId="38659" xr:uid="{00000000-0005-0000-0000-000009970000}"/>
    <cellStyle name="Note 12 2 8 2 2" xfId="38660" xr:uid="{00000000-0005-0000-0000-00000A970000}"/>
    <cellStyle name="Note 12 2 8 3" xfId="38661" xr:uid="{00000000-0005-0000-0000-00000B970000}"/>
    <cellStyle name="Note 12 2 8 4" xfId="38662" xr:uid="{00000000-0005-0000-0000-00000C970000}"/>
    <cellStyle name="Note 12 2 9" xfId="38663" xr:uid="{00000000-0005-0000-0000-00000D970000}"/>
    <cellStyle name="Note 12 2 9 2" xfId="38664" xr:uid="{00000000-0005-0000-0000-00000E970000}"/>
    <cellStyle name="Note 12 3" xfId="38665" xr:uid="{00000000-0005-0000-0000-00000F970000}"/>
    <cellStyle name="Note 12 3 10" xfId="38666" xr:uid="{00000000-0005-0000-0000-000010970000}"/>
    <cellStyle name="Note 12 3 10 2" xfId="38667" xr:uid="{00000000-0005-0000-0000-000011970000}"/>
    <cellStyle name="Note 12 3 11" xfId="38668" xr:uid="{00000000-0005-0000-0000-000012970000}"/>
    <cellStyle name="Note 12 3 12" xfId="38669" xr:uid="{00000000-0005-0000-0000-000013970000}"/>
    <cellStyle name="Note 12 3 2" xfId="38670" xr:uid="{00000000-0005-0000-0000-000014970000}"/>
    <cellStyle name="Note 12 3 2 2" xfId="38671" xr:uid="{00000000-0005-0000-0000-000015970000}"/>
    <cellStyle name="Note 12 3 2 2 2" xfId="38672" xr:uid="{00000000-0005-0000-0000-000016970000}"/>
    <cellStyle name="Note 12 3 2 2 2 2" xfId="38673" xr:uid="{00000000-0005-0000-0000-000017970000}"/>
    <cellStyle name="Note 12 3 2 2 3" xfId="38674" xr:uid="{00000000-0005-0000-0000-000018970000}"/>
    <cellStyle name="Note 12 3 2 2 4" xfId="38675" xr:uid="{00000000-0005-0000-0000-000019970000}"/>
    <cellStyle name="Note 12 3 2 3" xfId="38676" xr:uid="{00000000-0005-0000-0000-00001A970000}"/>
    <cellStyle name="Note 12 3 2 3 2" xfId="38677" xr:uid="{00000000-0005-0000-0000-00001B970000}"/>
    <cellStyle name="Note 12 3 2 4" xfId="38678" xr:uid="{00000000-0005-0000-0000-00001C970000}"/>
    <cellStyle name="Note 12 3 2 4 2" xfId="38679" xr:uid="{00000000-0005-0000-0000-00001D970000}"/>
    <cellStyle name="Note 12 3 2 5" xfId="38680" xr:uid="{00000000-0005-0000-0000-00001E970000}"/>
    <cellStyle name="Note 12 3 2 5 2" xfId="38681" xr:uid="{00000000-0005-0000-0000-00001F970000}"/>
    <cellStyle name="Note 12 3 2 6" xfId="38682" xr:uid="{00000000-0005-0000-0000-000020970000}"/>
    <cellStyle name="Note 12 3 2 7" xfId="38683" xr:uid="{00000000-0005-0000-0000-000021970000}"/>
    <cellStyle name="Note 12 3 3" xfId="38684" xr:uid="{00000000-0005-0000-0000-000022970000}"/>
    <cellStyle name="Note 12 3 3 2" xfId="38685" xr:uid="{00000000-0005-0000-0000-000023970000}"/>
    <cellStyle name="Note 12 3 3 2 2" xfId="38686" xr:uid="{00000000-0005-0000-0000-000024970000}"/>
    <cellStyle name="Note 12 3 3 2 2 2" xfId="38687" xr:uid="{00000000-0005-0000-0000-000025970000}"/>
    <cellStyle name="Note 12 3 3 2 3" xfId="38688" xr:uid="{00000000-0005-0000-0000-000026970000}"/>
    <cellStyle name="Note 12 3 3 2 4" xfId="38689" xr:uid="{00000000-0005-0000-0000-000027970000}"/>
    <cellStyle name="Note 12 3 3 3" xfId="38690" xr:uid="{00000000-0005-0000-0000-000028970000}"/>
    <cellStyle name="Note 12 3 3 3 2" xfId="38691" xr:uid="{00000000-0005-0000-0000-000029970000}"/>
    <cellStyle name="Note 12 3 3 4" xfId="38692" xr:uid="{00000000-0005-0000-0000-00002A970000}"/>
    <cellStyle name="Note 12 3 3 4 2" xfId="38693" xr:uid="{00000000-0005-0000-0000-00002B970000}"/>
    <cellStyle name="Note 12 3 3 5" xfId="38694" xr:uid="{00000000-0005-0000-0000-00002C970000}"/>
    <cellStyle name="Note 12 3 3 5 2" xfId="38695" xr:uid="{00000000-0005-0000-0000-00002D970000}"/>
    <cellStyle name="Note 12 3 3 6" xfId="38696" xr:uid="{00000000-0005-0000-0000-00002E970000}"/>
    <cellStyle name="Note 12 3 3 7" xfId="38697" xr:uid="{00000000-0005-0000-0000-00002F970000}"/>
    <cellStyle name="Note 12 3 4" xfId="38698" xr:uid="{00000000-0005-0000-0000-000030970000}"/>
    <cellStyle name="Note 12 3 4 2" xfId="38699" xr:uid="{00000000-0005-0000-0000-000031970000}"/>
    <cellStyle name="Note 12 3 4 2 2" xfId="38700" xr:uid="{00000000-0005-0000-0000-000032970000}"/>
    <cellStyle name="Note 12 3 4 2 2 2" xfId="38701" xr:uid="{00000000-0005-0000-0000-000033970000}"/>
    <cellStyle name="Note 12 3 4 2 3" xfId="38702" xr:uid="{00000000-0005-0000-0000-000034970000}"/>
    <cellStyle name="Note 12 3 4 2 4" xfId="38703" xr:uid="{00000000-0005-0000-0000-000035970000}"/>
    <cellStyle name="Note 12 3 4 3" xfId="38704" xr:uid="{00000000-0005-0000-0000-000036970000}"/>
    <cellStyle name="Note 12 3 4 3 2" xfId="38705" xr:uid="{00000000-0005-0000-0000-000037970000}"/>
    <cellStyle name="Note 12 3 4 4" xfId="38706" xr:uid="{00000000-0005-0000-0000-000038970000}"/>
    <cellStyle name="Note 12 3 4 4 2" xfId="38707" xr:uid="{00000000-0005-0000-0000-000039970000}"/>
    <cellStyle name="Note 12 3 4 5" xfId="38708" xr:uid="{00000000-0005-0000-0000-00003A970000}"/>
    <cellStyle name="Note 12 3 4 5 2" xfId="38709" xr:uid="{00000000-0005-0000-0000-00003B970000}"/>
    <cellStyle name="Note 12 3 4 6" xfId="38710" xr:uid="{00000000-0005-0000-0000-00003C970000}"/>
    <cellStyle name="Note 12 3 4 7" xfId="38711" xr:uid="{00000000-0005-0000-0000-00003D970000}"/>
    <cellStyle name="Note 12 3 5" xfId="38712" xr:uid="{00000000-0005-0000-0000-00003E970000}"/>
    <cellStyle name="Note 12 3 5 2" xfId="38713" xr:uid="{00000000-0005-0000-0000-00003F970000}"/>
    <cellStyle name="Note 12 3 5 2 2" xfId="38714" xr:uid="{00000000-0005-0000-0000-000040970000}"/>
    <cellStyle name="Note 12 3 5 2 2 2" xfId="38715" xr:uid="{00000000-0005-0000-0000-000041970000}"/>
    <cellStyle name="Note 12 3 5 2 3" xfId="38716" xr:uid="{00000000-0005-0000-0000-000042970000}"/>
    <cellStyle name="Note 12 3 5 2 4" xfId="38717" xr:uid="{00000000-0005-0000-0000-000043970000}"/>
    <cellStyle name="Note 12 3 5 3" xfId="38718" xr:uid="{00000000-0005-0000-0000-000044970000}"/>
    <cellStyle name="Note 12 3 5 3 2" xfId="38719" xr:uid="{00000000-0005-0000-0000-000045970000}"/>
    <cellStyle name="Note 12 3 5 4" xfId="38720" xr:uid="{00000000-0005-0000-0000-000046970000}"/>
    <cellStyle name="Note 12 3 5 4 2" xfId="38721" xr:uid="{00000000-0005-0000-0000-000047970000}"/>
    <cellStyle name="Note 12 3 5 5" xfId="38722" xr:uid="{00000000-0005-0000-0000-000048970000}"/>
    <cellStyle name="Note 12 3 5 5 2" xfId="38723" xr:uid="{00000000-0005-0000-0000-000049970000}"/>
    <cellStyle name="Note 12 3 5 6" xfId="38724" xr:uid="{00000000-0005-0000-0000-00004A970000}"/>
    <cellStyle name="Note 12 3 5 7" xfId="38725" xr:uid="{00000000-0005-0000-0000-00004B970000}"/>
    <cellStyle name="Note 12 3 6" xfId="38726" xr:uid="{00000000-0005-0000-0000-00004C970000}"/>
    <cellStyle name="Note 12 3 6 2" xfId="38727" xr:uid="{00000000-0005-0000-0000-00004D970000}"/>
    <cellStyle name="Note 12 3 6 2 2" xfId="38728" xr:uid="{00000000-0005-0000-0000-00004E970000}"/>
    <cellStyle name="Note 12 3 6 2 2 2" xfId="38729" xr:uid="{00000000-0005-0000-0000-00004F970000}"/>
    <cellStyle name="Note 12 3 6 2 3" xfId="38730" xr:uid="{00000000-0005-0000-0000-000050970000}"/>
    <cellStyle name="Note 12 3 6 2 4" xfId="38731" xr:uid="{00000000-0005-0000-0000-000051970000}"/>
    <cellStyle name="Note 12 3 6 3" xfId="38732" xr:uid="{00000000-0005-0000-0000-000052970000}"/>
    <cellStyle name="Note 12 3 6 3 2" xfId="38733" xr:uid="{00000000-0005-0000-0000-000053970000}"/>
    <cellStyle name="Note 12 3 6 4" xfId="38734" xr:uid="{00000000-0005-0000-0000-000054970000}"/>
    <cellStyle name="Note 12 3 6 4 2" xfId="38735" xr:uid="{00000000-0005-0000-0000-000055970000}"/>
    <cellStyle name="Note 12 3 6 5" xfId="38736" xr:uid="{00000000-0005-0000-0000-000056970000}"/>
    <cellStyle name="Note 12 3 6 6" xfId="38737" xr:uid="{00000000-0005-0000-0000-000057970000}"/>
    <cellStyle name="Note 12 3 7" xfId="38738" xr:uid="{00000000-0005-0000-0000-000058970000}"/>
    <cellStyle name="Note 12 3 7 2" xfId="38739" xr:uid="{00000000-0005-0000-0000-000059970000}"/>
    <cellStyle name="Note 12 3 7 2 2" xfId="38740" xr:uid="{00000000-0005-0000-0000-00005A970000}"/>
    <cellStyle name="Note 12 3 7 3" xfId="38741" xr:uid="{00000000-0005-0000-0000-00005B970000}"/>
    <cellStyle name="Note 12 3 7 4" xfId="38742" xr:uid="{00000000-0005-0000-0000-00005C970000}"/>
    <cellStyle name="Note 12 3 8" xfId="38743" xr:uid="{00000000-0005-0000-0000-00005D970000}"/>
    <cellStyle name="Note 12 3 8 2" xfId="38744" xr:uid="{00000000-0005-0000-0000-00005E970000}"/>
    <cellStyle name="Note 12 3 9" xfId="38745" xr:uid="{00000000-0005-0000-0000-00005F970000}"/>
    <cellStyle name="Note 12 3 9 2" xfId="38746" xr:uid="{00000000-0005-0000-0000-000060970000}"/>
    <cellStyle name="Note 12 4" xfId="38747" xr:uid="{00000000-0005-0000-0000-000061970000}"/>
    <cellStyle name="Note 12 4 2" xfId="38748" xr:uid="{00000000-0005-0000-0000-000062970000}"/>
    <cellStyle name="Note 12 4 2 2" xfId="38749" xr:uid="{00000000-0005-0000-0000-000063970000}"/>
    <cellStyle name="Note 12 4 2 2 2" xfId="38750" xr:uid="{00000000-0005-0000-0000-000064970000}"/>
    <cellStyle name="Note 12 4 2 3" xfId="38751" xr:uid="{00000000-0005-0000-0000-000065970000}"/>
    <cellStyle name="Note 12 4 2 4" xfId="38752" xr:uid="{00000000-0005-0000-0000-000066970000}"/>
    <cellStyle name="Note 12 4 3" xfId="38753" xr:uid="{00000000-0005-0000-0000-000067970000}"/>
    <cellStyle name="Note 12 4 3 2" xfId="38754" xr:uid="{00000000-0005-0000-0000-000068970000}"/>
    <cellStyle name="Note 12 4 4" xfId="38755" xr:uid="{00000000-0005-0000-0000-000069970000}"/>
    <cellStyle name="Note 12 4 4 2" xfId="38756" xr:uid="{00000000-0005-0000-0000-00006A970000}"/>
    <cellStyle name="Note 12 4 5" xfId="38757" xr:uid="{00000000-0005-0000-0000-00006B970000}"/>
    <cellStyle name="Note 12 4 5 2" xfId="38758" xr:uid="{00000000-0005-0000-0000-00006C970000}"/>
    <cellStyle name="Note 12 4 6" xfId="38759" xr:uid="{00000000-0005-0000-0000-00006D970000}"/>
    <cellStyle name="Note 12 4 7" xfId="38760" xr:uid="{00000000-0005-0000-0000-00006E970000}"/>
    <cellStyle name="Note 12 5" xfId="38761" xr:uid="{00000000-0005-0000-0000-00006F970000}"/>
    <cellStyle name="Note 12 5 2" xfId="38762" xr:uid="{00000000-0005-0000-0000-000070970000}"/>
    <cellStyle name="Note 12 5 2 2" xfId="38763" xr:uid="{00000000-0005-0000-0000-000071970000}"/>
    <cellStyle name="Note 12 5 2 2 2" xfId="38764" xr:uid="{00000000-0005-0000-0000-000072970000}"/>
    <cellStyle name="Note 12 5 2 3" xfId="38765" xr:uid="{00000000-0005-0000-0000-000073970000}"/>
    <cellStyle name="Note 12 5 2 4" xfId="38766" xr:uid="{00000000-0005-0000-0000-000074970000}"/>
    <cellStyle name="Note 12 5 3" xfId="38767" xr:uid="{00000000-0005-0000-0000-000075970000}"/>
    <cellStyle name="Note 12 5 3 2" xfId="38768" xr:uid="{00000000-0005-0000-0000-000076970000}"/>
    <cellStyle name="Note 12 5 4" xfId="38769" xr:uid="{00000000-0005-0000-0000-000077970000}"/>
    <cellStyle name="Note 12 5 4 2" xfId="38770" xr:uid="{00000000-0005-0000-0000-000078970000}"/>
    <cellStyle name="Note 12 5 5" xfId="38771" xr:uid="{00000000-0005-0000-0000-000079970000}"/>
    <cellStyle name="Note 12 5 5 2" xfId="38772" xr:uid="{00000000-0005-0000-0000-00007A970000}"/>
    <cellStyle name="Note 12 5 6" xfId="38773" xr:uid="{00000000-0005-0000-0000-00007B970000}"/>
    <cellStyle name="Note 12 5 7" xfId="38774" xr:uid="{00000000-0005-0000-0000-00007C970000}"/>
    <cellStyle name="Note 12 6" xfId="38775" xr:uid="{00000000-0005-0000-0000-00007D970000}"/>
    <cellStyle name="Note 12 6 2" xfId="38776" xr:uid="{00000000-0005-0000-0000-00007E970000}"/>
    <cellStyle name="Note 12 6 2 2" xfId="38777" xr:uid="{00000000-0005-0000-0000-00007F970000}"/>
    <cellStyle name="Note 12 6 2 2 2" xfId="38778" xr:uid="{00000000-0005-0000-0000-000080970000}"/>
    <cellStyle name="Note 12 6 2 3" xfId="38779" xr:uid="{00000000-0005-0000-0000-000081970000}"/>
    <cellStyle name="Note 12 6 2 4" xfId="38780" xr:uid="{00000000-0005-0000-0000-000082970000}"/>
    <cellStyle name="Note 12 6 3" xfId="38781" xr:uid="{00000000-0005-0000-0000-000083970000}"/>
    <cellStyle name="Note 12 6 3 2" xfId="38782" xr:uid="{00000000-0005-0000-0000-000084970000}"/>
    <cellStyle name="Note 12 6 4" xfId="38783" xr:uid="{00000000-0005-0000-0000-000085970000}"/>
    <cellStyle name="Note 12 6 4 2" xfId="38784" xr:uid="{00000000-0005-0000-0000-000086970000}"/>
    <cellStyle name="Note 12 6 5" xfId="38785" xr:uid="{00000000-0005-0000-0000-000087970000}"/>
    <cellStyle name="Note 12 6 5 2" xfId="38786" xr:uid="{00000000-0005-0000-0000-000088970000}"/>
    <cellStyle name="Note 12 6 6" xfId="38787" xr:uid="{00000000-0005-0000-0000-000089970000}"/>
    <cellStyle name="Note 12 6 7" xfId="38788" xr:uid="{00000000-0005-0000-0000-00008A970000}"/>
    <cellStyle name="Note 12 7" xfId="38789" xr:uid="{00000000-0005-0000-0000-00008B970000}"/>
    <cellStyle name="Note 12 7 2" xfId="38790" xr:uid="{00000000-0005-0000-0000-00008C970000}"/>
    <cellStyle name="Note 12 7 2 2" xfId="38791" xr:uid="{00000000-0005-0000-0000-00008D970000}"/>
    <cellStyle name="Note 12 7 2 2 2" xfId="38792" xr:uid="{00000000-0005-0000-0000-00008E970000}"/>
    <cellStyle name="Note 12 7 2 3" xfId="38793" xr:uid="{00000000-0005-0000-0000-00008F970000}"/>
    <cellStyle name="Note 12 7 2 4" xfId="38794" xr:uid="{00000000-0005-0000-0000-000090970000}"/>
    <cellStyle name="Note 12 7 3" xfId="38795" xr:uid="{00000000-0005-0000-0000-000091970000}"/>
    <cellStyle name="Note 12 7 3 2" xfId="38796" xr:uid="{00000000-0005-0000-0000-000092970000}"/>
    <cellStyle name="Note 12 7 4" xfId="38797" xr:uid="{00000000-0005-0000-0000-000093970000}"/>
    <cellStyle name="Note 12 7 4 2" xfId="38798" xr:uid="{00000000-0005-0000-0000-000094970000}"/>
    <cellStyle name="Note 12 7 5" xfId="38799" xr:uid="{00000000-0005-0000-0000-000095970000}"/>
    <cellStyle name="Note 12 7 5 2" xfId="38800" xr:uid="{00000000-0005-0000-0000-000096970000}"/>
    <cellStyle name="Note 12 7 6" xfId="38801" xr:uid="{00000000-0005-0000-0000-000097970000}"/>
    <cellStyle name="Note 12 7 7" xfId="38802" xr:uid="{00000000-0005-0000-0000-000098970000}"/>
    <cellStyle name="Note 12 8" xfId="38803" xr:uid="{00000000-0005-0000-0000-000099970000}"/>
    <cellStyle name="Note 12 8 2" xfId="38804" xr:uid="{00000000-0005-0000-0000-00009A970000}"/>
    <cellStyle name="Note 12 8 2 2" xfId="38805" xr:uid="{00000000-0005-0000-0000-00009B970000}"/>
    <cellStyle name="Note 12 8 2 2 2" xfId="38806" xr:uid="{00000000-0005-0000-0000-00009C970000}"/>
    <cellStyle name="Note 12 8 2 3" xfId="38807" xr:uid="{00000000-0005-0000-0000-00009D970000}"/>
    <cellStyle name="Note 12 8 2 4" xfId="38808" xr:uid="{00000000-0005-0000-0000-00009E970000}"/>
    <cellStyle name="Note 12 8 3" xfId="38809" xr:uid="{00000000-0005-0000-0000-00009F970000}"/>
    <cellStyle name="Note 12 8 3 2" xfId="38810" xr:uid="{00000000-0005-0000-0000-0000A0970000}"/>
    <cellStyle name="Note 12 8 4" xfId="38811" xr:uid="{00000000-0005-0000-0000-0000A1970000}"/>
    <cellStyle name="Note 12 8 4 2" xfId="38812" xr:uid="{00000000-0005-0000-0000-0000A2970000}"/>
    <cellStyle name="Note 12 8 5" xfId="38813" xr:uid="{00000000-0005-0000-0000-0000A3970000}"/>
    <cellStyle name="Note 12 8 6" xfId="38814" xr:uid="{00000000-0005-0000-0000-0000A4970000}"/>
    <cellStyle name="Note 12 9" xfId="38815" xr:uid="{00000000-0005-0000-0000-0000A5970000}"/>
    <cellStyle name="Note 12 9 2" xfId="38816" xr:uid="{00000000-0005-0000-0000-0000A6970000}"/>
    <cellStyle name="Note 12 9 2 2" xfId="38817" xr:uid="{00000000-0005-0000-0000-0000A7970000}"/>
    <cellStyle name="Note 12 9 3" xfId="38818" xr:uid="{00000000-0005-0000-0000-0000A8970000}"/>
    <cellStyle name="Note 12 9 4" xfId="38819" xr:uid="{00000000-0005-0000-0000-0000A9970000}"/>
    <cellStyle name="Note 13" xfId="38820" xr:uid="{00000000-0005-0000-0000-0000AA970000}"/>
    <cellStyle name="Note 13 10" xfId="38821" xr:uid="{00000000-0005-0000-0000-0000AB970000}"/>
    <cellStyle name="Note 13 10 2" xfId="38822" xr:uid="{00000000-0005-0000-0000-0000AC970000}"/>
    <cellStyle name="Note 13 11" xfId="38823" xr:uid="{00000000-0005-0000-0000-0000AD970000}"/>
    <cellStyle name="Note 13 11 2" xfId="38824" xr:uid="{00000000-0005-0000-0000-0000AE970000}"/>
    <cellStyle name="Note 13 12" xfId="38825" xr:uid="{00000000-0005-0000-0000-0000AF970000}"/>
    <cellStyle name="Note 13 12 2" xfId="38826" xr:uid="{00000000-0005-0000-0000-0000B0970000}"/>
    <cellStyle name="Note 13 13" xfId="38827" xr:uid="{00000000-0005-0000-0000-0000B1970000}"/>
    <cellStyle name="Note 13 13 2" xfId="38828" xr:uid="{00000000-0005-0000-0000-0000B2970000}"/>
    <cellStyle name="Note 13 14" xfId="38829" xr:uid="{00000000-0005-0000-0000-0000B3970000}"/>
    <cellStyle name="Note 13 15" xfId="38830" xr:uid="{00000000-0005-0000-0000-0000B4970000}"/>
    <cellStyle name="Note 13 2" xfId="38831" xr:uid="{00000000-0005-0000-0000-0000B5970000}"/>
    <cellStyle name="Note 13 2 10" xfId="38832" xr:uid="{00000000-0005-0000-0000-0000B6970000}"/>
    <cellStyle name="Note 13 2 10 2" xfId="38833" xr:uid="{00000000-0005-0000-0000-0000B7970000}"/>
    <cellStyle name="Note 13 2 11" xfId="38834" xr:uid="{00000000-0005-0000-0000-0000B8970000}"/>
    <cellStyle name="Note 13 2 11 2" xfId="38835" xr:uid="{00000000-0005-0000-0000-0000B9970000}"/>
    <cellStyle name="Note 13 2 12" xfId="38836" xr:uid="{00000000-0005-0000-0000-0000BA970000}"/>
    <cellStyle name="Note 13 2 12 2" xfId="38837" xr:uid="{00000000-0005-0000-0000-0000BB970000}"/>
    <cellStyle name="Note 13 2 13" xfId="38838" xr:uid="{00000000-0005-0000-0000-0000BC970000}"/>
    <cellStyle name="Note 13 2 14" xfId="38839" xr:uid="{00000000-0005-0000-0000-0000BD970000}"/>
    <cellStyle name="Note 13 2 2" xfId="38840" xr:uid="{00000000-0005-0000-0000-0000BE970000}"/>
    <cellStyle name="Note 13 2 2 10" xfId="38841" xr:uid="{00000000-0005-0000-0000-0000BF970000}"/>
    <cellStyle name="Note 13 2 2 10 2" xfId="38842" xr:uid="{00000000-0005-0000-0000-0000C0970000}"/>
    <cellStyle name="Note 13 2 2 11" xfId="38843" xr:uid="{00000000-0005-0000-0000-0000C1970000}"/>
    <cellStyle name="Note 13 2 2 12" xfId="38844" xr:uid="{00000000-0005-0000-0000-0000C2970000}"/>
    <cellStyle name="Note 13 2 2 2" xfId="38845" xr:uid="{00000000-0005-0000-0000-0000C3970000}"/>
    <cellStyle name="Note 13 2 2 2 2" xfId="38846" xr:uid="{00000000-0005-0000-0000-0000C4970000}"/>
    <cellStyle name="Note 13 2 2 2 2 2" xfId="38847" xr:uid="{00000000-0005-0000-0000-0000C5970000}"/>
    <cellStyle name="Note 13 2 2 2 2 2 2" xfId="38848" xr:uid="{00000000-0005-0000-0000-0000C6970000}"/>
    <cellStyle name="Note 13 2 2 2 2 3" xfId="38849" xr:uid="{00000000-0005-0000-0000-0000C7970000}"/>
    <cellStyle name="Note 13 2 2 2 2 4" xfId="38850" xr:uid="{00000000-0005-0000-0000-0000C8970000}"/>
    <cellStyle name="Note 13 2 2 2 3" xfId="38851" xr:uid="{00000000-0005-0000-0000-0000C9970000}"/>
    <cellStyle name="Note 13 2 2 2 3 2" xfId="38852" xr:uid="{00000000-0005-0000-0000-0000CA970000}"/>
    <cellStyle name="Note 13 2 2 2 4" xfId="38853" xr:uid="{00000000-0005-0000-0000-0000CB970000}"/>
    <cellStyle name="Note 13 2 2 2 4 2" xfId="38854" xr:uid="{00000000-0005-0000-0000-0000CC970000}"/>
    <cellStyle name="Note 13 2 2 2 5" xfId="38855" xr:uid="{00000000-0005-0000-0000-0000CD970000}"/>
    <cellStyle name="Note 13 2 2 2 5 2" xfId="38856" xr:uid="{00000000-0005-0000-0000-0000CE970000}"/>
    <cellStyle name="Note 13 2 2 2 6" xfId="38857" xr:uid="{00000000-0005-0000-0000-0000CF970000}"/>
    <cellStyle name="Note 13 2 2 2 7" xfId="38858" xr:uid="{00000000-0005-0000-0000-0000D0970000}"/>
    <cellStyle name="Note 13 2 2 3" xfId="38859" xr:uid="{00000000-0005-0000-0000-0000D1970000}"/>
    <cellStyle name="Note 13 2 2 3 2" xfId="38860" xr:uid="{00000000-0005-0000-0000-0000D2970000}"/>
    <cellStyle name="Note 13 2 2 3 2 2" xfId="38861" xr:uid="{00000000-0005-0000-0000-0000D3970000}"/>
    <cellStyle name="Note 13 2 2 3 2 2 2" xfId="38862" xr:uid="{00000000-0005-0000-0000-0000D4970000}"/>
    <cellStyle name="Note 13 2 2 3 2 3" xfId="38863" xr:uid="{00000000-0005-0000-0000-0000D5970000}"/>
    <cellStyle name="Note 13 2 2 3 2 4" xfId="38864" xr:uid="{00000000-0005-0000-0000-0000D6970000}"/>
    <cellStyle name="Note 13 2 2 3 3" xfId="38865" xr:uid="{00000000-0005-0000-0000-0000D7970000}"/>
    <cellStyle name="Note 13 2 2 3 3 2" xfId="38866" xr:uid="{00000000-0005-0000-0000-0000D8970000}"/>
    <cellStyle name="Note 13 2 2 3 4" xfId="38867" xr:uid="{00000000-0005-0000-0000-0000D9970000}"/>
    <cellStyle name="Note 13 2 2 3 4 2" xfId="38868" xr:uid="{00000000-0005-0000-0000-0000DA970000}"/>
    <cellStyle name="Note 13 2 2 3 5" xfId="38869" xr:uid="{00000000-0005-0000-0000-0000DB970000}"/>
    <cellStyle name="Note 13 2 2 3 5 2" xfId="38870" xr:uid="{00000000-0005-0000-0000-0000DC970000}"/>
    <cellStyle name="Note 13 2 2 3 6" xfId="38871" xr:uid="{00000000-0005-0000-0000-0000DD970000}"/>
    <cellStyle name="Note 13 2 2 3 7" xfId="38872" xr:uid="{00000000-0005-0000-0000-0000DE970000}"/>
    <cellStyle name="Note 13 2 2 4" xfId="38873" xr:uid="{00000000-0005-0000-0000-0000DF970000}"/>
    <cellStyle name="Note 13 2 2 4 2" xfId="38874" xr:uid="{00000000-0005-0000-0000-0000E0970000}"/>
    <cellStyle name="Note 13 2 2 4 2 2" xfId="38875" xr:uid="{00000000-0005-0000-0000-0000E1970000}"/>
    <cellStyle name="Note 13 2 2 4 2 2 2" xfId="38876" xr:uid="{00000000-0005-0000-0000-0000E2970000}"/>
    <cellStyle name="Note 13 2 2 4 2 3" xfId="38877" xr:uid="{00000000-0005-0000-0000-0000E3970000}"/>
    <cellStyle name="Note 13 2 2 4 2 4" xfId="38878" xr:uid="{00000000-0005-0000-0000-0000E4970000}"/>
    <cellStyle name="Note 13 2 2 4 3" xfId="38879" xr:uid="{00000000-0005-0000-0000-0000E5970000}"/>
    <cellStyle name="Note 13 2 2 4 3 2" xfId="38880" xr:uid="{00000000-0005-0000-0000-0000E6970000}"/>
    <cellStyle name="Note 13 2 2 4 4" xfId="38881" xr:uid="{00000000-0005-0000-0000-0000E7970000}"/>
    <cellStyle name="Note 13 2 2 4 4 2" xfId="38882" xr:uid="{00000000-0005-0000-0000-0000E8970000}"/>
    <cellStyle name="Note 13 2 2 4 5" xfId="38883" xr:uid="{00000000-0005-0000-0000-0000E9970000}"/>
    <cellStyle name="Note 13 2 2 4 5 2" xfId="38884" xr:uid="{00000000-0005-0000-0000-0000EA970000}"/>
    <cellStyle name="Note 13 2 2 4 6" xfId="38885" xr:uid="{00000000-0005-0000-0000-0000EB970000}"/>
    <cellStyle name="Note 13 2 2 4 7" xfId="38886" xr:uid="{00000000-0005-0000-0000-0000EC970000}"/>
    <cellStyle name="Note 13 2 2 5" xfId="38887" xr:uid="{00000000-0005-0000-0000-0000ED970000}"/>
    <cellStyle name="Note 13 2 2 5 2" xfId="38888" xr:uid="{00000000-0005-0000-0000-0000EE970000}"/>
    <cellStyle name="Note 13 2 2 5 2 2" xfId="38889" xr:uid="{00000000-0005-0000-0000-0000EF970000}"/>
    <cellStyle name="Note 13 2 2 5 2 2 2" xfId="38890" xr:uid="{00000000-0005-0000-0000-0000F0970000}"/>
    <cellStyle name="Note 13 2 2 5 2 3" xfId="38891" xr:uid="{00000000-0005-0000-0000-0000F1970000}"/>
    <cellStyle name="Note 13 2 2 5 2 4" xfId="38892" xr:uid="{00000000-0005-0000-0000-0000F2970000}"/>
    <cellStyle name="Note 13 2 2 5 3" xfId="38893" xr:uid="{00000000-0005-0000-0000-0000F3970000}"/>
    <cellStyle name="Note 13 2 2 5 3 2" xfId="38894" xr:uid="{00000000-0005-0000-0000-0000F4970000}"/>
    <cellStyle name="Note 13 2 2 5 4" xfId="38895" xr:uid="{00000000-0005-0000-0000-0000F5970000}"/>
    <cellStyle name="Note 13 2 2 5 4 2" xfId="38896" xr:uid="{00000000-0005-0000-0000-0000F6970000}"/>
    <cellStyle name="Note 13 2 2 5 5" xfId="38897" xr:uid="{00000000-0005-0000-0000-0000F7970000}"/>
    <cellStyle name="Note 13 2 2 5 5 2" xfId="38898" xr:uid="{00000000-0005-0000-0000-0000F8970000}"/>
    <cellStyle name="Note 13 2 2 5 6" xfId="38899" xr:uid="{00000000-0005-0000-0000-0000F9970000}"/>
    <cellStyle name="Note 13 2 2 5 7" xfId="38900" xr:uid="{00000000-0005-0000-0000-0000FA970000}"/>
    <cellStyle name="Note 13 2 2 6" xfId="38901" xr:uid="{00000000-0005-0000-0000-0000FB970000}"/>
    <cellStyle name="Note 13 2 2 6 2" xfId="38902" xr:uid="{00000000-0005-0000-0000-0000FC970000}"/>
    <cellStyle name="Note 13 2 2 6 2 2" xfId="38903" xr:uid="{00000000-0005-0000-0000-0000FD970000}"/>
    <cellStyle name="Note 13 2 2 6 2 2 2" xfId="38904" xr:uid="{00000000-0005-0000-0000-0000FE970000}"/>
    <cellStyle name="Note 13 2 2 6 2 3" xfId="38905" xr:uid="{00000000-0005-0000-0000-0000FF970000}"/>
    <cellStyle name="Note 13 2 2 6 2 4" xfId="38906" xr:uid="{00000000-0005-0000-0000-000000980000}"/>
    <cellStyle name="Note 13 2 2 6 3" xfId="38907" xr:uid="{00000000-0005-0000-0000-000001980000}"/>
    <cellStyle name="Note 13 2 2 6 3 2" xfId="38908" xr:uid="{00000000-0005-0000-0000-000002980000}"/>
    <cellStyle name="Note 13 2 2 6 4" xfId="38909" xr:uid="{00000000-0005-0000-0000-000003980000}"/>
    <cellStyle name="Note 13 2 2 6 4 2" xfId="38910" xr:uid="{00000000-0005-0000-0000-000004980000}"/>
    <cellStyle name="Note 13 2 2 6 5" xfId="38911" xr:uid="{00000000-0005-0000-0000-000005980000}"/>
    <cellStyle name="Note 13 2 2 6 6" xfId="38912" xr:uid="{00000000-0005-0000-0000-000006980000}"/>
    <cellStyle name="Note 13 2 2 7" xfId="38913" xr:uid="{00000000-0005-0000-0000-000007980000}"/>
    <cellStyle name="Note 13 2 2 7 2" xfId="38914" xr:uid="{00000000-0005-0000-0000-000008980000}"/>
    <cellStyle name="Note 13 2 2 7 2 2" xfId="38915" xr:uid="{00000000-0005-0000-0000-000009980000}"/>
    <cellStyle name="Note 13 2 2 7 3" xfId="38916" xr:uid="{00000000-0005-0000-0000-00000A980000}"/>
    <cellStyle name="Note 13 2 2 7 4" xfId="38917" xr:uid="{00000000-0005-0000-0000-00000B980000}"/>
    <cellStyle name="Note 13 2 2 8" xfId="38918" xr:uid="{00000000-0005-0000-0000-00000C980000}"/>
    <cellStyle name="Note 13 2 2 8 2" xfId="38919" xr:uid="{00000000-0005-0000-0000-00000D980000}"/>
    <cellStyle name="Note 13 2 2 9" xfId="38920" xr:uid="{00000000-0005-0000-0000-00000E980000}"/>
    <cellStyle name="Note 13 2 2 9 2" xfId="38921" xr:uid="{00000000-0005-0000-0000-00000F980000}"/>
    <cellStyle name="Note 13 2 3" xfId="38922" xr:uid="{00000000-0005-0000-0000-000010980000}"/>
    <cellStyle name="Note 13 2 3 2" xfId="38923" xr:uid="{00000000-0005-0000-0000-000011980000}"/>
    <cellStyle name="Note 13 2 3 2 2" xfId="38924" xr:uid="{00000000-0005-0000-0000-000012980000}"/>
    <cellStyle name="Note 13 2 3 2 2 2" xfId="38925" xr:uid="{00000000-0005-0000-0000-000013980000}"/>
    <cellStyle name="Note 13 2 3 2 3" xfId="38926" xr:uid="{00000000-0005-0000-0000-000014980000}"/>
    <cellStyle name="Note 13 2 3 2 4" xfId="38927" xr:uid="{00000000-0005-0000-0000-000015980000}"/>
    <cellStyle name="Note 13 2 3 3" xfId="38928" xr:uid="{00000000-0005-0000-0000-000016980000}"/>
    <cellStyle name="Note 13 2 3 3 2" xfId="38929" xr:uid="{00000000-0005-0000-0000-000017980000}"/>
    <cellStyle name="Note 13 2 3 4" xfId="38930" xr:uid="{00000000-0005-0000-0000-000018980000}"/>
    <cellStyle name="Note 13 2 3 4 2" xfId="38931" xr:uid="{00000000-0005-0000-0000-000019980000}"/>
    <cellStyle name="Note 13 2 3 5" xfId="38932" xr:uid="{00000000-0005-0000-0000-00001A980000}"/>
    <cellStyle name="Note 13 2 3 5 2" xfId="38933" xr:uid="{00000000-0005-0000-0000-00001B980000}"/>
    <cellStyle name="Note 13 2 3 6" xfId="38934" xr:uid="{00000000-0005-0000-0000-00001C980000}"/>
    <cellStyle name="Note 13 2 3 7" xfId="38935" xr:uid="{00000000-0005-0000-0000-00001D980000}"/>
    <cellStyle name="Note 13 2 4" xfId="38936" xr:uid="{00000000-0005-0000-0000-00001E980000}"/>
    <cellStyle name="Note 13 2 4 2" xfId="38937" xr:uid="{00000000-0005-0000-0000-00001F980000}"/>
    <cellStyle name="Note 13 2 4 2 2" xfId="38938" xr:uid="{00000000-0005-0000-0000-000020980000}"/>
    <cellStyle name="Note 13 2 4 2 2 2" xfId="38939" xr:uid="{00000000-0005-0000-0000-000021980000}"/>
    <cellStyle name="Note 13 2 4 2 3" xfId="38940" xr:uid="{00000000-0005-0000-0000-000022980000}"/>
    <cellStyle name="Note 13 2 4 2 4" xfId="38941" xr:uid="{00000000-0005-0000-0000-000023980000}"/>
    <cellStyle name="Note 13 2 4 3" xfId="38942" xr:uid="{00000000-0005-0000-0000-000024980000}"/>
    <cellStyle name="Note 13 2 4 3 2" xfId="38943" xr:uid="{00000000-0005-0000-0000-000025980000}"/>
    <cellStyle name="Note 13 2 4 4" xfId="38944" xr:uid="{00000000-0005-0000-0000-000026980000}"/>
    <cellStyle name="Note 13 2 4 4 2" xfId="38945" xr:uid="{00000000-0005-0000-0000-000027980000}"/>
    <cellStyle name="Note 13 2 4 5" xfId="38946" xr:uid="{00000000-0005-0000-0000-000028980000}"/>
    <cellStyle name="Note 13 2 4 5 2" xfId="38947" xr:uid="{00000000-0005-0000-0000-000029980000}"/>
    <cellStyle name="Note 13 2 4 6" xfId="38948" xr:uid="{00000000-0005-0000-0000-00002A980000}"/>
    <cellStyle name="Note 13 2 4 7" xfId="38949" xr:uid="{00000000-0005-0000-0000-00002B980000}"/>
    <cellStyle name="Note 13 2 5" xfId="38950" xr:uid="{00000000-0005-0000-0000-00002C980000}"/>
    <cellStyle name="Note 13 2 5 2" xfId="38951" xr:uid="{00000000-0005-0000-0000-00002D980000}"/>
    <cellStyle name="Note 13 2 5 2 2" xfId="38952" xr:uid="{00000000-0005-0000-0000-00002E980000}"/>
    <cellStyle name="Note 13 2 5 2 2 2" xfId="38953" xr:uid="{00000000-0005-0000-0000-00002F980000}"/>
    <cellStyle name="Note 13 2 5 2 3" xfId="38954" xr:uid="{00000000-0005-0000-0000-000030980000}"/>
    <cellStyle name="Note 13 2 5 2 4" xfId="38955" xr:uid="{00000000-0005-0000-0000-000031980000}"/>
    <cellStyle name="Note 13 2 5 3" xfId="38956" xr:uid="{00000000-0005-0000-0000-000032980000}"/>
    <cellStyle name="Note 13 2 5 3 2" xfId="38957" xr:uid="{00000000-0005-0000-0000-000033980000}"/>
    <cellStyle name="Note 13 2 5 4" xfId="38958" xr:uid="{00000000-0005-0000-0000-000034980000}"/>
    <cellStyle name="Note 13 2 5 4 2" xfId="38959" xr:uid="{00000000-0005-0000-0000-000035980000}"/>
    <cellStyle name="Note 13 2 5 5" xfId="38960" xr:uid="{00000000-0005-0000-0000-000036980000}"/>
    <cellStyle name="Note 13 2 5 5 2" xfId="38961" xr:uid="{00000000-0005-0000-0000-000037980000}"/>
    <cellStyle name="Note 13 2 5 6" xfId="38962" xr:uid="{00000000-0005-0000-0000-000038980000}"/>
    <cellStyle name="Note 13 2 5 7" xfId="38963" xr:uid="{00000000-0005-0000-0000-000039980000}"/>
    <cellStyle name="Note 13 2 6" xfId="38964" xr:uid="{00000000-0005-0000-0000-00003A980000}"/>
    <cellStyle name="Note 13 2 6 2" xfId="38965" xr:uid="{00000000-0005-0000-0000-00003B980000}"/>
    <cellStyle name="Note 13 2 6 2 2" xfId="38966" xr:uid="{00000000-0005-0000-0000-00003C980000}"/>
    <cellStyle name="Note 13 2 6 2 2 2" xfId="38967" xr:uid="{00000000-0005-0000-0000-00003D980000}"/>
    <cellStyle name="Note 13 2 6 2 3" xfId="38968" xr:uid="{00000000-0005-0000-0000-00003E980000}"/>
    <cellStyle name="Note 13 2 6 2 4" xfId="38969" xr:uid="{00000000-0005-0000-0000-00003F980000}"/>
    <cellStyle name="Note 13 2 6 3" xfId="38970" xr:uid="{00000000-0005-0000-0000-000040980000}"/>
    <cellStyle name="Note 13 2 6 3 2" xfId="38971" xr:uid="{00000000-0005-0000-0000-000041980000}"/>
    <cellStyle name="Note 13 2 6 4" xfId="38972" xr:uid="{00000000-0005-0000-0000-000042980000}"/>
    <cellStyle name="Note 13 2 6 4 2" xfId="38973" xr:uid="{00000000-0005-0000-0000-000043980000}"/>
    <cellStyle name="Note 13 2 6 5" xfId="38974" xr:uid="{00000000-0005-0000-0000-000044980000}"/>
    <cellStyle name="Note 13 2 6 5 2" xfId="38975" xr:uid="{00000000-0005-0000-0000-000045980000}"/>
    <cellStyle name="Note 13 2 6 6" xfId="38976" xr:uid="{00000000-0005-0000-0000-000046980000}"/>
    <cellStyle name="Note 13 2 6 7" xfId="38977" xr:uid="{00000000-0005-0000-0000-000047980000}"/>
    <cellStyle name="Note 13 2 7" xfId="38978" xr:uid="{00000000-0005-0000-0000-000048980000}"/>
    <cellStyle name="Note 13 2 7 2" xfId="38979" xr:uid="{00000000-0005-0000-0000-000049980000}"/>
    <cellStyle name="Note 13 2 7 2 2" xfId="38980" xr:uid="{00000000-0005-0000-0000-00004A980000}"/>
    <cellStyle name="Note 13 2 7 2 2 2" xfId="38981" xr:uid="{00000000-0005-0000-0000-00004B980000}"/>
    <cellStyle name="Note 13 2 7 2 3" xfId="38982" xr:uid="{00000000-0005-0000-0000-00004C980000}"/>
    <cellStyle name="Note 13 2 7 2 4" xfId="38983" xr:uid="{00000000-0005-0000-0000-00004D980000}"/>
    <cellStyle name="Note 13 2 7 3" xfId="38984" xr:uid="{00000000-0005-0000-0000-00004E980000}"/>
    <cellStyle name="Note 13 2 7 3 2" xfId="38985" xr:uid="{00000000-0005-0000-0000-00004F980000}"/>
    <cellStyle name="Note 13 2 7 4" xfId="38986" xr:uid="{00000000-0005-0000-0000-000050980000}"/>
    <cellStyle name="Note 13 2 7 4 2" xfId="38987" xr:uid="{00000000-0005-0000-0000-000051980000}"/>
    <cellStyle name="Note 13 2 7 5" xfId="38988" xr:uid="{00000000-0005-0000-0000-000052980000}"/>
    <cellStyle name="Note 13 2 7 6" xfId="38989" xr:uid="{00000000-0005-0000-0000-000053980000}"/>
    <cellStyle name="Note 13 2 8" xfId="38990" xr:uid="{00000000-0005-0000-0000-000054980000}"/>
    <cellStyle name="Note 13 2 8 2" xfId="38991" xr:uid="{00000000-0005-0000-0000-000055980000}"/>
    <cellStyle name="Note 13 2 8 2 2" xfId="38992" xr:uid="{00000000-0005-0000-0000-000056980000}"/>
    <cellStyle name="Note 13 2 8 3" xfId="38993" xr:uid="{00000000-0005-0000-0000-000057980000}"/>
    <cellStyle name="Note 13 2 8 4" xfId="38994" xr:uid="{00000000-0005-0000-0000-000058980000}"/>
    <cellStyle name="Note 13 2 9" xfId="38995" xr:uid="{00000000-0005-0000-0000-000059980000}"/>
    <cellStyle name="Note 13 2 9 2" xfId="38996" xr:uid="{00000000-0005-0000-0000-00005A980000}"/>
    <cellStyle name="Note 13 3" xfId="38997" xr:uid="{00000000-0005-0000-0000-00005B980000}"/>
    <cellStyle name="Note 13 3 10" xfId="38998" xr:uid="{00000000-0005-0000-0000-00005C980000}"/>
    <cellStyle name="Note 13 3 10 2" xfId="38999" xr:uid="{00000000-0005-0000-0000-00005D980000}"/>
    <cellStyle name="Note 13 3 11" xfId="39000" xr:uid="{00000000-0005-0000-0000-00005E980000}"/>
    <cellStyle name="Note 13 3 12" xfId="39001" xr:uid="{00000000-0005-0000-0000-00005F980000}"/>
    <cellStyle name="Note 13 3 2" xfId="39002" xr:uid="{00000000-0005-0000-0000-000060980000}"/>
    <cellStyle name="Note 13 3 2 2" xfId="39003" xr:uid="{00000000-0005-0000-0000-000061980000}"/>
    <cellStyle name="Note 13 3 2 2 2" xfId="39004" xr:uid="{00000000-0005-0000-0000-000062980000}"/>
    <cellStyle name="Note 13 3 2 2 2 2" xfId="39005" xr:uid="{00000000-0005-0000-0000-000063980000}"/>
    <cellStyle name="Note 13 3 2 2 3" xfId="39006" xr:uid="{00000000-0005-0000-0000-000064980000}"/>
    <cellStyle name="Note 13 3 2 2 4" xfId="39007" xr:uid="{00000000-0005-0000-0000-000065980000}"/>
    <cellStyle name="Note 13 3 2 3" xfId="39008" xr:uid="{00000000-0005-0000-0000-000066980000}"/>
    <cellStyle name="Note 13 3 2 3 2" xfId="39009" xr:uid="{00000000-0005-0000-0000-000067980000}"/>
    <cellStyle name="Note 13 3 2 4" xfId="39010" xr:uid="{00000000-0005-0000-0000-000068980000}"/>
    <cellStyle name="Note 13 3 2 4 2" xfId="39011" xr:uid="{00000000-0005-0000-0000-000069980000}"/>
    <cellStyle name="Note 13 3 2 5" xfId="39012" xr:uid="{00000000-0005-0000-0000-00006A980000}"/>
    <cellStyle name="Note 13 3 2 5 2" xfId="39013" xr:uid="{00000000-0005-0000-0000-00006B980000}"/>
    <cellStyle name="Note 13 3 2 6" xfId="39014" xr:uid="{00000000-0005-0000-0000-00006C980000}"/>
    <cellStyle name="Note 13 3 2 7" xfId="39015" xr:uid="{00000000-0005-0000-0000-00006D980000}"/>
    <cellStyle name="Note 13 3 3" xfId="39016" xr:uid="{00000000-0005-0000-0000-00006E980000}"/>
    <cellStyle name="Note 13 3 3 2" xfId="39017" xr:uid="{00000000-0005-0000-0000-00006F980000}"/>
    <cellStyle name="Note 13 3 3 2 2" xfId="39018" xr:uid="{00000000-0005-0000-0000-000070980000}"/>
    <cellStyle name="Note 13 3 3 2 2 2" xfId="39019" xr:uid="{00000000-0005-0000-0000-000071980000}"/>
    <cellStyle name="Note 13 3 3 2 3" xfId="39020" xr:uid="{00000000-0005-0000-0000-000072980000}"/>
    <cellStyle name="Note 13 3 3 2 4" xfId="39021" xr:uid="{00000000-0005-0000-0000-000073980000}"/>
    <cellStyle name="Note 13 3 3 3" xfId="39022" xr:uid="{00000000-0005-0000-0000-000074980000}"/>
    <cellStyle name="Note 13 3 3 3 2" xfId="39023" xr:uid="{00000000-0005-0000-0000-000075980000}"/>
    <cellStyle name="Note 13 3 3 4" xfId="39024" xr:uid="{00000000-0005-0000-0000-000076980000}"/>
    <cellStyle name="Note 13 3 3 4 2" xfId="39025" xr:uid="{00000000-0005-0000-0000-000077980000}"/>
    <cellStyle name="Note 13 3 3 5" xfId="39026" xr:uid="{00000000-0005-0000-0000-000078980000}"/>
    <cellStyle name="Note 13 3 3 5 2" xfId="39027" xr:uid="{00000000-0005-0000-0000-000079980000}"/>
    <cellStyle name="Note 13 3 3 6" xfId="39028" xr:uid="{00000000-0005-0000-0000-00007A980000}"/>
    <cellStyle name="Note 13 3 3 7" xfId="39029" xr:uid="{00000000-0005-0000-0000-00007B980000}"/>
    <cellStyle name="Note 13 3 4" xfId="39030" xr:uid="{00000000-0005-0000-0000-00007C980000}"/>
    <cellStyle name="Note 13 3 4 2" xfId="39031" xr:uid="{00000000-0005-0000-0000-00007D980000}"/>
    <cellStyle name="Note 13 3 4 2 2" xfId="39032" xr:uid="{00000000-0005-0000-0000-00007E980000}"/>
    <cellStyle name="Note 13 3 4 2 2 2" xfId="39033" xr:uid="{00000000-0005-0000-0000-00007F980000}"/>
    <cellStyle name="Note 13 3 4 2 3" xfId="39034" xr:uid="{00000000-0005-0000-0000-000080980000}"/>
    <cellStyle name="Note 13 3 4 2 4" xfId="39035" xr:uid="{00000000-0005-0000-0000-000081980000}"/>
    <cellStyle name="Note 13 3 4 3" xfId="39036" xr:uid="{00000000-0005-0000-0000-000082980000}"/>
    <cellStyle name="Note 13 3 4 3 2" xfId="39037" xr:uid="{00000000-0005-0000-0000-000083980000}"/>
    <cellStyle name="Note 13 3 4 4" xfId="39038" xr:uid="{00000000-0005-0000-0000-000084980000}"/>
    <cellStyle name="Note 13 3 4 4 2" xfId="39039" xr:uid="{00000000-0005-0000-0000-000085980000}"/>
    <cellStyle name="Note 13 3 4 5" xfId="39040" xr:uid="{00000000-0005-0000-0000-000086980000}"/>
    <cellStyle name="Note 13 3 4 5 2" xfId="39041" xr:uid="{00000000-0005-0000-0000-000087980000}"/>
    <cellStyle name="Note 13 3 4 6" xfId="39042" xr:uid="{00000000-0005-0000-0000-000088980000}"/>
    <cellStyle name="Note 13 3 4 7" xfId="39043" xr:uid="{00000000-0005-0000-0000-000089980000}"/>
    <cellStyle name="Note 13 3 5" xfId="39044" xr:uid="{00000000-0005-0000-0000-00008A980000}"/>
    <cellStyle name="Note 13 3 5 2" xfId="39045" xr:uid="{00000000-0005-0000-0000-00008B980000}"/>
    <cellStyle name="Note 13 3 5 2 2" xfId="39046" xr:uid="{00000000-0005-0000-0000-00008C980000}"/>
    <cellStyle name="Note 13 3 5 2 2 2" xfId="39047" xr:uid="{00000000-0005-0000-0000-00008D980000}"/>
    <cellStyle name="Note 13 3 5 2 3" xfId="39048" xr:uid="{00000000-0005-0000-0000-00008E980000}"/>
    <cellStyle name="Note 13 3 5 2 4" xfId="39049" xr:uid="{00000000-0005-0000-0000-00008F980000}"/>
    <cellStyle name="Note 13 3 5 3" xfId="39050" xr:uid="{00000000-0005-0000-0000-000090980000}"/>
    <cellStyle name="Note 13 3 5 3 2" xfId="39051" xr:uid="{00000000-0005-0000-0000-000091980000}"/>
    <cellStyle name="Note 13 3 5 4" xfId="39052" xr:uid="{00000000-0005-0000-0000-000092980000}"/>
    <cellStyle name="Note 13 3 5 4 2" xfId="39053" xr:uid="{00000000-0005-0000-0000-000093980000}"/>
    <cellStyle name="Note 13 3 5 5" xfId="39054" xr:uid="{00000000-0005-0000-0000-000094980000}"/>
    <cellStyle name="Note 13 3 5 5 2" xfId="39055" xr:uid="{00000000-0005-0000-0000-000095980000}"/>
    <cellStyle name="Note 13 3 5 6" xfId="39056" xr:uid="{00000000-0005-0000-0000-000096980000}"/>
    <cellStyle name="Note 13 3 5 7" xfId="39057" xr:uid="{00000000-0005-0000-0000-000097980000}"/>
    <cellStyle name="Note 13 3 6" xfId="39058" xr:uid="{00000000-0005-0000-0000-000098980000}"/>
    <cellStyle name="Note 13 3 6 2" xfId="39059" xr:uid="{00000000-0005-0000-0000-000099980000}"/>
    <cellStyle name="Note 13 3 6 2 2" xfId="39060" xr:uid="{00000000-0005-0000-0000-00009A980000}"/>
    <cellStyle name="Note 13 3 6 2 2 2" xfId="39061" xr:uid="{00000000-0005-0000-0000-00009B980000}"/>
    <cellStyle name="Note 13 3 6 2 3" xfId="39062" xr:uid="{00000000-0005-0000-0000-00009C980000}"/>
    <cellStyle name="Note 13 3 6 2 4" xfId="39063" xr:uid="{00000000-0005-0000-0000-00009D980000}"/>
    <cellStyle name="Note 13 3 6 3" xfId="39064" xr:uid="{00000000-0005-0000-0000-00009E980000}"/>
    <cellStyle name="Note 13 3 6 3 2" xfId="39065" xr:uid="{00000000-0005-0000-0000-00009F980000}"/>
    <cellStyle name="Note 13 3 6 4" xfId="39066" xr:uid="{00000000-0005-0000-0000-0000A0980000}"/>
    <cellStyle name="Note 13 3 6 4 2" xfId="39067" xr:uid="{00000000-0005-0000-0000-0000A1980000}"/>
    <cellStyle name="Note 13 3 6 5" xfId="39068" xr:uid="{00000000-0005-0000-0000-0000A2980000}"/>
    <cellStyle name="Note 13 3 6 6" xfId="39069" xr:uid="{00000000-0005-0000-0000-0000A3980000}"/>
    <cellStyle name="Note 13 3 7" xfId="39070" xr:uid="{00000000-0005-0000-0000-0000A4980000}"/>
    <cellStyle name="Note 13 3 7 2" xfId="39071" xr:uid="{00000000-0005-0000-0000-0000A5980000}"/>
    <cellStyle name="Note 13 3 7 2 2" xfId="39072" xr:uid="{00000000-0005-0000-0000-0000A6980000}"/>
    <cellStyle name="Note 13 3 7 3" xfId="39073" xr:uid="{00000000-0005-0000-0000-0000A7980000}"/>
    <cellStyle name="Note 13 3 7 4" xfId="39074" xr:uid="{00000000-0005-0000-0000-0000A8980000}"/>
    <cellStyle name="Note 13 3 8" xfId="39075" xr:uid="{00000000-0005-0000-0000-0000A9980000}"/>
    <cellStyle name="Note 13 3 8 2" xfId="39076" xr:uid="{00000000-0005-0000-0000-0000AA980000}"/>
    <cellStyle name="Note 13 3 9" xfId="39077" xr:uid="{00000000-0005-0000-0000-0000AB980000}"/>
    <cellStyle name="Note 13 3 9 2" xfId="39078" xr:uid="{00000000-0005-0000-0000-0000AC980000}"/>
    <cellStyle name="Note 13 4" xfId="39079" xr:uid="{00000000-0005-0000-0000-0000AD980000}"/>
    <cellStyle name="Note 13 4 2" xfId="39080" xr:uid="{00000000-0005-0000-0000-0000AE980000}"/>
    <cellStyle name="Note 13 4 2 2" xfId="39081" xr:uid="{00000000-0005-0000-0000-0000AF980000}"/>
    <cellStyle name="Note 13 4 2 2 2" xfId="39082" xr:uid="{00000000-0005-0000-0000-0000B0980000}"/>
    <cellStyle name="Note 13 4 2 3" xfId="39083" xr:uid="{00000000-0005-0000-0000-0000B1980000}"/>
    <cellStyle name="Note 13 4 2 4" xfId="39084" xr:uid="{00000000-0005-0000-0000-0000B2980000}"/>
    <cellStyle name="Note 13 4 3" xfId="39085" xr:uid="{00000000-0005-0000-0000-0000B3980000}"/>
    <cellStyle name="Note 13 4 3 2" xfId="39086" xr:uid="{00000000-0005-0000-0000-0000B4980000}"/>
    <cellStyle name="Note 13 4 4" xfId="39087" xr:uid="{00000000-0005-0000-0000-0000B5980000}"/>
    <cellStyle name="Note 13 4 4 2" xfId="39088" xr:uid="{00000000-0005-0000-0000-0000B6980000}"/>
    <cellStyle name="Note 13 4 5" xfId="39089" xr:uid="{00000000-0005-0000-0000-0000B7980000}"/>
    <cellStyle name="Note 13 4 5 2" xfId="39090" xr:uid="{00000000-0005-0000-0000-0000B8980000}"/>
    <cellStyle name="Note 13 4 6" xfId="39091" xr:uid="{00000000-0005-0000-0000-0000B9980000}"/>
    <cellStyle name="Note 13 4 7" xfId="39092" xr:uid="{00000000-0005-0000-0000-0000BA980000}"/>
    <cellStyle name="Note 13 5" xfId="39093" xr:uid="{00000000-0005-0000-0000-0000BB980000}"/>
    <cellStyle name="Note 13 5 2" xfId="39094" xr:uid="{00000000-0005-0000-0000-0000BC980000}"/>
    <cellStyle name="Note 13 5 2 2" xfId="39095" xr:uid="{00000000-0005-0000-0000-0000BD980000}"/>
    <cellStyle name="Note 13 5 2 2 2" xfId="39096" xr:uid="{00000000-0005-0000-0000-0000BE980000}"/>
    <cellStyle name="Note 13 5 2 3" xfId="39097" xr:uid="{00000000-0005-0000-0000-0000BF980000}"/>
    <cellStyle name="Note 13 5 2 4" xfId="39098" xr:uid="{00000000-0005-0000-0000-0000C0980000}"/>
    <cellStyle name="Note 13 5 3" xfId="39099" xr:uid="{00000000-0005-0000-0000-0000C1980000}"/>
    <cellStyle name="Note 13 5 3 2" xfId="39100" xr:uid="{00000000-0005-0000-0000-0000C2980000}"/>
    <cellStyle name="Note 13 5 4" xfId="39101" xr:uid="{00000000-0005-0000-0000-0000C3980000}"/>
    <cellStyle name="Note 13 5 4 2" xfId="39102" xr:uid="{00000000-0005-0000-0000-0000C4980000}"/>
    <cellStyle name="Note 13 5 5" xfId="39103" xr:uid="{00000000-0005-0000-0000-0000C5980000}"/>
    <cellStyle name="Note 13 5 5 2" xfId="39104" xr:uid="{00000000-0005-0000-0000-0000C6980000}"/>
    <cellStyle name="Note 13 5 6" xfId="39105" xr:uid="{00000000-0005-0000-0000-0000C7980000}"/>
    <cellStyle name="Note 13 5 7" xfId="39106" xr:uid="{00000000-0005-0000-0000-0000C8980000}"/>
    <cellStyle name="Note 13 6" xfId="39107" xr:uid="{00000000-0005-0000-0000-0000C9980000}"/>
    <cellStyle name="Note 13 6 2" xfId="39108" xr:uid="{00000000-0005-0000-0000-0000CA980000}"/>
    <cellStyle name="Note 13 6 2 2" xfId="39109" xr:uid="{00000000-0005-0000-0000-0000CB980000}"/>
    <cellStyle name="Note 13 6 2 2 2" xfId="39110" xr:uid="{00000000-0005-0000-0000-0000CC980000}"/>
    <cellStyle name="Note 13 6 2 3" xfId="39111" xr:uid="{00000000-0005-0000-0000-0000CD980000}"/>
    <cellStyle name="Note 13 6 2 4" xfId="39112" xr:uid="{00000000-0005-0000-0000-0000CE980000}"/>
    <cellStyle name="Note 13 6 3" xfId="39113" xr:uid="{00000000-0005-0000-0000-0000CF980000}"/>
    <cellStyle name="Note 13 6 3 2" xfId="39114" xr:uid="{00000000-0005-0000-0000-0000D0980000}"/>
    <cellStyle name="Note 13 6 4" xfId="39115" xr:uid="{00000000-0005-0000-0000-0000D1980000}"/>
    <cellStyle name="Note 13 6 4 2" xfId="39116" xr:uid="{00000000-0005-0000-0000-0000D2980000}"/>
    <cellStyle name="Note 13 6 5" xfId="39117" xr:uid="{00000000-0005-0000-0000-0000D3980000}"/>
    <cellStyle name="Note 13 6 5 2" xfId="39118" xr:uid="{00000000-0005-0000-0000-0000D4980000}"/>
    <cellStyle name="Note 13 6 6" xfId="39119" xr:uid="{00000000-0005-0000-0000-0000D5980000}"/>
    <cellStyle name="Note 13 6 7" xfId="39120" xr:uid="{00000000-0005-0000-0000-0000D6980000}"/>
    <cellStyle name="Note 13 7" xfId="39121" xr:uid="{00000000-0005-0000-0000-0000D7980000}"/>
    <cellStyle name="Note 13 7 2" xfId="39122" xr:uid="{00000000-0005-0000-0000-0000D8980000}"/>
    <cellStyle name="Note 13 7 2 2" xfId="39123" xr:uid="{00000000-0005-0000-0000-0000D9980000}"/>
    <cellStyle name="Note 13 7 2 2 2" xfId="39124" xr:uid="{00000000-0005-0000-0000-0000DA980000}"/>
    <cellStyle name="Note 13 7 2 3" xfId="39125" xr:uid="{00000000-0005-0000-0000-0000DB980000}"/>
    <cellStyle name="Note 13 7 2 4" xfId="39126" xr:uid="{00000000-0005-0000-0000-0000DC980000}"/>
    <cellStyle name="Note 13 7 3" xfId="39127" xr:uid="{00000000-0005-0000-0000-0000DD980000}"/>
    <cellStyle name="Note 13 7 3 2" xfId="39128" xr:uid="{00000000-0005-0000-0000-0000DE980000}"/>
    <cellStyle name="Note 13 7 4" xfId="39129" xr:uid="{00000000-0005-0000-0000-0000DF980000}"/>
    <cellStyle name="Note 13 7 4 2" xfId="39130" xr:uid="{00000000-0005-0000-0000-0000E0980000}"/>
    <cellStyle name="Note 13 7 5" xfId="39131" xr:uid="{00000000-0005-0000-0000-0000E1980000}"/>
    <cellStyle name="Note 13 7 5 2" xfId="39132" xr:uid="{00000000-0005-0000-0000-0000E2980000}"/>
    <cellStyle name="Note 13 7 6" xfId="39133" xr:uid="{00000000-0005-0000-0000-0000E3980000}"/>
    <cellStyle name="Note 13 7 7" xfId="39134" xr:uid="{00000000-0005-0000-0000-0000E4980000}"/>
    <cellStyle name="Note 13 8" xfId="39135" xr:uid="{00000000-0005-0000-0000-0000E5980000}"/>
    <cellStyle name="Note 13 8 2" xfId="39136" xr:uid="{00000000-0005-0000-0000-0000E6980000}"/>
    <cellStyle name="Note 13 8 2 2" xfId="39137" xr:uid="{00000000-0005-0000-0000-0000E7980000}"/>
    <cellStyle name="Note 13 8 2 2 2" xfId="39138" xr:uid="{00000000-0005-0000-0000-0000E8980000}"/>
    <cellStyle name="Note 13 8 2 3" xfId="39139" xr:uid="{00000000-0005-0000-0000-0000E9980000}"/>
    <cellStyle name="Note 13 8 2 4" xfId="39140" xr:uid="{00000000-0005-0000-0000-0000EA980000}"/>
    <cellStyle name="Note 13 8 3" xfId="39141" xr:uid="{00000000-0005-0000-0000-0000EB980000}"/>
    <cellStyle name="Note 13 8 3 2" xfId="39142" xr:uid="{00000000-0005-0000-0000-0000EC980000}"/>
    <cellStyle name="Note 13 8 4" xfId="39143" xr:uid="{00000000-0005-0000-0000-0000ED980000}"/>
    <cellStyle name="Note 13 8 4 2" xfId="39144" xr:uid="{00000000-0005-0000-0000-0000EE980000}"/>
    <cellStyle name="Note 13 8 5" xfId="39145" xr:uid="{00000000-0005-0000-0000-0000EF980000}"/>
    <cellStyle name="Note 13 8 6" xfId="39146" xr:uid="{00000000-0005-0000-0000-0000F0980000}"/>
    <cellStyle name="Note 13 9" xfId="39147" xr:uid="{00000000-0005-0000-0000-0000F1980000}"/>
    <cellStyle name="Note 13 9 2" xfId="39148" xr:uid="{00000000-0005-0000-0000-0000F2980000}"/>
    <cellStyle name="Note 13 9 2 2" xfId="39149" xr:uid="{00000000-0005-0000-0000-0000F3980000}"/>
    <cellStyle name="Note 13 9 3" xfId="39150" xr:uid="{00000000-0005-0000-0000-0000F4980000}"/>
    <cellStyle name="Note 13 9 4" xfId="39151" xr:uid="{00000000-0005-0000-0000-0000F5980000}"/>
    <cellStyle name="Note 14" xfId="39152" xr:uid="{00000000-0005-0000-0000-0000F6980000}"/>
    <cellStyle name="Note 14 10" xfId="39153" xr:uid="{00000000-0005-0000-0000-0000F7980000}"/>
    <cellStyle name="Note 14 10 2" xfId="39154" xr:uid="{00000000-0005-0000-0000-0000F8980000}"/>
    <cellStyle name="Note 14 11" xfId="39155" xr:uid="{00000000-0005-0000-0000-0000F9980000}"/>
    <cellStyle name="Note 14 11 2" xfId="39156" xr:uid="{00000000-0005-0000-0000-0000FA980000}"/>
    <cellStyle name="Note 14 12" xfId="39157" xr:uid="{00000000-0005-0000-0000-0000FB980000}"/>
    <cellStyle name="Note 14 12 2" xfId="39158" xr:uid="{00000000-0005-0000-0000-0000FC980000}"/>
    <cellStyle name="Note 14 13" xfId="39159" xr:uid="{00000000-0005-0000-0000-0000FD980000}"/>
    <cellStyle name="Note 14 13 2" xfId="39160" xr:uid="{00000000-0005-0000-0000-0000FE980000}"/>
    <cellStyle name="Note 14 14" xfId="39161" xr:uid="{00000000-0005-0000-0000-0000FF980000}"/>
    <cellStyle name="Note 14 15" xfId="39162" xr:uid="{00000000-0005-0000-0000-000000990000}"/>
    <cellStyle name="Note 14 2" xfId="39163" xr:uid="{00000000-0005-0000-0000-000001990000}"/>
    <cellStyle name="Note 14 2 10" xfId="39164" xr:uid="{00000000-0005-0000-0000-000002990000}"/>
    <cellStyle name="Note 14 2 10 2" xfId="39165" xr:uid="{00000000-0005-0000-0000-000003990000}"/>
    <cellStyle name="Note 14 2 11" xfId="39166" xr:uid="{00000000-0005-0000-0000-000004990000}"/>
    <cellStyle name="Note 14 2 11 2" xfId="39167" xr:uid="{00000000-0005-0000-0000-000005990000}"/>
    <cellStyle name="Note 14 2 12" xfId="39168" xr:uid="{00000000-0005-0000-0000-000006990000}"/>
    <cellStyle name="Note 14 2 12 2" xfId="39169" xr:uid="{00000000-0005-0000-0000-000007990000}"/>
    <cellStyle name="Note 14 2 13" xfId="39170" xr:uid="{00000000-0005-0000-0000-000008990000}"/>
    <cellStyle name="Note 14 2 14" xfId="39171" xr:uid="{00000000-0005-0000-0000-000009990000}"/>
    <cellStyle name="Note 14 2 2" xfId="39172" xr:uid="{00000000-0005-0000-0000-00000A990000}"/>
    <cellStyle name="Note 14 2 2 10" xfId="39173" xr:uid="{00000000-0005-0000-0000-00000B990000}"/>
    <cellStyle name="Note 14 2 2 10 2" xfId="39174" xr:uid="{00000000-0005-0000-0000-00000C990000}"/>
    <cellStyle name="Note 14 2 2 11" xfId="39175" xr:uid="{00000000-0005-0000-0000-00000D990000}"/>
    <cellStyle name="Note 14 2 2 12" xfId="39176" xr:uid="{00000000-0005-0000-0000-00000E990000}"/>
    <cellStyle name="Note 14 2 2 2" xfId="39177" xr:uid="{00000000-0005-0000-0000-00000F990000}"/>
    <cellStyle name="Note 14 2 2 2 2" xfId="39178" xr:uid="{00000000-0005-0000-0000-000010990000}"/>
    <cellStyle name="Note 14 2 2 2 2 2" xfId="39179" xr:uid="{00000000-0005-0000-0000-000011990000}"/>
    <cellStyle name="Note 14 2 2 2 2 2 2" xfId="39180" xr:uid="{00000000-0005-0000-0000-000012990000}"/>
    <cellStyle name="Note 14 2 2 2 2 3" xfId="39181" xr:uid="{00000000-0005-0000-0000-000013990000}"/>
    <cellStyle name="Note 14 2 2 2 2 4" xfId="39182" xr:uid="{00000000-0005-0000-0000-000014990000}"/>
    <cellStyle name="Note 14 2 2 2 3" xfId="39183" xr:uid="{00000000-0005-0000-0000-000015990000}"/>
    <cellStyle name="Note 14 2 2 2 3 2" xfId="39184" xr:uid="{00000000-0005-0000-0000-000016990000}"/>
    <cellStyle name="Note 14 2 2 2 4" xfId="39185" xr:uid="{00000000-0005-0000-0000-000017990000}"/>
    <cellStyle name="Note 14 2 2 2 4 2" xfId="39186" xr:uid="{00000000-0005-0000-0000-000018990000}"/>
    <cellStyle name="Note 14 2 2 2 5" xfId="39187" xr:uid="{00000000-0005-0000-0000-000019990000}"/>
    <cellStyle name="Note 14 2 2 2 5 2" xfId="39188" xr:uid="{00000000-0005-0000-0000-00001A990000}"/>
    <cellStyle name="Note 14 2 2 2 6" xfId="39189" xr:uid="{00000000-0005-0000-0000-00001B990000}"/>
    <cellStyle name="Note 14 2 2 2 7" xfId="39190" xr:uid="{00000000-0005-0000-0000-00001C990000}"/>
    <cellStyle name="Note 14 2 2 3" xfId="39191" xr:uid="{00000000-0005-0000-0000-00001D990000}"/>
    <cellStyle name="Note 14 2 2 3 2" xfId="39192" xr:uid="{00000000-0005-0000-0000-00001E990000}"/>
    <cellStyle name="Note 14 2 2 3 2 2" xfId="39193" xr:uid="{00000000-0005-0000-0000-00001F990000}"/>
    <cellStyle name="Note 14 2 2 3 2 2 2" xfId="39194" xr:uid="{00000000-0005-0000-0000-000020990000}"/>
    <cellStyle name="Note 14 2 2 3 2 3" xfId="39195" xr:uid="{00000000-0005-0000-0000-000021990000}"/>
    <cellStyle name="Note 14 2 2 3 2 4" xfId="39196" xr:uid="{00000000-0005-0000-0000-000022990000}"/>
    <cellStyle name="Note 14 2 2 3 3" xfId="39197" xr:uid="{00000000-0005-0000-0000-000023990000}"/>
    <cellStyle name="Note 14 2 2 3 3 2" xfId="39198" xr:uid="{00000000-0005-0000-0000-000024990000}"/>
    <cellStyle name="Note 14 2 2 3 4" xfId="39199" xr:uid="{00000000-0005-0000-0000-000025990000}"/>
    <cellStyle name="Note 14 2 2 3 4 2" xfId="39200" xr:uid="{00000000-0005-0000-0000-000026990000}"/>
    <cellStyle name="Note 14 2 2 3 5" xfId="39201" xr:uid="{00000000-0005-0000-0000-000027990000}"/>
    <cellStyle name="Note 14 2 2 3 5 2" xfId="39202" xr:uid="{00000000-0005-0000-0000-000028990000}"/>
    <cellStyle name="Note 14 2 2 3 6" xfId="39203" xr:uid="{00000000-0005-0000-0000-000029990000}"/>
    <cellStyle name="Note 14 2 2 3 7" xfId="39204" xr:uid="{00000000-0005-0000-0000-00002A990000}"/>
    <cellStyle name="Note 14 2 2 4" xfId="39205" xr:uid="{00000000-0005-0000-0000-00002B990000}"/>
    <cellStyle name="Note 14 2 2 4 2" xfId="39206" xr:uid="{00000000-0005-0000-0000-00002C990000}"/>
    <cellStyle name="Note 14 2 2 4 2 2" xfId="39207" xr:uid="{00000000-0005-0000-0000-00002D990000}"/>
    <cellStyle name="Note 14 2 2 4 2 2 2" xfId="39208" xr:uid="{00000000-0005-0000-0000-00002E990000}"/>
    <cellStyle name="Note 14 2 2 4 2 3" xfId="39209" xr:uid="{00000000-0005-0000-0000-00002F990000}"/>
    <cellStyle name="Note 14 2 2 4 2 4" xfId="39210" xr:uid="{00000000-0005-0000-0000-000030990000}"/>
    <cellStyle name="Note 14 2 2 4 3" xfId="39211" xr:uid="{00000000-0005-0000-0000-000031990000}"/>
    <cellStyle name="Note 14 2 2 4 3 2" xfId="39212" xr:uid="{00000000-0005-0000-0000-000032990000}"/>
    <cellStyle name="Note 14 2 2 4 4" xfId="39213" xr:uid="{00000000-0005-0000-0000-000033990000}"/>
    <cellStyle name="Note 14 2 2 4 4 2" xfId="39214" xr:uid="{00000000-0005-0000-0000-000034990000}"/>
    <cellStyle name="Note 14 2 2 4 5" xfId="39215" xr:uid="{00000000-0005-0000-0000-000035990000}"/>
    <cellStyle name="Note 14 2 2 4 5 2" xfId="39216" xr:uid="{00000000-0005-0000-0000-000036990000}"/>
    <cellStyle name="Note 14 2 2 4 6" xfId="39217" xr:uid="{00000000-0005-0000-0000-000037990000}"/>
    <cellStyle name="Note 14 2 2 4 7" xfId="39218" xr:uid="{00000000-0005-0000-0000-000038990000}"/>
    <cellStyle name="Note 14 2 2 5" xfId="39219" xr:uid="{00000000-0005-0000-0000-000039990000}"/>
    <cellStyle name="Note 14 2 2 5 2" xfId="39220" xr:uid="{00000000-0005-0000-0000-00003A990000}"/>
    <cellStyle name="Note 14 2 2 5 2 2" xfId="39221" xr:uid="{00000000-0005-0000-0000-00003B990000}"/>
    <cellStyle name="Note 14 2 2 5 2 2 2" xfId="39222" xr:uid="{00000000-0005-0000-0000-00003C990000}"/>
    <cellStyle name="Note 14 2 2 5 2 3" xfId="39223" xr:uid="{00000000-0005-0000-0000-00003D990000}"/>
    <cellStyle name="Note 14 2 2 5 2 4" xfId="39224" xr:uid="{00000000-0005-0000-0000-00003E990000}"/>
    <cellStyle name="Note 14 2 2 5 3" xfId="39225" xr:uid="{00000000-0005-0000-0000-00003F990000}"/>
    <cellStyle name="Note 14 2 2 5 3 2" xfId="39226" xr:uid="{00000000-0005-0000-0000-000040990000}"/>
    <cellStyle name="Note 14 2 2 5 4" xfId="39227" xr:uid="{00000000-0005-0000-0000-000041990000}"/>
    <cellStyle name="Note 14 2 2 5 4 2" xfId="39228" xr:uid="{00000000-0005-0000-0000-000042990000}"/>
    <cellStyle name="Note 14 2 2 5 5" xfId="39229" xr:uid="{00000000-0005-0000-0000-000043990000}"/>
    <cellStyle name="Note 14 2 2 5 5 2" xfId="39230" xr:uid="{00000000-0005-0000-0000-000044990000}"/>
    <cellStyle name="Note 14 2 2 5 6" xfId="39231" xr:uid="{00000000-0005-0000-0000-000045990000}"/>
    <cellStyle name="Note 14 2 2 5 7" xfId="39232" xr:uid="{00000000-0005-0000-0000-000046990000}"/>
    <cellStyle name="Note 14 2 2 6" xfId="39233" xr:uid="{00000000-0005-0000-0000-000047990000}"/>
    <cellStyle name="Note 14 2 2 6 2" xfId="39234" xr:uid="{00000000-0005-0000-0000-000048990000}"/>
    <cellStyle name="Note 14 2 2 6 2 2" xfId="39235" xr:uid="{00000000-0005-0000-0000-000049990000}"/>
    <cellStyle name="Note 14 2 2 6 2 2 2" xfId="39236" xr:uid="{00000000-0005-0000-0000-00004A990000}"/>
    <cellStyle name="Note 14 2 2 6 2 3" xfId="39237" xr:uid="{00000000-0005-0000-0000-00004B990000}"/>
    <cellStyle name="Note 14 2 2 6 2 4" xfId="39238" xr:uid="{00000000-0005-0000-0000-00004C990000}"/>
    <cellStyle name="Note 14 2 2 6 3" xfId="39239" xr:uid="{00000000-0005-0000-0000-00004D990000}"/>
    <cellStyle name="Note 14 2 2 6 3 2" xfId="39240" xr:uid="{00000000-0005-0000-0000-00004E990000}"/>
    <cellStyle name="Note 14 2 2 6 4" xfId="39241" xr:uid="{00000000-0005-0000-0000-00004F990000}"/>
    <cellStyle name="Note 14 2 2 6 4 2" xfId="39242" xr:uid="{00000000-0005-0000-0000-000050990000}"/>
    <cellStyle name="Note 14 2 2 6 5" xfId="39243" xr:uid="{00000000-0005-0000-0000-000051990000}"/>
    <cellStyle name="Note 14 2 2 6 6" xfId="39244" xr:uid="{00000000-0005-0000-0000-000052990000}"/>
    <cellStyle name="Note 14 2 2 7" xfId="39245" xr:uid="{00000000-0005-0000-0000-000053990000}"/>
    <cellStyle name="Note 14 2 2 7 2" xfId="39246" xr:uid="{00000000-0005-0000-0000-000054990000}"/>
    <cellStyle name="Note 14 2 2 7 2 2" xfId="39247" xr:uid="{00000000-0005-0000-0000-000055990000}"/>
    <cellStyle name="Note 14 2 2 7 3" xfId="39248" xr:uid="{00000000-0005-0000-0000-000056990000}"/>
    <cellStyle name="Note 14 2 2 7 4" xfId="39249" xr:uid="{00000000-0005-0000-0000-000057990000}"/>
    <cellStyle name="Note 14 2 2 8" xfId="39250" xr:uid="{00000000-0005-0000-0000-000058990000}"/>
    <cellStyle name="Note 14 2 2 8 2" xfId="39251" xr:uid="{00000000-0005-0000-0000-000059990000}"/>
    <cellStyle name="Note 14 2 2 9" xfId="39252" xr:uid="{00000000-0005-0000-0000-00005A990000}"/>
    <cellStyle name="Note 14 2 2 9 2" xfId="39253" xr:uid="{00000000-0005-0000-0000-00005B990000}"/>
    <cellStyle name="Note 14 2 3" xfId="39254" xr:uid="{00000000-0005-0000-0000-00005C990000}"/>
    <cellStyle name="Note 14 2 3 2" xfId="39255" xr:uid="{00000000-0005-0000-0000-00005D990000}"/>
    <cellStyle name="Note 14 2 3 2 2" xfId="39256" xr:uid="{00000000-0005-0000-0000-00005E990000}"/>
    <cellStyle name="Note 14 2 3 2 2 2" xfId="39257" xr:uid="{00000000-0005-0000-0000-00005F990000}"/>
    <cellStyle name="Note 14 2 3 2 3" xfId="39258" xr:uid="{00000000-0005-0000-0000-000060990000}"/>
    <cellStyle name="Note 14 2 3 2 4" xfId="39259" xr:uid="{00000000-0005-0000-0000-000061990000}"/>
    <cellStyle name="Note 14 2 3 3" xfId="39260" xr:uid="{00000000-0005-0000-0000-000062990000}"/>
    <cellStyle name="Note 14 2 3 3 2" xfId="39261" xr:uid="{00000000-0005-0000-0000-000063990000}"/>
    <cellStyle name="Note 14 2 3 4" xfId="39262" xr:uid="{00000000-0005-0000-0000-000064990000}"/>
    <cellStyle name="Note 14 2 3 4 2" xfId="39263" xr:uid="{00000000-0005-0000-0000-000065990000}"/>
    <cellStyle name="Note 14 2 3 5" xfId="39264" xr:uid="{00000000-0005-0000-0000-000066990000}"/>
    <cellStyle name="Note 14 2 3 5 2" xfId="39265" xr:uid="{00000000-0005-0000-0000-000067990000}"/>
    <cellStyle name="Note 14 2 3 6" xfId="39266" xr:uid="{00000000-0005-0000-0000-000068990000}"/>
    <cellStyle name="Note 14 2 3 7" xfId="39267" xr:uid="{00000000-0005-0000-0000-000069990000}"/>
    <cellStyle name="Note 14 2 4" xfId="39268" xr:uid="{00000000-0005-0000-0000-00006A990000}"/>
    <cellStyle name="Note 14 2 4 2" xfId="39269" xr:uid="{00000000-0005-0000-0000-00006B990000}"/>
    <cellStyle name="Note 14 2 4 2 2" xfId="39270" xr:uid="{00000000-0005-0000-0000-00006C990000}"/>
    <cellStyle name="Note 14 2 4 2 2 2" xfId="39271" xr:uid="{00000000-0005-0000-0000-00006D990000}"/>
    <cellStyle name="Note 14 2 4 2 3" xfId="39272" xr:uid="{00000000-0005-0000-0000-00006E990000}"/>
    <cellStyle name="Note 14 2 4 2 4" xfId="39273" xr:uid="{00000000-0005-0000-0000-00006F990000}"/>
    <cellStyle name="Note 14 2 4 3" xfId="39274" xr:uid="{00000000-0005-0000-0000-000070990000}"/>
    <cellStyle name="Note 14 2 4 3 2" xfId="39275" xr:uid="{00000000-0005-0000-0000-000071990000}"/>
    <cellStyle name="Note 14 2 4 4" xfId="39276" xr:uid="{00000000-0005-0000-0000-000072990000}"/>
    <cellStyle name="Note 14 2 4 4 2" xfId="39277" xr:uid="{00000000-0005-0000-0000-000073990000}"/>
    <cellStyle name="Note 14 2 4 5" xfId="39278" xr:uid="{00000000-0005-0000-0000-000074990000}"/>
    <cellStyle name="Note 14 2 4 5 2" xfId="39279" xr:uid="{00000000-0005-0000-0000-000075990000}"/>
    <cellStyle name="Note 14 2 4 6" xfId="39280" xr:uid="{00000000-0005-0000-0000-000076990000}"/>
    <cellStyle name="Note 14 2 4 7" xfId="39281" xr:uid="{00000000-0005-0000-0000-000077990000}"/>
    <cellStyle name="Note 14 2 5" xfId="39282" xr:uid="{00000000-0005-0000-0000-000078990000}"/>
    <cellStyle name="Note 14 2 5 2" xfId="39283" xr:uid="{00000000-0005-0000-0000-000079990000}"/>
    <cellStyle name="Note 14 2 5 2 2" xfId="39284" xr:uid="{00000000-0005-0000-0000-00007A990000}"/>
    <cellStyle name="Note 14 2 5 2 2 2" xfId="39285" xr:uid="{00000000-0005-0000-0000-00007B990000}"/>
    <cellStyle name="Note 14 2 5 2 3" xfId="39286" xr:uid="{00000000-0005-0000-0000-00007C990000}"/>
    <cellStyle name="Note 14 2 5 2 4" xfId="39287" xr:uid="{00000000-0005-0000-0000-00007D990000}"/>
    <cellStyle name="Note 14 2 5 3" xfId="39288" xr:uid="{00000000-0005-0000-0000-00007E990000}"/>
    <cellStyle name="Note 14 2 5 3 2" xfId="39289" xr:uid="{00000000-0005-0000-0000-00007F990000}"/>
    <cellStyle name="Note 14 2 5 4" xfId="39290" xr:uid="{00000000-0005-0000-0000-000080990000}"/>
    <cellStyle name="Note 14 2 5 4 2" xfId="39291" xr:uid="{00000000-0005-0000-0000-000081990000}"/>
    <cellStyle name="Note 14 2 5 5" xfId="39292" xr:uid="{00000000-0005-0000-0000-000082990000}"/>
    <cellStyle name="Note 14 2 5 5 2" xfId="39293" xr:uid="{00000000-0005-0000-0000-000083990000}"/>
    <cellStyle name="Note 14 2 5 6" xfId="39294" xr:uid="{00000000-0005-0000-0000-000084990000}"/>
    <cellStyle name="Note 14 2 5 7" xfId="39295" xr:uid="{00000000-0005-0000-0000-000085990000}"/>
    <cellStyle name="Note 14 2 6" xfId="39296" xr:uid="{00000000-0005-0000-0000-000086990000}"/>
    <cellStyle name="Note 14 2 6 2" xfId="39297" xr:uid="{00000000-0005-0000-0000-000087990000}"/>
    <cellStyle name="Note 14 2 6 2 2" xfId="39298" xr:uid="{00000000-0005-0000-0000-000088990000}"/>
    <cellStyle name="Note 14 2 6 2 2 2" xfId="39299" xr:uid="{00000000-0005-0000-0000-000089990000}"/>
    <cellStyle name="Note 14 2 6 2 3" xfId="39300" xr:uid="{00000000-0005-0000-0000-00008A990000}"/>
    <cellStyle name="Note 14 2 6 2 4" xfId="39301" xr:uid="{00000000-0005-0000-0000-00008B990000}"/>
    <cellStyle name="Note 14 2 6 3" xfId="39302" xr:uid="{00000000-0005-0000-0000-00008C990000}"/>
    <cellStyle name="Note 14 2 6 3 2" xfId="39303" xr:uid="{00000000-0005-0000-0000-00008D990000}"/>
    <cellStyle name="Note 14 2 6 4" xfId="39304" xr:uid="{00000000-0005-0000-0000-00008E990000}"/>
    <cellStyle name="Note 14 2 6 4 2" xfId="39305" xr:uid="{00000000-0005-0000-0000-00008F990000}"/>
    <cellStyle name="Note 14 2 6 5" xfId="39306" xr:uid="{00000000-0005-0000-0000-000090990000}"/>
    <cellStyle name="Note 14 2 6 5 2" xfId="39307" xr:uid="{00000000-0005-0000-0000-000091990000}"/>
    <cellStyle name="Note 14 2 6 6" xfId="39308" xr:uid="{00000000-0005-0000-0000-000092990000}"/>
    <cellStyle name="Note 14 2 6 7" xfId="39309" xr:uid="{00000000-0005-0000-0000-000093990000}"/>
    <cellStyle name="Note 14 2 7" xfId="39310" xr:uid="{00000000-0005-0000-0000-000094990000}"/>
    <cellStyle name="Note 14 2 7 2" xfId="39311" xr:uid="{00000000-0005-0000-0000-000095990000}"/>
    <cellStyle name="Note 14 2 7 2 2" xfId="39312" xr:uid="{00000000-0005-0000-0000-000096990000}"/>
    <cellStyle name="Note 14 2 7 2 2 2" xfId="39313" xr:uid="{00000000-0005-0000-0000-000097990000}"/>
    <cellStyle name="Note 14 2 7 2 3" xfId="39314" xr:uid="{00000000-0005-0000-0000-000098990000}"/>
    <cellStyle name="Note 14 2 7 2 4" xfId="39315" xr:uid="{00000000-0005-0000-0000-000099990000}"/>
    <cellStyle name="Note 14 2 7 3" xfId="39316" xr:uid="{00000000-0005-0000-0000-00009A990000}"/>
    <cellStyle name="Note 14 2 7 3 2" xfId="39317" xr:uid="{00000000-0005-0000-0000-00009B990000}"/>
    <cellStyle name="Note 14 2 7 4" xfId="39318" xr:uid="{00000000-0005-0000-0000-00009C990000}"/>
    <cellStyle name="Note 14 2 7 4 2" xfId="39319" xr:uid="{00000000-0005-0000-0000-00009D990000}"/>
    <cellStyle name="Note 14 2 7 5" xfId="39320" xr:uid="{00000000-0005-0000-0000-00009E990000}"/>
    <cellStyle name="Note 14 2 7 6" xfId="39321" xr:uid="{00000000-0005-0000-0000-00009F990000}"/>
    <cellStyle name="Note 14 2 8" xfId="39322" xr:uid="{00000000-0005-0000-0000-0000A0990000}"/>
    <cellStyle name="Note 14 2 8 2" xfId="39323" xr:uid="{00000000-0005-0000-0000-0000A1990000}"/>
    <cellStyle name="Note 14 2 8 2 2" xfId="39324" xr:uid="{00000000-0005-0000-0000-0000A2990000}"/>
    <cellStyle name="Note 14 2 8 3" xfId="39325" xr:uid="{00000000-0005-0000-0000-0000A3990000}"/>
    <cellStyle name="Note 14 2 8 4" xfId="39326" xr:uid="{00000000-0005-0000-0000-0000A4990000}"/>
    <cellStyle name="Note 14 2 9" xfId="39327" xr:uid="{00000000-0005-0000-0000-0000A5990000}"/>
    <cellStyle name="Note 14 2 9 2" xfId="39328" xr:uid="{00000000-0005-0000-0000-0000A6990000}"/>
    <cellStyle name="Note 14 3" xfId="39329" xr:uid="{00000000-0005-0000-0000-0000A7990000}"/>
    <cellStyle name="Note 14 3 10" xfId="39330" xr:uid="{00000000-0005-0000-0000-0000A8990000}"/>
    <cellStyle name="Note 14 3 10 2" xfId="39331" xr:uid="{00000000-0005-0000-0000-0000A9990000}"/>
    <cellStyle name="Note 14 3 11" xfId="39332" xr:uid="{00000000-0005-0000-0000-0000AA990000}"/>
    <cellStyle name="Note 14 3 12" xfId="39333" xr:uid="{00000000-0005-0000-0000-0000AB990000}"/>
    <cellStyle name="Note 14 3 2" xfId="39334" xr:uid="{00000000-0005-0000-0000-0000AC990000}"/>
    <cellStyle name="Note 14 3 2 2" xfId="39335" xr:uid="{00000000-0005-0000-0000-0000AD990000}"/>
    <cellStyle name="Note 14 3 2 2 2" xfId="39336" xr:uid="{00000000-0005-0000-0000-0000AE990000}"/>
    <cellStyle name="Note 14 3 2 2 2 2" xfId="39337" xr:uid="{00000000-0005-0000-0000-0000AF990000}"/>
    <cellStyle name="Note 14 3 2 2 3" xfId="39338" xr:uid="{00000000-0005-0000-0000-0000B0990000}"/>
    <cellStyle name="Note 14 3 2 2 4" xfId="39339" xr:uid="{00000000-0005-0000-0000-0000B1990000}"/>
    <cellStyle name="Note 14 3 2 3" xfId="39340" xr:uid="{00000000-0005-0000-0000-0000B2990000}"/>
    <cellStyle name="Note 14 3 2 3 2" xfId="39341" xr:uid="{00000000-0005-0000-0000-0000B3990000}"/>
    <cellStyle name="Note 14 3 2 4" xfId="39342" xr:uid="{00000000-0005-0000-0000-0000B4990000}"/>
    <cellStyle name="Note 14 3 2 4 2" xfId="39343" xr:uid="{00000000-0005-0000-0000-0000B5990000}"/>
    <cellStyle name="Note 14 3 2 5" xfId="39344" xr:uid="{00000000-0005-0000-0000-0000B6990000}"/>
    <cellStyle name="Note 14 3 2 5 2" xfId="39345" xr:uid="{00000000-0005-0000-0000-0000B7990000}"/>
    <cellStyle name="Note 14 3 2 6" xfId="39346" xr:uid="{00000000-0005-0000-0000-0000B8990000}"/>
    <cellStyle name="Note 14 3 2 7" xfId="39347" xr:uid="{00000000-0005-0000-0000-0000B9990000}"/>
    <cellStyle name="Note 14 3 3" xfId="39348" xr:uid="{00000000-0005-0000-0000-0000BA990000}"/>
    <cellStyle name="Note 14 3 3 2" xfId="39349" xr:uid="{00000000-0005-0000-0000-0000BB990000}"/>
    <cellStyle name="Note 14 3 3 2 2" xfId="39350" xr:uid="{00000000-0005-0000-0000-0000BC990000}"/>
    <cellStyle name="Note 14 3 3 2 2 2" xfId="39351" xr:uid="{00000000-0005-0000-0000-0000BD990000}"/>
    <cellStyle name="Note 14 3 3 2 3" xfId="39352" xr:uid="{00000000-0005-0000-0000-0000BE990000}"/>
    <cellStyle name="Note 14 3 3 2 4" xfId="39353" xr:uid="{00000000-0005-0000-0000-0000BF990000}"/>
    <cellStyle name="Note 14 3 3 3" xfId="39354" xr:uid="{00000000-0005-0000-0000-0000C0990000}"/>
    <cellStyle name="Note 14 3 3 3 2" xfId="39355" xr:uid="{00000000-0005-0000-0000-0000C1990000}"/>
    <cellStyle name="Note 14 3 3 4" xfId="39356" xr:uid="{00000000-0005-0000-0000-0000C2990000}"/>
    <cellStyle name="Note 14 3 3 4 2" xfId="39357" xr:uid="{00000000-0005-0000-0000-0000C3990000}"/>
    <cellStyle name="Note 14 3 3 5" xfId="39358" xr:uid="{00000000-0005-0000-0000-0000C4990000}"/>
    <cellStyle name="Note 14 3 3 5 2" xfId="39359" xr:uid="{00000000-0005-0000-0000-0000C5990000}"/>
    <cellStyle name="Note 14 3 3 6" xfId="39360" xr:uid="{00000000-0005-0000-0000-0000C6990000}"/>
    <cellStyle name="Note 14 3 3 7" xfId="39361" xr:uid="{00000000-0005-0000-0000-0000C7990000}"/>
    <cellStyle name="Note 14 3 4" xfId="39362" xr:uid="{00000000-0005-0000-0000-0000C8990000}"/>
    <cellStyle name="Note 14 3 4 2" xfId="39363" xr:uid="{00000000-0005-0000-0000-0000C9990000}"/>
    <cellStyle name="Note 14 3 4 2 2" xfId="39364" xr:uid="{00000000-0005-0000-0000-0000CA990000}"/>
    <cellStyle name="Note 14 3 4 2 2 2" xfId="39365" xr:uid="{00000000-0005-0000-0000-0000CB990000}"/>
    <cellStyle name="Note 14 3 4 2 3" xfId="39366" xr:uid="{00000000-0005-0000-0000-0000CC990000}"/>
    <cellStyle name="Note 14 3 4 2 4" xfId="39367" xr:uid="{00000000-0005-0000-0000-0000CD990000}"/>
    <cellStyle name="Note 14 3 4 3" xfId="39368" xr:uid="{00000000-0005-0000-0000-0000CE990000}"/>
    <cellStyle name="Note 14 3 4 3 2" xfId="39369" xr:uid="{00000000-0005-0000-0000-0000CF990000}"/>
    <cellStyle name="Note 14 3 4 4" xfId="39370" xr:uid="{00000000-0005-0000-0000-0000D0990000}"/>
    <cellStyle name="Note 14 3 4 4 2" xfId="39371" xr:uid="{00000000-0005-0000-0000-0000D1990000}"/>
    <cellStyle name="Note 14 3 4 5" xfId="39372" xr:uid="{00000000-0005-0000-0000-0000D2990000}"/>
    <cellStyle name="Note 14 3 4 5 2" xfId="39373" xr:uid="{00000000-0005-0000-0000-0000D3990000}"/>
    <cellStyle name="Note 14 3 4 6" xfId="39374" xr:uid="{00000000-0005-0000-0000-0000D4990000}"/>
    <cellStyle name="Note 14 3 4 7" xfId="39375" xr:uid="{00000000-0005-0000-0000-0000D5990000}"/>
    <cellStyle name="Note 14 3 5" xfId="39376" xr:uid="{00000000-0005-0000-0000-0000D6990000}"/>
    <cellStyle name="Note 14 3 5 2" xfId="39377" xr:uid="{00000000-0005-0000-0000-0000D7990000}"/>
    <cellStyle name="Note 14 3 5 2 2" xfId="39378" xr:uid="{00000000-0005-0000-0000-0000D8990000}"/>
    <cellStyle name="Note 14 3 5 2 2 2" xfId="39379" xr:uid="{00000000-0005-0000-0000-0000D9990000}"/>
    <cellStyle name="Note 14 3 5 2 3" xfId="39380" xr:uid="{00000000-0005-0000-0000-0000DA990000}"/>
    <cellStyle name="Note 14 3 5 2 4" xfId="39381" xr:uid="{00000000-0005-0000-0000-0000DB990000}"/>
    <cellStyle name="Note 14 3 5 3" xfId="39382" xr:uid="{00000000-0005-0000-0000-0000DC990000}"/>
    <cellStyle name="Note 14 3 5 3 2" xfId="39383" xr:uid="{00000000-0005-0000-0000-0000DD990000}"/>
    <cellStyle name="Note 14 3 5 4" xfId="39384" xr:uid="{00000000-0005-0000-0000-0000DE990000}"/>
    <cellStyle name="Note 14 3 5 4 2" xfId="39385" xr:uid="{00000000-0005-0000-0000-0000DF990000}"/>
    <cellStyle name="Note 14 3 5 5" xfId="39386" xr:uid="{00000000-0005-0000-0000-0000E0990000}"/>
    <cellStyle name="Note 14 3 5 5 2" xfId="39387" xr:uid="{00000000-0005-0000-0000-0000E1990000}"/>
    <cellStyle name="Note 14 3 5 6" xfId="39388" xr:uid="{00000000-0005-0000-0000-0000E2990000}"/>
    <cellStyle name="Note 14 3 5 7" xfId="39389" xr:uid="{00000000-0005-0000-0000-0000E3990000}"/>
    <cellStyle name="Note 14 3 6" xfId="39390" xr:uid="{00000000-0005-0000-0000-0000E4990000}"/>
    <cellStyle name="Note 14 3 6 2" xfId="39391" xr:uid="{00000000-0005-0000-0000-0000E5990000}"/>
    <cellStyle name="Note 14 3 6 2 2" xfId="39392" xr:uid="{00000000-0005-0000-0000-0000E6990000}"/>
    <cellStyle name="Note 14 3 6 2 2 2" xfId="39393" xr:uid="{00000000-0005-0000-0000-0000E7990000}"/>
    <cellStyle name="Note 14 3 6 2 3" xfId="39394" xr:uid="{00000000-0005-0000-0000-0000E8990000}"/>
    <cellStyle name="Note 14 3 6 2 4" xfId="39395" xr:uid="{00000000-0005-0000-0000-0000E9990000}"/>
    <cellStyle name="Note 14 3 6 3" xfId="39396" xr:uid="{00000000-0005-0000-0000-0000EA990000}"/>
    <cellStyle name="Note 14 3 6 3 2" xfId="39397" xr:uid="{00000000-0005-0000-0000-0000EB990000}"/>
    <cellStyle name="Note 14 3 6 4" xfId="39398" xr:uid="{00000000-0005-0000-0000-0000EC990000}"/>
    <cellStyle name="Note 14 3 6 4 2" xfId="39399" xr:uid="{00000000-0005-0000-0000-0000ED990000}"/>
    <cellStyle name="Note 14 3 6 5" xfId="39400" xr:uid="{00000000-0005-0000-0000-0000EE990000}"/>
    <cellStyle name="Note 14 3 6 6" xfId="39401" xr:uid="{00000000-0005-0000-0000-0000EF990000}"/>
    <cellStyle name="Note 14 3 7" xfId="39402" xr:uid="{00000000-0005-0000-0000-0000F0990000}"/>
    <cellStyle name="Note 14 3 7 2" xfId="39403" xr:uid="{00000000-0005-0000-0000-0000F1990000}"/>
    <cellStyle name="Note 14 3 7 2 2" xfId="39404" xr:uid="{00000000-0005-0000-0000-0000F2990000}"/>
    <cellStyle name="Note 14 3 7 3" xfId="39405" xr:uid="{00000000-0005-0000-0000-0000F3990000}"/>
    <cellStyle name="Note 14 3 7 4" xfId="39406" xr:uid="{00000000-0005-0000-0000-0000F4990000}"/>
    <cellStyle name="Note 14 3 8" xfId="39407" xr:uid="{00000000-0005-0000-0000-0000F5990000}"/>
    <cellStyle name="Note 14 3 8 2" xfId="39408" xr:uid="{00000000-0005-0000-0000-0000F6990000}"/>
    <cellStyle name="Note 14 3 9" xfId="39409" xr:uid="{00000000-0005-0000-0000-0000F7990000}"/>
    <cellStyle name="Note 14 3 9 2" xfId="39410" xr:uid="{00000000-0005-0000-0000-0000F8990000}"/>
    <cellStyle name="Note 14 4" xfId="39411" xr:uid="{00000000-0005-0000-0000-0000F9990000}"/>
    <cellStyle name="Note 14 4 2" xfId="39412" xr:uid="{00000000-0005-0000-0000-0000FA990000}"/>
    <cellStyle name="Note 14 4 2 2" xfId="39413" xr:uid="{00000000-0005-0000-0000-0000FB990000}"/>
    <cellStyle name="Note 14 4 2 2 2" xfId="39414" xr:uid="{00000000-0005-0000-0000-0000FC990000}"/>
    <cellStyle name="Note 14 4 2 3" xfId="39415" xr:uid="{00000000-0005-0000-0000-0000FD990000}"/>
    <cellStyle name="Note 14 4 2 4" xfId="39416" xr:uid="{00000000-0005-0000-0000-0000FE990000}"/>
    <cellStyle name="Note 14 4 3" xfId="39417" xr:uid="{00000000-0005-0000-0000-0000FF990000}"/>
    <cellStyle name="Note 14 4 3 2" xfId="39418" xr:uid="{00000000-0005-0000-0000-0000009A0000}"/>
    <cellStyle name="Note 14 4 4" xfId="39419" xr:uid="{00000000-0005-0000-0000-0000019A0000}"/>
    <cellStyle name="Note 14 4 4 2" xfId="39420" xr:uid="{00000000-0005-0000-0000-0000029A0000}"/>
    <cellStyle name="Note 14 4 5" xfId="39421" xr:uid="{00000000-0005-0000-0000-0000039A0000}"/>
    <cellStyle name="Note 14 4 5 2" xfId="39422" xr:uid="{00000000-0005-0000-0000-0000049A0000}"/>
    <cellStyle name="Note 14 4 6" xfId="39423" xr:uid="{00000000-0005-0000-0000-0000059A0000}"/>
    <cellStyle name="Note 14 4 7" xfId="39424" xr:uid="{00000000-0005-0000-0000-0000069A0000}"/>
    <cellStyle name="Note 14 5" xfId="39425" xr:uid="{00000000-0005-0000-0000-0000079A0000}"/>
    <cellStyle name="Note 14 5 2" xfId="39426" xr:uid="{00000000-0005-0000-0000-0000089A0000}"/>
    <cellStyle name="Note 14 5 2 2" xfId="39427" xr:uid="{00000000-0005-0000-0000-0000099A0000}"/>
    <cellStyle name="Note 14 5 2 2 2" xfId="39428" xr:uid="{00000000-0005-0000-0000-00000A9A0000}"/>
    <cellStyle name="Note 14 5 2 3" xfId="39429" xr:uid="{00000000-0005-0000-0000-00000B9A0000}"/>
    <cellStyle name="Note 14 5 2 4" xfId="39430" xr:uid="{00000000-0005-0000-0000-00000C9A0000}"/>
    <cellStyle name="Note 14 5 3" xfId="39431" xr:uid="{00000000-0005-0000-0000-00000D9A0000}"/>
    <cellStyle name="Note 14 5 3 2" xfId="39432" xr:uid="{00000000-0005-0000-0000-00000E9A0000}"/>
    <cellStyle name="Note 14 5 4" xfId="39433" xr:uid="{00000000-0005-0000-0000-00000F9A0000}"/>
    <cellStyle name="Note 14 5 4 2" xfId="39434" xr:uid="{00000000-0005-0000-0000-0000109A0000}"/>
    <cellStyle name="Note 14 5 5" xfId="39435" xr:uid="{00000000-0005-0000-0000-0000119A0000}"/>
    <cellStyle name="Note 14 5 5 2" xfId="39436" xr:uid="{00000000-0005-0000-0000-0000129A0000}"/>
    <cellStyle name="Note 14 5 6" xfId="39437" xr:uid="{00000000-0005-0000-0000-0000139A0000}"/>
    <cellStyle name="Note 14 5 7" xfId="39438" xr:uid="{00000000-0005-0000-0000-0000149A0000}"/>
    <cellStyle name="Note 14 6" xfId="39439" xr:uid="{00000000-0005-0000-0000-0000159A0000}"/>
    <cellStyle name="Note 14 6 2" xfId="39440" xr:uid="{00000000-0005-0000-0000-0000169A0000}"/>
    <cellStyle name="Note 14 6 2 2" xfId="39441" xr:uid="{00000000-0005-0000-0000-0000179A0000}"/>
    <cellStyle name="Note 14 6 2 2 2" xfId="39442" xr:uid="{00000000-0005-0000-0000-0000189A0000}"/>
    <cellStyle name="Note 14 6 2 3" xfId="39443" xr:uid="{00000000-0005-0000-0000-0000199A0000}"/>
    <cellStyle name="Note 14 6 2 4" xfId="39444" xr:uid="{00000000-0005-0000-0000-00001A9A0000}"/>
    <cellStyle name="Note 14 6 3" xfId="39445" xr:uid="{00000000-0005-0000-0000-00001B9A0000}"/>
    <cellStyle name="Note 14 6 3 2" xfId="39446" xr:uid="{00000000-0005-0000-0000-00001C9A0000}"/>
    <cellStyle name="Note 14 6 4" xfId="39447" xr:uid="{00000000-0005-0000-0000-00001D9A0000}"/>
    <cellStyle name="Note 14 6 4 2" xfId="39448" xr:uid="{00000000-0005-0000-0000-00001E9A0000}"/>
    <cellStyle name="Note 14 6 5" xfId="39449" xr:uid="{00000000-0005-0000-0000-00001F9A0000}"/>
    <cellStyle name="Note 14 6 5 2" xfId="39450" xr:uid="{00000000-0005-0000-0000-0000209A0000}"/>
    <cellStyle name="Note 14 6 6" xfId="39451" xr:uid="{00000000-0005-0000-0000-0000219A0000}"/>
    <cellStyle name="Note 14 6 7" xfId="39452" xr:uid="{00000000-0005-0000-0000-0000229A0000}"/>
    <cellStyle name="Note 14 7" xfId="39453" xr:uid="{00000000-0005-0000-0000-0000239A0000}"/>
    <cellStyle name="Note 14 7 2" xfId="39454" xr:uid="{00000000-0005-0000-0000-0000249A0000}"/>
    <cellStyle name="Note 14 7 2 2" xfId="39455" xr:uid="{00000000-0005-0000-0000-0000259A0000}"/>
    <cellStyle name="Note 14 7 2 2 2" xfId="39456" xr:uid="{00000000-0005-0000-0000-0000269A0000}"/>
    <cellStyle name="Note 14 7 2 3" xfId="39457" xr:uid="{00000000-0005-0000-0000-0000279A0000}"/>
    <cellStyle name="Note 14 7 2 4" xfId="39458" xr:uid="{00000000-0005-0000-0000-0000289A0000}"/>
    <cellStyle name="Note 14 7 3" xfId="39459" xr:uid="{00000000-0005-0000-0000-0000299A0000}"/>
    <cellStyle name="Note 14 7 3 2" xfId="39460" xr:uid="{00000000-0005-0000-0000-00002A9A0000}"/>
    <cellStyle name="Note 14 7 4" xfId="39461" xr:uid="{00000000-0005-0000-0000-00002B9A0000}"/>
    <cellStyle name="Note 14 7 4 2" xfId="39462" xr:uid="{00000000-0005-0000-0000-00002C9A0000}"/>
    <cellStyle name="Note 14 7 5" xfId="39463" xr:uid="{00000000-0005-0000-0000-00002D9A0000}"/>
    <cellStyle name="Note 14 7 5 2" xfId="39464" xr:uid="{00000000-0005-0000-0000-00002E9A0000}"/>
    <cellStyle name="Note 14 7 6" xfId="39465" xr:uid="{00000000-0005-0000-0000-00002F9A0000}"/>
    <cellStyle name="Note 14 7 7" xfId="39466" xr:uid="{00000000-0005-0000-0000-0000309A0000}"/>
    <cellStyle name="Note 14 8" xfId="39467" xr:uid="{00000000-0005-0000-0000-0000319A0000}"/>
    <cellStyle name="Note 14 8 2" xfId="39468" xr:uid="{00000000-0005-0000-0000-0000329A0000}"/>
    <cellStyle name="Note 14 8 2 2" xfId="39469" xr:uid="{00000000-0005-0000-0000-0000339A0000}"/>
    <cellStyle name="Note 14 8 2 2 2" xfId="39470" xr:uid="{00000000-0005-0000-0000-0000349A0000}"/>
    <cellStyle name="Note 14 8 2 3" xfId="39471" xr:uid="{00000000-0005-0000-0000-0000359A0000}"/>
    <cellStyle name="Note 14 8 2 4" xfId="39472" xr:uid="{00000000-0005-0000-0000-0000369A0000}"/>
    <cellStyle name="Note 14 8 3" xfId="39473" xr:uid="{00000000-0005-0000-0000-0000379A0000}"/>
    <cellStyle name="Note 14 8 3 2" xfId="39474" xr:uid="{00000000-0005-0000-0000-0000389A0000}"/>
    <cellStyle name="Note 14 8 4" xfId="39475" xr:uid="{00000000-0005-0000-0000-0000399A0000}"/>
    <cellStyle name="Note 14 8 4 2" xfId="39476" xr:uid="{00000000-0005-0000-0000-00003A9A0000}"/>
    <cellStyle name="Note 14 8 5" xfId="39477" xr:uid="{00000000-0005-0000-0000-00003B9A0000}"/>
    <cellStyle name="Note 14 8 6" xfId="39478" xr:uid="{00000000-0005-0000-0000-00003C9A0000}"/>
    <cellStyle name="Note 14 9" xfId="39479" xr:uid="{00000000-0005-0000-0000-00003D9A0000}"/>
    <cellStyle name="Note 14 9 2" xfId="39480" xr:uid="{00000000-0005-0000-0000-00003E9A0000}"/>
    <cellStyle name="Note 14 9 2 2" xfId="39481" xr:uid="{00000000-0005-0000-0000-00003F9A0000}"/>
    <cellStyle name="Note 14 9 3" xfId="39482" xr:uid="{00000000-0005-0000-0000-0000409A0000}"/>
    <cellStyle name="Note 14 9 4" xfId="39483" xr:uid="{00000000-0005-0000-0000-0000419A0000}"/>
    <cellStyle name="Note 15" xfId="39484" xr:uid="{00000000-0005-0000-0000-0000429A0000}"/>
    <cellStyle name="Note 15 10" xfId="39485" xr:uid="{00000000-0005-0000-0000-0000439A0000}"/>
    <cellStyle name="Note 15 10 2" xfId="39486" xr:uid="{00000000-0005-0000-0000-0000449A0000}"/>
    <cellStyle name="Note 15 11" xfId="39487" xr:uid="{00000000-0005-0000-0000-0000459A0000}"/>
    <cellStyle name="Note 15 11 2" xfId="39488" xr:uid="{00000000-0005-0000-0000-0000469A0000}"/>
    <cellStyle name="Note 15 12" xfId="39489" xr:uid="{00000000-0005-0000-0000-0000479A0000}"/>
    <cellStyle name="Note 15 12 2" xfId="39490" xr:uid="{00000000-0005-0000-0000-0000489A0000}"/>
    <cellStyle name="Note 15 13" xfId="39491" xr:uid="{00000000-0005-0000-0000-0000499A0000}"/>
    <cellStyle name="Note 15 13 2" xfId="39492" xr:uid="{00000000-0005-0000-0000-00004A9A0000}"/>
    <cellStyle name="Note 15 14" xfId="39493" xr:uid="{00000000-0005-0000-0000-00004B9A0000}"/>
    <cellStyle name="Note 15 15" xfId="39494" xr:uid="{00000000-0005-0000-0000-00004C9A0000}"/>
    <cellStyle name="Note 15 2" xfId="39495" xr:uid="{00000000-0005-0000-0000-00004D9A0000}"/>
    <cellStyle name="Note 15 2 10" xfId="39496" xr:uid="{00000000-0005-0000-0000-00004E9A0000}"/>
    <cellStyle name="Note 15 2 10 2" xfId="39497" xr:uid="{00000000-0005-0000-0000-00004F9A0000}"/>
    <cellStyle name="Note 15 2 11" xfId="39498" xr:uid="{00000000-0005-0000-0000-0000509A0000}"/>
    <cellStyle name="Note 15 2 11 2" xfId="39499" xr:uid="{00000000-0005-0000-0000-0000519A0000}"/>
    <cellStyle name="Note 15 2 12" xfId="39500" xr:uid="{00000000-0005-0000-0000-0000529A0000}"/>
    <cellStyle name="Note 15 2 12 2" xfId="39501" xr:uid="{00000000-0005-0000-0000-0000539A0000}"/>
    <cellStyle name="Note 15 2 13" xfId="39502" xr:uid="{00000000-0005-0000-0000-0000549A0000}"/>
    <cellStyle name="Note 15 2 14" xfId="39503" xr:uid="{00000000-0005-0000-0000-0000559A0000}"/>
    <cellStyle name="Note 15 2 2" xfId="39504" xr:uid="{00000000-0005-0000-0000-0000569A0000}"/>
    <cellStyle name="Note 15 2 2 10" xfId="39505" xr:uid="{00000000-0005-0000-0000-0000579A0000}"/>
    <cellStyle name="Note 15 2 2 10 2" xfId="39506" xr:uid="{00000000-0005-0000-0000-0000589A0000}"/>
    <cellStyle name="Note 15 2 2 11" xfId="39507" xr:uid="{00000000-0005-0000-0000-0000599A0000}"/>
    <cellStyle name="Note 15 2 2 12" xfId="39508" xr:uid="{00000000-0005-0000-0000-00005A9A0000}"/>
    <cellStyle name="Note 15 2 2 2" xfId="39509" xr:uid="{00000000-0005-0000-0000-00005B9A0000}"/>
    <cellStyle name="Note 15 2 2 2 2" xfId="39510" xr:uid="{00000000-0005-0000-0000-00005C9A0000}"/>
    <cellStyle name="Note 15 2 2 2 2 2" xfId="39511" xr:uid="{00000000-0005-0000-0000-00005D9A0000}"/>
    <cellStyle name="Note 15 2 2 2 2 2 2" xfId="39512" xr:uid="{00000000-0005-0000-0000-00005E9A0000}"/>
    <cellStyle name="Note 15 2 2 2 2 3" xfId="39513" xr:uid="{00000000-0005-0000-0000-00005F9A0000}"/>
    <cellStyle name="Note 15 2 2 2 2 4" xfId="39514" xr:uid="{00000000-0005-0000-0000-0000609A0000}"/>
    <cellStyle name="Note 15 2 2 2 3" xfId="39515" xr:uid="{00000000-0005-0000-0000-0000619A0000}"/>
    <cellStyle name="Note 15 2 2 2 3 2" xfId="39516" xr:uid="{00000000-0005-0000-0000-0000629A0000}"/>
    <cellStyle name="Note 15 2 2 2 4" xfId="39517" xr:uid="{00000000-0005-0000-0000-0000639A0000}"/>
    <cellStyle name="Note 15 2 2 2 4 2" xfId="39518" xr:uid="{00000000-0005-0000-0000-0000649A0000}"/>
    <cellStyle name="Note 15 2 2 2 5" xfId="39519" xr:uid="{00000000-0005-0000-0000-0000659A0000}"/>
    <cellStyle name="Note 15 2 2 2 5 2" xfId="39520" xr:uid="{00000000-0005-0000-0000-0000669A0000}"/>
    <cellStyle name="Note 15 2 2 2 6" xfId="39521" xr:uid="{00000000-0005-0000-0000-0000679A0000}"/>
    <cellStyle name="Note 15 2 2 2 7" xfId="39522" xr:uid="{00000000-0005-0000-0000-0000689A0000}"/>
    <cellStyle name="Note 15 2 2 3" xfId="39523" xr:uid="{00000000-0005-0000-0000-0000699A0000}"/>
    <cellStyle name="Note 15 2 2 3 2" xfId="39524" xr:uid="{00000000-0005-0000-0000-00006A9A0000}"/>
    <cellStyle name="Note 15 2 2 3 2 2" xfId="39525" xr:uid="{00000000-0005-0000-0000-00006B9A0000}"/>
    <cellStyle name="Note 15 2 2 3 2 2 2" xfId="39526" xr:uid="{00000000-0005-0000-0000-00006C9A0000}"/>
    <cellStyle name="Note 15 2 2 3 2 3" xfId="39527" xr:uid="{00000000-0005-0000-0000-00006D9A0000}"/>
    <cellStyle name="Note 15 2 2 3 2 4" xfId="39528" xr:uid="{00000000-0005-0000-0000-00006E9A0000}"/>
    <cellStyle name="Note 15 2 2 3 3" xfId="39529" xr:uid="{00000000-0005-0000-0000-00006F9A0000}"/>
    <cellStyle name="Note 15 2 2 3 3 2" xfId="39530" xr:uid="{00000000-0005-0000-0000-0000709A0000}"/>
    <cellStyle name="Note 15 2 2 3 4" xfId="39531" xr:uid="{00000000-0005-0000-0000-0000719A0000}"/>
    <cellStyle name="Note 15 2 2 3 4 2" xfId="39532" xr:uid="{00000000-0005-0000-0000-0000729A0000}"/>
    <cellStyle name="Note 15 2 2 3 5" xfId="39533" xr:uid="{00000000-0005-0000-0000-0000739A0000}"/>
    <cellStyle name="Note 15 2 2 3 5 2" xfId="39534" xr:uid="{00000000-0005-0000-0000-0000749A0000}"/>
    <cellStyle name="Note 15 2 2 3 6" xfId="39535" xr:uid="{00000000-0005-0000-0000-0000759A0000}"/>
    <cellStyle name="Note 15 2 2 3 7" xfId="39536" xr:uid="{00000000-0005-0000-0000-0000769A0000}"/>
    <cellStyle name="Note 15 2 2 4" xfId="39537" xr:uid="{00000000-0005-0000-0000-0000779A0000}"/>
    <cellStyle name="Note 15 2 2 4 2" xfId="39538" xr:uid="{00000000-0005-0000-0000-0000789A0000}"/>
    <cellStyle name="Note 15 2 2 4 2 2" xfId="39539" xr:uid="{00000000-0005-0000-0000-0000799A0000}"/>
    <cellStyle name="Note 15 2 2 4 2 2 2" xfId="39540" xr:uid="{00000000-0005-0000-0000-00007A9A0000}"/>
    <cellStyle name="Note 15 2 2 4 2 3" xfId="39541" xr:uid="{00000000-0005-0000-0000-00007B9A0000}"/>
    <cellStyle name="Note 15 2 2 4 2 4" xfId="39542" xr:uid="{00000000-0005-0000-0000-00007C9A0000}"/>
    <cellStyle name="Note 15 2 2 4 3" xfId="39543" xr:uid="{00000000-0005-0000-0000-00007D9A0000}"/>
    <cellStyle name="Note 15 2 2 4 3 2" xfId="39544" xr:uid="{00000000-0005-0000-0000-00007E9A0000}"/>
    <cellStyle name="Note 15 2 2 4 4" xfId="39545" xr:uid="{00000000-0005-0000-0000-00007F9A0000}"/>
    <cellStyle name="Note 15 2 2 4 4 2" xfId="39546" xr:uid="{00000000-0005-0000-0000-0000809A0000}"/>
    <cellStyle name="Note 15 2 2 4 5" xfId="39547" xr:uid="{00000000-0005-0000-0000-0000819A0000}"/>
    <cellStyle name="Note 15 2 2 4 5 2" xfId="39548" xr:uid="{00000000-0005-0000-0000-0000829A0000}"/>
    <cellStyle name="Note 15 2 2 4 6" xfId="39549" xr:uid="{00000000-0005-0000-0000-0000839A0000}"/>
    <cellStyle name="Note 15 2 2 4 7" xfId="39550" xr:uid="{00000000-0005-0000-0000-0000849A0000}"/>
    <cellStyle name="Note 15 2 2 5" xfId="39551" xr:uid="{00000000-0005-0000-0000-0000859A0000}"/>
    <cellStyle name="Note 15 2 2 5 2" xfId="39552" xr:uid="{00000000-0005-0000-0000-0000869A0000}"/>
    <cellStyle name="Note 15 2 2 5 2 2" xfId="39553" xr:uid="{00000000-0005-0000-0000-0000879A0000}"/>
    <cellStyle name="Note 15 2 2 5 2 2 2" xfId="39554" xr:uid="{00000000-0005-0000-0000-0000889A0000}"/>
    <cellStyle name="Note 15 2 2 5 2 3" xfId="39555" xr:uid="{00000000-0005-0000-0000-0000899A0000}"/>
    <cellStyle name="Note 15 2 2 5 2 4" xfId="39556" xr:uid="{00000000-0005-0000-0000-00008A9A0000}"/>
    <cellStyle name="Note 15 2 2 5 3" xfId="39557" xr:uid="{00000000-0005-0000-0000-00008B9A0000}"/>
    <cellStyle name="Note 15 2 2 5 3 2" xfId="39558" xr:uid="{00000000-0005-0000-0000-00008C9A0000}"/>
    <cellStyle name="Note 15 2 2 5 4" xfId="39559" xr:uid="{00000000-0005-0000-0000-00008D9A0000}"/>
    <cellStyle name="Note 15 2 2 5 4 2" xfId="39560" xr:uid="{00000000-0005-0000-0000-00008E9A0000}"/>
    <cellStyle name="Note 15 2 2 5 5" xfId="39561" xr:uid="{00000000-0005-0000-0000-00008F9A0000}"/>
    <cellStyle name="Note 15 2 2 5 5 2" xfId="39562" xr:uid="{00000000-0005-0000-0000-0000909A0000}"/>
    <cellStyle name="Note 15 2 2 5 6" xfId="39563" xr:uid="{00000000-0005-0000-0000-0000919A0000}"/>
    <cellStyle name="Note 15 2 2 5 7" xfId="39564" xr:uid="{00000000-0005-0000-0000-0000929A0000}"/>
    <cellStyle name="Note 15 2 2 6" xfId="39565" xr:uid="{00000000-0005-0000-0000-0000939A0000}"/>
    <cellStyle name="Note 15 2 2 6 2" xfId="39566" xr:uid="{00000000-0005-0000-0000-0000949A0000}"/>
    <cellStyle name="Note 15 2 2 6 2 2" xfId="39567" xr:uid="{00000000-0005-0000-0000-0000959A0000}"/>
    <cellStyle name="Note 15 2 2 6 2 2 2" xfId="39568" xr:uid="{00000000-0005-0000-0000-0000969A0000}"/>
    <cellStyle name="Note 15 2 2 6 2 3" xfId="39569" xr:uid="{00000000-0005-0000-0000-0000979A0000}"/>
    <cellStyle name="Note 15 2 2 6 2 4" xfId="39570" xr:uid="{00000000-0005-0000-0000-0000989A0000}"/>
    <cellStyle name="Note 15 2 2 6 3" xfId="39571" xr:uid="{00000000-0005-0000-0000-0000999A0000}"/>
    <cellStyle name="Note 15 2 2 6 3 2" xfId="39572" xr:uid="{00000000-0005-0000-0000-00009A9A0000}"/>
    <cellStyle name="Note 15 2 2 6 4" xfId="39573" xr:uid="{00000000-0005-0000-0000-00009B9A0000}"/>
    <cellStyle name="Note 15 2 2 6 4 2" xfId="39574" xr:uid="{00000000-0005-0000-0000-00009C9A0000}"/>
    <cellStyle name="Note 15 2 2 6 5" xfId="39575" xr:uid="{00000000-0005-0000-0000-00009D9A0000}"/>
    <cellStyle name="Note 15 2 2 6 6" xfId="39576" xr:uid="{00000000-0005-0000-0000-00009E9A0000}"/>
    <cellStyle name="Note 15 2 2 7" xfId="39577" xr:uid="{00000000-0005-0000-0000-00009F9A0000}"/>
    <cellStyle name="Note 15 2 2 7 2" xfId="39578" xr:uid="{00000000-0005-0000-0000-0000A09A0000}"/>
    <cellStyle name="Note 15 2 2 7 2 2" xfId="39579" xr:uid="{00000000-0005-0000-0000-0000A19A0000}"/>
    <cellStyle name="Note 15 2 2 7 3" xfId="39580" xr:uid="{00000000-0005-0000-0000-0000A29A0000}"/>
    <cellStyle name="Note 15 2 2 7 4" xfId="39581" xr:uid="{00000000-0005-0000-0000-0000A39A0000}"/>
    <cellStyle name="Note 15 2 2 8" xfId="39582" xr:uid="{00000000-0005-0000-0000-0000A49A0000}"/>
    <cellStyle name="Note 15 2 2 8 2" xfId="39583" xr:uid="{00000000-0005-0000-0000-0000A59A0000}"/>
    <cellStyle name="Note 15 2 2 9" xfId="39584" xr:uid="{00000000-0005-0000-0000-0000A69A0000}"/>
    <cellStyle name="Note 15 2 2 9 2" xfId="39585" xr:uid="{00000000-0005-0000-0000-0000A79A0000}"/>
    <cellStyle name="Note 15 2 3" xfId="39586" xr:uid="{00000000-0005-0000-0000-0000A89A0000}"/>
    <cellStyle name="Note 15 2 3 2" xfId="39587" xr:uid="{00000000-0005-0000-0000-0000A99A0000}"/>
    <cellStyle name="Note 15 2 3 2 2" xfId="39588" xr:uid="{00000000-0005-0000-0000-0000AA9A0000}"/>
    <cellStyle name="Note 15 2 3 2 2 2" xfId="39589" xr:uid="{00000000-0005-0000-0000-0000AB9A0000}"/>
    <cellStyle name="Note 15 2 3 2 3" xfId="39590" xr:uid="{00000000-0005-0000-0000-0000AC9A0000}"/>
    <cellStyle name="Note 15 2 3 2 4" xfId="39591" xr:uid="{00000000-0005-0000-0000-0000AD9A0000}"/>
    <cellStyle name="Note 15 2 3 3" xfId="39592" xr:uid="{00000000-0005-0000-0000-0000AE9A0000}"/>
    <cellStyle name="Note 15 2 3 3 2" xfId="39593" xr:uid="{00000000-0005-0000-0000-0000AF9A0000}"/>
    <cellStyle name="Note 15 2 3 4" xfId="39594" xr:uid="{00000000-0005-0000-0000-0000B09A0000}"/>
    <cellStyle name="Note 15 2 3 4 2" xfId="39595" xr:uid="{00000000-0005-0000-0000-0000B19A0000}"/>
    <cellStyle name="Note 15 2 3 5" xfId="39596" xr:uid="{00000000-0005-0000-0000-0000B29A0000}"/>
    <cellStyle name="Note 15 2 3 5 2" xfId="39597" xr:uid="{00000000-0005-0000-0000-0000B39A0000}"/>
    <cellStyle name="Note 15 2 3 6" xfId="39598" xr:uid="{00000000-0005-0000-0000-0000B49A0000}"/>
    <cellStyle name="Note 15 2 3 7" xfId="39599" xr:uid="{00000000-0005-0000-0000-0000B59A0000}"/>
    <cellStyle name="Note 15 2 4" xfId="39600" xr:uid="{00000000-0005-0000-0000-0000B69A0000}"/>
    <cellStyle name="Note 15 2 4 2" xfId="39601" xr:uid="{00000000-0005-0000-0000-0000B79A0000}"/>
    <cellStyle name="Note 15 2 4 2 2" xfId="39602" xr:uid="{00000000-0005-0000-0000-0000B89A0000}"/>
    <cellStyle name="Note 15 2 4 2 2 2" xfId="39603" xr:uid="{00000000-0005-0000-0000-0000B99A0000}"/>
    <cellStyle name="Note 15 2 4 2 3" xfId="39604" xr:uid="{00000000-0005-0000-0000-0000BA9A0000}"/>
    <cellStyle name="Note 15 2 4 2 4" xfId="39605" xr:uid="{00000000-0005-0000-0000-0000BB9A0000}"/>
    <cellStyle name="Note 15 2 4 3" xfId="39606" xr:uid="{00000000-0005-0000-0000-0000BC9A0000}"/>
    <cellStyle name="Note 15 2 4 3 2" xfId="39607" xr:uid="{00000000-0005-0000-0000-0000BD9A0000}"/>
    <cellStyle name="Note 15 2 4 4" xfId="39608" xr:uid="{00000000-0005-0000-0000-0000BE9A0000}"/>
    <cellStyle name="Note 15 2 4 4 2" xfId="39609" xr:uid="{00000000-0005-0000-0000-0000BF9A0000}"/>
    <cellStyle name="Note 15 2 4 5" xfId="39610" xr:uid="{00000000-0005-0000-0000-0000C09A0000}"/>
    <cellStyle name="Note 15 2 4 5 2" xfId="39611" xr:uid="{00000000-0005-0000-0000-0000C19A0000}"/>
    <cellStyle name="Note 15 2 4 6" xfId="39612" xr:uid="{00000000-0005-0000-0000-0000C29A0000}"/>
    <cellStyle name="Note 15 2 4 7" xfId="39613" xr:uid="{00000000-0005-0000-0000-0000C39A0000}"/>
    <cellStyle name="Note 15 2 5" xfId="39614" xr:uid="{00000000-0005-0000-0000-0000C49A0000}"/>
    <cellStyle name="Note 15 2 5 2" xfId="39615" xr:uid="{00000000-0005-0000-0000-0000C59A0000}"/>
    <cellStyle name="Note 15 2 5 2 2" xfId="39616" xr:uid="{00000000-0005-0000-0000-0000C69A0000}"/>
    <cellStyle name="Note 15 2 5 2 2 2" xfId="39617" xr:uid="{00000000-0005-0000-0000-0000C79A0000}"/>
    <cellStyle name="Note 15 2 5 2 3" xfId="39618" xr:uid="{00000000-0005-0000-0000-0000C89A0000}"/>
    <cellStyle name="Note 15 2 5 2 4" xfId="39619" xr:uid="{00000000-0005-0000-0000-0000C99A0000}"/>
    <cellStyle name="Note 15 2 5 3" xfId="39620" xr:uid="{00000000-0005-0000-0000-0000CA9A0000}"/>
    <cellStyle name="Note 15 2 5 3 2" xfId="39621" xr:uid="{00000000-0005-0000-0000-0000CB9A0000}"/>
    <cellStyle name="Note 15 2 5 4" xfId="39622" xr:uid="{00000000-0005-0000-0000-0000CC9A0000}"/>
    <cellStyle name="Note 15 2 5 4 2" xfId="39623" xr:uid="{00000000-0005-0000-0000-0000CD9A0000}"/>
    <cellStyle name="Note 15 2 5 5" xfId="39624" xr:uid="{00000000-0005-0000-0000-0000CE9A0000}"/>
    <cellStyle name="Note 15 2 5 5 2" xfId="39625" xr:uid="{00000000-0005-0000-0000-0000CF9A0000}"/>
    <cellStyle name="Note 15 2 5 6" xfId="39626" xr:uid="{00000000-0005-0000-0000-0000D09A0000}"/>
    <cellStyle name="Note 15 2 5 7" xfId="39627" xr:uid="{00000000-0005-0000-0000-0000D19A0000}"/>
    <cellStyle name="Note 15 2 6" xfId="39628" xr:uid="{00000000-0005-0000-0000-0000D29A0000}"/>
    <cellStyle name="Note 15 2 6 2" xfId="39629" xr:uid="{00000000-0005-0000-0000-0000D39A0000}"/>
    <cellStyle name="Note 15 2 6 2 2" xfId="39630" xr:uid="{00000000-0005-0000-0000-0000D49A0000}"/>
    <cellStyle name="Note 15 2 6 2 2 2" xfId="39631" xr:uid="{00000000-0005-0000-0000-0000D59A0000}"/>
    <cellStyle name="Note 15 2 6 2 3" xfId="39632" xr:uid="{00000000-0005-0000-0000-0000D69A0000}"/>
    <cellStyle name="Note 15 2 6 2 4" xfId="39633" xr:uid="{00000000-0005-0000-0000-0000D79A0000}"/>
    <cellStyle name="Note 15 2 6 3" xfId="39634" xr:uid="{00000000-0005-0000-0000-0000D89A0000}"/>
    <cellStyle name="Note 15 2 6 3 2" xfId="39635" xr:uid="{00000000-0005-0000-0000-0000D99A0000}"/>
    <cellStyle name="Note 15 2 6 4" xfId="39636" xr:uid="{00000000-0005-0000-0000-0000DA9A0000}"/>
    <cellStyle name="Note 15 2 6 4 2" xfId="39637" xr:uid="{00000000-0005-0000-0000-0000DB9A0000}"/>
    <cellStyle name="Note 15 2 6 5" xfId="39638" xr:uid="{00000000-0005-0000-0000-0000DC9A0000}"/>
    <cellStyle name="Note 15 2 6 5 2" xfId="39639" xr:uid="{00000000-0005-0000-0000-0000DD9A0000}"/>
    <cellStyle name="Note 15 2 6 6" xfId="39640" xr:uid="{00000000-0005-0000-0000-0000DE9A0000}"/>
    <cellStyle name="Note 15 2 6 7" xfId="39641" xr:uid="{00000000-0005-0000-0000-0000DF9A0000}"/>
    <cellStyle name="Note 15 2 7" xfId="39642" xr:uid="{00000000-0005-0000-0000-0000E09A0000}"/>
    <cellStyle name="Note 15 2 7 2" xfId="39643" xr:uid="{00000000-0005-0000-0000-0000E19A0000}"/>
    <cellStyle name="Note 15 2 7 2 2" xfId="39644" xr:uid="{00000000-0005-0000-0000-0000E29A0000}"/>
    <cellStyle name="Note 15 2 7 2 2 2" xfId="39645" xr:uid="{00000000-0005-0000-0000-0000E39A0000}"/>
    <cellStyle name="Note 15 2 7 2 3" xfId="39646" xr:uid="{00000000-0005-0000-0000-0000E49A0000}"/>
    <cellStyle name="Note 15 2 7 2 4" xfId="39647" xr:uid="{00000000-0005-0000-0000-0000E59A0000}"/>
    <cellStyle name="Note 15 2 7 3" xfId="39648" xr:uid="{00000000-0005-0000-0000-0000E69A0000}"/>
    <cellStyle name="Note 15 2 7 3 2" xfId="39649" xr:uid="{00000000-0005-0000-0000-0000E79A0000}"/>
    <cellStyle name="Note 15 2 7 4" xfId="39650" xr:uid="{00000000-0005-0000-0000-0000E89A0000}"/>
    <cellStyle name="Note 15 2 7 4 2" xfId="39651" xr:uid="{00000000-0005-0000-0000-0000E99A0000}"/>
    <cellStyle name="Note 15 2 7 5" xfId="39652" xr:uid="{00000000-0005-0000-0000-0000EA9A0000}"/>
    <cellStyle name="Note 15 2 7 6" xfId="39653" xr:uid="{00000000-0005-0000-0000-0000EB9A0000}"/>
    <cellStyle name="Note 15 2 8" xfId="39654" xr:uid="{00000000-0005-0000-0000-0000EC9A0000}"/>
    <cellStyle name="Note 15 2 8 2" xfId="39655" xr:uid="{00000000-0005-0000-0000-0000ED9A0000}"/>
    <cellStyle name="Note 15 2 8 2 2" xfId="39656" xr:uid="{00000000-0005-0000-0000-0000EE9A0000}"/>
    <cellStyle name="Note 15 2 8 3" xfId="39657" xr:uid="{00000000-0005-0000-0000-0000EF9A0000}"/>
    <cellStyle name="Note 15 2 8 4" xfId="39658" xr:uid="{00000000-0005-0000-0000-0000F09A0000}"/>
    <cellStyle name="Note 15 2 9" xfId="39659" xr:uid="{00000000-0005-0000-0000-0000F19A0000}"/>
    <cellStyle name="Note 15 2 9 2" xfId="39660" xr:uid="{00000000-0005-0000-0000-0000F29A0000}"/>
    <cellStyle name="Note 15 3" xfId="39661" xr:uid="{00000000-0005-0000-0000-0000F39A0000}"/>
    <cellStyle name="Note 15 3 10" xfId="39662" xr:uid="{00000000-0005-0000-0000-0000F49A0000}"/>
    <cellStyle name="Note 15 3 10 2" xfId="39663" xr:uid="{00000000-0005-0000-0000-0000F59A0000}"/>
    <cellStyle name="Note 15 3 11" xfId="39664" xr:uid="{00000000-0005-0000-0000-0000F69A0000}"/>
    <cellStyle name="Note 15 3 12" xfId="39665" xr:uid="{00000000-0005-0000-0000-0000F79A0000}"/>
    <cellStyle name="Note 15 3 2" xfId="39666" xr:uid="{00000000-0005-0000-0000-0000F89A0000}"/>
    <cellStyle name="Note 15 3 2 2" xfId="39667" xr:uid="{00000000-0005-0000-0000-0000F99A0000}"/>
    <cellStyle name="Note 15 3 2 2 2" xfId="39668" xr:uid="{00000000-0005-0000-0000-0000FA9A0000}"/>
    <cellStyle name="Note 15 3 2 2 2 2" xfId="39669" xr:uid="{00000000-0005-0000-0000-0000FB9A0000}"/>
    <cellStyle name="Note 15 3 2 2 3" xfId="39670" xr:uid="{00000000-0005-0000-0000-0000FC9A0000}"/>
    <cellStyle name="Note 15 3 2 2 4" xfId="39671" xr:uid="{00000000-0005-0000-0000-0000FD9A0000}"/>
    <cellStyle name="Note 15 3 2 3" xfId="39672" xr:uid="{00000000-0005-0000-0000-0000FE9A0000}"/>
    <cellStyle name="Note 15 3 2 3 2" xfId="39673" xr:uid="{00000000-0005-0000-0000-0000FF9A0000}"/>
    <cellStyle name="Note 15 3 2 4" xfId="39674" xr:uid="{00000000-0005-0000-0000-0000009B0000}"/>
    <cellStyle name="Note 15 3 2 4 2" xfId="39675" xr:uid="{00000000-0005-0000-0000-0000019B0000}"/>
    <cellStyle name="Note 15 3 2 5" xfId="39676" xr:uid="{00000000-0005-0000-0000-0000029B0000}"/>
    <cellStyle name="Note 15 3 2 5 2" xfId="39677" xr:uid="{00000000-0005-0000-0000-0000039B0000}"/>
    <cellStyle name="Note 15 3 2 6" xfId="39678" xr:uid="{00000000-0005-0000-0000-0000049B0000}"/>
    <cellStyle name="Note 15 3 2 7" xfId="39679" xr:uid="{00000000-0005-0000-0000-0000059B0000}"/>
    <cellStyle name="Note 15 3 3" xfId="39680" xr:uid="{00000000-0005-0000-0000-0000069B0000}"/>
    <cellStyle name="Note 15 3 3 2" xfId="39681" xr:uid="{00000000-0005-0000-0000-0000079B0000}"/>
    <cellStyle name="Note 15 3 3 2 2" xfId="39682" xr:uid="{00000000-0005-0000-0000-0000089B0000}"/>
    <cellStyle name="Note 15 3 3 2 2 2" xfId="39683" xr:uid="{00000000-0005-0000-0000-0000099B0000}"/>
    <cellStyle name="Note 15 3 3 2 3" xfId="39684" xr:uid="{00000000-0005-0000-0000-00000A9B0000}"/>
    <cellStyle name="Note 15 3 3 2 4" xfId="39685" xr:uid="{00000000-0005-0000-0000-00000B9B0000}"/>
    <cellStyle name="Note 15 3 3 3" xfId="39686" xr:uid="{00000000-0005-0000-0000-00000C9B0000}"/>
    <cellStyle name="Note 15 3 3 3 2" xfId="39687" xr:uid="{00000000-0005-0000-0000-00000D9B0000}"/>
    <cellStyle name="Note 15 3 3 4" xfId="39688" xr:uid="{00000000-0005-0000-0000-00000E9B0000}"/>
    <cellStyle name="Note 15 3 3 4 2" xfId="39689" xr:uid="{00000000-0005-0000-0000-00000F9B0000}"/>
    <cellStyle name="Note 15 3 3 5" xfId="39690" xr:uid="{00000000-0005-0000-0000-0000109B0000}"/>
    <cellStyle name="Note 15 3 3 5 2" xfId="39691" xr:uid="{00000000-0005-0000-0000-0000119B0000}"/>
    <cellStyle name="Note 15 3 3 6" xfId="39692" xr:uid="{00000000-0005-0000-0000-0000129B0000}"/>
    <cellStyle name="Note 15 3 3 7" xfId="39693" xr:uid="{00000000-0005-0000-0000-0000139B0000}"/>
    <cellStyle name="Note 15 3 4" xfId="39694" xr:uid="{00000000-0005-0000-0000-0000149B0000}"/>
    <cellStyle name="Note 15 3 4 2" xfId="39695" xr:uid="{00000000-0005-0000-0000-0000159B0000}"/>
    <cellStyle name="Note 15 3 4 2 2" xfId="39696" xr:uid="{00000000-0005-0000-0000-0000169B0000}"/>
    <cellStyle name="Note 15 3 4 2 2 2" xfId="39697" xr:uid="{00000000-0005-0000-0000-0000179B0000}"/>
    <cellStyle name="Note 15 3 4 2 3" xfId="39698" xr:uid="{00000000-0005-0000-0000-0000189B0000}"/>
    <cellStyle name="Note 15 3 4 2 4" xfId="39699" xr:uid="{00000000-0005-0000-0000-0000199B0000}"/>
    <cellStyle name="Note 15 3 4 3" xfId="39700" xr:uid="{00000000-0005-0000-0000-00001A9B0000}"/>
    <cellStyle name="Note 15 3 4 3 2" xfId="39701" xr:uid="{00000000-0005-0000-0000-00001B9B0000}"/>
    <cellStyle name="Note 15 3 4 4" xfId="39702" xr:uid="{00000000-0005-0000-0000-00001C9B0000}"/>
    <cellStyle name="Note 15 3 4 4 2" xfId="39703" xr:uid="{00000000-0005-0000-0000-00001D9B0000}"/>
    <cellStyle name="Note 15 3 4 5" xfId="39704" xr:uid="{00000000-0005-0000-0000-00001E9B0000}"/>
    <cellStyle name="Note 15 3 4 5 2" xfId="39705" xr:uid="{00000000-0005-0000-0000-00001F9B0000}"/>
    <cellStyle name="Note 15 3 4 6" xfId="39706" xr:uid="{00000000-0005-0000-0000-0000209B0000}"/>
    <cellStyle name="Note 15 3 4 7" xfId="39707" xr:uid="{00000000-0005-0000-0000-0000219B0000}"/>
    <cellStyle name="Note 15 3 5" xfId="39708" xr:uid="{00000000-0005-0000-0000-0000229B0000}"/>
    <cellStyle name="Note 15 3 5 2" xfId="39709" xr:uid="{00000000-0005-0000-0000-0000239B0000}"/>
    <cellStyle name="Note 15 3 5 2 2" xfId="39710" xr:uid="{00000000-0005-0000-0000-0000249B0000}"/>
    <cellStyle name="Note 15 3 5 2 2 2" xfId="39711" xr:uid="{00000000-0005-0000-0000-0000259B0000}"/>
    <cellStyle name="Note 15 3 5 2 3" xfId="39712" xr:uid="{00000000-0005-0000-0000-0000269B0000}"/>
    <cellStyle name="Note 15 3 5 2 4" xfId="39713" xr:uid="{00000000-0005-0000-0000-0000279B0000}"/>
    <cellStyle name="Note 15 3 5 3" xfId="39714" xr:uid="{00000000-0005-0000-0000-0000289B0000}"/>
    <cellStyle name="Note 15 3 5 3 2" xfId="39715" xr:uid="{00000000-0005-0000-0000-0000299B0000}"/>
    <cellStyle name="Note 15 3 5 4" xfId="39716" xr:uid="{00000000-0005-0000-0000-00002A9B0000}"/>
    <cellStyle name="Note 15 3 5 4 2" xfId="39717" xr:uid="{00000000-0005-0000-0000-00002B9B0000}"/>
    <cellStyle name="Note 15 3 5 5" xfId="39718" xr:uid="{00000000-0005-0000-0000-00002C9B0000}"/>
    <cellStyle name="Note 15 3 5 5 2" xfId="39719" xr:uid="{00000000-0005-0000-0000-00002D9B0000}"/>
    <cellStyle name="Note 15 3 5 6" xfId="39720" xr:uid="{00000000-0005-0000-0000-00002E9B0000}"/>
    <cellStyle name="Note 15 3 5 7" xfId="39721" xr:uid="{00000000-0005-0000-0000-00002F9B0000}"/>
    <cellStyle name="Note 15 3 6" xfId="39722" xr:uid="{00000000-0005-0000-0000-0000309B0000}"/>
    <cellStyle name="Note 15 3 6 2" xfId="39723" xr:uid="{00000000-0005-0000-0000-0000319B0000}"/>
    <cellStyle name="Note 15 3 6 2 2" xfId="39724" xr:uid="{00000000-0005-0000-0000-0000329B0000}"/>
    <cellStyle name="Note 15 3 6 2 2 2" xfId="39725" xr:uid="{00000000-0005-0000-0000-0000339B0000}"/>
    <cellStyle name="Note 15 3 6 2 3" xfId="39726" xr:uid="{00000000-0005-0000-0000-0000349B0000}"/>
    <cellStyle name="Note 15 3 6 2 4" xfId="39727" xr:uid="{00000000-0005-0000-0000-0000359B0000}"/>
    <cellStyle name="Note 15 3 6 3" xfId="39728" xr:uid="{00000000-0005-0000-0000-0000369B0000}"/>
    <cellStyle name="Note 15 3 6 3 2" xfId="39729" xr:uid="{00000000-0005-0000-0000-0000379B0000}"/>
    <cellStyle name="Note 15 3 6 4" xfId="39730" xr:uid="{00000000-0005-0000-0000-0000389B0000}"/>
    <cellStyle name="Note 15 3 6 4 2" xfId="39731" xr:uid="{00000000-0005-0000-0000-0000399B0000}"/>
    <cellStyle name="Note 15 3 6 5" xfId="39732" xr:uid="{00000000-0005-0000-0000-00003A9B0000}"/>
    <cellStyle name="Note 15 3 6 6" xfId="39733" xr:uid="{00000000-0005-0000-0000-00003B9B0000}"/>
    <cellStyle name="Note 15 3 7" xfId="39734" xr:uid="{00000000-0005-0000-0000-00003C9B0000}"/>
    <cellStyle name="Note 15 3 7 2" xfId="39735" xr:uid="{00000000-0005-0000-0000-00003D9B0000}"/>
    <cellStyle name="Note 15 3 7 2 2" xfId="39736" xr:uid="{00000000-0005-0000-0000-00003E9B0000}"/>
    <cellStyle name="Note 15 3 7 3" xfId="39737" xr:uid="{00000000-0005-0000-0000-00003F9B0000}"/>
    <cellStyle name="Note 15 3 7 4" xfId="39738" xr:uid="{00000000-0005-0000-0000-0000409B0000}"/>
    <cellStyle name="Note 15 3 8" xfId="39739" xr:uid="{00000000-0005-0000-0000-0000419B0000}"/>
    <cellStyle name="Note 15 3 8 2" xfId="39740" xr:uid="{00000000-0005-0000-0000-0000429B0000}"/>
    <cellStyle name="Note 15 3 9" xfId="39741" xr:uid="{00000000-0005-0000-0000-0000439B0000}"/>
    <cellStyle name="Note 15 3 9 2" xfId="39742" xr:uid="{00000000-0005-0000-0000-0000449B0000}"/>
    <cellStyle name="Note 15 4" xfId="39743" xr:uid="{00000000-0005-0000-0000-0000459B0000}"/>
    <cellStyle name="Note 15 4 2" xfId="39744" xr:uid="{00000000-0005-0000-0000-0000469B0000}"/>
    <cellStyle name="Note 15 4 2 2" xfId="39745" xr:uid="{00000000-0005-0000-0000-0000479B0000}"/>
    <cellStyle name="Note 15 4 2 2 2" xfId="39746" xr:uid="{00000000-0005-0000-0000-0000489B0000}"/>
    <cellStyle name="Note 15 4 2 3" xfId="39747" xr:uid="{00000000-0005-0000-0000-0000499B0000}"/>
    <cellStyle name="Note 15 4 2 4" xfId="39748" xr:uid="{00000000-0005-0000-0000-00004A9B0000}"/>
    <cellStyle name="Note 15 4 3" xfId="39749" xr:uid="{00000000-0005-0000-0000-00004B9B0000}"/>
    <cellStyle name="Note 15 4 3 2" xfId="39750" xr:uid="{00000000-0005-0000-0000-00004C9B0000}"/>
    <cellStyle name="Note 15 4 4" xfId="39751" xr:uid="{00000000-0005-0000-0000-00004D9B0000}"/>
    <cellStyle name="Note 15 4 4 2" xfId="39752" xr:uid="{00000000-0005-0000-0000-00004E9B0000}"/>
    <cellStyle name="Note 15 4 5" xfId="39753" xr:uid="{00000000-0005-0000-0000-00004F9B0000}"/>
    <cellStyle name="Note 15 4 5 2" xfId="39754" xr:uid="{00000000-0005-0000-0000-0000509B0000}"/>
    <cellStyle name="Note 15 4 6" xfId="39755" xr:uid="{00000000-0005-0000-0000-0000519B0000}"/>
    <cellStyle name="Note 15 4 7" xfId="39756" xr:uid="{00000000-0005-0000-0000-0000529B0000}"/>
    <cellStyle name="Note 15 5" xfId="39757" xr:uid="{00000000-0005-0000-0000-0000539B0000}"/>
    <cellStyle name="Note 15 5 2" xfId="39758" xr:uid="{00000000-0005-0000-0000-0000549B0000}"/>
    <cellStyle name="Note 15 5 2 2" xfId="39759" xr:uid="{00000000-0005-0000-0000-0000559B0000}"/>
    <cellStyle name="Note 15 5 2 2 2" xfId="39760" xr:uid="{00000000-0005-0000-0000-0000569B0000}"/>
    <cellStyle name="Note 15 5 2 3" xfId="39761" xr:uid="{00000000-0005-0000-0000-0000579B0000}"/>
    <cellStyle name="Note 15 5 2 4" xfId="39762" xr:uid="{00000000-0005-0000-0000-0000589B0000}"/>
    <cellStyle name="Note 15 5 3" xfId="39763" xr:uid="{00000000-0005-0000-0000-0000599B0000}"/>
    <cellStyle name="Note 15 5 3 2" xfId="39764" xr:uid="{00000000-0005-0000-0000-00005A9B0000}"/>
    <cellStyle name="Note 15 5 4" xfId="39765" xr:uid="{00000000-0005-0000-0000-00005B9B0000}"/>
    <cellStyle name="Note 15 5 4 2" xfId="39766" xr:uid="{00000000-0005-0000-0000-00005C9B0000}"/>
    <cellStyle name="Note 15 5 5" xfId="39767" xr:uid="{00000000-0005-0000-0000-00005D9B0000}"/>
    <cellStyle name="Note 15 5 5 2" xfId="39768" xr:uid="{00000000-0005-0000-0000-00005E9B0000}"/>
    <cellStyle name="Note 15 5 6" xfId="39769" xr:uid="{00000000-0005-0000-0000-00005F9B0000}"/>
    <cellStyle name="Note 15 5 7" xfId="39770" xr:uid="{00000000-0005-0000-0000-0000609B0000}"/>
    <cellStyle name="Note 15 6" xfId="39771" xr:uid="{00000000-0005-0000-0000-0000619B0000}"/>
    <cellStyle name="Note 15 6 2" xfId="39772" xr:uid="{00000000-0005-0000-0000-0000629B0000}"/>
    <cellStyle name="Note 15 6 2 2" xfId="39773" xr:uid="{00000000-0005-0000-0000-0000639B0000}"/>
    <cellStyle name="Note 15 6 2 2 2" xfId="39774" xr:uid="{00000000-0005-0000-0000-0000649B0000}"/>
    <cellStyle name="Note 15 6 2 3" xfId="39775" xr:uid="{00000000-0005-0000-0000-0000659B0000}"/>
    <cellStyle name="Note 15 6 2 4" xfId="39776" xr:uid="{00000000-0005-0000-0000-0000669B0000}"/>
    <cellStyle name="Note 15 6 3" xfId="39777" xr:uid="{00000000-0005-0000-0000-0000679B0000}"/>
    <cellStyle name="Note 15 6 3 2" xfId="39778" xr:uid="{00000000-0005-0000-0000-0000689B0000}"/>
    <cellStyle name="Note 15 6 4" xfId="39779" xr:uid="{00000000-0005-0000-0000-0000699B0000}"/>
    <cellStyle name="Note 15 6 4 2" xfId="39780" xr:uid="{00000000-0005-0000-0000-00006A9B0000}"/>
    <cellStyle name="Note 15 6 5" xfId="39781" xr:uid="{00000000-0005-0000-0000-00006B9B0000}"/>
    <cellStyle name="Note 15 6 5 2" xfId="39782" xr:uid="{00000000-0005-0000-0000-00006C9B0000}"/>
    <cellStyle name="Note 15 6 6" xfId="39783" xr:uid="{00000000-0005-0000-0000-00006D9B0000}"/>
    <cellStyle name="Note 15 6 7" xfId="39784" xr:uid="{00000000-0005-0000-0000-00006E9B0000}"/>
    <cellStyle name="Note 15 7" xfId="39785" xr:uid="{00000000-0005-0000-0000-00006F9B0000}"/>
    <cellStyle name="Note 15 7 2" xfId="39786" xr:uid="{00000000-0005-0000-0000-0000709B0000}"/>
    <cellStyle name="Note 15 7 2 2" xfId="39787" xr:uid="{00000000-0005-0000-0000-0000719B0000}"/>
    <cellStyle name="Note 15 7 2 2 2" xfId="39788" xr:uid="{00000000-0005-0000-0000-0000729B0000}"/>
    <cellStyle name="Note 15 7 2 3" xfId="39789" xr:uid="{00000000-0005-0000-0000-0000739B0000}"/>
    <cellStyle name="Note 15 7 2 4" xfId="39790" xr:uid="{00000000-0005-0000-0000-0000749B0000}"/>
    <cellStyle name="Note 15 7 3" xfId="39791" xr:uid="{00000000-0005-0000-0000-0000759B0000}"/>
    <cellStyle name="Note 15 7 3 2" xfId="39792" xr:uid="{00000000-0005-0000-0000-0000769B0000}"/>
    <cellStyle name="Note 15 7 4" xfId="39793" xr:uid="{00000000-0005-0000-0000-0000779B0000}"/>
    <cellStyle name="Note 15 7 4 2" xfId="39794" xr:uid="{00000000-0005-0000-0000-0000789B0000}"/>
    <cellStyle name="Note 15 7 5" xfId="39795" xr:uid="{00000000-0005-0000-0000-0000799B0000}"/>
    <cellStyle name="Note 15 7 5 2" xfId="39796" xr:uid="{00000000-0005-0000-0000-00007A9B0000}"/>
    <cellStyle name="Note 15 7 6" xfId="39797" xr:uid="{00000000-0005-0000-0000-00007B9B0000}"/>
    <cellStyle name="Note 15 7 7" xfId="39798" xr:uid="{00000000-0005-0000-0000-00007C9B0000}"/>
    <cellStyle name="Note 15 8" xfId="39799" xr:uid="{00000000-0005-0000-0000-00007D9B0000}"/>
    <cellStyle name="Note 15 8 2" xfId="39800" xr:uid="{00000000-0005-0000-0000-00007E9B0000}"/>
    <cellStyle name="Note 15 8 2 2" xfId="39801" xr:uid="{00000000-0005-0000-0000-00007F9B0000}"/>
    <cellStyle name="Note 15 8 2 2 2" xfId="39802" xr:uid="{00000000-0005-0000-0000-0000809B0000}"/>
    <cellStyle name="Note 15 8 2 3" xfId="39803" xr:uid="{00000000-0005-0000-0000-0000819B0000}"/>
    <cellStyle name="Note 15 8 2 4" xfId="39804" xr:uid="{00000000-0005-0000-0000-0000829B0000}"/>
    <cellStyle name="Note 15 8 3" xfId="39805" xr:uid="{00000000-0005-0000-0000-0000839B0000}"/>
    <cellStyle name="Note 15 8 3 2" xfId="39806" xr:uid="{00000000-0005-0000-0000-0000849B0000}"/>
    <cellStyle name="Note 15 8 4" xfId="39807" xr:uid="{00000000-0005-0000-0000-0000859B0000}"/>
    <cellStyle name="Note 15 8 4 2" xfId="39808" xr:uid="{00000000-0005-0000-0000-0000869B0000}"/>
    <cellStyle name="Note 15 8 5" xfId="39809" xr:uid="{00000000-0005-0000-0000-0000879B0000}"/>
    <cellStyle name="Note 15 8 6" xfId="39810" xr:uid="{00000000-0005-0000-0000-0000889B0000}"/>
    <cellStyle name="Note 15 9" xfId="39811" xr:uid="{00000000-0005-0000-0000-0000899B0000}"/>
    <cellStyle name="Note 15 9 2" xfId="39812" xr:uid="{00000000-0005-0000-0000-00008A9B0000}"/>
    <cellStyle name="Note 15 9 2 2" xfId="39813" xr:uid="{00000000-0005-0000-0000-00008B9B0000}"/>
    <cellStyle name="Note 15 9 3" xfId="39814" xr:uid="{00000000-0005-0000-0000-00008C9B0000}"/>
    <cellStyle name="Note 15 9 4" xfId="39815" xr:uid="{00000000-0005-0000-0000-00008D9B0000}"/>
    <cellStyle name="Note 16" xfId="39816" xr:uid="{00000000-0005-0000-0000-00008E9B0000}"/>
    <cellStyle name="Note 16 10" xfId="39817" xr:uid="{00000000-0005-0000-0000-00008F9B0000}"/>
    <cellStyle name="Note 16 10 2" xfId="39818" xr:uid="{00000000-0005-0000-0000-0000909B0000}"/>
    <cellStyle name="Note 16 11" xfId="39819" xr:uid="{00000000-0005-0000-0000-0000919B0000}"/>
    <cellStyle name="Note 16 11 2" xfId="39820" xr:uid="{00000000-0005-0000-0000-0000929B0000}"/>
    <cellStyle name="Note 16 12" xfId="39821" xr:uid="{00000000-0005-0000-0000-0000939B0000}"/>
    <cellStyle name="Note 16 12 2" xfId="39822" xr:uid="{00000000-0005-0000-0000-0000949B0000}"/>
    <cellStyle name="Note 16 13" xfId="39823" xr:uid="{00000000-0005-0000-0000-0000959B0000}"/>
    <cellStyle name="Note 16 13 2" xfId="39824" xr:uid="{00000000-0005-0000-0000-0000969B0000}"/>
    <cellStyle name="Note 16 14" xfId="39825" xr:uid="{00000000-0005-0000-0000-0000979B0000}"/>
    <cellStyle name="Note 16 15" xfId="39826" xr:uid="{00000000-0005-0000-0000-0000989B0000}"/>
    <cellStyle name="Note 16 2" xfId="39827" xr:uid="{00000000-0005-0000-0000-0000999B0000}"/>
    <cellStyle name="Note 16 2 10" xfId="39828" xr:uid="{00000000-0005-0000-0000-00009A9B0000}"/>
    <cellStyle name="Note 16 2 10 2" xfId="39829" xr:uid="{00000000-0005-0000-0000-00009B9B0000}"/>
    <cellStyle name="Note 16 2 11" xfId="39830" xr:uid="{00000000-0005-0000-0000-00009C9B0000}"/>
    <cellStyle name="Note 16 2 11 2" xfId="39831" xr:uid="{00000000-0005-0000-0000-00009D9B0000}"/>
    <cellStyle name="Note 16 2 12" xfId="39832" xr:uid="{00000000-0005-0000-0000-00009E9B0000}"/>
    <cellStyle name="Note 16 2 12 2" xfId="39833" xr:uid="{00000000-0005-0000-0000-00009F9B0000}"/>
    <cellStyle name="Note 16 2 13" xfId="39834" xr:uid="{00000000-0005-0000-0000-0000A09B0000}"/>
    <cellStyle name="Note 16 2 14" xfId="39835" xr:uid="{00000000-0005-0000-0000-0000A19B0000}"/>
    <cellStyle name="Note 16 2 2" xfId="39836" xr:uid="{00000000-0005-0000-0000-0000A29B0000}"/>
    <cellStyle name="Note 16 2 2 10" xfId="39837" xr:uid="{00000000-0005-0000-0000-0000A39B0000}"/>
    <cellStyle name="Note 16 2 2 10 2" xfId="39838" xr:uid="{00000000-0005-0000-0000-0000A49B0000}"/>
    <cellStyle name="Note 16 2 2 11" xfId="39839" xr:uid="{00000000-0005-0000-0000-0000A59B0000}"/>
    <cellStyle name="Note 16 2 2 12" xfId="39840" xr:uid="{00000000-0005-0000-0000-0000A69B0000}"/>
    <cellStyle name="Note 16 2 2 2" xfId="39841" xr:uid="{00000000-0005-0000-0000-0000A79B0000}"/>
    <cellStyle name="Note 16 2 2 2 2" xfId="39842" xr:uid="{00000000-0005-0000-0000-0000A89B0000}"/>
    <cellStyle name="Note 16 2 2 2 2 2" xfId="39843" xr:uid="{00000000-0005-0000-0000-0000A99B0000}"/>
    <cellStyle name="Note 16 2 2 2 2 2 2" xfId="39844" xr:uid="{00000000-0005-0000-0000-0000AA9B0000}"/>
    <cellStyle name="Note 16 2 2 2 2 3" xfId="39845" xr:uid="{00000000-0005-0000-0000-0000AB9B0000}"/>
    <cellStyle name="Note 16 2 2 2 2 4" xfId="39846" xr:uid="{00000000-0005-0000-0000-0000AC9B0000}"/>
    <cellStyle name="Note 16 2 2 2 3" xfId="39847" xr:uid="{00000000-0005-0000-0000-0000AD9B0000}"/>
    <cellStyle name="Note 16 2 2 2 3 2" xfId="39848" xr:uid="{00000000-0005-0000-0000-0000AE9B0000}"/>
    <cellStyle name="Note 16 2 2 2 4" xfId="39849" xr:uid="{00000000-0005-0000-0000-0000AF9B0000}"/>
    <cellStyle name="Note 16 2 2 2 4 2" xfId="39850" xr:uid="{00000000-0005-0000-0000-0000B09B0000}"/>
    <cellStyle name="Note 16 2 2 2 5" xfId="39851" xr:uid="{00000000-0005-0000-0000-0000B19B0000}"/>
    <cellStyle name="Note 16 2 2 2 5 2" xfId="39852" xr:uid="{00000000-0005-0000-0000-0000B29B0000}"/>
    <cellStyle name="Note 16 2 2 2 6" xfId="39853" xr:uid="{00000000-0005-0000-0000-0000B39B0000}"/>
    <cellStyle name="Note 16 2 2 2 7" xfId="39854" xr:uid="{00000000-0005-0000-0000-0000B49B0000}"/>
    <cellStyle name="Note 16 2 2 3" xfId="39855" xr:uid="{00000000-0005-0000-0000-0000B59B0000}"/>
    <cellStyle name="Note 16 2 2 3 2" xfId="39856" xr:uid="{00000000-0005-0000-0000-0000B69B0000}"/>
    <cellStyle name="Note 16 2 2 3 2 2" xfId="39857" xr:uid="{00000000-0005-0000-0000-0000B79B0000}"/>
    <cellStyle name="Note 16 2 2 3 2 2 2" xfId="39858" xr:uid="{00000000-0005-0000-0000-0000B89B0000}"/>
    <cellStyle name="Note 16 2 2 3 2 3" xfId="39859" xr:uid="{00000000-0005-0000-0000-0000B99B0000}"/>
    <cellStyle name="Note 16 2 2 3 2 4" xfId="39860" xr:uid="{00000000-0005-0000-0000-0000BA9B0000}"/>
    <cellStyle name="Note 16 2 2 3 3" xfId="39861" xr:uid="{00000000-0005-0000-0000-0000BB9B0000}"/>
    <cellStyle name="Note 16 2 2 3 3 2" xfId="39862" xr:uid="{00000000-0005-0000-0000-0000BC9B0000}"/>
    <cellStyle name="Note 16 2 2 3 4" xfId="39863" xr:uid="{00000000-0005-0000-0000-0000BD9B0000}"/>
    <cellStyle name="Note 16 2 2 3 4 2" xfId="39864" xr:uid="{00000000-0005-0000-0000-0000BE9B0000}"/>
    <cellStyle name="Note 16 2 2 3 5" xfId="39865" xr:uid="{00000000-0005-0000-0000-0000BF9B0000}"/>
    <cellStyle name="Note 16 2 2 3 5 2" xfId="39866" xr:uid="{00000000-0005-0000-0000-0000C09B0000}"/>
    <cellStyle name="Note 16 2 2 3 6" xfId="39867" xr:uid="{00000000-0005-0000-0000-0000C19B0000}"/>
    <cellStyle name="Note 16 2 2 3 7" xfId="39868" xr:uid="{00000000-0005-0000-0000-0000C29B0000}"/>
    <cellStyle name="Note 16 2 2 4" xfId="39869" xr:uid="{00000000-0005-0000-0000-0000C39B0000}"/>
    <cellStyle name="Note 16 2 2 4 2" xfId="39870" xr:uid="{00000000-0005-0000-0000-0000C49B0000}"/>
    <cellStyle name="Note 16 2 2 4 2 2" xfId="39871" xr:uid="{00000000-0005-0000-0000-0000C59B0000}"/>
    <cellStyle name="Note 16 2 2 4 2 2 2" xfId="39872" xr:uid="{00000000-0005-0000-0000-0000C69B0000}"/>
    <cellStyle name="Note 16 2 2 4 2 3" xfId="39873" xr:uid="{00000000-0005-0000-0000-0000C79B0000}"/>
    <cellStyle name="Note 16 2 2 4 2 4" xfId="39874" xr:uid="{00000000-0005-0000-0000-0000C89B0000}"/>
    <cellStyle name="Note 16 2 2 4 3" xfId="39875" xr:uid="{00000000-0005-0000-0000-0000C99B0000}"/>
    <cellStyle name="Note 16 2 2 4 3 2" xfId="39876" xr:uid="{00000000-0005-0000-0000-0000CA9B0000}"/>
    <cellStyle name="Note 16 2 2 4 4" xfId="39877" xr:uid="{00000000-0005-0000-0000-0000CB9B0000}"/>
    <cellStyle name="Note 16 2 2 4 4 2" xfId="39878" xr:uid="{00000000-0005-0000-0000-0000CC9B0000}"/>
    <cellStyle name="Note 16 2 2 4 5" xfId="39879" xr:uid="{00000000-0005-0000-0000-0000CD9B0000}"/>
    <cellStyle name="Note 16 2 2 4 5 2" xfId="39880" xr:uid="{00000000-0005-0000-0000-0000CE9B0000}"/>
    <cellStyle name="Note 16 2 2 4 6" xfId="39881" xr:uid="{00000000-0005-0000-0000-0000CF9B0000}"/>
    <cellStyle name="Note 16 2 2 4 7" xfId="39882" xr:uid="{00000000-0005-0000-0000-0000D09B0000}"/>
    <cellStyle name="Note 16 2 2 5" xfId="39883" xr:uid="{00000000-0005-0000-0000-0000D19B0000}"/>
    <cellStyle name="Note 16 2 2 5 2" xfId="39884" xr:uid="{00000000-0005-0000-0000-0000D29B0000}"/>
    <cellStyle name="Note 16 2 2 5 2 2" xfId="39885" xr:uid="{00000000-0005-0000-0000-0000D39B0000}"/>
    <cellStyle name="Note 16 2 2 5 2 2 2" xfId="39886" xr:uid="{00000000-0005-0000-0000-0000D49B0000}"/>
    <cellStyle name="Note 16 2 2 5 2 3" xfId="39887" xr:uid="{00000000-0005-0000-0000-0000D59B0000}"/>
    <cellStyle name="Note 16 2 2 5 2 4" xfId="39888" xr:uid="{00000000-0005-0000-0000-0000D69B0000}"/>
    <cellStyle name="Note 16 2 2 5 3" xfId="39889" xr:uid="{00000000-0005-0000-0000-0000D79B0000}"/>
    <cellStyle name="Note 16 2 2 5 3 2" xfId="39890" xr:uid="{00000000-0005-0000-0000-0000D89B0000}"/>
    <cellStyle name="Note 16 2 2 5 4" xfId="39891" xr:uid="{00000000-0005-0000-0000-0000D99B0000}"/>
    <cellStyle name="Note 16 2 2 5 4 2" xfId="39892" xr:uid="{00000000-0005-0000-0000-0000DA9B0000}"/>
    <cellStyle name="Note 16 2 2 5 5" xfId="39893" xr:uid="{00000000-0005-0000-0000-0000DB9B0000}"/>
    <cellStyle name="Note 16 2 2 5 5 2" xfId="39894" xr:uid="{00000000-0005-0000-0000-0000DC9B0000}"/>
    <cellStyle name="Note 16 2 2 5 6" xfId="39895" xr:uid="{00000000-0005-0000-0000-0000DD9B0000}"/>
    <cellStyle name="Note 16 2 2 5 7" xfId="39896" xr:uid="{00000000-0005-0000-0000-0000DE9B0000}"/>
    <cellStyle name="Note 16 2 2 6" xfId="39897" xr:uid="{00000000-0005-0000-0000-0000DF9B0000}"/>
    <cellStyle name="Note 16 2 2 6 2" xfId="39898" xr:uid="{00000000-0005-0000-0000-0000E09B0000}"/>
    <cellStyle name="Note 16 2 2 6 2 2" xfId="39899" xr:uid="{00000000-0005-0000-0000-0000E19B0000}"/>
    <cellStyle name="Note 16 2 2 6 2 2 2" xfId="39900" xr:uid="{00000000-0005-0000-0000-0000E29B0000}"/>
    <cellStyle name="Note 16 2 2 6 2 3" xfId="39901" xr:uid="{00000000-0005-0000-0000-0000E39B0000}"/>
    <cellStyle name="Note 16 2 2 6 2 4" xfId="39902" xr:uid="{00000000-0005-0000-0000-0000E49B0000}"/>
    <cellStyle name="Note 16 2 2 6 3" xfId="39903" xr:uid="{00000000-0005-0000-0000-0000E59B0000}"/>
    <cellStyle name="Note 16 2 2 6 3 2" xfId="39904" xr:uid="{00000000-0005-0000-0000-0000E69B0000}"/>
    <cellStyle name="Note 16 2 2 6 4" xfId="39905" xr:uid="{00000000-0005-0000-0000-0000E79B0000}"/>
    <cellStyle name="Note 16 2 2 6 4 2" xfId="39906" xr:uid="{00000000-0005-0000-0000-0000E89B0000}"/>
    <cellStyle name="Note 16 2 2 6 5" xfId="39907" xr:uid="{00000000-0005-0000-0000-0000E99B0000}"/>
    <cellStyle name="Note 16 2 2 6 6" xfId="39908" xr:uid="{00000000-0005-0000-0000-0000EA9B0000}"/>
    <cellStyle name="Note 16 2 2 7" xfId="39909" xr:uid="{00000000-0005-0000-0000-0000EB9B0000}"/>
    <cellStyle name="Note 16 2 2 7 2" xfId="39910" xr:uid="{00000000-0005-0000-0000-0000EC9B0000}"/>
    <cellStyle name="Note 16 2 2 7 2 2" xfId="39911" xr:uid="{00000000-0005-0000-0000-0000ED9B0000}"/>
    <cellStyle name="Note 16 2 2 7 3" xfId="39912" xr:uid="{00000000-0005-0000-0000-0000EE9B0000}"/>
    <cellStyle name="Note 16 2 2 7 4" xfId="39913" xr:uid="{00000000-0005-0000-0000-0000EF9B0000}"/>
    <cellStyle name="Note 16 2 2 8" xfId="39914" xr:uid="{00000000-0005-0000-0000-0000F09B0000}"/>
    <cellStyle name="Note 16 2 2 8 2" xfId="39915" xr:uid="{00000000-0005-0000-0000-0000F19B0000}"/>
    <cellStyle name="Note 16 2 2 9" xfId="39916" xr:uid="{00000000-0005-0000-0000-0000F29B0000}"/>
    <cellStyle name="Note 16 2 2 9 2" xfId="39917" xr:uid="{00000000-0005-0000-0000-0000F39B0000}"/>
    <cellStyle name="Note 16 2 3" xfId="39918" xr:uid="{00000000-0005-0000-0000-0000F49B0000}"/>
    <cellStyle name="Note 16 2 3 2" xfId="39919" xr:uid="{00000000-0005-0000-0000-0000F59B0000}"/>
    <cellStyle name="Note 16 2 3 2 2" xfId="39920" xr:uid="{00000000-0005-0000-0000-0000F69B0000}"/>
    <cellStyle name="Note 16 2 3 2 2 2" xfId="39921" xr:uid="{00000000-0005-0000-0000-0000F79B0000}"/>
    <cellStyle name="Note 16 2 3 2 3" xfId="39922" xr:uid="{00000000-0005-0000-0000-0000F89B0000}"/>
    <cellStyle name="Note 16 2 3 2 4" xfId="39923" xr:uid="{00000000-0005-0000-0000-0000F99B0000}"/>
    <cellStyle name="Note 16 2 3 3" xfId="39924" xr:uid="{00000000-0005-0000-0000-0000FA9B0000}"/>
    <cellStyle name="Note 16 2 3 3 2" xfId="39925" xr:uid="{00000000-0005-0000-0000-0000FB9B0000}"/>
    <cellStyle name="Note 16 2 3 4" xfId="39926" xr:uid="{00000000-0005-0000-0000-0000FC9B0000}"/>
    <cellStyle name="Note 16 2 3 4 2" xfId="39927" xr:uid="{00000000-0005-0000-0000-0000FD9B0000}"/>
    <cellStyle name="Note 16 2 3 5" xfId="39928" xr:uid="{00000000-0005-0000-0000-0000FE9B0000}"/>
    <cellStyle name="Note 16 2 3 5 2" xfId="39929" xr:uid="{00000000-0005-0000-0000-0000FF9B0000}"/>
    <cellStyle name="Note 16 2 3 6" xfId="39930" xr:uid="{00000000-0005-0000-0000-0000009C0000}"/>
    <cellStyle name="Note 16 2 3 7" xfId="39931" xr:uid="{00000000-0005-0000-0000-0000019C0000}"/>
    <cellStyle name="Note 16 2 4" xfId="39932" xr:uid="{00000000-0005-0000-0000-0000029C0000}"/>
    <cellStyle name="Note 16 2 4 2" xfId="39933" xr:uid="{00000000-0005-0000-0000-0000039C0000}"/>
    <cellStyle name="Note 16 2 4 2 2" xfId="39934" xr:uid="{00000000-0005-0000-0000-0000049C0000}"/>
    <cellStyle name="Note 16 2 4 2 2 2" xfId="39935" xr:uid="{00000000-0005-0000-0000-0000059C0000}"/>
    <cellStyle name="Note 16 2 4 2 3" xfId="39936" xr:uid="{00000000-0005-0000-0000-0000069C0000}"/>
    <cellStyle name="Note 16 2 4 2 4" xfId="39937" xr:uid="{00000000-0005-0000-0000-0000079C0000}"/>
    <cellStyle name="Note 16 2 4 3" xfId="39938" xr:uid="{00000000-0005-0000-0000-0000089C0000}"/>
    <cellStyle name="Note 16 2 4 3 2" xfId="39939" xr:uid="{00000000-0005-0000-0000-0000099C0000}"/>
    <cellStyle name="Note 16 2 4 4" xfId="39940" xr:uid="{00000000-0005-0000-0000-00000A9C0000}"/>
    <cellStyle name="Note 16 2 4 4 2" xfId="39941" xr:uid="{00000000-0005-0000-0000-00000B9C0000}"/>
    <cellStyle name="Note 16 2 4 5" xfId="39942" xr:uid="{00000000-0005-0000-0000-00000C9C0000}"/>
    <cellStyle name="Note 16 2 4 5 2" xfId="39943" xr:uid="{00000000-0005-0000-0000-00000D9C0000}"/>
    <cellStyle name="Note 16 2 4 6" xfId="39944" xr:uid="{00000000-0005-0000-0000-00000E9C0000}"/>
    <cellStyle name="Note 16 2 4 7" xfId="39945" xr:uid="{00000000-0005-0000-0000-00000F9C0000}"/>
    <cellStyle name="Note 16 2 5" xfId="39946" xr:uid="{00000000-0005-0000-0000-0000109C0000}"/>
    <cellStyle name="Note 16 2 5 2" xfId="39947" xr:uid="{00000000-0005-0000-0000-0000119C0000}"/>
    <cellStyle name="Note 16 2 5 2 2" xfId="39948" xr:uid="{00000000-0005-0000-0000-0000129C0000}"/>
    <cellStyle name="Note 16 2 5 2 2 2" xfId="39949" xr:uid="{00000000-0005-0000-0000-0000139C0000}"/>
    <cellStyle name="Note 16 2 5 2 3" xfId="39950" xr:uid="{00000000-0005-0000-0000-0000149C0000}"/>
    <cellStyle name="Note 16 2 5 2 4" xfId="39951" xr:uid="{00000000-0005-0000-0000-0000159C0000}"/>
    <cellStyle name="Note 16 2 5 3" xfId="39952" xr:uid="{00000000-0005-0000-0000-0000169C0000}"/>
    <cellStyle name="Note 16 2 5 3 2" xfId="39953" xr:uid="{00000000-0005-0000-0000-0000179C0000}"/>
    <cellStyle name="Note 16 2 5 4" xfId="39954" xr:uid="{00000000-0005-0000-0000-0000189C0000}"/>
    <cellStyle name="Note 16 2 5 4 2" xfId="39955" xr:uid="{00000000-0005-0000-0000-0000199C0000}"/>
    <cellStyle name="Note 16 2 5 5" xfId="39956" xr:uid="{00000000-0005-0000-0000-00001A9C0000}"/>
    <cellStyle name="Note 16 2 5 5 2" xfId="39957" xr:uid="{00000000-0005-0000-0000-00001B9C0000}"/>
    <cellStyle name="Note 16 2 5 6" xfId="39958" xr:uid="{00000000-0005-0000-0000-00001C9C0000}"/>
    <cellStyle name="Note 16 2 5 7" xfId="39959" xr:uid="{00000000-0005-0000-0000-00001D9C0000}"/>
    <cellStyle name="Note 16 2 6" xfId="39960" xr:uid="{00000000-0005-0000-0000-00001E9C0000}"/>
    <cellStyle name="Note 16 2 6 2" xfId="39961" xr:uid="{00000000-0005-0000-0000-00001F9C0000}"/>
    <cellStyle name="Note 16 2 6 2 2" xfId="39962" xr:uid="{00000000-0005-0000-0000-0000209C0000}"/>
    <cellStyle name="Note 16 2 6 2 2 2" xfId="39963" xr:uid="{00000000-0005-0000-0000-0000219C0000}"/>
    <cellStyle name="Note 16 2 6 2 3" xfId="39964" xr:uid="{00000000-0005-0000-0000-0000229C0000}"/>
    <cellStyle name="Note 16 2 6 2 4" xfId="39965" xr:uid="{00000000-0005-0000-0000-0000239C0000}"/>
    <cellStyle name="Note 16 2 6 3" xfId="39966" xr:uid="{00000000-0005-0000-0000-0000249C0000}"/>
    <cellStyle name="Note 16 2 6 3 2" xfId="39967" xr:uid="{00000000-0005-0000-0000-0000259C0000}"/>
    <cellStyle name="Note 16 2 6 4" xfId="39968" xr:uid="{00000000-0005-0000-0000-0000269C0000}"/>
    <cellStyle name="Note 16 2 6 4 2" xfId="39969" xr:uid="{00000000-0005-0000-0000-0000279C0000}"/>
    <cellStyle name="Note 16 2 6 5" xfId="39970" xr:uid="{00000000-0005-0000-0000-0000289C0000}"/>
    <cellStyle name="Note 16 2 6 5 2" xfId="39971" xr:uid="{00000000-0005-0000-0000-0000299C0000}"/>
    <cellStyle name="Note 16 2 6 6" xfId="39972" xr:uid="{00000000-0005-0000-0000-00002A9C0000}"/>
    <cellStyle name="Note 16 2 6 7" xfId="39973" xr:uid="{00000000-0005-0000-0000-00002B9C0000}"/>
    <cellStyle name="Note 16 2 7" xfId="39974" xr:uid="{00000000-0005-0000-0000-00002C9C0000}"/>
    <cellStyle name="Note 16 2 7 2" xfId="39975" xr:uid="{00000000-0005-0000-0000-00002D9C0000}"/>
    <cellStyle name="Note 16 2 7 2 2" xfId="39976" xr:uid="{00000000-0005-0000-0000-00002E9C0000}"/>
    <cellStyle name="Note 16 2 7 2 2 2" xfId="39977" xr:uid="{00000000-0005-0000-0000-00002F9C0000}"/>
    <cellStyle name="Note 16 2 7 2 3" xfId="39978" xr:uid="{00000000-0005-0000-0000-0000309C0000}"/>
    <cellStyle name="Note 16 2 7 2 4" xfId="39979" xr:uid="{00000000-0005-0000-0000-0000319C0000}"/>
    <cellStyle name="Note 16 2 7 3" xfId="39980" xr:uid="{00000000-0005-0000-0000-0000329C0000}"/>
    <cellStyle name="Note 16 2 7 3 2" xfId="39981" xr:uid="{00000000-0005-0000-0000-0000339C0000}"/>
    <cellStyle name="Note 16 2 7 4" xfId="39982" xr:uid="{00000000-0005-0000-0000-0000349C0000}"/>
    <cellStyle name="Note 16 2 7 4 2" xfId="39983" xr:uid="{00000000-0005-0000-0000-0000359C0000}"/>
    <cellStyle name="Note 16 2 7 5" xfId="39984" xr:uid="{00000000-0005-0000-0000-0000369C0000}"/>
    <cellStyle name="Note 16 2 7 6" xfId="39985" xr:uid="{00000000-0005-0000-0000-0000379C0000}"/>
    <cellStyle name="Note 16 2 8" xfId="39986" xr:uid="{00000000-0005-0000-0000-0000389C0000}"/>
    <cellStyle name="Note 16 2 8 2" xfId="39987" xr:uid="{00000000-0005-0000-0000-0000399C0000}"/>
    <cellStyle name="Note 16 2 8 2 2" xfId="39988" xr:uid="{00000000-0005-0000-0000-00003A9C0000}"/>
    <cellStyle name="Note 16 2 8 3" xfId="39989" xr:uid="{00000000-0005-0000-0000-00003B9C0000}"/>
    <cellStyle name="Note 16 2 8 4" xfId="39990" xr:uid="{00000000-0005-0000-0000-00003C9C0000}"/>
    <cellStyle name="Note 16 2 9" xfId="39991" xr:uid="{00000000-0005-0000-0000-00003D9C0000}"/>
    <cellStyle name="Note 16 2 9 2" xfId="39992" xr:uid="{00000000-0005-0000-0000-00003E9C0000}"/>
    <cellStyle name="Note 16 3" xfId="39993" xr:uid="{00000000-0005-0000-0000-00003F9C0000}"/>
    <cellStyle name="Note 16 3 10" xfId="39994" xr:uid="{00000000-0005-0000-0000-0000409C0000}"/>
    <cellStyle name="Note 16 3 10 2" xfId="39995" xr:uid="{00000000-0005-0000-0000-0000419C0000}"/>
    <cellStyle name="Note 16 3 11" xfId="39996" xr:uid="{00000000-0005-0000-0000-0000429C0000}"/>
    <cellStyle name="Note 16 3 12" xfId="39997" xr:uid="{00000000-0005-0000-0000-0000439C0000}"/>
    <cellStyle name="Note 16 3 2" xfId="39998" xr:uid="{00000000-0005-0000-0000-0000449C0000}"/>
    <cellStyle name="Note 16 3 2 2" xfId="39999" xr:uid="{00000000-0005-0000-0000-0000459C0000}"/>
    <cellStyle name="Note 16 3 2 2 2" xfId="40000" xr:uid="{00000000-0005-0000-0000-0000469C0000}"/>
    <cellStyle name="Note 16 3 2 2 2 2" xfId="40001" xr:uid="{00000000-0005-0000-0000-0000479C0000}"/>
    <cellStyle name="Note 16 3 2 2 3" xfId="40002" xr:uid="{00000000-0005-0000-0000-0000489C0000}"/>
    <cellStyle name="Note 16 3 2 2 4" xfId="40003" xr:uid="{00000000-0005-0000-0000-0000499C0000}"/>
    <cellStyle name="Note 16 3 2 3" xfId="40004" xr:uid="{00000000-0005-0000-0000-00004A9C0000}"/>
    <cellStyle name="Note 16 3 2 3 2" xfId="40005" xr:uid="{00000000-0005-0000-0000-00004B9C0000}"/>
    <cellStyle name="Note 16 3 2 4" xfId="40006" xr:uid="{00000000-0005-0000-0000-00004C9C0000}"/>
    <cellStyle name="Note 16 3 2 4 2" xfId="40007" xr:uid="{00000000-0005-0000-0000-00004D9C0000}"/>
    <cellStyle name="Note 16 3 2 5" xfId="40008" xr:uid="{00000000-0005-0000-0000-00004E9C0000}"/>
    <cellStyle name="Note 16 3 2 5 2" xfId="40009" xr:uid="{00000000-0005-0000-0000-00004F9C0000}"/>
    <cellStyle name="Note 16 3 2 6" xfId="40010" xr:uid="{00000000-0005-0000-0000-0000509C0000}"/>
    <cellStyle name="Note 16 3 2 7" xfId="40011" xr:uid="{00000000-0005-0000-0000-0000519C0000}"/>
    <cellStyle name="Note 16 3 3" xfId="40012" xr:uid="{00000000-0005-0000-0000-0000529C0000}"/>
    <cellStyle name="Note 16 3 3 2" xfId="40013" xr:uid="{00000000-0005-0000-0000-0000539C0000}"/>
    <cellStyle name="Note 16 3 3 2 2" xfId="40014" xr:uid="{00000000-0005-0000-0000-0000549C0000}"/>
    <cellStyle name="Note 16 3 3 2 2 2" xfId="40015" xr:uid="{00000000-0005-0000-0000-0000559C0000}"/>
    <cellStyle name="Note 16 3 3 2 3" xfId="40016" xr:uid="{00000000-0005-0000-0000-0000569C0000}"/>
    <cellStyle name="Note 16 3 3 2 4" xfId="40017" xr:uid="{00000000-0005-0000-0000-0000579C0000}"/>
    <cellStyle name="Note 16 3 3 3" xfId="40018" xr:uid="{00000000-0005-0000-0000-0000589C0000}"/>
    <cellStyle name="Note 16 3 3 3 2" xfId="40019" xr:uid="{00000000-0005-0000-0000-0000599C0000}"/>
    <cellStyle name="Note 16 3 3 4" xfId="40020" xr:uid="{00000000-0005-0000-0000-00005A9C0000}"/>
    <cellStyle name="Note 16 3 3 4 2" xfId="40021" xr:uid="{00000000-0005-0000-0000-00005B9C0000}"/>
    <cellStyle name="Note 16 3 3 5" xfId="40022" xr:uid="{00000000-0005-0000-0000-00005C9C0000}"/>
    <cellStyle name="Note 16 3 3 5 2" xfId="40023" xr:uid="{00000000-0005-0000-0000-00005D9C0000}"/>
    <cellStyle name="Note 16 3 3 6" xfId="40024" xr:uid="{00000000-0005-0000-0000-00005E9C0000}"/>
    <cellStyle name="Note 16 3 3 7" xfId="40025" xr:uid="{00000000-0005-0000-0000-00005F9C0000}"/>
    <cellStyle name="Note 16 3 4" xfId="40026" xr:uid="{00000000-0005-0000-0000-0000609C0000}"/>
    <cellStyle name="Note 16 3 4 2" xfId="40027" xr:uid="{00000000-0005-0000-0000-0000619C0000}"/>
    <cellStyle name="Note 16 3 4 2 2" xfId="40028" xr:uid="{00000000-0005-0000-0000-0000629C0000}"/>
    <cellStyle name="Note 16 3 4 2 2 2" xfId="40029" xr:uid="{00000000-0005-0000-0000-0000639C0000}"/>
    <cellStyle name="Note 16 3 4 2 3" xfId="40030" xr:uid="{00000000-0005-0000-0000-0000649C0000}"/>
    <cellStyle name="Note 16 3 4 2 4" xfId="40031" xr:uid="{00000000-0005-0000-0000-0000659C0000}"/>
    <cellStyle name="Note 16 3 4 3" xfId="40032" xr:uid="{00000000-0005-0000-0000-0000669C0000}"/>
    <cellStyle name="Note 16 3 4 3 2" xfId="40033" xr:uid="{00000000-0005-0000-0000-0000679C0000}"/>
    <cellStyle name="Note 16 3 4 4" xfId="40034" xr:uid="{00000000-0005-0000-0000-0000689C0000}"/>
    <cellStyle name="Note 16 3 4 4 2" xfId="40035" xr:uid="{00000000-0005-0000-0000-0000699C0000}"/>
    <cellStyle name="Note 16 3 4 5" xfId="40036" xr:uid="{00000000-0005-0000-0000-00006A9C0000}"/>
    <cellStyle name="Note 16 3 4 5 2" xfId="40037" xr:uid="{00000000-0005-0000-0000-00006B9C0000}"/>
    <cellStyle name="Note 16 3 4 6" xfId="40038" xr:uid="{00000000-0005-0000-0000-00006C9C0000}"/>
    <cellStyle name="Note 16 3 4 7" xfId="40039" xr:uid="{00000000-0005-0000-0000-00006D9C0000}"/>
    <cellStyle name="Note 16 3 5" xfId="40040" xr:uid="{00000000-0005-0000-0000-00006E9C0000}"/>
    <cellStyle name="Note 16 3 5 2" xfId="40041" xr:uid="{00000000-0005-0000-0000-00006F9C0000}"/>
    <cellStyle name="Note 16 3 5 2 2" xfId="40042" xr:uid="{00000000-0005-0000-0000-0000709C0000}"/>
    <cellStyle name="Note 16 3 5 2 2 2" xfId="40043" xr:uid="{00000000-0005-0000-0000-0000719C0000}"/>
    <cellStyle name="Note 16 3 5 2 3" xfId="40044" xr:uid="{00000000-0005-0000-0000-0000729C0000}"/>
    <cellStyle name="Note 16 3 5 2 4" xfId="40045" xr:uid="{00000000-0005-0000-0000-0000739C0000}"/>
    <cellStyle name="Note 16 3 5 3" xfId="40046" xr:uid="{00000000-0005-0000-0000-0000749C0000}"/>
    <cellStyle name="Note 16 3 5 3 2" xfId="40047" xr:uid="{00000000-0005-0000-0000-0000759C0000}"/>
    <cellStyle name="Note 16 3 5 4" xfId="40048" xr:uid="{00000000-0005-0000-0000-0000769C0000}"/>
    <cellStyle name="Note 16 3 5 4 2" xfId="40049" xr:uid="{00000000-0005-0000-0000-0000779C0000}"/>
    <cellStyle name="Note 16 3 5 5" xfId="40050" xr:uid="{00000000-0005-0000-0000-0000789C0000}"/>
    <cellStyle name="Note 16 3 5 5 2" xfId="40051" xr:uid="{00000000-0005-0000-0000-0000799C0000}"/>
    <cellStyle name="Note 16 3 5 6" xfId="40052" xr:uid="{00000000-0005-0000-0000-00007A9C0000}"/>
    <cellStyle name="Note 16 3 5 7" xfId="40053" xr:uid="{00000000-0005-0000-0000-00007B9C0000}"/>
    <cellStyle name="Note 16 3 6" xfId="40054" xr:uid="{00000000-0005-0000-0000-00007C9C0000}"/>
    <cellStyle name="Note 16 3 6 2" xfId="40055" xr:uid="{00000000-0005-0000-0000-00007D9C0000}"/>
    <cellStyle name="Note 16 3 6 2 2" xfId="40056" xr:uid="{00000000-0005-0000-0000-00007E9C0000}"/>
    <cellStyle name="Note 16 3 6 2 2 2" xfId="40057" xr:uid="{00000000-0005-0000-0000-00007F9C0000}"/>
    <cellStyle name="Note 16 3 6 2 3" xfId="40058" xr:uid="{00000000-0005-0000-0000-0000809C0000}"/>
    <cellStyle name="Note 16 3 6 2 4" xfId="40059" xr:uid="{00000000-0005-0000-0000-0000819C0000}"/>
    <cellStyle name="Note 16 3 6 3" xfId="40060" xr:uid="{00000000-0005-0000-0000-0000829C0000}"/>
    <cellStyle name="Note 16 3 6 3 2" xfId="40061" xr:uid="{00000000-0005-0000-0000-0000839C0000}"/>
    <cellStyle name="Note 16 3 6 4" xfId="40062" xr:uid="{00000000-0005-0000-0000-0000849C0000}"/>
    <cellStyle name="Note 16 3 6 4 2" xfId="40063" xr:uid="{00000000-0005-0000-0000-0000859C0000}"/>
    <cellStyle name="Note 16 3 6 5" xfId="40064" xr:uid="{00000000-0005-0000-0000-0000869C0000}"/>
    <cellStyle name="Note 16 3 6 6" xfId="40065" xr:uid="{00000000-0005-0000-0000-0000879C0000}"/>
    <cellStyle name="Note 16 3 7" xfId="40066" xr:uid="{00000000-0005-0000-0000-0000889C0000}"/>
    <cellStyle name="Note 16 3 7 2" xfId="40067" xr:uid="{00000000-0005-0000-0000-0000899C0000}"/>
    <cellStyle name="Note 16 3 7 2 2" xfId="40068" xr:uid="{00000000-0005-0000-0000-00008A9C0000}"/>
    <cellStyle name="Note 16 3 7 3" xfId="40069" xr:uid="{00000000-0005-0000-0000-00008B9C0000}"/>
    <cellStyle name="Note 16 3 7 4" xfId="40070" xr:uid="{00000000-0005-0000-0000-00008C9C0000}"/>
    <cellStyle name="Note 16 3 8" xfId="40071" xr:uid="{00000000-0005-0000-0000-00008D9C0000}"/>
    <cellStyle name="Note 16 3 8 2" xfId="40072" xr:uid="{00000000-0005-0000-0000-00008E9C0000}"/>
    <cellStyle name="Note 16 3 9" xfId="40073" xr:uid="{00000000-0005-0000-0000-00008F9C0000}"/>
    <cellStyle name="Note 16 3 9 2" xfId="40074" xr:uid="{00000000-0005-0000-0000-0000909C0000}"/>
    <cellStyle name="Note 16 4" xfId="40075" xr:uid="{00000000-0005-0000-0000-0000919C0000}"/>
    <cellStyle name="Note 16 4 2" xfId="40076" xr:uid="{00000000-0005-0000-0000-0000929C0000}"/>
    <cellStyle name="Note 16 4 2 2" xfId="40077" xr:uid="{00000000-0005-0000-0000-0000939C0000}"/>
    <cellStyle name="Note 16 4 2 2 2" xfId="40078" xr:uid="{00000000-0005-0000-0000-0000949C0000}"/>
    <cellStyle name="Note 16 4 2 3" xfId="40079" xr:uid="{00000000-0005-0000-0000-0000959C0000}"/>
    <cellStyle name="Note 16 4 2 4" xfId="40080" xr:uid="{00000000-0005-0000-0000-0000969C0000}"/>
    <cellStyle name="Note 16 4 3" xfId="40081" xr:uid="{00000000-0005-0000-0000-0000979C0000}"/>
    <cellStyle name="Note 16 4 3 2" xfId="40082" xr:uid="{00000000-0005-0000-0000-0000989C0000}"/>
    <cellStyle name="Note 16 4 4" xfId="40083" xr:uid="{00000000-0005-0000-0000-0000999C0000}"/>
    <cellStyle name="Note 16 4 4 2" xfId="40084" xr:uid="{00000000-0005-0000-0000-00009A9C0000}"/>
    <cellStyle name="Note 16 4 5" xfId="40085" xr:uid="{00000000-0005-0000-0000-00009B9C0000}"/>
    <cellStyle name="Note 16 4 5 2" xfId="40086" xr:uid="{00000000-0005-0000-0000-00009C9C0000}"/>
    <cellStyle name="Note 16 4 6" xfId="40087" xr:uid="{00000000-0005-0000-0000-00009D9C0000}"/>
    <cellStyle name="Note 16 4 7" xfId="40088" xr:uid="{00000000-0005-0000-0000-00009E9C0000}"/>
    <cellStyle name="Note 16 5" xfId="40089" xr:uid="{00000000-0005-0000-0000-00009F9C0000}"/>
    <cellStyle name="Note 16 5 2" xfId="40090" xr:uid="{00000000-0005-0000-0000-0000A09C0000}"/>
    <cellStyle name="Note 16 5 2 2" xfId="40091" xr:uid="{00000000-0005-0000-0000-0000A19C0000}"/>
    <cellStyle name="Note 16 5 2 2 2" xfId="40092" xr:uid="{00000000-0005-0000-0000-0000A29C0000}"/>
    <cellStyle name="Note 16 5 2 3" xfId="40093" xr:uid="{00000000-0005-0000-0000-0000A39C0000}"/>
    <cellStyle name="Note 16 5 2 4" xfId="40094" xr:uid="{00000000-0005-0000-0000-0000A49C0000}"/>
    <cellStyle name="Note 16 5 3" xfId="40095" xr:uid="{00000000-0005-0000-0000-0000A59C0000}"/>
    <cellStyle name="Note 16 5 3 2" xfId="40096" xr:uid="{00000000-0005-0000-0000-0000A69C0000}"/>
    <cellStyle name="Note 16 5 4" xfId="40097" xr:uid="{00000000-0005-0000-0000-0000A79C0000}"/>
    <cellStyle name="Note 16 5 4 2" xfId="40098" xr:uid="{00000000-0005-0000-0000-0000A89C0000}"/>
    <cellStyle name="Note 16 5 5" xfId="40099" xr:uid="{00000000-0005-0000-0000-0000A99C0000}"/>
    <cellStyle name="Note 16 5 5 2" xfId="40100" xr:uid="{00000000-0005-0000-0000-0000AA9C0000}"/>
    <cellStyle name="Note 16 5 6" xfId="40101" xr:uid="{00000000-0005-0000-0000-0000AB9C0000}"/>
    <cellStyle name="Note 16 5 7" xfId="40102" xr:uid="{00000000-0005-0000-0000-0000AC9C0000}"/>
    <cellStyle name="Note 16 6" xfId="40103" xr:uid="{00000000-0005-0000-0000-0000AD9C0000}"/>
    <cellStyle name="Note 16 6 2" xfId="40104" xr:uid="{00000000-0005-0000-0000-0000AE9C0000}"/>
    <cellStyle name="Note 16 6 2 2" xfId="40105" xr:uid="{00000000-0005-0000-0000-0000AF9C0000}"/>
    <cellStyle name="Note 16 6 2 2 2" xfId="40106" xr:uid="{00000000-0005-0000-0000-0000B09C0000}"/>
    <cellStyle name="Note 16 6 2 3" xfId="40107" xr:uid="{00000000-0005-0000-0000-0000B19C0000}"/>
    <cellStyle name="Note 16 6 2 4" xfId="40108" xr:uid="{00000000-0005-0000-0000-0000B29C0000}"/>
    <cellStyle name="Note 16 6 3" xfId="40109" xr:uid="{00000000-0005-0000-0000-0000B39C0000}"/>
    <cellStyle name="Note 16 6 3 2" xfId="40110" xr:uid="{00000000-0005-0000-0000-0000B49C0000}"/>
    <cellStyle name="Note 16 6 4" xfId="40111" xr:uid="{00000000-0005-0000-0000-0000B59C0000}"/>
    <cellStyle name="Note 16 6 4 2" xfId="40112" xr:uid="{00000000-0005-0000-0000-0000B69C0000}"/>
    <cellStyle name="Note 16 6 5" xfId="40113" xr:uid="{00000000-0005-0000-0000-0000B79C0000}"/>
    <cellStyle name="Note 16 6 5 2" xfId="40114" xr:uid="{00000000-0005-0000-0000-0000B89C0000}"/>
    <cellStyle name="Note 16 6 6" xfId="40115" xr:uid="{00000000-0005-0000-0000-0000B99C0000}"/>
    <cellStyle name="Note 16 6 7" xfId="40116" xr:uid="{00000000-0005-0000-0000-0000BA9C0000}"/>
    <cellStyle name="Note 16 7" xfId="40117" xr:uid="{00000000-0005-0000-0000-0000BB9C0000}"/>
    <cellStyle name="Note 16 7 2" xfId="40118" xr:uid="{00000000-0005-0000-0000-0000BC9C0000}"/>
    <cellStyle name="Note 16 7 2 2" xfId="40119" xr:uid="{00000000-0005-0000-0000-0000BD9C0000}"/>
    <cellStyle name="Note 16 7 2 2 2" xfId="40120" xr:uid="{00000000-0005-0000-0000-0000BE9C0000}"/>
    <cellStyle name="Note 16 7 2 3" xfId="40121" xr:uid="{00000000-0005-0000-0000-0000BF9C0000}"/>
    <cellStyle name="Note 16 7 2 4" xfId="40122" xr:uid="{00000000-0005-0000-0000-0000C09C0000}"/>
    <cellStyle name="Note 16 7 3" xfId="40123" xr:uid="{00000000-0005-0000-0000-0000C19C0000}"/>
    <cellStyle name="Note 16 7 3 2" xfId="40124" xr:uid="{00000000-0005-0000-0000-0000C29C0000}"/>
    <cellStyle name="Note 16 7 4" xfId="40125" xr:uid="{00000000-0005-0000-0000-0000C39C0000}"/>
    <cellStyle name="Note 16 7 4 2" xfId="40126" xr:uid="{00000000-0005-0000-0000-0000C49C0000}"/>
    <cellStyle name="Note 16 7 5" xfId="40127" xr:uid="{00000000-0005-0000-0000-0000C59C0000}"/>
    <cellStyle name="Note 16 7 5 2" xfId="40128" xr:uid="{00000000-0005-0000-0000-0000C69C0000}"/>
    <cellStyle name="Note 16 7 6" xfId="40129" xr:uid="{00000000-0005-0000-0000-0000C79C0000}"/>
    <cellStyle name="Note 16 7 7" xfId="40130" xr:uid="{00000000-0005-0000-0000-0000C89C0000}"/>
    <cellStyle name="Note 16 8" xfId="40131" xr:uid="{00000000-0005-0000-0000-0000C99C0000}"/>
    <cellStyle name="Note 16 8 2" xfId="40132" xr:uid="{00000000-0005-0000-0000-0000CA9C0000}"/>
    <cellStyle name="Note 16 8 2 2" xfId="40133" xr:uid="{00000000-0005-0000-0000-0000CB9C0000}"/>
    <cellStyle name="Note 16 8 2 2 2" xfId="40134" xr:uid="{00000000-0005-0000-0000-0000CC9C0000}"/>
    <cellStyle name="Note 16 8 2 3" xfId="40135" xr:uid="{00000000-0005-0000-0000-0000CD9C0000}"/>
    <cellStyle name="Note 16 8 2 4" xfId="40136" xr:uid="{00000000-0005-0000-0000-0000CE9C0000}"/>
    <cellStyle name="Note 16 8 3" xfId="40137" xr:uid="{00000000-0005-0000-0000-0000CF9C0000}"/>
    <cellStyle name="Note 16 8 3 2" xfId="40138" xr:uid="{00000000-0005-0000-0000-0000D09C0000}"/>
    <cellStyle name="Note 16 8 4" xfId="40139" xr:uid="{00000000-0005-0000-0000-0000D19C0000}"/>
    <cellStyle name="Note 16 8 4 2" xfId="40140" xr:uid="{00000000-0005-0000-0000-0000D29C0000}"/>
    <cellStyle name="Note 16 8 5" xfId="40141" xr:uid="{00000000-0005-0000-0000-0000D39C0000}"/>
    <cellStyle name="Note 16 8 6" xfId="40142" xr:uid="{00000000-0005-0000-0000-0000D49C0000}"/>
    <cellStyle name="Note 16 9" xfId="40143" xr:uid="{00000000-0005-0000-0000-0000D59C0000}"/>
    <cellStyle name="Note 16 9 2" xfId="40144" xr:uid="{00000000-0005-0000-0000-0000D69C0000}"/>
    <cellStyle name="Note 16 9 2 2" xfId="40145" xr:uid="{00000000-0005-0000-0000-0000D79C0000}"/>
    <cellStyle name="Note 16 9 3" xfId="40146" xr:uid="{00000000-0005-0000-0000-0000D89C0000}"/>
    <cellStyle name="Note 16 9 4" xfId="40147" xr:uid="{00000000-0005-0000-0000-0000D99C0000}"/>
    <cellStyle name="Note 17" xfId="40148" xr:uid="{00000000-0005-0000-0000-0000DA9C0000}"/>
    <cellStyle name="Note 17 10" xfId="40149" xr:uid="{00000000-0005-0000-0000-0000DB9C0000}"/>
    <cellStyle name="Note 17 10 2" xfId="40150" xr:uid="{00000000-0005-0000-0000-0000DC9C0000}"/>
    <cellStyle name="Note 17 11" xfId="40151" xr:uid="{00000000-0005-0000-0000-0000DD9C0000}"/>
    <cellStyle name="Note 17 11 2" xfId="40152" xr:uid="{00000000-0005-0000-0000-0000DE9C0000}"/>
    <cellStyle name="Note 17 12" xfId="40153" xr:uid="{00000000-0005-0000-0000-0000DF9C0000}"/>
    <cellStyle name="Note 17 12 2" xfId="40154" xr:uid="{00000000-0005-0000-0000-0000E09C0000}"/>
    <cellStyle name="Note 17 13" xfId="40155" xr:uid="{00000000-0005-0000-0000-0000E19C0000}"/>
    <cellStyle name="Note 17 13 2" xfId="40156" xr:uid="{00000000-0005-0000-0000-0000E29C0000}"/>
    <cellStyle name="Note 17 14" xfId="40157" xr:uid="{00000000-0005-0000-0000-0000E39C0000}"/>
    <cellStyle name="Note 17 15" xfId="40158" xr:uid="{00000000-0005-0000-0000-0000E49C0000}"/>
    <cellStyle name="Note 17 2" xfId="40159" xr:uid="{00000000-0005-0000-0000-0000E59C0000}"/>
    <cellStyle name="Note 17 2 10" xfId="40160" xr:uid="{00000000-0005-0000-0000-0000E69C0000}"/>
    <cellStyle name="Note 17 2 10 2" xfId="40161" xr:uid="{00000000-0005-0000-0000-0000E79C0000}"/>
    <cellStyle name="Note 17 2 11" xfId="40162" xr:uid="{00000000-0005-0000-0000-0000E89C0000}"/>
    <cellStyle name="Note 17 2 11 2" xfId="40163" xr:uid="{00000000-0005-0000-0000-0000E99C0000}"/>
    <cellStyle name="Note 17 2 12" xfId="40164" xr:uid="{00000000-0005-0000-0000-0000EA9C0000}"/>
    <cellStyle name="Note 17 2 12 2" xfId="40165" xr:uid="{00000000-0005-0000-0000-0000EB9C0000}"/>
    <cellStyle name="Note 17 2 13" xfId="40166" xr:uid="{00000000-0005-0000-0000-0000EC9C0000}"/>
    <cellStyle name="Note 17 2 14" xfId="40167" xr:uid="{00000000-0005-0000-0000-0000ED9C0000}"/>
    <cellStyle name="Note 17 2 2" xfId="40168" xr:uid="{00000000-0005-0000-0000-0000EE9C0000}"/>
    <cellStyle name="Note 17 2 2 10" xfId="40169" xr:uid="{00000000-0005-0000-0000-0000EF9C0000}"/>
    <cellStyle name="Note 17 2 2 10 2" xfId="40170" xr:uid="{00000000-0005-0000-0000-0000F09C0000}"/>
    <cellStyle name="Note 17 2 2 11" xfId="40171" xr:uid="{00000000-0005-0000-0000-0000F19C0000}"/>
    <cellStyle name="Note 17 2 2 12" xfId="40172" xr:uid="{00000000-0005-0000-0000-0000F29C0000}"/>
    <cellStyle name="Note 17 2 2 2" xfId="40173" xr:uid="{00000000-0005-0000-0000-0000F39C0000}"/>
    <cellStyle name="Note 17 2 2 2 2" xfId="40174" xr:uid="{00000000-0005-0000-0000-0000F49C0000}"/>
    <cellStyle name="Note 17 2 2 2 2 2" xfId="40175" xr:uid="{00000000-0005-0000-0000-0000F59C0000}"/>
    <cellStyle name="Note 17 2 2 2 2 2 2" xfId="40176" xr:uid="{00000000-0005-0000-0000-0000F69C0000}"/>
    <cellStyle name="Note 17 2 2 2 2 3" xfId="40177" xr:uid="{00000000-0005-0000-0000-0000F79C0000}"/>
    <cellStyle name="Note 17 2 2 2 2 4" xfId="40178" xr:uid="{00000000-0005-0000-0000-0000F89C0000}"/>
    <cellStyle name="Note 17 2 2 2 3" xfId="40179" xr:uid="{00000000-0005-0000-0000-0000F99C0000}"/>
    <cellStyle name="Note 17 2 2 2 3 2" xfId="40180" xr:uid="{00000000-0005-0000-0000-0000FA9C0000}"/>
    <cellStyle name="Note 17 2 2 2 4" xfId="40181" xr:uid="{00000000-0005-0000-0000-0000FB9C0000}"/>
    <cellStyle name="Note 17 2 2 2 4 2" xfId="40182" xr:uid="{00000000-0005-0000-0000-0000FC9C0000}"/>
    <cellStyle name="Note 17 2 2 2 5" xfId="40183" xr:uid="{00000000-0005-0000-0000-0000FD9C0000}"/>
    <cellStyle name="Note 17 2 2 2 5 2" xfId="40184" xr:uid="{00000000-0005-0000-0000-0000FE9C0000}"/>
    <cellStyle name="Note 17 2 2 2 6" xfId="40185" xr:uid="{00000000-0005-0000-0000-0000FF9C0000}"/>
    <cellStyle name="Note 17 2 2 2 7" xfId="40186" xr:uid="{00000000-0005-0000-0000-0000009D0000}"/>
    <cellStyle name="Note 17 2 2 3" xfId="40187" xr:uid="{00000000-0005-0000-0000-0000019D0000}"/>
    <cellStyle name="Note 17 2 2 3 2" xfId="40188" xr:uid="{00000000-0005-0000-0000-0000029D0000}"/>
    <cellStyle name="Note 17 2 2 3 2 2" xfId="40189" xr:uid="{00000000-0005-0000-0000-0000039D0000}"/>
    <cellStyle name="Note 17 2 2 3 2 2 2" xfId="40190" xr:uid="{00000000-0005-0000-0000-0000049D0000}"/>
    <cellStyle name="Note 17 2 2 3 2 3" xfId="40191" xr:uid="{00000000-0005-0000-0000-0000059D0000}"/>
    <cellStyle name="Note 17 2 2 3 2 4" xfId="40192" xr:uid="{00000000-0005-0000-0000-0000069D0000}"/>
    <cellStyle name="Note 17 2 2 3 3" xfId="40193" xr:uid="{00000000-0005-0000-0000-0000079D0000}"/>
    <cellStyle name="Note 17 2 2 3 3 2" xfId="40194" xr:uid="{00000000-0005-0000-0000-0000089D0000}"/>
    <cellStyle name="Note 17 2 2 3 4" xfId="40195" xr:uid="{00000000-0005-0000-0000-0000099D0000}"/>
    <cellStyle name="Note 17 2 2 3 4 2" xfId="40196" xr:uid="{00000000-0005-0000-0000-00000A9D0000}"/>
    <cellStyle name="Note 17 2 2 3 5" xfId="40197" xr:uid="{00000000-0005-0000-0000-00000B9D0000}"/>
    <cellStyle name="Note 17 2 2 3 5 2" xfId="40198" xr:uid="{00000000-0005-0000-0000-00000C9D0000}"/>
    <cellStyle name="Note 17 2 2 3 6" xfId="40199" xr:uid="{00000000-0005-0000-0000-00000D9D0000}"/>
    <cellStyle name="Note 17 2 2 3 7" xfId="40200" xr:uid="{00000000-0005-0000-0000-00000E9D0000}"/>
    <cellStyle name="Note 17 2 2 4" xfId="40201" xr:uid="{00000000-0005-0000-0000-00000F9D0000}"/>
    <cellStyle name="Note 17 2 2 4 2" xfId="40202" xr:uid="{00000000-0005-0000-0000-0000109D0000}"/>
    <cellStyle name="Note 17 2 2 4 2 2" xfId="40203" xr:uid="{00000000-0005-0000-0000-0000119D0000}"/>
    <cellStyle name="Note 17 2 2 4 2 2 2" xfId="40204" xr:uid="{00000000-0005-0000-0000-0000129D0000}"/>
    <cellStyle name="Note 17 2 2 4 2 3" xfId="40205" xr:uid="{00000000-0005-0000-0000-0000139D0000}"/>
    <cellStyle name="Note 17 2 2 4 2 4" xfId="40206" xr:uid="{00000000-0005-0000-0000-0000149D0000}"/>
    <cellStyle name="Note 17 2 2 4 3" xfId="40207" xr:uid="{00000000-0005-0000-0000-0000159D0000}"/>
    <cellStyle name="Note 17 2 2 4 3 2" xfId="40208" xr:uid="{00000000-0005-0000-0000-0000169D0000}"/>
    <cellStyle name="Note 17 2 2 4 4" xfId="40209" xr:uid="{00000000-0005-0000-0000-0000179D0000}"/>
    <cellStyle name="Note 17 2 2 4 4 2" xfId="40210" xr:uid="{00000000-0005-0000-0000-0000189D0000}"/>
    <cellStyle name="Note 17 2 2 4 5" xfId="40211" xr:uid="{00000000-0005-0000-0000-0000199D0000}"/>
    <cellStyle name="Note 17 2 2 4 5 2" xfId="40212" xr:uid="{00000000-0005-0000-0000-00001A9D0000}"/>
    <cellStyle name="Note 17 2 2 4 6" xfId="40213" xr:uid="{00000000-0005-0000-0000-00001B9D0000}"/>
    <cellStyle name="Note 17 2 2 4 7" xfId="40214" xr:uid="{00000000-0005-0000-0000-00001C9D0000}"/>
    <cellStyle name="Note 17 2 2 5" xfId="40215" xr:uid="{00000000-0005-0000-0000-00001D9D0000}"/>
    <cellStyle name="Note 17 2 2 5 2" xfId="40216" xr:uid="{00000000-0005-0000-0000-00001E9D0000}"/>
    <cellStyle name="Note 17 2 2 5 2 2" xfId="40217" xr:uid="{00000000-0005-0000-0000-00001F9D0000}"/>
    <cellStyle name="Note 17 2 2 5 2 2 2" xfId="40218" xr:uid="{00000000-0005-0000-0000-0000209D0000}"/>
    <cellStyle name="Note 17 2 2 5 2 3" xfId="40219" xr:uid="{00000000-0005-0000-0000-0000219D0000}"/>
    <cellStyle name="Note 17 2 2 5 2 4" xfId="40220" xr:uid="{00000000-0005-0000-0000-0000229D0000}"/>
    <cellStyle name="Note 17 2 2 5 3" xfId="40221" xr:uid="{00000000-0005-0000-0000-0000239D0000}"/>
    <cellStyle name="Note 17 2 2 5 3 2" xfId="40222" xr:uid="{00000000-0005-0000-0000-0000249D0000}"/>
    <cellStyle name="Note 17 2 2 5 4" xfId="40223" xr:uid="{00000000-0005-0000-0000-0000259D0000}"/>
    <cellStyle name="Note 17 2 2 5 4 2" xfId="40224" xr:uid="{00000000-0005-0000-0000-0000269D0000}"/>
    <cellStyle name="Note 17 2 2 5 5" xfId="40225" xr:uid="{00000000-0005-0000-0000-0000279D0000}"/>
    <cellStyle name="Note 17 2 2 5 5 2" xfId="40226" xr:uid="{00000000-0005-0000-0000-0000289D0000}"/>
    <cellStyle name="Note 17 2 2 5 6" xfId="40227" xr:uid="{00000000-0005-0000-0000-0000299D0000}"/>
    <cellStyle name="Note 17 2 2 5 7" xfId="40228" xr:uid="{00000000-0005-0000-0000-00002A9D0000}"/>
    <cellStyle name="Note 17 2 2 6" xfId="40229" xr:uid="{00000000-0005-0000-0000-00002B9D0000}"/>
    <cellStyle name="Note 17 2 2 6 2" xfId="40230" xr:uid="{00000000-0005-0000-0000-00002C9D0000}"/>
    <cellStyle name="Note 17 2 2 6 2 2" xfId="40231" xr:uid="{00000000-0005-0000-0000-00002D9D0000}"/>
    <cellStyle name="Note 17 2 2 6 2 2 2" xfId="40232" xr:uid="{00000000-0005-0000-0000-00002E9D0000}"/>
    <cellStyle name="Note 17 2 2 6 2 3" xfId="40233" xr:uid="{00000000-0005-0000-0000-00002F9D0000}"/>
    <cellStyle name="Note 17 2 2 6 2 4" xfId="40234" xr:uid="{00000000-0005-0000-0000-0000309D0000}"/>
    <cellStyle name="Note 17 2 2 6 3" xfId="40235" xr:uid="{00000000-0005-0000-0000-0000319D0000}"/>
    <cellStyle name="Note 17 2 2 6 3 2" xfId="40236" xr:uid="{00000000-0005-0000-0000-0000329D0000}"/>
    <cellStyle name="Note 17 2 2 6 4" xfId="40237" xr:uid="{00000000-0005-0000-0000-0000339D0000}"/>
    <cellStyle name="Note 17 2 2 6 4 2" xfId="40238" xr:uid="{00000000-0005-0000-0000-0000349D0000}"/>
    <cellStyle name="Note 17 2 2 6 5" xfId="40239" xr:uid="{00000000-0005-0000-0000-0000359D0000}"/>
    <cellStyle name="Note 17 2 2 6 6" xfId="40240" xr:uid="{00000000-0005-0000-0000-0000369D0000}"/>
    <cellStyle name="Note 17 2 2 7" xfId="40241" xr:uid="{00000000-0005-0000-0000-0000379D0000}"/>
    <cellStyle name="Note 17 2 2 7 2" xfId="40242" xr:uid="{00000000-0005-0000-0000-0000389D0000}"/>
    <cellStyle name="Note 17 2 2 7 2 2" xfId="40243" xr:uid="{00000000-0005-0000-0000-0000399D0000}"/>
    <cellStyle name="Note 17 2 2 7 3" xfId="40244" xr:uid="{00000000-0005-0000-0000-00003A9D0000}"/>
    <cellStyle name="Note 17 2 2 7 4" xfId="40245" xr:uid="{00000000-0005-0000-0000-00003B9D0000}"/>
    <cellStyle name="Note 17 2 2 8" xfId="40246" xr:uid="{00000000-0005-0000-0000-00003C9D0000}"/>
    <cellStyle name="Note 17 2 2 8 2" xfId="40247" xr:uid="{00000000-0005-0000-0000-00003D9D0000}"/>
    <cellStyle name="Note 17 2 2 9" xfId="40248" xr:uid="{00000000-0005-0000-0000-00003E9D0000}"/>
    <cellStyle name="Note 17 2 2 9 2" xfId="40249" xr:uid="{00000000-0005-0000-0000-00003F9D0000}"/>
    <cellStyle name="Note 17 2 3" xfId="40250" xr:uid="{00000000-0005-0000-0000-0000409D0000}"/>
    <cellStyle name="Note 17 2 3 2" xfId="40251" xr:uid="{00000000-0005-0000-0000-0000419D0000}"/>
    <cellStyle name="Note 17 2 3 2 2" xfId="40252" xr:uid="{00000000-0005-0000-0000-0000429D0000}"/>
    <cellStyle name="Note 17 2 3 2 2 2" xfId="40253" xr:uid="{00000000-0005-0000-0000-0000439D0000}"/>
    <cellStyle name="Note 17 2 3 2 3" xfId="40254" xr:uid="{00000000-0005-0000-0000-0000449D0000}"/>
    <cellStyle name="Note 17 2 3 2 4" xfId="40255" xr:uid="{00000000-0005-0000-0000-0000459D0000}"/>
    <cellStyle name="Note 17 2 3 3" xfId="40256" xr:uid="{00000000-0005-0000-0000-0000469D0000}"/>
    <cellStyle name="Note 17 2 3 3 2" xfId="40257" xr:uid="{00000000-0005-0000-0000-0000479D0000}"/>
    <cellStyle name="Note 17 2 3 4" xfId="40258" xr:uid="{00000000-0005-0000-0000-0000489D0000}"/>
    <cellStyle name="Note 17 2 3 4 2" xfId="40259" xr:uid="{00000000-0005-0000-0000-0000499D0000}"/>
    <cellStyle name="Note 17 2 3 5" xfId="40260" xr:uid="{00000000-0005-0000-0000-00004A9D0000}"/>
    <cellStyle name="Note 17 2 3 5 2" xfId="40261" xr:uid="{00000000-0005-0000-0000-00004B9D0000}"/>
    <cellStyle name="Note 17 2 3 6" xfId="40262" xr:uid="{00000000-0005-0000-0000-00004C9D0000}"/>
    <cellStyle name="Note 17 2 3 7" xfId="40263" xr:uid="{00000000-0005-0000-0000-00004D9D0000}"/>
    <cellStyle name="Note 17 2 4" xfId="40264" xr:uid="{00000000-0005-0000-0000-00004E9D0000}"/>
    <cellStyle name="Note 17 2 4 2" xfId="40265" xr:uid="{00000000-0005-0000-0000-00004F9D0000}"/>
    <cellStyle name="Note 17 2 4 2 2" xfId="40266" xr:uid="{00000000-0005-0000-0000-0000509D0000}"/>
    <cellStyle name="Note 17 2 4 2 2 2" xfId="40267" xr:uid="{00000000-0005-0000-0000-0000519D0000}"/>
    <cellStyle name="Note 17 2 4 2 3" xfId="40268" xr:uid="{00000000-0005-0000-0000-0000529D0000}"/>
    <cellStyle name="Note 17 2 4 2 4" xfId="40269" xr:uid="{00000000-0005-0000-0000-0000539D0000}"/>
    <cellStyle name="Note 17 2 4 3" xfId="40270" xr:uid="{00000000-0005-0000-0000-0000549D0000}"/>
    <cellStyle name="Note 17 2 4 3 2" xfId="40271" xr:uid="{00000000-0005-0000-0000-0000559D0000}"/>
    <cellStyle name="Note 17 2 4 4" xfId="40272" xr:uid="{00000000-0005-0000-0000-0000569D0000}"/>
    <cellStyle name="Note 17 2 4 4 2" xfId="40273" xr:uid="{00000000-0005-0000-0000-0000579D0000}"/>
    <cellStyle name="Note 17 2 4 5" xfId="40274" xr:uid="{00000000-0005-0000-0000-0000589D0000}"/>
    <cellStyle name="Note 17 2 4 5 2" xfId="40275" xr:uid="{00000000-0005-0000-0000-0000599D0000}"/>
    <cellStyle name="Note 17 2 4 6" xfId="40276" xr:uid="{00000000-0005-0000-0000-00005A9D0000}"/>
    <cellStyle name="Note 17 2 4 7" xfId="40277" xr:uid="{00000000-0005-0000-0000-00005B9D0000}"/>
    <cellStyle name="Note 17 2 5" xfId="40278" xr:uid="{00000000-0005-0000-0000-00005C9D0000}"/>
    <cellStyle name="Note 17 2 5 2" xfId="40279" xr:uid="{00000000-0005-0000-0000-00005D9D0000}"/>
    <cellStyle name="Note 17 2 5 2 2" xfId="40280" xr:uid="{00000000-0005-0000-0000-00005E9D0000}"/>
    <cellStyle name="Note 17 2 5 2 2 2" xfId="40281" xr:uid="{00000000-0005-0000-0000-00005F9D0000}"/>
    <cellStyle name="Note 17 2 5 2 3" xfId="40282" xr:uid="{00000000-0005-0000-0000-0000609D0000}"/>
    <cellStyle name="Note 17 2 5 2 4" xfId="40283" xr:uid="{00000000-0005-0000-0000-0000619D0000}"/>
    <cellStyle name="Note 17 2 5 3" xfId="40284" xr:uid="{00000000-0005-0000-0000-0000629D0000}"/>
    <cellStyle name="Note 17 2 5 3 2" xfId="40285" xr:uid="{00000000-0005-0000-0000-0000639D0000}"/>
    <cellStyle name="Note 17 2 5 4" xfId="40286" xr:uid="{00000000-0005-0000-0000-0000649D0000}"/>
    <cellStyle name="Note 17 2 5 4 2" xfId="40287" xr:uid="{00000000-0005-0000-0000-0000659D0000}"/>
    <cellStyle name="Note 17 2 5 5" xfId="40288" xr:uid="{00000000-0005-0000-0000-0000669D0000}"/>
    <cellStyle name="Note 17 2 5 5 2" xfId="40289" xr:uid="{00000000-0005-0000-0000-0000679D0000}"/>
    <cellStyle name="Note 17 2 5 6" xfId="40290" xr:uid="{00000000-0005-0000-0000-0000689D0000}"/>
    <cellStyle name="Note 17 2 5 7" xfId="40291" xr:uid="{00000000-0005-0000-0000-0000699D0000}"/>
    <cellStyle name="Note 17 2 6" xfId="40292" xr:uid="{00000000-0005-0000-0000-00006A9D0000}"/>
    <cellStyle name="Note 17 2 6 2" xfId="40293" xr:uid="{00000000-0005-0000-0000-00006B9D0000}"/>
    <cellStyle name="Note 17 2 6 2 2" xfId="40294" xr:uid="{00000000-0005-0000-0000-00006C9D0000}"/>
    <cellStyle name="Note 17 2 6 2 2 2" xfId="40295" xr:uid="{00000000-0005-0000-0000-00006D9D0000}"/>
    <cellStyle name="Note 17 2 6 2 3" xfId="40296" xr:uid="{00000000-0005-0000-0000-00006E9D0000}"/>
    <cellStyle name="Note 17 2 6 2 4" xfId="40297" xr:uid="{00000000-0005-0000-0000-00006F9D0000}"/>
    <cellStyle name="Note 17 2 6 3" xfId="40298" xr:uid="{00000000-0005-0000-0000-0000709D0000}"/>
    <cellStyle name="Note 17 2 6 3 2" xfId="40299" xr:uid="{00000000-0005-0000-0000-0000719D0000}"/>
    <cellStyle name="Note 17 2 6 4" xfId="40300" xr:uid="{00000000-0005-0000-0000-0000729D0000}"/>
    <cellStyle name="Note 17 2 6 4 2" xfId="40301" xr:uid="{00000000-0005-0000-0000-0000739D0000}"/>
    <cellStyle name="Note 17 2 6 5" xfId="40302" xr:uid="{00000000-0005-0000-0000-0000749D0000}"/>
    <cellStyle name="Note 17 2 6 5 2" xfId="40303" xr:uid="{00000000-0005-0000-0000-0000759D0000}"/>
    <cellStyle name="Note 17 2 6 6" xfId="40304" xr:uid="{00000000-0005-0000-0000-0000769D0000}"/>
    <cellStyle name="Note 17 2 6 7" xfId="40305" xr:uid="{00000000-0005-0000-0000-0000779D0000}"/>
    <cellStyle name="Note 17 2 7" xfId="40306" xr:uid="{00000000-0005-0000-0000-0000789D0000}"/>
    <cellStyle name="Note 17 2 7 2" xfId="40307" xr:uid="{00000000-0005-0000-0000-0000799D0000}"/>
    <cellStyle name="Note 17 2 7 2 2" xfId="40308" xr:uid="{00000000-0005-0000-0000-00007A9D0000}"/>
    <cellStyle name="Note 17 2 7 2 2 2" xfId="40309" xr:uid="{00000000-0005-0000-0000-00007B9D0000}"/>
    <cellStyle name="Note 17 2 7 2 3" xfId="40310" xr:uid="{00000000-0005-0000-0000-00007C9D0000}"/>
    <cellStyle name="Note 17 2 7 2 4" xfId="40311" xr:uid="{00000000-0005-0000-0000-00007D9D0000}"/>
    <cellStyle name="Note 17 2 7 3" xfId="40312" xr:uid="{00000000-0005-0000-0000-00007E9D0000}"/>
    <cellStyle name="Note 17 2 7 3 2" xfId="40313" xr:uid="{00000000-0005-0000-0000-00007F9D0000}"/>
    <cellStyle name="Note 17 2 7 4" xfId="40314" xr:uid="{00000000-0005-0000-0000-0000809D0000}"/>
    <cellStyle name="Note 17 2 7 4 2" xfId="40315" xr:uid="{00000000-0005-0000-0000-0000819D0000}"/>
    <cellStyle name="Note 17 2 7 5" xfId="40316" xr:uid="{00000000-0005-0000-0000-0000829D0000}"/>
    <cellStyle name="Note 17 2 7 6" xfId="40317" xr:uid="{00000000-0005-0000-0000-0000839D0000}"/>
    <cellStyle name="Note 17 2 8" xfId="40318" xr:uid="{00000000-0005-0000-0000-0000849D0000}"/>
    <cellStyle name="Note 17 2 8 2" xfId="40319" xr:uid="{00000000-0005-0000-0000-0000859D0000}"/>
    <cellStyle name="Note 17 2 8 2 2" xfId="40320" xr:uid="{00000000-0005-0000-0000-0000869D0000}"/>
    <cellStyle name="Note 17 2 8 3" xfId="40321" xr:uid="{00000000-0005-0000-0000-0000879D0000}"/>
    <cellStyle name="Note 17 2 8 4" xfId="40322" xr:uid="{00000000-0005-0000-0000-0000889D0000}"/>
    <cellStyle name="Note 17 2 9" xfId="40323" xr:uid="{00000000-0005-0000-0000-0000899D0000}"/>
    <cellStyle name="Note 17 2 9 2" xfId="40324" xr:uid="{00000000-0005-0000-0000-00008A9D0000}"/>
    <cellStyle name="Note 17 3" xfId="40325" xr:uid="{00000000-0005-0000-0000-00008B9D0000}"/>
    <cellStyle name="Note 17 3 10" xfId="40326" xr:uid="{00000000-0005-0000-0000-00008C9D0000}"/>
    <cellStyle name="Note 17 3 10 2" xfId="40327" xr:uid="{00000000-0005-0000-0000-00008D9D0000}"/>
    <cellStyle name="Note 17 3 11" xfId="40328" xr:uid="{00000000-0005-0000-0000-00008E9D0000}"/>
    <cellStyle name="Note 17 3 12" xfId="40329" xr:uid="{00000000-0005-0000-0000-00008F9D0000}"/>
    <cellStyle name="Note 17 3 2" xfId="40330" xr:uid="{00000000-0005-0000-0000-0000909D0000}"/>
    <cellStyle name="Note 17 3 2 2" xfId="40331" xr:uid="{00000000-0005-0000-0000-0000919D0000}"/>
    <cellStyle name="Note 17 3 2 2 2" xfId="40332" xr:uid="{00000000-0005-0000-0000-0000929D0000}"/>
    <cellStyle name="Note 17 3 2 2 2 2" xfId="40333" xr:uid="{00000000-0005-0000-0000-0000939D0000}"/>
    <cellStyle name="Note 17 3 2 2 3" xfId="40334" xr:uid="{00000000-0005-0000-0000-0000949D0000}"/>
    <cellStyle name="Note 17 3 2 2 4" xfId="40335" xr:uid="{00000000-0005-0000-0000-0000959D0000}"/>
    <cellStyle name="Note 17 3 2 3" xfId="40336" xr:uid="{00000000-0005-0000-0000-0000969D0000}"/>
    <cellStyle name="Note 17 3 2 3 2" xfId="40337" xr:uid="{00000000-0005-0000-0000-0000979D0000}"/>
    <cellStyle name="Note 17 3 2 4" xfId="40338" xr:uid="{00000000-0005-0000-0000-0000989D0000}"/>
    <cellStyle name="Note 17 3 2 4 2" xfId="40339" xr:uid="{00000000-0005-0000-0000-0000999D0000}"/>
    <cellStyle name="Note 17 3 2 5" xfId="40340" xr:uid="{00000000-0005-0000-0000-00009A9D0000}"/>
    <cellStyle name="Note 17 3 2 5 2" xfId="40341" xr:uid="{00000000-0005-0000-0000-00009B9D0000}"/>
    <cellStyle name="Note 17 3 2 6" xfId="40342" xr:uid="{00000000-0005-0000-0000-00009C9D0000}"/>
    <cellStyle name="Note 17 3 2 7" xfId="40343" xr:uid="{00000000-0005-0000-0000-00009D9D0000}"/>
    <cellStyle name="Note 17 3 3" xfId="40344" xr:uid="{00000000-0005-0000-0000-00009E9D0000}"/>
    <cellStyle name="Note 17 3 3 2" xfId="40345" xr:uid="{00000000-0005-0000-0000-00009F9D0000}"/>
    <cellStyle name="Note 17 3 3 2 2" xfId="40346" xr:uid="{00000000-0005-0000-0000-0000A09D0000}"/>
    <cellStyle name="Note 17 3 3 2 2 2" xfId="40347" xr:uid="{00000000-0005-0000-0000-0000A19D0000}"/>
    <cellStyle name="Note 17 3 3 2 3" xfId="40348" xr:uid="{00000000-0005-0000-0000-0000A29D0000}"/>
    <cellStyle name="Note 17 3 3 2 4" xfId="40349" xr:uid="{00000000-0005-0000-0000-0000A39D0000}"/>
    <cellStyle name="Note 17 3 3 3" xfId="40350" xr:uid="{00000000-0005-0000-0000-0000A49D0000}"/>
    <cellStyle name="Note 17 3 3 3 2" xfId="40351" xr:uid="{00000000-0005-0000-0000-0000A59D0000}"/>
    <cellStyle name="Note 17 3 3 4" xfId="40352" xr:uid="{00000000-0005-0000-0000-0000A69D0000}"/>
    <cellStyle name="Note 17 3 3 4 2" xfId="40353" xr:uid="{00000000-0005-0000-0000-0000A79D0000}"/>
    <cellStyle name="Note 17 3 3 5" xfId="40354" xr:uid="{00000000-0005-0000-0000-0000A89D0000}"/>
    <cellStyle name="Note 17 3 3 5 2" xfId="40355" xr:uid="{00000000-0005-0000-0000-0000A99D0000}"/>
    <cellStyle name="Note 17 3 3 6" xfId="40356" xr:uid="{00000000-0005-0000-0000-0000AA9D0000}"/>
    <cellStyle name="Note 17 3 3 7" xfId="40357" xr:uid="{00000000-0005-0000-0000-0000AB9D0000}"/>
    <cellStyle name="Note 17 3 4" xfId="40358" xr:uid="{00000000-0005-0000-0000-0000AC9D0000}"/>
    <cellStyle name="Note 17 3 4 2" xfId="40359" xr:uid="{00000000-0005-0000-0000-0000AD9D0000}"/>
    <cellStyle name="Note 17 3 4 2 2" xfId="40360" xr:uid="{00000000-0005-0000-0000-0000AE9D0000}"/>
    <cellStyle name="Note 17 3 4 2 2 2" xfId="40361" xr:uid="{00000000-0005-0000-0000-0000AF9D0000}"/>
    <cellStyle name="Note 17 3 4 2 3" xfId="40362" xr:uid="{00000000-0005-0000-0000-0000B09D0000}"/>
    <cellStyle name="Note 17 3 4 2 4" xfId="40363" xr:uid="{00000000-0005-0000-0000-0000B19D0000}"/>
    <cellStyle name="Note 17 3 4 3" xfId="40364" xr:uid="{00000000-0005-0000-0000-0000B29D0000}"/>
    <cellStyle name="Note 17 3 4 3 2" xfId="40365" xr:uid="{00000000-0005-0000-0000-0000B39D0000}"/>
    <cellStyle name="Note 17 3 4 4" xfId="40366" xr:uid="{00000000-0005-0000-0000-0000B49D0000}"/>
    <cellStyle name="Note 17 3 4 4 2" xfId="40367" xr:uid="{00000000-0005-0000-0000-0000B59D0000}"/>
    <cellStyle name="Note 17 3 4 5" xfId="40368" xr:uid="{00000000-0005-0000-0000-0000B69D0000}"/>
    <cellStyle name="Note 17 3 4 5 2" xfId="40369" xr:uid="{00000000-0005-0000-0000-0000B79D0000}"/>
    <cellStyle name="Note 17 3 4 6" xfId="40370" xr:uid="{00000000-0005-0000-0000-0000B89D0000}"/>
    <cellStyle name="Note 17 3 4 7" xfId="40371" xr:uid="{00000000-0005-0000-0000-0000B99D0000}"/>
    <cellStyle name="Note 17 3 5" xfId="40372" xr:uid="{00000000-0005-0000-0000-0000BA9D0000}"/>
    <cellStyle name="Note 17 3 5 2" xfId="40373" xr:uid="{00000000-0005-0000-0000-0000BB9D0000}"/>
    <cellStyle name="Note 17 3 5 2 2" xfId="40374" xr:uid="{00000000-0005-0000-0000-0000BC9D0000}"/>
    <cellStyle name="Note 17 3 5 2 2 2" xfId="40375" xr:uid="{00000000-0005-0000-0000-0000BD9D0000}"/>
    <cellStyle name="Note 17 3 5 2 3" xfId="40376" xr:uid="{00000000-0005-0000-0000-0000BE9D0000}"/>
    <cellStyle name="Note 17 3 5 2 4" xfId="40377" xr:uid="{00000000-0005-0000-0000-0000BF9D0000}"/>
    <cellStyle name="Note 17 3 5 3" xfId="40378" xr:uid="{00000000-0005-0000-0000-0000C09D0000}"/>
    <cellStyle name="Note 17 3 5 3 2" xfId="40379" xr:uid="{00000000-0005-0000-0000-0000C19D0000}"/>
    <cellStyle name="Note 17 3 5 4" xfId="40380" xr:uid="{00000000-0005-0000-0000-0000C29D0000}"/>
    <cellStyle name="Note 17 3 5 4 2" xfId="40381" xr:uid="{00000000-0005-0000-0000-0000C39D0000}"/>
    <cellStyle name="Note 17 3 5 5" xfId="40382" xr:uid="{00000000-0005-0000-0000-0000C49D0000}"/>
    <cellStyle name="Note 17 3 5 5 2" xfId="40383" xr:uid="{00000000-0005-0000-0000-0000C59D0000}"/>
    <cellStyle name="Note 17 3 5 6" xfId="40384" xr:uid="{00000000-0005-0000-0000-0000C69D0000}"/>
    <cellStyle name="Note 17 3 5 7" xfId="40385" xr:uid="{00000000-0005-0000-0000-0000C79D0000}"/>
    <cellStyle name="Note 17 3 6" xfId="40386" xr:uid="{00000000-0005-0000-0000-0000C89D0000}"/>
    <cellStyle name="Note 17 3 6 2" xfId="40387" xr:uid="{00000000-0005-0000-0000-0000C99D0000}"/>
    <cellStyle name="Note 17 3 6 2 2" xfId="40388" xr:uid="{00000000-0005-0000-0000-0000CA9D0000}"/>
    <cellStyle name="Note 17 3 6 2 2 2" xfId="40389" xr:uid="{00000000-0005-0000-0000-0000CB9D0000}"/>
    <cellStyle name="Note 17 3 6 2 3" xfId="40390" xr:uid="{00000000-0005-0000-0000-0000CC9D0000}"/>
    <cellStyle name="Note 17 3 6 2 4" xfId="40391" xr:uid="{00000000-0005-0000-0000-0000CD9D0000}"/>
    <cellStyle name="Note 17 3 6 3" xfId="40392" xr:uid="{00000000-0005-0000-0000-0000CE9D0000}"/>
    <cellStyle name="Note 17 3 6 3 2" xfId="40393" xr:uid="{00000000-0005-0000-0000-0000CF9D0000}"/>
    <cellStyle name="Note 17 3 6 4" xfId="40394" xr:uid="{00000000-0005-0000-0000-0000D09D0000}"/>
    <cellStyle name="Note 17 3 6 4 2" xfId="40395" xr:uid="{00000000-0005-0000-0000-0000D19D0000}"/>
    <cellStyle name="Note 17 3 6 5" xfId="40396" xr:uid="{00000000-0005-0000-0000-0000D29D0000}"/>
    <cellStyle name="Note 17 3 6 6" xfId="40397" xr:uid="{00000000-0005-0000-0000-0000D39D0000}"/>
    <cellStyle name="Note 17 3 7" xfId="40398" xr:uid="{00000000-0005-0000-0000-0000D49D0000}"/>
    <cellStyle name="Note 17 3 7 2" xfId="40399" xr:uid="{00000000-0005-0000-0000-0000D59D0000}"/>
    <cellStyle name="Note 17 3 7 2 2" xfId="40400" xr:uid="{00000000-0005-0000-0000-0000D69D0000}"/>
    <cellStyle name="Note 17 3 7 3" xfId="40401" xr:uid="{00000000-0005-0000-0000-0000D79D0000}"/>
    <cellStyle name="Note 17 3 7 4" xfId="40402" xr:uid="{00000000-0005-0000-0000-0000D89D0000}"/>
    <cellStyle name="Note 17 3 8" xfId="40403" xr:uid="{00000000-0005-0000-0000-0000D99D0000}"/>
    <cellStyle name="Note 17 3 8 2" xfId="40404" xr:uid="{00000000-0005-0000-0000-0000DA9D0000}"/>
    <cellStyle name="Note 17 3 9" xfId="40405" xr:uid="{00000000-0005-0000-0000-0000DB9D0000}"/>
    <cellStyle name="Note 17 3 9 2" xfId="40406" xr:uid="{00000000-0005-0000-0000-0000DC9D0000}"/>
    <cellStyle name="Note 17 4" xfId="40407" xr:uid="{00000000-0005-0000-0000-0000DD9D0000}"/>
    <cellStyle name="Note 17 4 2" xfId="40408" xr:uid="{00000000-0005-0000-0000-0000DE9D0000}"/>
    <cellStyle name="Note 17 4 2 2" xfId="40409" xr:uid="{00000000-0005-0000-0000-0000DF9D0000}"/>
    <cellStyle name="Note 17 4 2 2 2" xfId="40410" xr:uid="{00000000-0005-0000-0000-0000E09D0000}"/>
    <cellStyle name="Note 17 4 2 3" xfId="40411" xr:uid="{00000000-0005-0000-0000-0000E19D0000}"/>
    <cellStyle name="Note 17 4 2 4" xfId="40412" xr:uid="{00000000-0005-0000-0000-0000E29D0000}"/>
    <cellStyle name="Note 17 4 3" xfId="40413" xr:uid="{00000000-0005-0000-0000-0000E39D0000}"/>
    <cellStyle name="Note 17 4 3 2" xfId="40414" xr:uid="{00000000-0005-0000-0000-0000E49D0000}"/>
    <cellStyle name="Note 17 4 4" xfId="40415" xr:uid="{00000000-0005-0000-0000-0000E59D0000}"/>
    <cellStyle name="Note 17 4 4 2" xfId="40416" xr:uid="{00000000-0005-0000-0000-0000E69D0000}"/>
    <cellStyle name="Note 17 4 5" xfId="40417" xr:uid="{00000000-0005-0000-0000-0000E79D0000}"/>
    <cellStyle name="Note 17 4 5 2" xfId="40418" xr:uid="{00000000-0005-0000-0000-0000E89D0000}"/>
    <cellStyle name="Note 17 4 6" xfId="40419" xr:uid="{00000000-0005-0000-0000-0000E99D0000}"/>
    <cellStyle name="Note 17 4 7" xfId="40420" xr:uid="{00000000-0005-0000-0000-0000EA9D0000}"/>
    <cellStyle name="Note 17 5" xfId="40421" xr:uid="{00000000-0005-0000-0000-0000EB9D0000}"/>
    <cellStyle name="Note 17 5 2" xfId="40422" xr:uid="{00000000-0005-0000-0000-0000EC9D0000}"/>
    <cellStyle name="Note 17 5 2 2" xfId="40423" xr:uid="{00000000-0005-0000-0000-0000ED9D0000}"/>
    <cellStyle name="Note 17 5 2 2 2" xfId="40424" xr:uid="{00000000-0005-0000-0000-0000EE9D0000}"/>
    <cellStyle name="Note 17 5 2 3" xfId="40425" xr:uid="{00000000-0005-0000-0000-0000EF9D0000}"/>
    <cellStyle name="Note 17 5 2 4" xfId="40426" xr:uid="{00000000-0005-0000-0000-0000F09D0000}"/>
    <cellStyle name="Note 17 5 3" xfId="40427" xr:uid="{00000000-0005-0000-0000-0000F19D0000}"/>
    <cellStyle name="Note 17 5 3 2" xfId="40428" xr:uid="{00000000-0005-0000-0000-0000F29D0000}"/>
    <cellStyle name="Note 17 5 4" xfId="40429" xr:uid="{00000000-0005-0000-0000-0000F39D0000}"/>
    <cellStyle name="Note 17 5 4 2" xfId="40430" xr:uid="{00000000-0005-0000-0000-0000F49D0000}"/>
    <cellStyle name="Note 17 5 5" xfId="40431" xr:uid="{00000000-0005-0000-0000-0000F59D0000}"/>
    <cellStyle name="Note 17 5 5 2" xfId="40432" xr:uid="{00000000-0005-0000-0000-0000F69D0000}"/>
    <cellStyle name="Note 17 5 6" xfId="40433" xr:uid="{00000000-0005-0000-0000-0000F79D0000}"/>
    <cellStyle name="Note 17 5 7" xfId="40434" xr:uid="{00000000-0005-0000-0000-0000F89D0000}"/>
    <cellStyle name="Note 17 6" xfId="40435" xr:uid="{00000000-0005-0000-0000-0000F99D0000}"/>
    <cellStyle name="Note 17 6 2" xfId="40436" xr:uid="{00000000-0005-0000-0000-0000FA9D0000}"/>
    <cellStyle name="Note 17 6 2 2" xfId="40437" xr:uid="{00000000-0005-0000-0000-0000FB9D0000}"/>
    <cellStyle name="Note 17 6 2 2 2" xfId="40438" xr:uid="{00000000-0005-0000-0000-0000FC9D0000}"/>
    <cellStyle name="Note 17 6 2 3" xfId="40439" xr:uid="{00000000-0005-0000-0000-0000FD9D0000}"/>
    <cellStyle name="Note 17 6 2 4" xfId="40440" xr:uid="{00000000-0005-0000-0000-0000FE9D0000}"/>
    <cellStyle name="Note 17 6 3" xfId="40441" xr:uid="{00000000-0005-0000-0000-0000FF9D0000}"/>
    <cellStyle name="Note 17 6 3 2" xfId="40442" xr:uid="{00000000-0005-0000-0000-0000009E0000}"/>
    <cellStyle name="Note 17 6 4" xfId="40443" xr:uid="{00000000-0005-0000-0000-0000019E0000}"/>
    <cellStyle name="Note 17 6 4 2" xfId="40444" xr:uid="{00000000-0005-0000-0000-0000029E0000}"/>
    <cellStyle name="Note 17 6 5" xfId="40445" xr:uid="{00000000-0005-0000-0000-0000039E0000}"/>
    <cellStyle name="Note 17 6 5 2" xfId="40446" xr:uid="{00000000-0005-0000-0000-0000049E0000}"/>
    <cellStyle name="Note 17 6 6" xfId="40447" xr:uid="{00000000-0005-0000-0000-0000059E0000}"/>
    <cellStyle name="Note 17 6 7" xfId="40448" xr:uid="{00000000-0005-0000-0000-0000069E0000}"/>
    <cellStyle name="Note 17 7" xfId="40449" xr:uid="{00000000-0005-0000-0000-0000079E0000}"/>
    <cellStyle name="Note 17 7 2" xfId="40450" xr:uid="{00000000-0005-0000-0000-0000089E0000}"/>
    <cellStyle name="Note 17 7 2 2" xfId="40451" xr:uid="{00000000-0005-0000-0000-0000099E0000}"/>
    <cellStyle name="Note 17 7 2 2 2" xfId="40452" xr:uid="{00000000-0005-0000-0000-00000A9E0000}"/>
    <cellStyle name="Note 17 7 2 3" xfId="40453" xr:uid="{00000000-0005-0000-0000-00000B9E0000}"/>
    <cellStyle name="Note 17 7 2 4" xfId="40454" xr:uid="{00000000-0005-0000-0000-00000C9E0000}"/>
    <cellStyle name="Note 17 7 3" xfId="40455" xr:uid="{00000000-0005-0000-0000-00000D9E0000}"/>
    <cellStyle name="Note 17 7 3 2" xfId="40456" xr:uid="{00000000-0005-0000-0000-00000E9E0000}"/>
    <cellStyle name="Note 17 7 4" xfId="40457" xr:uid="{00000000-0005-0000-0000-00000F9E0000}"/>
    <cellStyle name="Note 17 7 4 2" xfId="40458" xr:uid="{00000000-0005-0000-0000-0000109E0000}"/>
    <cellStyle name="Note 17 7 5" xfId="40459" xr:uid="{00000000-0005-0000-0000-0000119E0000}"/>
    <cellStyle name="Note 17 7 5 2" xfId="40460" xr:uid="{00000000-0005-0000-0000-0000129E0000}"/>
    <cellStyle name="Note 17 7 6" xfId="40461" xr:uid="{00000000-0005-0000-0000-0000139E0000}"/>
    <cellStyle name="Note 17 7 7" xfId="40462" xr:uid="{00000000-0005-0000-0000-0000149E0000}"/>
    <cellStyle name="Note 17 8" xfId="40463" xr:uid="{00000000-0005-0000-0000-0000159E0000}"/>
    <cellStyle name="Note 17 8 2" xfId="40464" xr:uid="{00000000-0005-0000-0000-0000169E0000}"/>
    <cellStyle name="Note 17 8 2 2" xfId="40465" xr:uid="{00000000-0005-0000-0000-0000179E0000}"/>
    <cellStyle name="Note 17 8 2 2 2" xfId="40466" xr:uid="{00000000-0005-0000-0000-0000189E0000}"/>
    <cellStyle name="Note 17 8 2 3" xfId="40467" xr:uid="{00000000-0005-0000-0000-0000199E0000}"/>
    <cellStyle name="Note 17 8 2 4" xfId="40468" xr:uid="{00000000-0005-0000-0000-00001A9E0000}"/>
    <cellStyle name="Note 17 8 3" xfId="40469" xr:uid="{00000000-0005-0000-0000-00001B9E0000}"/>
    <cellStyle name="Note 17 8 3 2" xfId="40470" xr:uid="{00000000-0005-0000-0000-00001C9E0000}"/>
    <cellStyle name="Note 17 8 4" xfId="40471" xr:uid="{00000000-0005-0000-0000-00001D9E0000}"/>
    <cellStyle name="Note 17 8 4 2" xfId="40472" xr:uid="{00000000-0005-0000-0000-00001E9E0000}"/>
    <cellStyle name="Note 17 8 5" xfId="40473" xr:uid="{00000000-0005-0000-0000-00001F9E0000}"/>
    <cellStyle name="Note 17 8 6" xfId="40474" xr:uid="{00000000-0005-0000-0000-0000209E0000}"/>
    <cellStyle name="Note 17 9" xfId="40475" xr:uid="{00000000-0005-0000-0000-0000219E0000}"/>
    <cellStyle name="Note 17 9 2" xfId="40476" xr:uid="{00000000-0005-0000-0000-0000229E0000}"/>
    <cellStyle name="Note 17 9 2 2" xfId="40477" xr:uid="{00000000-0005-0000-0000-0000239E0000}"/>
    <cellStyle name="Note 17 9 3" xfId="40478" xr:uid="{00000000-0005-0000-0000-0000249E0000}"/>
    <cellStyle name="Note 17 9 4" xfId="40479" xr:uid="{00000000-0005-0000-0000-0000259E0000}"/>
    <cellStyle name="Note 18" xfId="40480" xr:uid="{00000000-0005-0000-0000-0000269E0000}"/>
    <cellStyle name="Note 18 10" xfId="40481" xr:uid="{00000000-0005-0000-0000-0000279E0000}"/>
    <cellStyle name="Note 18 10 2" xfId="40482" xr:uid="{00000000-0005-0000-0000-0000289E0000}"/>
    <cellStyle name="Note 18 11" xfId="40483" xr:uid="{00000000-0005-0000-0000-0000299E0000}"/>
    <cellStyle name="Note 18 11 2" xfId="40484" xr:uid="{00000000-0005-0000-0000-00002A9E0000}"/>
    <cellStyle name="Note 18 12" xfId="40485" xr:uid="{00000000-0005-0000-0000-00002B9E0000}"/>
    <cellStyle name="Note 18 12 2" xfId="40486" xr:uid="{00000000-0005-0000-0000-00002C9E0000}"/>
    <cellStyle name="Note 18 13" xfId="40487" xr:uid="{00000000-0005-0000-0000-00002D9E0000}"/>
    <cellStyle name="Note 18 13 2" xfId="40488" xr:uid="{00000000-0005-0000-0000-00002E9E0000}"/>
    <cellStyle name="Note 18 14" xfId="40489" xr:uid="{00000000-0005-0000-0000-00002F9E0000}"/>
    <cellStyle name="Note 18 15" xfId="40490" xr:uid="{00000000-0005-0000-0000-0000309E0000}"/>
    <cellStyle name="Note 18 2" xfId="40491" xr:uid="{00000000-0005-0000-0000-0000319E0000}"/>
    <cellStyle name="Note 18 2 10" xfId="40492" xr:uid="{00000000-0005-0000-0000-0000329E0000}"/>
    <cellStyle name="Note 18 2 10 2" xfId="40493" xr:uid="{00000000-0005-0000-0000-0000339E0000}"/>
    <cellStyle name="Note 18 2 11" xfId="40494" xr:uid="{00000000-0005-0000-0000-0000349E0000}"/>
    <cellStyle name="Note 18 2 11 2" xfId="40495" xr:uid="{00000000-0005-0000-0000-0000359E0000}"/>
    <cellStyle name="Note 18 2 12" xfId="40496" xr:uid="{00000000-0005-0000-0000-0000369E0000}"/>
    <cellStyle name="Note 18 2 12 2" xfId="40497" xr:uid="{00000000-0005-0000-0000-0000379E0000}"/>
    <cellStyle name="Note 18 2 13" xfId="40498" xr:uid="{00000000-0005-0000-0000-0000389E0000}"/>
    <cellStyle name="Note 18 2 14" xfId="40499" xr:uid="{00000000-0005-0000-0000-0000399E0000}"/>
    <cellStyle name="Note 18 2 2" xfId="40500" xr:uid="{00000000-0005-0000-0000-00003A9E0000}"/>
    <cellStyle name="Note 18 2 2 10" xfId="40501" xr:uid="{00000000-0005-0000-0000-00003B9E0000}"/>
    <cellStyle name="Note 18 2 2 10 2" xfId="40502" xr:uid="{00000000-0005-0000-0000-00003C9E0000}"/>
    <cellStyle name="Note 18 2 2 11" xfId="40503" xr:uid="{00000000-0005-0000-0000-00003D9E0000}"/>
    <cellStyle name="Note 18 2 2 12" xfId="40504" xr:uid="{00000000-0005-0000-0000-00003E9E0000}"/>
    <cellStyle name="Note 18 2 2 2" xfId="40505" xr:uid="{00000000-0005-0000-0000-00003F9E0000}"/>
    <cellStyle name="Note 18 2 2 2 2" xfId="40506" xr:uid="{00000000-0005-0000-0000-0000409E0000}"/>
    <cellStyle name="Note 18 2 2 2 2 2" xfId="40507" xr:uid="{00000000-0005-0000-0000-0000419E0000}"/>
    <cellStyle name="Note 18 2 2 2 2 2 2" xfId="40508" xr:uid="{00000000-0005-0000-0000-0000429E0000}"/>
    <cellStyle name="Note 18 2 2 2 2 3" xfId="40509" xr:uid="{00000000-0005-0000-0000-0000439E0000}"/>
    <cellStyle name="Note 18 2 2 2 2 4" xfId="40510" xr:uid="{00000000-0005-0000-0000-0000449E0000}"/>
    <cellStyle name="Note 18 2 2 2 3" xfId="40511" xr:uid="{00000000-0005-0000-0000-0000459E0000}"/>
    <cellStyle name="Note 18 2 2 2 3 2" xfId="40512" xr:uid="{00000000-0005-0000-0000-0000469E0000}"/>
    <cellStyle name="Note 18 2 2 2 4" xfId="40513" xr:uid="{00000000-0005-0000-0000-0000479E0000}"/>
    <cellStyle name="Note 18 2 2 2 4 2" xfId="40514" xr:uid="{00000000-0005-0000-0000-0000489E0000}"/>
    <cellStyle name="Note 18 2 2 2 5" xfId="40515" xr:uid="{00000000-0005-0000-0000-0000499E0000}"/>
    <cellStyle name="Note 18 2 2 2 5 2" xfId="40516" xr:uid="{00000000-0005-0000-0000-00004A9E0000}"/>
    <cellStyle name="Note 18 2 2 2 6" xfId="40517" xr:uid="{00000000-0005-0000-0000-00004B9E0000}"/>
    <cellStyle name="Note 18 2 2 2 7" xfId="40518" xr:uid="{00000000-0005-0000-0000-00004C9E0000}"/>
    <cellStyle name="Note 18 2 2 3" xfId="40519" xr:uid="{00000000-0005-0000-0000-00004D9E0000}"/>
    <cellStyle name="Note 18 2 2 3 2" xfId="40520" xr:uid="{00000000-0005-0000-0000-00004E9E0000}"/>
    <cellStyle name="Note 18 2 2 3 2 2" xfId="40521" xr:uid="{00000000-0005-0000-0000-00004F9E0000}"/>
    <cellStyle name="Note 18 2 2 3 2 2 2" xfId="40522" xr:uid="{00000000-0005-0000-0000-0000509E0000}"/>
    <cellStyle name="Note 18 2 2 3 2 3" xfId="40523" xr:uid="{00000000-0005-0000-0000-0000519E0000}"/>
    <cellStyle name="Note 18 2 2 3 2 4" xfId="40524" xr:uid="{00000000-0005-0000-0000-0000529E0000}"/>
    <cellStyle name="Note 18 2 2 3 3" xfId="40525" xr:uid="{00000000-0005-0000-0000-0000539E0000}"/>
    <cellStyle name="Note 18 2 2 3 3 2" xfId="40526" xr:uid="{00000000-0005-0000-0000-0000549E0000}"/>
    <cellStyle name="Note 18 2 2 3 4" xfId="40527" xr:uid="{00000000-0005-0000-0000-0000559E0000}"/>
    <cellStyle name="Note 18 2 2 3 4 2" xfId="40528" xr:uid="{00000000-0005-0000-0000-0000569E0000}"/>
    <cellStyle name="Note 18 2 2 3 5" xfId="40529" xr:uid="{00000000-0005-0000-0000-0000579E0000}"/>
    <cellStyle name="Note 18 2 2 3 5 2" xfId="40530" xr:uid="{00000000-0005-0000-0000-0000589E0000}"/>
    <cellStyle name="Note 18 2 2 3 6" xfId="40531" xr:uid="{00000000-0005-0000-0000-0000599E0000}"/>
    <cellStyle name="Note 18 2 2 3 7" xfId="40532" xr:uid="{00000000-0005-0000-0000-00005A9E0000}"/>
    <cellStyle name="Note 18 2 2 4" xfId="40533" xr:uid="{00000000-0005-0000-0000-00005B9E0000}"/>
    <cellStyle name="Note 18 2 2 4 2" xfId="40534" xr:uid="{00000000-0005-0000-0000-00005C9E0000}"/>
    <cellStyle name="Note 18 2 2 4 2 2" xfId="40535" xr:uid="{00000000-0005-0000-0000-00005D9E0000}"/>
    <cellStyle name="Note 18 2 2 4 2 2 2" xfId="40536" xr:uid="{00000000-0005-0000-0000-00005E9E0000}"/>
    <cellStyle name="Note 18 2 2 4 2 3" xfId="40537" xr:uid="{00000000-0005-0000-0000-00005F9E0000}"/>
    <cellStyle name="Note 18 2 2 4 2 4" xfId="40538" xr:uid="{00000000-0005-0000-0000-0000609E0000}"/>
    <cellStyle name="Note 18 2 2 4 3" xfId="40539" xr:uid="{00000000-0005-0000-0000-0000619E0000}"/>
    <cellStyle name="Note 18 2 2 4 3 2" xfId="40540" xr:uid="{00000000-0005-0000-0000-0000629E0000}"/>
    <cellStyle name="Note 18 2 2 4 4" xfId="40541" xr:uid="{00000000-0005-0000-0000-0000639E0000}"/>
    <cellStyle name="Note 18 2 2 4 4 2" xfId="40542" xr:uid="{00000000-0005-0000-0000-0000649E0000}"/>
    <cellStyle name="Note 18 2 2 4 5" xfId="40543" xr:uid="{00000000-0005-0000-0000-0000659E0000}"/>
    <cellStyle name="Note 18 2 2 4 5 2" xfId="40544" xr:uid="{00000000-0005-0000-0000-0000669E0000}"/>
    <cellStyle name="Note 18 2 2 4 6" xfId="40545" xr:uid="{00000000-0005-0000-0000-0000679E0000}"/>
    <cellStyle name="Note 18 2 2 4 7" xfId="40546" xr:uid="{00000000-0005-0000-0000-0000689E0000}"/>
    <cellStyle name="Note 18 2 2 5" xfId="40547" xr:uid="{00000000-0005-0000-0000-0000699E0000}"/>
    <cellStyle name="Note 18 2 2 5 2" xfId="40548" xr:uid="{00000000-0005-0000-0000-00006A9E0000}"/>
    <cellStyle name="Note 18 2 2 5 2 2" xfId="40549" xr:uid="{00000000-0005-0000-0000-00006B9E0000}"/>
    <cellStyle name="Note 18 2 2 5 2 2 2" xfId="40550" xr:uid="{00000000-0005-0000-0000-00006C9E0000}"/>
    <cellStyle name="Note 18 2 2 5 2 3" xfId="40551" xr:uid="{00000000-0005-0000-0000-00006D9E0000}"/>
    <cellStyle name="Note 18 2 2 5 2 4" xfId="40552" xr:uid="{00000000-0005-0000-0000-00006E9E0000}"/>
    <cellStyle name="Note 18 2 2 5 3" xfId="40553" xr:uid="{00000000-0005-0000-0000-00006F9E0000}"/>
    <cellStyle name="Note 18 2 2 5 3 2" xfId="40554" xr:uid="{00000000-0005-0000-0000-0000709E0000}"/>
    <cellStyle name="Note 18 2 2 5 4" xfId="40555" xr:uid="{00000000-0005-0000-0000-0000719E0000}"/>
    <cellStyle name="Note 18 2 2 5 4 2" xfId="40556" xr:uid="{00000000-0005-0000-0000-0000729E0000}"/>
    <cellStyle name="Note 18 2 2 5 5" xfId="40557" xr:uid="{00000000-0005-0000-0000-0000739E0000}"/>
    <cellStyle name="Note 18 2 2 5 5 2" xfId="40558" xr:uid="{00000000-0005-0000-0000-0000749E0000}"/>
    <cellStyle name="Note 18 2 2 5 6" xfId="40559" xr:uid="{00000000-0005-0000-0000-0000759E0000}"/>
    <cellStyle name="Note 18 2 2 5 7" xfId="40560" xr:uid="{00000000-0005-0000-0000-0000769E0000}"/>
    <cellStyle name="Note 18 2 2 6" xfId="40561" xr:uid="{00000000-0005-0000-0000-0000779E0000}"/>
    <cellStyle name="Note 18 2 2 6 2" xfId="40562" xr:uid="{00000000-0005-0000-0000-0000789E0000}"/>
    <cellStyle name="Note 18 2 2 6 2 2" xfId="40563" xr:uid="{00000000-0005-0000-0000-0000799E0000}"/>
    <cellStyle name="Note 18 2 2 6 2 2 2" xfId="40564" xr:uid="{00000000-0005-0000-0000-00007A9E0000}"/>
    <cellStyle name="Note 18 2 2 6 2 3" xfId="40565" xr:uid="{00000000-0005-0000-0000-00007B9E0000}"/>
    <cellStyle name="Note 18 2 2 6 2 4" xfId="40566" xr:uid="{00000000-0005-0000-0000-00007C9E0000}"/>
    <cellStyle name="Note 18 2 2 6 3" xfId="40567" xr:uid="{00000000-0005-0000-0000-00007D9E0000}"/>
    <cellStyle name="Note 18 2 2 6 3 2" xfId="40568" xr:uid="{00000000-0005-0000-0000-00007E9E0000}"/>
    <cellStyle name="Note 18 2 2 6 4" xfId="40569" xr:uid="{00000000-0005-0000-0000-00007F9E0000}"/>
    <cellStyle name="Note 18 2 2 6 4 2" xfId="40570" xr:uid="{00000000-0005-0000-0000-0000809E0000}"/>
    <cellStyle name="Note 18 2 2 6 5" xfId="40571" xr:uid="{00000000-0005-0000-0000-0000819E0000}"/>
    <cellStyle name="Note 18 2 2 6 6" xfId="40572" xr:uid="{00000000-0005-0000-0000-0000829E0000}"/>
    <cellStyle name="Note 18 2 2 7" xfId="40573" xr:uid="{00000000-0005-0000-0000-0000839E0000}"/>
    <cellStyle name="Note 18 2 2 7 2" xfId="40574" xr:uid="{00000000-0005-0000-0000-0000849E0000}"/>
    <cellStyle name="Note 18 2 2 7 2 2" xfId="40575" xr:uid="{00000000-0005-0000-0000-0000859E0000}"/>
    <cellStyle name="Note 18 2 2 7 3" xfId="40576" xr:uid="{00000000-0005-0000-0000-0000869E0000}"/>
    <cellStyle name="Note 18 2 2 7 4" xfId="40577" xr:uid="{00000000-0005-0000-0000-0000879E0000}"/>
    <cellStyle name="Note 18 2 2 8" xfId="40578" xr:uid="{00000000-0005-0000-0000-0000889E0000}"/>
    <cellStyle name="Note 18 2 2 8 2" xfId="40579" xr:uid="{00000000-0005-0000-0000-0000899E0000}"/>
    <cellStyle name="Note 18 2 2 9" xfId="40580" xr:uid="{00000000-0005-0000-0000-00008A9E0000}"/>
    <cellStyle name="Note 18 2 2 9 2" xfId="40581" xr:uid="{00000000-0005-0000-0000-00008B9E0000}"/>
    <cellStyle name="Note 18 2 3" xfId="40582" xr:uid="{00000000-0005-0000-0000-00008C9E0000}"/>
    <cellStyle name="Note 18 2 3 2" xfId="40583" xr:uid="{00000000-0005-0000-0000-00008D9E0000}"/>
    <cellStyle name="Note 18 2 3 2 2" xfId="40584" xr:uid="{00000000-0005-0000-0000-00008E9E0000}"/>
    <cellStyle name="Note 18 2 3 2 2 2" xfId="40585" xr:uid="{00000000-0005-0000-0000-00008F9E0000}"/>
    <cellStyle name="Note 18 2 3 2 3" xfId="40586" xr:uid="{00000000-0005-0000-0000-0000909E0000}"/>
    <cellStyle name="Note 18 2 3 2 4" xfId="40587" xr:uid="{00000000-0005-0000-0000-0000919E0000}"/>
    <cellStyle name="Note 18 2 3 3" xfId="40588" xr:uid="{00000000-0005-0000-0000-0000929E0000}"/>
    <cellStyle name="Note 18 2 3 3 2" xfId="40589" xr:uid="{00000000-0005-0000-0000-0000939E0000}"/>
    <cellStyle name="Note 18 2 3 4" xfId="40590" xr:uid="{00000000-0005-0000-0000-0000949E0000}"/>
    <cellStyle name="Note 18 2 3 4 2" xfId="40591" xr:uid="{00000000-0005-0000-0000-0000959E0000}"/>
    <cellStyle name="Note 18 2 3 5" xfId="40592" xr:uid="{00000000-0005-0000-0000-0000969E0000}"/>
    <cellStyle name="Note 18 2 3 5 2" xfId="40593" xr:uid="{00000000-0005-0000-0000-0000979E0000}"/>
    <cellStyle name="Note 18 2 3 6" xfId="40594" xr:uid="{00000000-0005-0000-0000-0000989E0000}"/>
    <cellStyle name="Note 18 2 3 7" xfId="40595" xr:uid="{00000000-0005-0000-0000-0000999E0000}"/>
    <cellStyle name="Note 18 2 4" xfId="40596" xr:uid="{00000000-0005-0000-0000-00009A9E0000}"/>
    <cellStyle name="Note 18 2 4 2" xfId="40597" xr:uid="{00000000-0005-0000-0000-00009B9E0000}"/>
    <cellStyle name="Note 18 2 4 2 2" xfId="40598" xr:uid="{00000000-0005-0000-0000-00009C9E0000}"/>
    <cellStyle name="Note 18 2 4 2 2 2" xfId="40599" xr:uid="{00000000-0005-0000-0000-00009D9E0000}"/>
    <cellStyle name="Note 18 2 4 2 3" xfId="40600" xr:uid="{00000000-0005-0000-0000-00009E9E0000}"/>
    <cellStyle name="Note 18 2 4 2 4" xfId="40601" xr:uid="{00000000-0005-0000-0000-00009F9E0000}"/>
    <cellStyle name="Note 18 2 4 3" xfId="40602" xr:uid="{00000000-0005-0000-0000-0000A09E0000}"/>
    <cellStyle name="Note 18 2 4 3 2" xfId="40603" xr:uid="{00000000-0005-0000-0000-0000A19E0000}"/>
    <cellStyle name="Note 18 2 4 4" xfId="40604" xr:uid="{00000000-0005-0000-0000-0000A29E0000}"/>
    <cellStyle name="Note 18 2 4 4 2" xfId="40605" xr:uid="{00000000-0005-0000-0000-0000A39E0000}"/>
    <cellStyle name="Note 18 2 4 5" xfId="40606" xr:uid="{00000000-0005-0000-0000-0000A49E0000}"/>
    <cellStyle name="Note 18 2 4 5 2" xfId="40607" xr:uid="{00000000-0005-0000-0000-0000A59E0000}"/>
    <cellStyle name="Note 18 2 4 6" xfId="40608" xr:uid="{00000000-0005-0000-0000-0000A69E0000}"/>
    <cellStyle name="Note 18 2 4 7" xfId="40609" xr:uid="{00000000-0005-0000-0000-0000A79E0000}"/>
    <cellStyle name="Note 18 2 5" xfId="40610" xr:uid="{00000000-0005-0000-0000-0000A89E0000}"/>
    <cellStyle name="Note 18 2 5 2" xfId="40611" xr:uid="{00000000-0005-0000-0000-0000A99E0000}"/>
    <cellStyle name="Note 18 2 5 2 2" xfId="40612" xr:uid="{00000000-0005-0000-0000-0000AA9E0000}"/>
    <cellStyle name="Note 18 2 5 2 2 2" xfId="40613" xr:uid="{00000000-0005-0000-0000-0000AB9E0000}"/>
    <cellStyle name="Note 18 2 5 2 3" xfId="40614" xr:uid="{00000000-0005-0000-0000-0000AC9E0000}"/>
    <cellStyle name="Note 18 2 5 2 4" xfId="40615" xr:uid="{00000000-0005-0000-0000-0000AD9E0000}"/>
    <cellStyle name="Note 18 2 5 3" xfId="40616" xr:uid="{00000000-0005-0000-0000-0000AE9E0000}"/>
    <cellStyle name="Note 18 2 5 3 2" xfId="40617" xr:uid="{00000000-0005-0000-0000-0000AF9E0000}"/>
    <cellStyle name="Note 18 2 5 4" xfId="40618" xr:uid="{00000000-0005-0000-0000-0000B09E0000}"/>
    <cellStyle name="Note 18 2 5 4 2" xfId="40619" xr:uid="{00000000-0005-0000-0000-0000B19E0000}"/>
    <cellStyle name="Note 18 2 5 5" xfId="40620" xr:uid="{00000000-0005-0000-0000-0000B29E0000}"/>
    <cellStyle name="Note 18 2 5 5 2" xfId="40621" xr:uid="{00000000-0005-0000-0000-0000B39E0000}"/>
    <cellStyle name="Note 18 2 5 6" xfId="40622" xr:uid="{00000000-0005-0000-0000-0000B49E0000}"/>
    <cellStyle name="Note 18 2 5 7" xfId="40623" xr:uid="{00000000-0005-0000-0000-0000B59E0000}"/>
    <cellStyle name="Note 18 2 6" xfId="40624" xr:uid="{00000000-0005-0000-0000-0000B69E0000}"/>
    <cellStyle name="Note 18 2 6 2" xfId="40625" xr:uid="{00000000-0005-0000-0000-0000B79E0000}"/>
    <cellStyle name="Note 18 2 6 2 2" xfId="40626" xr:uid="{00000000-0005-0000-0000-0000B89E0000}"/>
    <cellStyle name="Note 18 2 6 2 2 2" xfId="40627" xr:uid="{00000000-0005-0000-0000-0000B99E0000}"/>
    <cellStyle name="Note 18 2 6 2 3" xfId="40628" xr:uid="{00000000-0005-0000-0000-0000BA9E0000}"/>
    <cellStyle name="Note 18 2 6 2 4" xfId="40629" xr:uid="{00000000-0005-0000-0000-0000BB9E0000}"/>
    <cellStyle name="Note 18 2 6 3" xfId="40630" xr:uid="{00000000-0005-0000-0000-0000BC9E0000}"/>
    <cellStyle name="Note 18 2 6 3 2" xfId="40631" xr:uid="{00000000-0005-0000-0000-0000BD9E0000}"/>
    <cellStyle name="Note 18 2 6 4" xfId="40632" xr:uid="{00000000-0005-0000-0000-0000BE9E0000}"/>
    <cellStyle name="Note 18 2 6 4 2" xfId="40633" xr:uid="{00000000-0005-0000-0000-0000BF9E0000}"/>
    <cellStyle name="Note 18 2 6 5" xfId="40634" xr:uid="{00000000-0005-0000-0000-0000C09E0000}"/>
    <cellStyle name="Note 18 2 6 5 2" xfId="40635" xr:uid="{00000000-0005-0000-0000-0000C19E0000}"/>
    <cellStyle name="Note 18 2 6 6" xfId="40636" xr:uid="{00000000-0005-0000-0000-0000C29E0000}"/>
    <cellStyle name="Note 18 2 6 7" xfId="40637" xr:uid="{00000000-0005-0000-0000-0000C39E0000}"/>
    <cellStyle name="Note 18 2 7" xfId="40638" xr:uid="{00000000-0005-0000-0000-0000C49E0000}"/>
    <cellStyle name="Note 18 2 7 2" xfId="40639" xr:uid="{00000000-0005-0000-0000-0000C59E0000}"/>
    <cellStyle name="Note 18 2 7 2 2" xfId="40640" xr:uid="{00000000-0005-0000-0000-0000C69E0000}"/>
    <cellStyle name="Note 18 2 7 2 2 2" xfId="40641" xr:uid="{00000000-0005-0000-0000-0000C79E0000}"/>
    <cellStyle name="Note 18 2 7 2 3" xfId="40642" xr:uid="{00000000-0005-0000-0000-0000C89E0000}"/>
    <cellStyle name="Note 18 2 7 2 4" xfId="40643" xr:uid="{00000000-0005-0000-0000-0000C99E0000}"/>
    <cellStyle name="Note 18 2 7 3" xfId="40644" xr:uid="{00000000-0005-0000-0000-0000CA9E0000}"/>
    <cellStyle name="Note 18 2 7 3 2" xfId="40645" xr:uid="{00000000-0005-0000-0000-0000CB9E0000}"/>
    <cellStyle name="Note 18 2 7 4" xfId="40646" xr:uid="{00000000-0005-0000-0000-0000CC9E0000}"/>
    <cellStyle name="Note 18 2 7 4 2" xfId="40647" xr:uid="{00000000-0005-0000-0000-0000CD9E0000}"/>
    <cellStyle name="Note 18 2 7 5" xfId="40648" xr:uid="{00000000-0005-0000-0000-0000CE9E0000}"/>
    <cellStyle name="Note 18 2 7 6" xfId="40649" xr:uid="{00000000-0005-0000-0000-0000CF9E0000}"/>
    <cellStyle name="Note 18 2 8" xfId="40650" xr:uid="{00000000-0005-0000-0000-0000D09E0000}"/>
    <cellStyle name="Note 18 2 8 2" xfId="40651" xr:uid="{00000000-0005-0000-0000-0000D19E0000}"/>
    <cellStyle name="Note 18 2 8 2 2" xfId="40652" xr:uid="{00000000-0005-0000-0000-0000D29E0000}"/>
    <cellStyle name="Note 18 2 8 3" xfId="40653" xr:uid="{00000000-0005-0000-0000-0000D39E0000}"/>
    <cellStyle name="Note 18 2 8 4" xfId="40654" xr:uid="{00000000-0005-0000-0000-0000D49E0000}"/>
    <cellStyle name="Note 18 2 9" xfId="40655" xr:uid="{00000000-0005-0000-0000-0000D59E0000}"/>
    <cellStyle name="Note 18 2 9 2" xfId="40656" xr:uid="{00000000-0005-0000-0000-0000D69E0000}"/>
    <cellStyle name="Note 18 3" xfId="40657" xr:uid="{00000000-0005-0000-0000-0000D79E0000}"/>
    <cellStyle name="Note 18 3 10" xfId="40658" xr:uid="{00000000-0005-0000-0000-0000D89E0000}"/>
    <cellStyle name="Note 18 3 10 2" xfId="40659" xr:uid="{00000000-0005-0000-0000-0000D99E0000}"/>
    <cellStyle name="Note 18 3 11" xfId="40660" xr:uid="{00000000-0005-0000-0000-0000DA9E0000}"/>
    <cellStyle name="Note 18 3 12" xfId="40661" xr:uid="{00000000-0005-0000-0000-0000DB9E0000}"/>
    <cellStyle name="Note 18 3 2" xfId="40662" xr:uid="{00000000-0005-0000-0000-0000DC9E0000}"/>
    <cellStyle name="Note 18 3 2 2" xfId="40663" xr:uid="{00000000-0005-0000-0000-0000DD9E0000}"/>
    <cellStyle name="Note 18 3 2 2 2" xfId="40664" xr:uid="{00000000-0005-0000-0000-0000DE9E0000}"/>
    <cellStyle name="Note 18 3 2 2 2 2" xfId="40665" xr:uid="{00000000-0005-0000-0000-0000DF9E0000}"/>
    <cellStyle name="Note 18 3 2 2 3" xfId="40666" xr:uid="{00000000-0005-0000-0000-0000E09E0000}"/>
    <cellStyle name="Note 18 3 2 2 4" xfId="40667" xr:uid="{00000000-0005-0000-0000-0000E19E0000}"/>
    <cellStyle name="Note 18 3 2 3" xfId="40668" xr:uid="{00000000-0005-0000-0000-0000E29E0000}"/>
    <cellStyle name="Note 18 3 2 3 2" xfId="40669" xr:uid="{00000000-0005-0000-0000-0000E39E0000}"/>
    <cellStyle name="Note 18 3 2 4" xfId="40670" xr:uid="{00000000-0005-0000-0000-0000E49E0000}"/>
    <cellStyle name="Note 18 3 2 4 2" xfId="40671" xr:uid="{00000000-0005-0000-0000-0000E59E0000}"/>
    <cellStyle name="Note 18 3 2 5" xfId="40672" xr:uid="{00000000-0005-0000-0000-0000E69E0000}"/>
    <cellStyle name="Note 18 3 2 5 2" xfId="40673" xr:uid="{00000000-0005-0000-0000-0000E79E0000}"/>
    <cellStyle name="Note 18 3 2 6" xfId="40674" xr:uid="{00000000-0005-0000-0000-0000E89E0000}"/>
    <cellStyle name="Note 18 3 2 7" xfId="40675" xr:uid="{00000000-0005-0000-0000-0000E99E0000}"/>
    <cellStyle name="Note 18 3 3" xfId="40676" xr:uid="{00000000-0005-0000-0000-0000EA9E0000}"/>
    <cellStyle name="Note 18 3 3 2" xfId="40677" xr:uid="{00000000-0005-0000-0000-0000EB9E0000}"/>
    <cellStyle name="Note 18 3 3 2 2" xfId="40678" xr:uid="{00000000-0005-0000-0000-0000EC9E0000}"/>
    <cellStyle name="Note 18 3 3 2 2 2" xfId="40679" xr:uid="{00000000-0005-0000-0000-0000ED9E0000}"/>
    <cellStyle name="Note 18 3 3 2 3" xfId="40680" xr:uid="{00000000-0005-0000-0000-0000EE9E0000}"/>
    <cellStyle name="Note 18 3 3 2 4" xfId="40681" xr:uid="{00000000-0005-0000-0000-0000EF9E0000}"/>
    <cellStyle name="Note 18 3 3 3" xfId="40682" xr:uid="{00000000-0005-0000-0000-0000F09E0000}"/>
    <cellStyle name="Note 18 3 3 3 2" xfId="40683" xr:uid="{00000000-0005-0000-0000-0000F19E0000}"/>
    <cellStyle name="Note 18 3 3 4" xfId="40684" xr:uid="{00000000-0005-0000-0000-0000F29E0000}"/>
    <cellStyle name="Note 18 3 3 4 2" xfId="40685" xr:uid="{00000000-0005-0000-0000-0000F39E0000}"/>
    <cellStyle name="Note 18 3 3 5" xfId="40686" xr:uid="{00000000-0005-0000-0000-0000F49E0000}"/>
    <cellStyle name="Note 18 3 3 5 2" xfId="40687" xr:uid="{00000000-0005-0000-0000-0000F59E0000}"/>
    <cellStyle name="Note 18 3 3 6" xfId="40688" xr:uid="{00000000-0005-0000-0000-0000F69E0000}"/>
    <cellStyle name="Note 18 3 3 7" xfId="40689" xr:uid="{00000000-0005-0000-0000-0000F79E0000}"/>
    <cellStyle name="Note 18 3 4" xfId="40690" xr:uid="{00000000-0005-0000-0000-0000F89E0000}"/>
    <cellStyle name="Note 18 3 4 2" xfId="40691" xr:uid="{00000000-0005-0000-0000-0000F99E0000}"/>
    <cellStyle name="Note 18 3 4 2 2" xfId="40692" xr:uid="{00000000-0005-0000-0000-0000FA9E0000}"/>
    <cellStyle name="Note 18 3 4 2 2 2" xfId="40693" xr:uid="{00000000-0005-0000-0000-0000FB9E0000}"/>
    <cellStyle name="Note 18 3 4 2 3" xfId="40694" xr:uid="{00000000-0005-0000-0000-0000FC9E0000}"/>
    <cellStyle name="Note 18 3 4 2 4" xfId="40695" xr:uid="{00000000-0005-0000-0000-0000FD9E0000}"/>
    <cellStyle name="Note 18 3 4 3" xfId="40696" xr:uid="{00000000-0005-0000-0000-0000FE9E0000}"/>
    <cellStyle name="Note 18 3 4 3 2" xfId="40697" xr:uid="{00000000-0005-0000-0000-0000FF9E0000}"/>
    <cellStyle name="Note 18 3 4 4" xfId="40698" xr:uid="{00000000-0005-0000-0000-0000009F0000}"/>
    <cellStyle name="Note 18 3 4 4 2" xfId="40699" xr:uid="{00000000-0005-0000-0000-0000019F0000}"/>
    <cellStyle name="Note 18 3 4 5" xfId="40700" xr:uid="{00000000-0005-0000-0000-0000029F0000}"/>
    <cellStyle name="Note 18 3 4 5 2" xfId="40701" xr:uid="{00000000-0005-0000-0000-0000039F0000}"/>
    <cellStyle name="Note 18 3 4 6" xfId="40702" xr:uid="{00000000-0005-0000-0000-0000049F0000}"/>
    <cellStyle name="Note 18 3 4 7" xfId="40703" xr:uid="{00000000-0005-0000-0000-0000059F0000}"/>
    <cellStyle name="Note 18 3 5" xfId="40704" xr:uid="{00000000-0005-0000-0000-0000069F0000}"/>
    <cellStyle name="Note 18 3 5 2" xfId="40705" xr:uid="{00000000-0005-0000-0000-0000079F0000}"/>
    <cellStyle name="Note 18 3 5 2 2" xfId="40706" xr:uid="{00000000-0005-0000-0000-0000089F0000}"/>
    <cellStyle name="Note 18 3 5 2 2 2" xfId="40707" xr:uid="{00000000-0005-0000-0000-0000099F0000}"/>
    <cellStyle name="Note 18 3 5 2 3" xfId="40708" xr:uid="{00000000-0005-0000-0000-00000A9F0000}"/>
    <cellStyle name="Note 18 3 5 2 4" xfId="40709" xr:uid="{00000000-0005-0000-0000-00000B9F0000}"/>
    <cellStyle name="Note 18 3 5 3" xfId="40710" xr:uid="{00000000-0005-0000-0000-00000C9F0000}"/>
    <cellStyle name="Note 18 3 5 3 2" xfId="40711" xr:uid="{00000000-0005-0000-0000-00000D9F0000}"/>
    <cellStyle name="Note 18 3 5 4" xfId="40712" xr:uid="{00000000-0005-0000-0000-00000E9F0000}"/>
    <cellStyle name="Note 18 3 5 4 2" xfId="40713" xr:uid="{00000000-0005-0000-0000-00000F9F0000}"/>
    <cellStyle name="Note 18 3 5 5" xfId="40714" xr:uid="{00000000-0005-0000-0000-0000109F0000}"/>
    <cellStyle name="Note 18 3 5 5 2" xfId="40715" xr:uid="{00000000-0005-0000-0000-0000119F0000}"/>
    <cellStyle name="Note 18 3 5 6" xfId="40716" xr:uid="{00000000-0005-0000-0000-0000129F0000}"/>
    <cellStyle name="Note 18 3 5 7" xfId="40717" xr:uid="{00000000-0005-0000-0000-0000139F0000}"/>
    <cellStyle name="Note 18 3 6" xfId="40718" xr:uid="{00000000-0005-0000-0000-0000149F0000}"/>
    <cellStyle name="Note 18 3 6 2" xfId="40719" xr:uid="{00000000-0005-0000-0000-0000159F0000}"/>
    <cellStyle name="Note 18 3 6 2 2" xfId="40720" xr:uid="{00000000-0005-0000-0000-0000169F0000}"/>
    <cellStyle name="Note 18 3 6 2 2 2" xfId="40721" xr:uid="{00000000-0005-0000-0000-0000179F0000}"/>
    <cellStyle name="Note 18 3 6 2 3" xfId="40722" xr:uid="{00000000-0005-0000-0000-0000189F0000}"/>
    <cellStyle name="Note 18 3 6 2 4" xfId="40723" xr:uid="{00000000-0005-0000-0000-0000199F0000}"/>
    <cellStyle name="Note 18 3 6 3" xfId="40724" xr:uid="{00000000-0005-0000-0000-00001A9F0000}"/>
    <cellStyle name="Note 18 3 6 3 2" xfId="40725" xr:uid="{00000000-0005-0000-0000-00001B9F0000}"/>
    <cellStyle name="Note 18 3 6 4" xfId="40726" xr:uid="{00000000-0005-0000-0000-00001C9F0000}"/>
    <cellStyle name="Note 18 3 6 4 2" xfId="40727" xr:uid="{00000000-0005-0000-0000-00001D9F0000}"/>
    <cellStyle name="Note 18 3 6 5" xfId="40728" xr:uid="{00000000-0005-0000-0000-00001E9F0000}"/>
    <cellStyle name="Note 18 3 6 6" xfId="40729" xr:uid="{00000000-0005-0000-0000-00001F9F0000}"/>
    <cellStyle name="Note 18 3 7" xfId="40730" xr:uid="{00000000-0005-0000-0000-0000209F0000}"/>
    <cellStyle name="Note 18 3 7 2" xfId="40731" xr:uid="{00000000-0005-0000-0000-0000219F0000}"/>
    <cellStyle name="Note 18 3 7 2 2" xfId="40732" xr:uid="{00000000-0005-0000-0000-0000229F0000}"/>
    <cellStyle name="Note 18 3 7 3" xfId="40733" xr:uid="{00000000-0005-0000-0000-0000239F0000}"/>
    <cellStyle name="Note 18 3 7 4" xfId="40734" xr:uid="{00000000-0005-0000-0000-0000249F0000}"/>
    <cellStyle name="Note 18 3 8" xfId="40735" xr:uid="{00000000-0005-0000-0000-0000259F0000}"/>
    <cellStyle name="Note 18 3 8 2" xfId="40736" xr:uid="{00000000-0005-0000-0000-0000269F0000}"/>
    <cellStyle name="Note 18 3 9" xfId="40737" xr:uid="{00000000-0005-0000-0000-0000279F0000}"/>
    <cellStyle name="Note 18 3 9 2" xfId="40738" xr:uid="{00000000-0005-0000-0000-0000289F0000}"/>
    <cellStyle name="Note 18 4" xfId="40739" xr:uid="{00000000-0005-0000-0000-0000299F0000}"/>
    <cellStyle name="Note 18 4 2" xfId="40740" xr:uid="{00000000-0005-0000-0000-00002A9F0000}"/>
    <cellStyle name="Note 18 4 2 2" xfId="40741" xr:uid="{00000000-0005-0000-0000-00002B9F0000}"/>
    <cellStyle name="Note 18 4 2 2 2" xfId="40742" xr:uid="{00000000-0005-0000-0000-00002C9F0000}"/>
    <cellStyle name="Note 18 4 2 3" xfId="40743" xr:uid="{00000000-0005-0000-0000-00002D9F0000}"/>
    <cellStyle name="Note 18 4 2 4" xfId="40744" xr:uid="{00000000-0005-0000-0000-00002E9F0000}"/>
    <cellStyle name="Note 18 4 3" xfId="40745" xr:uid="{00000000-0005-0000-0000-00002F9F0000}"/>
    <cellStyle name="Note 18 4 3 2" xfId="40746" xr:uid="{00000000-0005-0000-0000-0000309F0000}"/>
    <cellStyle name="Note 18 4 4" xfId="40747" xr:uid="{00000000-0005-0000-0000-0000319F0000}"/>
    <cellStyle name="Note 18 4 4 2" xfId="40748" xr:uid="{00000000-0005-0000-0000-0000329F0000}"/>
    <cellStyle name="Note 18 4 5" xfId="40749" xr:uid="{00000000-0005-0000-0000-0000339F0000}"/>
    <cellStyle name="Note 18 4 5 2" xfId="40750" xr:uid="{00000000-0005-0000-0000-0000349F0000}"/>
    <cellStyle name="Note 18 4 6" xfId="40751" xr:uid="{00000000-0005-0000-0000-0000359F0000}"/>
    <cellStyle name="Note 18 4 7" xfId="40752" xr:uid="{00000000-0005-0000-0000-0000369F0000}"/>
    <cellStyle name="Note 18 5" xfId="40753" xr:uid="{00000000-0005-0000-0000-0000379F0000}"/>
    <cellStyle name="Note 18 5 2" xfId="40754" xr:uid="{00000000-0005-0000-0000-0000389F0000}"/>
    <cellStyle name="Note 18 5 2 2" xfId="40755" xr:uid="{00000000-0005-0000-0000-0000399F0000}"/>
    <cellStyle name="Note 18 5 2 2 2" xfId="40756" xr:uid="{00000000-0005-0000-0000-00003A9F0000}"/>
    <cellStyle name="Note 18 5 2 3" xfId="40757" xr:uid="{00000000-0005-0000-0000-00003B9F0000}"/>
    <cellStyle name="Note 18 5 2 4" xfId="40758" xr:uid="{00000000-0005-0000-0000-00003C9F0000}"/>
    <cellStyle name="Note 18 5 3" xfId="40759" xr:uid="{00000000-0005-0000-0000-00003D9F0000}"/>
    <cellStyle name="Note 18 5 3 2" xfId="40760" xr:uid="{00000000-0005-0000-0000-00003E9F0000}"/>
    <cellStyle name="Note 18 5 4" xfId="40761" xr:uid="{00000000-0005-0000-0000-00003F9F0000}"/>
    <cellStyle name="Note 18 5 4 2" xfId="40762" xr:uid="{00000000-0005-0000-0000-0000409F0000}"/>
    <cellStyle name="Note 18 5 5" xfId="40763" xr:uid="{00000000-0005-0000-0000-0000419F0000}"/>
    <cellStyle name="Note 18 5 5 2" xfId="40764" xr:uid="{00000000-0005-0000-0000-0000429F0000}"/>
    <cellStyle name="Note 18 5 6" xfId="40765" xr:uid="{00000000-0005-0000-0000-0000439F0000}"/>
    <cellStyle name="Note 18 5 7" xfId="40766" xr:uid="{00000000-0005-0000-0000-0000449F0000}"/>
    <cellStyle name="Note 18 6" xfId="40767" xr:uid="{00000000-0005-0000-0000-0000459F0000}"/>
    <cellStyle name="Note 18 6 2" xfId="40768" xr:uid="{00000000-0005-0000-0000-0000469F0000}"/>
    <cellStyle name="Note 18 6 2 2" xfId="40769" xr:uid="{00000000-0005-0000-0000-0000479F0000}"/>
    <cellStyle name="Note 18 6 2 2 2" xfId="40770" xr:uid="{00000000-0005-0000-0000-0000489F0000}"/>
    <cellStyle name="Note 18 6 2 3" xfId="40771" xr:uid="{00000000-0005-0000-0000-0000499F0000}"/>
    <cellStyle name="Note 18 6 2 4" xfId="40772" xr:uid="{00000000-0005-0000-0000-00004A9F0000}"/>
    <cellStyle name="Note 18 6 3" xfId="40773" xr:uid="{00000000-0005-0000-0000-00004B9F0000}"/>
    <cellStyle name="Note 18 6 3 2" xfId="40774" xr:uid="{00000000-0005-0000-0000-00004C9F0000}"/>
    <cellStyle name="Note 18 6 4" xfId="40775" xr:uid="{00000000-0005-0000-0000-00004D9F0000}"/>
    <cellStyle name="Note 18 6 4 2" xfId="40776" xr:uid="{00000000-0005-0000-0000-00004E9F0000}"/>
    <cellStyle name="Note 18 6 5" xfId="40777" xr:uid="{00000000-0005-0000-0000-00004F9F0000}"/>
    <cellStyle name="Note 18 6 5 2" xfId="40778" xr:uid="{00000000-0005-0000-0000-0000509F0000}"/>
    <cellStyle name="Note 18 6 6" xfId="40779" xr:uid="{00000000-0005-0000-0000-0000519F0000}"/>
    <cellStyle name="Note 18 6 7" xfId="40780" xr:uid="{00000000-0005-0000-0000-0000529F0000}"/>
    <cellStyle name="Note 18 7" xfId="40781" xr:uid="{00000000-0005-0000-0000-0000539F0000}"/>
    <cellStyle name="Note 18 7 2" xfId="40782" xr:uid="{00000000-0005-0000-0000-0000549F0000}"/>
    <cellStyle name="Note 18 7 2 2" xfId="40783" xr:uid="{00000000-0005-0000-0000-0000559F0000}"/>
    <cellStyle name="Note 18 7 2 2 2" xfId="40784" xr:uid="{00000000-0005-0000-0000-0000569F0000}"/>
    <cellStyle name="Note 18 7 2 3" xfId="40785" xr:uid="{00000000-0005-0000-0000-0000579F0000}"/>
    <cellStyle name="Note 18 7 2 4" xfId="40786" xr:uid="{00000000-0005-0000-0000-0000589F0000}"/>
    <cellStyle name="Note 18 7 3" xfId="40787" xr:uid="{00000000-0005-0000-0000-0000599F0000}"/>
    <cellStyle name="Note 18 7 3 2" xfId="40788" xr:uid="{00000000-0005-0000-0000-00005A9F0000}"/>
    <cellStyle name="Note 18 7 4" xfId="40789" xr:uid="{00000000-0005-0000-0000-00005B9F0000}"/>
    <cellStyle name="Note 18 7 4 2" xfId="40790" xr:uid="{00000000-0005-0000-0000-00005C9F0000}"/>
    <cellStyle name="Note 18 7 5" xfId="40791" xr:uid="{00000000-0005-0000-0000-00005D9F0000}"/>
    <cellStyle name="Note 18 7 5 2" xfId="40792" xr:uid="{00000000-0005-0000-0000-00005E9F0000}"/>
    <cellStyle name="Note 18 7 6" xfId="40793" xr:uid="{00000000-0005-0000-0000-00005F9F0000}"/>
    <cellStyle name="Note 18 7 7" xfId="40794" xr:uid="{00000000-0005-0000-0000-0000609F0000}"/>
    <cellStyle name="Note 18 8" xfId="40795" xr:uid="{00000000-0005-0000-0000-0000619F0000}"/>
    <cellStyle name="Note 18 8 2" xfId="40796" xr:uid="{00000000-0005-0000-0000-0000629F0000}"/>
    <cellStyle name="Note 18 8 2 2" xfId="40797" xr:uid="{00000000-0005-0000-0000-0000639F0000}"/>
    <cellStyle name="Note 18 8 2 2 2" xfId="40798" xr:uid="{00000000-0005-0000-0000-0000649F0000}"/>
    <cellStyle name="Note 18 8 2 3" xfId="40799" xr:uid="{00000000-0005-0000-0000-0000659F0000}"/>
    <cellStyle name="Note 18 8 2 4" xfId="40800" xr:uid="{00000000-0005-0000-0000-0000669F0000}"/>
    <cellStyle name="Note 18 8 3" xfId="40801" xr:uid="{00000000-0005-0000-0000-0000679F0000}"/>
    <cellStyle name="Note 18 8 3 2" xfId="40802" xr:uid="{00000000-0005-0000-0000-0000689F0000}"/>
    <cellStyle name="Note 18 8 4" xfId="40803" xr:uid="{00000000-0005-0000-0000-0000699F0000}"/>
    <cellStyle name="Note 18 8 4 2" xfId="40804" xr:uid="{00000000-0005-0000-0000-00006A9F0000}"/>
    <cellStyle name="Note 18 8 5" xfId="40805" xr:uid="{00000000-0005-0000-0000-00006B9F0000}"/>
    <cellStyle name="Note 18 8 6" xfId="40806" xr:uid="{00000000-0005-0000-0000-00006C9F0000}"/>
    <cellStyle name="Note 18 9" xfId="40807" xr:uid="{00000000-0005-0000-0000-00006D9F0000}"/>
    <cellStyle name="Note 18 9 2" xfId="40808" xr:uid="{00000000-0005-0000-0000-00006E9F0000}"/>
    <cellStyle name="Note 18 9 2 2" xfId="40809" xr:uid="{00000000-0005-0000-0000-00006F9F0000}"/>
    <cellStyle name="Note 18 9 3" xfId="40810" xr:uid="{00000000-0005-0000-0000-0000709F0000}"/>
    <cellStyle name="Note 18 9 4" xfId="40811" xr:uid="{00000000-0005-0000-0000-0000719F0000}"/>
    <cellStyle name="Note 19" xfId="40812" xr:uid="{00000000-0005-0000-0000-0000729F0000}"/>
    <cellStyle name="Note 19 2" xfId="40813" xr:uid="{00000000-0005-0000-0000-0000739F0000}"/>
    <cellStyle name="Note 19 2 2" xfId="40814" xr:uid="{00000000-0005-0000-0000-0000749F0000}"/>
    <cellStyle name="Note 19 2 2 2" xfId="40815" xr:uid="{00000000-0005-0000-0000-0000759F0000}"/>
    <cellStyle name="Note 19 2 3" xfId="40816" xr:uid="{00000000-0005-0000-0000-0000769F0000}"/>
    <cellStyle name="Note 19 3" xfId="40817" xr:uid="{00000000-0005-0000-0000-0000779F0000}"/>
    <cellStyle name="Note 19 3 2" xfId="40818" xr:uid="{00000000-0005-0000-0000-0000789F0000}"/>
    <cellStyle name="Note 19 4" xfId="40819" xr:uid="{00000000-0005-0000-0000-0000799F0000}"/>
    <cellStyle name="Note 2" xfId="40820" xr:uid="{00000000-0005-0000-0000-00007A9F0000}"/>
    <cellStyle name="Note 2 10" xfId="40821" xr:uid="{00000000-0005-0000-0000-00007B9F0000}"/>
    <cellStyle name="Note 2 10 2" xfId="40822" xr:uid="{00000000-0005-0000-0000-00007C9F0000}"/>
    <cellStyle name="Note 2 10 2 2" xfId="40823" xr:uid="{00000000-0005-0000-0000-00007D9F0000}"/>
    <cellStyle name="Note 2 10 2 2 2" xfId="40824" xr:uid="{00000000-0005-0000-0000-00007E9F0000}"/>
    <cellStyle name="Note 2 10 2 3" xfId="40825" xr:uid="{00000000-0005-0000-0000-00007F9F0000}"/>
    <cellStyle name="Note 2 10 2 4" xfId="40826" xr:uid="{00000000-0005-0000-0000-0000809F0000}"/>
    <cellStyle name="Note 2 10 3" xfId="40827" xr:uid="{00000000-0005-0000-0000-0000819F0000}"/>
    <cellStyle name="Note 2 10 3 2" xfId="40828" xr:uid="{00000000-0005-0000-0000-0000829F0000}"/>
    <cellStyle name="Note 2 10 4" xfId="40829" xr:uid="{00000000-0005-0000-0000-0000839F0000}"/>
    <cellStyle name="Note 2 10 4 2" xfId="40830" xr:uid="{00000000-0005-0000-0000-0000849F0000}"/>
    <cellStyle name="Note 2 10 5" xfId="40831" xr:uid="{00000000-0005-0000-0000-0000859F0000}"/>
    <cellStyle name="Note 2 10 6" xfId="40832" xr:uid="{00000000-0005-0000-0000-0000869F0000}"/>
    <cellStyle name="Note 2 11" xfId="40833" xr:uid="{00000000-0005-0000-0000-0000879F0000}"/>
    <cellStyle name="Note 2 11 2" xfId="40834" xr:uid="{00000000-0005-0000-0000-0000889F0000}"/>
    <cellStyle name="Note 2 11 2 2" xfId="40835" xr:uid="{00000000-0005-0000-0000-0000899F0000}"/>
    <cellStyle name="Note 2 11 3" xfId="40836" xr:uid="{00000000-0005-0000-0000-00008A9F0000}"/>
    <cellStyle name="Note 2 11 4" xfId="40837" xr:uid="{00000000-0005-0000-0000-00008B9F0000}"/>
    <cellStyle name="Note 2 12" xfId="40838" xr:uid="{00000000-0005-0000-0000-00008C9F0000}"/>
    <cellStyle name="Note 2 12 2" xfId="40839" xr:uid="{00000000-0005-0000-0000-00008D9F0000}"/>
    <cellStyle name="Note 2 13" xfId="40840" xr:uid="{00000000-0005-0000-0000-00008E9F0000}"/>
    <cellStyle name="Note 2 13 2" xfId="40841" xr:uid="{00000000-0005-0000-0000-00008F9F0000}"/>
    <cellStyle name="Note 2 14" xfId="40842" xr:uid="{00000000-0005-0000-0000-0000909F0000}"/>
    <cellStyle name="Note 2 14 2" xfId="40843" xr:uid="{00000000-0005-0000-0000-0000919F0000}"/>
    <cellStyle name="Note 2 15" xfId="40844" xr:uid="{00000000-0005-0000-0000-0000929F0000}"/>
    <cellStyle name="Note 2 15 2" xfId="40845" xr:uid="{00000000-0005-0000-0000-0000939F0000}"/>
    <cellStyle name="Note 2 16" xfId="40846" xr:uid="{00000000-0005-0000-0000-0000949F0000}"/>
    <cellStyle name="Note 2 17" xfId="40847" xr:uid="{00000000-0005-0000-0000-0000959F0000}"/>
    <cellStyle name="Note 2 2" xfId="40848" xr:uid="{00000000-0005-0000-0000-0000969F0000}"/>
    <cellStyle name="Note 2 2 10" xfId="40849" xr:uid="{00000000-0005-0000-0000-0000979F0000}"/>
    <cellStyle name="Note 2 2 10 2" xfId="40850" xr:uid="{00000000-0005-0000-0000-0000989F0000}"/>
    <cellStyle name="Note 2 2 11" xfId="40851" xr:uid="{00000000-0005-0000-0000-0000999F0000}"/>
    <cellStyle name="Note 2 2 11 2" xfId="40852" xr:uid="{00000000-0005-0000-0000-00009A9F0000}"/>
    <cellStyle name="Note 2 2 12" xfId="40853" xr:uid="{00000000-0005-0000-0000-00009B9F0000}"/>
    <cellStyle name="Note 2 2 12 2" xfId="40854" xr:uid="{00000000-0005-0000-0000-00009C9F0000}"/>
    <cellStyle name="Note 2 2 13" xfId="40855" xr:uid="{00000000-0005-0000-0000-00009D9F0000}"/>
    <cellStyle name="Note 2 2 13 2" xfId="40856" xr:uid="{00000000-0005-0000-0000-00009E9F0000}"/>
    <cellStyle name="Note 2 2 14" xfId="40857" xr:uid="{00000000-0005-0000-0000-00009F9F0000}"/>
    <cellStyle name="Note 2 2 15" xfId="40858" xr:uid="{00000000-0005-0000-0000-0000A09F0000}"/>
    <cellStyle name="Note 2 2 2" xfId="40859" xr:uid="{00000000-0005-0000-0000-0000A19F0000}"/>
    <cellStyle name="Note 2 2 2 10" xfId="40860" xr:uid="{00000000-0005-0000-0000-0000A29F0000}"/>
    <cellStyle name="Note 2 2 2 10 2" xfId="40861" xr:uid="{00000000-0005-0000-0000-0000A39F0000}"/>
    <cellStyle name="Note 2 2 2 11" xfId="40862" xr:uid="{00000000-0005-0000-0000-0000A49F0000}"/>
    <cellStyle name="Note 2 2 2 11 2" xfId="40863" xr:uid="{00000000-0005-0000-0000-0000A59F0000}"/>
    <cellStyle name="Note 2 2 2 12" xfId="40864" xr:uid="{00000000-0005-0000-0000-0000A69F0000}"/>
    <cellStyle name="Note 2 2 2 12 2" xfId="40865" xr:uid="{00000000-0005-0000-0000-0000A79F0000}"/>
    <cellStyle name="Note 2 2 2 13" xfId="40866" xr:uid="{00000000-0005-0000-0000-0000A89F0000}"/>
    <cellStyle name="Note 2 2 2 14" xfId="40867" xr:uid="{00000000-0005-0000-0000-0000A99F0000}"/>
    <cellStyle name="Note 2 2 2 2" xfId="40868" xr:uid="{00000000-0005-0000-0000-0000AA9F0000}"/>
    <cellStyle name="Note 2 2 2 2 10" xfId="40869" xr:uid="{00000000-0005-0000-0000-0000AB9F0000}"/>
    <cellStyle name="Note 2 2 2 2 10 2" xfId="40870" xr:uid="{00000000-0005-0000-0000-0000AC9F0000}"/>
    <cellStyle name="Note 2 2 2 2 11" xfId="40871" xr:uid="{00000000-0005-0000-0000-0000AD9F0000}"/>
    <cellStyle name="Note 2 2 2 2 12" xfId="40872" xr:uid="{00000000-0005-0000-0000-0000AE9F0000}"/>
    <cellStyle name="Note 2 2 2 2 2" xfId="40873" xr:uid="{00000000-0005-0000-0000-0000AF9F0000}"/>
    <cellStyle name="Note 2 2 2 2 2 2" xfId="40874" xr:uid="{00000000-0005-0000-0000-0000B09F0000}"/>
    <cellStyle name="Note 2 2 2 2 2 2 2" xfId="40875" xr:uid="{00000000-0005-0000-0000-0000B19F0000}"/>
    <cellStyle name="Note 2 2 2 2 2 2 2 2" xfId="40876" xr:uid="{00000000-0005-0000-0000-0000B29F0000}"/>
    <cellStyle name="Note 2 2 2 2 2 2 3" xfId="40877" xr:uid="{00000000-0005-0000-0000-0000B39F0000}"/>
    <cellStyle name="Note 2 2 2 2 2 2 4" xfId="40878" xr:uid="{00000000-0005-0000-0000-0000B49F0000}"/>
    <cellStyle name="Note 2 2 2 2 2 3" xfId="40879" xr:uid="{00000000-0005-0000-0000-0000B59F0000}"/>
    <cellStyle name="Note 2 2 2 2 2 3 2" xfId="40880" xr:uid="{00000000-0005-0000-0000-0000B69F0000}"/>
    <cellStyle name="Note 2 2 2 2 2 4" xfId="40881" xr:uid="{00000000-0005-0000-0000-0000B79F0000}"/>
    <cellStyle name="Note 2 2 2 2 2 4 2" xfId="40882" xr:uid="{00000000-0005-0000-0000-0000B89F0000}"/>
    <cellStyle name="Note 2 2 2 2 2 5" xfId="40883" xr:uid="{00000000-0005-0000-0000-0000B99F0000}"/>
    <cellStyle name="Note 2 2 2 2 2 5 2" xfId="40884" xr:uid="{00000000-0005-0000-0000-0000BA9F0000}"/>
    <cellStyle name="Note 2 2 2 2 2 6" xfId="40885" xr:uid="{00000000-0005-0000-0000-0000BB9F0000}"/>
    <cellStyle name="Note 2 2 2 2 2 7" xfId="40886" xr:uid="{00000000-0005-0000-0000-0000BC9F0000}"/>
    <cellStyle name="Note 2 2 2 2 3" xfId="40887" xr:uid="{00000000-0005-0000-0000-0000BD9F0000}"/>
    <cellStyle name="Note 2 2 2 2 3 2" xfId="40888" xr:uid="{00000000-0005-0000-0000-0000BE9F0000}"/>
    <cellStyle name="Note 2 2 2 2 3 2 2" xfId="40889" xr:uid="{00000000-0005-0000-0000-0000BF9F0000}"/>
    <cellStyle name="Note 2 2 2 2 3 2 2 2" xfId="40890" xr:uid="{00000000-0005-0000-0000-0000C09F0000}"/>
    <cellStyle name="Note 2 2 2 2 3 2 3" xfId="40891" xr:uid="{00000000-0005-0000-0000-0000C19F0000}"/>
    <cellStyle name="Note 2 2 2 2 3 2 4" xfId="40892" xr:uid="{00000000-0005-0000-0000-0000C29F0000}"/>
    <cellStyle name="Note 2 2 2 2 3 3" xfId="40893" xr:uid="{00000000-0005-0000-0000-0000C39F0000}"/>
    <cellStyle name="Note 2 2 2 2 3 3 2" xfId="40894" xr:uid="{00000000-0005-0000-0000-0000C49F0000}"/>
    <cellStyle name="Note 2 2 2 2 3 4" xfId="40895" xr:uid="{00000000-0005-0000-0000-0000C59F0000}"/>
    <cellStyle name="Note 2 2 2 2 3 4 2" xfId="40896" xr:uid="{00000000-0005-0000-0000-0000C69F0000}"/>
    <cellStyle name="Note 2 2 2 2 3 5" xfId="40897" xr:uid="{00000000-0005-0000-0000-0000C79F0000}"/>
    <cellStyle name="Note 2 2 2 2 3 5 2" xfId="40898" xr:uid="{00000000-0005-0000-0000-0000C89F0000}"/>
    <cellStyle name="Note 2 2 2 2 3 6" xfId="40899" xr:uid="{00000000-0005-0000-0000-0000C99F0000}"/>
    <cellStyle name="Note 2 2 2 2 3 7" xfId="40900" xr:uid="{00000000-0005-0000-0000-0000CA9F0000}"/>
    <cellStyle name="Note 2 2 2 2 4" xfId="40901" xr:uid="{00000000-0005-0000-0000-0000CB9F0000}"/>
    <cellStyle name="Note 2 2 2 2 4 2" xfId="40902" xr:uid="{00000000-0005-0000-0000-0000CC9F0000}"/>
    <cellStyle name="Note 2 2 2 2 4 2 2" xfId="40903" xr:uid="{00000000-0005-0000-0000-0000CD9F0000}"/>
    <cellStyle name="Note 2 2 2 2 4 2 2 2" xfId="40904" xr:uid="{00000000-0005-0000-0000-0000CE9F0000}"/>
    <cellStyle name="Note 2 2 2 2 4 2 3" xfId="40905" xr:uid="{00000000-0005-0000-0000-0000CF9F0000}"/>
    <cellStyle name="Note 2 2 2 2 4 2 4" xfId="40906" xr:uid="{00000000-0005-0000-0000-0000D09F0000}"/>
    <cellStyle name="Note 2 2 2 2 4 3" xfId="40907" xr:uid="{00000000-0005-0000-0000-0000D19F0000}"/>
    <cellStyle name="Note 2 2 2 2 4 3 2" xfId="40908" xr:uid="{00000000-0005-0000-0000-0000D29F0000}"/>
    <cellStyle name="Note 2 2 2 2 4 4" xfId="40909" xr:uid="{00000000-0005-0000-0000-0000D39F0000}"/>
    <cellStyle name="Note 2 2 2 2 4 4 2" xfId="40910" xr:uid="{00000000-0005-0000-0000-0000D49F0000}"/>
    <cellStyle name="Note 2 2 2 2 4 5" xfId="40911" xr:uid="{00000000-0005-0000-0000-0000D59F0000}"/>
    <cellStyle name="Note 2 2 2 2 4 5 2" xfId="40912" xr:uid="{00000000-0005-0000-0000-0000D69F0000}"/>
    <cellStyle name="Note 2 2 2 2 4 6" xfId="40913" xr:uid="{00000000-0005-0000-0000-0000D79F0000}"/>
    <cellStyle name="Note 2 2 2 2 4 7" xfId="40914" xr:uid="{00000000-0005-0000-0000-0000D89F0000}"/>
    <cellStyle name="Note 2 2 2 2 5" xfId="40915" xr:uid="{00000000-0005-0000-0000-0000D99F0000}"/>
    <cellStyle name="Note 2 2 2 2 5 2" xfId="40916" xr:uid="{00000000-0005-0000-0000-0000DA9F0000}"/>
    <cellStyle name="Note 2 2 2 2 5 2 2" xfId="40917" xr:uid="{00000000-0005-0000-0000-0000DB9F0000}"/>
    <cellStyle name="Note 2 2 2 2 5 2 2 2" xfId="40918" xr:uid="{00000000-0005-0000-0000-0000DC9F0000}"/>
    <cellStyle name="Note 2 2 2 2 5 2 3" xfId="40919" xr:uid="{00000000-0005-0000-0000-0000DD9F0000}"/>
    <cellStyle name="Note 2 2 2 2 5 2 4" xfId="40920" xr:uid="{00000000-0005-0000-0000-0000DE9F0000}"/>
    <cellStyle name="Note 2 2 2 2 5 3" xfId="40921" xr:uid="{00000000-0005-0000-0000-0000DF9F0000}"/>
    <cellStyle name="Note 2 2 2 2 5 3 2" xfId="40922" xr:uid="{00000000-0005-0000-0000-0000E09F0000}"/>
    <cellStyle name="Note 2 2 2 2 5 4" xfId="40923" xr:uid="{00000000-0005-0000-0000-0000E19F0000}"/>
    <cellStyle name="Note 2 2 2 2 5 4 2" xfId="40924" xr:uid="{00000000-0005-0000-0000-0000E29F0000}"/>
    <cellStyle name="Note 2 2 2 2 5 5" xfId="40925" xr:uid="{00000000-0005-0000-0000-0000E39F0000}"/>
    <cellStyle name="Note 2 2 2 2 5 5 2" xfId="40926" xr:uid="{00000000-0005-0000-0000-0000E49F0000}"/>
    <cellStyle name="Note 2 2 2 2 5 6" xfId="40927" xr:uid="{00000000-0005-0000-0000-0000E59F0000}"/>
    <cellStyle name="Note 2 2 2 2 5 7" xfId="40928" xr:uid="{00000000-0005-0000-0000-0000E69F0000}"/>
    <cellStyle name="Note 2 2 2 2 6" xfId="40929" xr:uid="{00000000-0005-0000-0000-0000E79F0000}"/>
    <cellStyle name="Note 2 2 2 2 6 2" xfId="40930" xr:uid="{00000000-0005-0000-0000-0000E89F0000}"/>
    <cellStyle name="Note 2 2 2 2 6 2 2" xfId="40931" xr:uid="{00000000-0005-0000-0000-0000E99F0000}"/>
    <cellStyle name="Note 2 2 2 2 6 2 2 2" xfId="40932" xr:uid="{00000000-0005-0000-0000-0000EA9F0000}"/>
    <cellStyle name="Note 2 2 2 2 6 2 3" xfId="40933" xr:uid="{00000000-0005-0000-0000-0000EB9F0000}"/>
    <cellStyle name="Note 2 2 2 2 6 2 4" xfId="40934" xr:uid="{00000000-0005-0000-0000-0000EC9F0000}"/>
    <cellStyle name="Note 2 2 2 2 6 3" xfId="40935" xr:uid="{00000000-0005-0000-0000-0000ED9F0000}"/>
    <cellStyle name="Note 2 2 2 2 6 3 2" xfId="40936" xr:uid="{00000000-0005-0000-0000-0000EE9F0000}"/>
    <cellStyle name="Note 2 2 2 2 6 4" xfId="40937" xr:uid="{00000000-0005-0000-0000-0000EF9F0000}"/>
    <cellStyle name="Note 2 2 2 2 6 4 2" xfId="40938" xr:uid="{00000000-0005-0000-0000-0000F09F0000}"/>
    <cellStyle name="Note 2 2 2 2 6 5" xfId="40939" xr:uid="{00000000-0005-0000-0000-0000F19F0000}"/>
    <cellStyle name="Note 2 2 2 2 6 6" xfId="40940" xr:uid="{00000000-0005-0000-0000-0000F29F0000}"/>
    <cellStyle name="Note 2 2 2 2 7" xfId="40941" xr:uid="{00000000-0005-0000-0000-0000F39F0000}"/>
    <cellStyle name="Note 2 2 2 2 7 2" xfId="40942" xr:uid="{00000000-0005-0000-0000-0000F49F0000}"/>
    <cellStyle name="Note 2 2 2 2 7 2 2" xfId="40943" xr:uid="{00000000-0005-0000-0000-0000F59F0000}"/>
    <cellStyle name="Note 2 2 2 2 7 3" xfId="40944" xr:uid="{00000000-0005-0000-0000-0000F69F0000}"/>
    <cellStyle name="Note 2 2 2 2 7 4" xfId="40945" xr:uid="{00000000-0005-0000-0000-0000F79F0000}"/>
    <cellStyle name="Note 2 2 2 2 8" xfId="40946" xr:uid="{00000000-0005-0000-0000-0000F89F0000}"/>
    <cellStyle name="Note 2 2 2 2 8 2" xfId="40947" xr:uid="{00000000-0005-0000-0000-0000F99F0000}"/>
    <cellStyle name="Note 2 2 2 2 9" xfId="40948" xr:uid="{00000000-0005-0000-0000-0000FA9F0000}"/>
    <cellStyle name="Note 2 2 2 2 9 2" xfId="40949" xr:uid="{00000000-0005-0000-0000-0000FB9F0000}"/>
    <cellStyle name="Note 2 2 2 3" xfId="40950" xr:uid="{00000000-0005-0000-0000-0000FC9F0000}"/>
    <cellStyle name="Note 2 2 2 3 2" xfId="40951" xr:uid="{00000000-0005-0000-0000-0000FD9F0000}"/>
    <cellStyle name="Note 2 2 2 3 2 2" xfId="40952" xr:uid="{00000000-0005-0000-0000-0000FE9F0000}"/>
    <cellStyle name="Note 2 2 2 3 2 2 2" xfId="40953" xr:uid="{00000000-0005-0000-0000-0000FF9F0000}"/>
    <cellStyle name="Note 2 2 2 3 2 3" xfId="40954" xr:uid="{00000000-0005-0000-0000-000000A00000}"/>
    <cellStyle name="Note 2 2 2 3 2 4" xfId="40955" xr:uid="{00000000-0005-0000-0000-000001A00000}"/>
    <cellStyle name="Note 2 2 2 3 3" xfId="40956" xr:uid="{00000000-0005-0000-0000-000002A00000}"/>
    <cellStyle name="Note 2 2 2 3 3 2" xfId="40957" xr:uid="{00000000-0005-0000-0000-000003A00000}"/>
    <cellStyle name="Note 2 2 2 3 4" xfId="40958" xr:uid="{00000000-0005-0000-0000-000004A00000}"/>
    <cellStyle name="Note 2 2 2 3 4 2" xfId="40959" xr:uid="{00000000-0005-0000-0000-000005A00000}"/>
    <cellStyle name="Note 2 2 2 3 5" xfId="40960" xr:uid="{00000000-0005-0000-0000-000006A00000}"/>
    <cellStyle name="Note 2 2 2 3 5 2" xfId="40961" xr:uid="{00000000-0005-0000-0000-000007A00000}"/>
    <cellStyle name="Note 2 2 2 3 6" xfId="40962" xr:uid="{00000000-0005-0000-0000-000008A00000}"/>
    <cellStyle name="Note 2 2 2 3 7" xfId="40963" xr:uid="{00000000-0005-0000-0000-000009A00000}"/>
    <cellStyle name="Note 2 2 2 4" xfId="40964" xr:uid="{00000000-0005-0000-0000-00000AA00000}"/>
    <cellStyle name="Note 2 2 2 4 2" xfId="40965" xr:uid="{00000000-0005-0000-0000-00000BA00000}"/>
    <cellStyle name="Note 2 2 2 4 2 2" xfId="40966" xr:uid="{00000000-0005-0000-0000-00000CA00000}"/>
    <cellStyle name="Note 2 2 2 4 2 2 2" xfId="40967" xr:uid="{00000000-0005-0000-0000-00000DA00000}"/>
    <cellStyle name="Note 2 2 2 4 2 3" xfId="40968" xr:uid="{00000000-0005-0000-0000-00000EA00000}"/>
    <cellStyle name="Note 2 2 2 4 2 4" xfId="40969" xr:uid="{00000000-0005-0000-0000-00000FA00000}"/>
    <cellStyle name="Note 2 2 2 4 3" xfId="40970" xr:uid="{00000000-0005-0000-0000-000010A00000}"/>
    <cellStyle name="Note 2 2 2 4 3 2" xfId="40971" xr:uid="{00000000-0005-0000-0000-000011A00000}"/>
    <cellStyle name="Note 2 2 2 4 4" xfId="40972" xr:uid="{00000000-0005-0000-0000-000012A00000}"/>
    <cellStyle name="Note 2 2 2 4 4 2" xfId="40973" xr:uid="{00000000-0005-0000-0000-000013A00000}"/>
    <cellStyle name="Note 2 2 2 4 5" xfId="40974" xr:uid="{00000000-0005-0000-0000-000014A00000}"/>
    <cellStyle name="Note 2 2 2 4 5 2" xfId="40975" xr:uid="{00000000-0005-0000-0000-000015A00000}"/>
    <cellStyle name="Note 2 2 2 4 6" xfId="40976" xr:uid="{00000000-0005-0000-0000-000016A00000}"/>
    <cellStyle name="Note 2 2 2 4 7" xfId="40977" xr:uid="{00000000-0005-0000-0000-000017A00000}"/>
    <cellStyle name="Note 2 2 2 5" xfId="40978" xr:uid="{00000000-0005-0000-0000-000018A00000}"/>
    <cellStyle name="Note 2 2 2 5 2" xfId="40979" xr:uid="{00000000-0005-0000-0000-000019A00000}"/>
    <cellStyle name="Note 2 2 2 5 2 2" xfId="40980" xr:uid="{00000000-0005-0000-0000-00001AA00000}"/>
    <cellStyle name="Note 2 2 2 5 2 2 2" xfId="40981" xr:uid="{00000000-0005-0000-0000-00001BA00000}"/>
    <cellStyle name="Note 2 2 2 5 2 3" xfId="40982" xr:uid="{00000000-0005-0000-0000-00001CA00000}"/>
    <cellStyle name="Note 2 2 2 5 2 4" xfId="40983" xr:uid="{00000000-0005-0000-0000-00001DA00000}"/>
    <cellStyle name="Note 2 2 2 5 3" xfId="40984" xr:uid="{00000000-0005-0000-0000-00001EA00000}"/>
    <cellStyle name="Note 2 2 2 5 3 2" xfId="40985" xr:uid="{00000000-0005-0000-0000-00001FA00000}"/>
    <cellStyle name="Note 2 2 2 5 4" xfId="40986" xr:uid="{00000000-0005-0000-0000-000020A00000}"/>
    <cellStyle name="Note 2 2 2 5 4 2" xfId="40987" xr:uid="{00000000-0005-0000-0000-000021A00000}"/>
    <cellStyle name="Note 2 2 2 5 5" xfId="40988" xr:uid="{00000000-0005-0000-0000-000022A00000}"/>
    <cellStyle name="Note 2 2 2 5 5 2" xfId="40989" xr:uid="{00000000-0005-0000-0000-000023A00000}"/>
    <cellStyle name="Note 2 2 2 5 6" xfId="40990" xr:uid="{00000000-0005-0000-0000-000024A00000}"/>
    <cellStyle name="Note 2 2 2 5 7" xfId="40991" xr:uid="{00000000-0005-0000-0000-000025A00000}"/>
    <cellStyle name="Note 2 2 2 6" xfId="40992" xr:uid="{00000000-0005-0000-0000-000026A00000}"/>
    <cellStyle name="Note 2 2 2 6 2" xfId="40993" xr:uid="{00000000-0005-0000-0000-000027A00000}"/>
    <cellStyle name="Note 2 2 2 6 2 2" xfId="40994" xr:uid="{00000000-0005-0000-0000-000028A00000}"/>
    <cellStyle name="Note 2 2 2 6 2 2 2" xfId="40995" xr:uid="{00000000-0005-0000-0000-000029A00000}"/>
    <cellStyle name="Note 2 2 2 6 2 3" xfId="40996" xr:uid="{00000000-0005-0000-0000-00002AA00000}"/>
    <cellStyle name="Note 2 2 2 6 2 4" xfId="40997" xr:uid="{00000000-0005-0000-0000-00002BA00000}"/>
    <cellStyle name="Note 2 2 2 6 3" xfId="40998" xr:uid="{00000000-0005-0000-0000-00002CA00000}"/>
    <cellStyle name="Note 2 2 2 6 3 2" xfId="40999" xr:uid="{00000000-0005-0000-0000-00002DA00000}"/>
    <cellStyle name="Note 2 2 2 6 4" xfId="41000" xr:uid="{00000000-0005-0000-0000-00002EA00000}"/>
    <cellStyle name="Note 2 2 2 6 4 2" xfId="41001" xr:uid="{00000000-0005-0000-0000-00002FA00000}"/>
    <cellStyle name="Note 2 2 2 6 5" xfId="41002" xr:uid="{00000000-0005-0000-0000-000030A00000}"/>
    <cellStyle name="Note 2 2 2 6 5 2" xfId="41003" xr:uid="{00000000-0005-0000-0000-000031A00000}"/>
    <cellStyle name="Note 2 2 2 6 6" xfId="41004" xr:uid="{00000000-0005-0000-0000-000032A00000}"/>
    <cellStyle name="Note 2 2 2 6 7" xfId="41005" xr:uid="{00000000-0005-0000-0000-000033A00000}"/>
    <cellStyle name="Note 2 2 2 7" xfId="41006" xr:uid="{00000000-0005-0000-0000-000034A00000}"/>
    <cellStyle name="Note 2 2 2 7 2" xfId="41007" xr:uid="{00000000-0005-0000-0000-000035A00000}"/>
    <cellStyle name="Note 2 2 2 7 2 2" xfId="41008" xr:uid="{00000000-0005-0000-0000-000036A00000}"/>
    <cellStyle name="Note 2 2 2 7 2 2 2" xfId="41009" xr:uid="{00000000-0005-0000-0000-000037A00000}"/>
    <cellStyle name="Note 2 2 2 7 2 3" xfId="41010" xr:uid="{00000000-0005-0000-0000-000038A00000}"/>
    <cellStyle name="Note 2 2 2 7 2 4" xfId="41011" xr:uid="{00000000-0005-0000-0000-000039A00000}"/>
    <cellStyle name="Note 2 2 2 7 3" xfId="41012" xr:uid="{00000000-0005-0000-0000-00003AA00000}"/>
    <cellStyle name="Note 2 2 2 7 3 2" xfId="41013" xr:uid="{00000000-0005-0000-0000-00003BA00000}"/>
    <cellStyle name="Note 2 2 2 7 4" xfId="41014" xr:uid="{00000000-0005-0000-0000-00003CA00000}"/>
    <cellStyle name="Note 2 2 2 7 4 2" xfId="41015" xr:uid="{00000000-0005-0000-0000-00003DA00000}"/>
    <cellStyle name="Note 2 2 2 7 5" xfId="41016" xr:uid="{00000000-0005-0000-0000-00003EA00000}"/>
    <cellStyle name="Note 2 2 2 7 6" xfId="41017" xr:uid="{00000000-0005-0000-0000-00003FA00000}"/>
    <cellStyle name="Note 2 2 2 8" xfId="41018" xr:uid="{00000000-0005-0000-0000-000040A00000}"/>
    <cellStyle name="Note 2 2 2 8 2" xfId="41019" xr:uid="{00000000-0005-0000-0000-000041A00000}"/>
    <cellStyle name="Note 2 2 2 8 2 2" xfId="41020" xr:uid="{00000000-0005-0000-0000-000042A00000}"/>
    <cellStyle name="Note 2 2 2 8 3" xfId="41021" xr:uid="{00000000-0005-0000-0000-000043A00000}"/>
    <cellStyle name="Note 2 2 2 8 4" xfId="41022" xr:uid="{00000000-0005-0000-0000-000044A00000}"/>
    <cellStyle name="Note 2 2 2 9" xfId="41023" xr:uid="{00000000-0005-0000-0000-000045A00000}"/>
    <cellStyle name="Note 2 2 2 9 2" xfId="41024" xr:uid="{00000000-0005-0000-0000-000046A00000}"/>
    <cellStyle name="Note 2 2 3" xfId="41025" xr:uid="{00000000-0005-0000-0000-000047A00000}"/>
    <cellStyle name="Note 2 2 3 10" xfId="41026" xr:uid="{00000000-0005-0000-0000-000048A00000}"/>
    <cellStyle name="Note 2 2 3 10 2" xfId="41027" xr:uid="{00000000-0005-0000-0000-000049A00000}"/>
    <cellStyle name="Note 2 2 3 11" xfId="41028" xr:uid="{00000000-0005-0000-0000-00004AA00000}"/>
    <cellStyle name="Note 2 2 3 12" xfId="41029" xr:uid="{00000000-0005-0000-0000-00004BA00000}"/>
    <cellStyle name="Note 2 2 3 2" xfId="41030" xr:uid="{00000000-0005-0000-0000-00004CA00000}"/>
    <cellStyle name="Note 2 2 3 2 2" xfId="41031" xr:uid="{00000000-0005-0000-0000-00004DA00000}"/>
    <cellStyle name="Note 2 2 3 2 2 2" xfId="41032" xr:uid="{00000000-0005-0000-0000-00004EA00000}"/>
    <cellStyle name="Note 2 2 3 2 2 2 2" xfId="41033" xr:uid="{00000000-0005-0000-0000-00004FA00000}"/>
    <cellStyle name="Note 2 2 3 2 2 3" xfId="41034" xr:uid="{00000000-0005-0000-0000-000050A00000}"/>
    <cellStyle name="Note 2 2 3 2 2 4" xfId="41035" xr:uid="{00000000-0005-0000-0000-000051A00000}"/>
    <cellStyle name="Note 2 2 3 2 3" xfId="41036" xr:uid="{00000000-0005-0000-0000-000052A00000}"/>
    <cellStyle name="Note 2 2 3 2 3 2" xfId="41037" xr:uid="{00000000-0005-0000-0000-000053A00000}"/>
    <cellStyle name="Note 2 2 3 2 4" xfId="41038" xr:uid="{00000000-0005-0000-0000-000054A00000}"/>
    <cellStyle name="Note 2 2 3 2 4 2" xfId="41039" xr:uid="{00000000-0005-0000-0000-000055A00000}"/>
    <cellStyle name="Note 2 2 3 2 5" xfId="41040" xr:uid="{00000000-0005-0000-0000-000056A00000}"/>
    <cellStyle name="Note 2 2 3 2 5 2" xfId="41041" xr:uid="{00000000-0005-0000-0000-000057A00000}"/>
    <cellStyle name="Note 2 2 3 2 6" xfId="41042" xr:uid="{00000000-0005-0000-0000-000058A00000}"/>
    <cellStyle name="Note 2 2 3 2 7" xfId="41043" xr:uid="{00000000-0005-0000-0000-000059A00000}"/>
    <cellStyle name="Note 2 2 3 3" xfId="41044" xr:uid="{00000000-0005-0000-0000-00005AA00000}"/>
    <cellStyle name="Note 2 2 3 3 2" xfId="41045" xr:uid="{00000000-0005-0000-0000-00005BA00000}"/>
    <cellStyle name="Note 2 2 3 3 2 2" xfId="41046" xr:uid="{00000000-0005-0000-0000-00005CA00000}"/>
    <cellStyle name="Note 2 2 3 3 2 2 2" xfId="41047" xr:uid="{00000000-0005-0000-0000-00005DA00000}"/>
    <cellStyle name="Note 2 2 3 3 2 3" xfId="41048" xr:uid="{00000000-0005-0000-0000-00005EA00000}"/>
    <cellStyle name="Note 2 2 3 3 2 4" xfId="41049" xr:uid="{00000000-0005-0000-0000-00005FA00000}"/>
    <cellStyle name="Note 2 2 3 3 3" xfId="41050" xr:uid="{00000000-0005-0000-0000-000060A00000}"/>
    <cellStyle name="Note 2 2 3 3 3 2" xfId="41051" xr:uid="{00000000-0005-0000-0000-000061A00000}"/>
    <cellStyle name="Note 2 2 3 3 4" xfId="41052" xr:uid="{00000000-0005-0000-0000-000062A00000}"/>
    <cellStyle name="Note 2 2 3 3 4 2" xfId="41053" xr:uid="{00000000-0005-0000-0000-000063A00000}"/>
    <cellStyle name="Note 2 2 3 3 5" xfId="41054" xr:uid="{00000000-0005-0000-0000-000064A00000}"/>
    <cellStyle name="Note 2 2 3 3 5 2" xfId="41055" xr:uid="{00000000-0005-0000-0000-000065A00000}"/>
    <cellStyle name="Note 2 2 3 3 6" xfId="41056" xr:uid="{00000000-0005-0000-0000-000066A00000}"/>
    <cellStyle name="Note 2 2 3 3 7" xfId="41057" xr:uid="{00000000-0005-0000-0000-000067A00000}"/>
    <cellStyle name="Note 2 2 3 4" xfId="41058" xr:uid="{00000000-0005-0000-0000-000068A00000}"/>
    <cellStyle name="Note 2 2 3 4 2" xfId="41059" xr:uid="{00000000-0005-0000-0000-000069A00000}"/>
    <cellStyle name="Note 2 2 3 4 2 2" xfId="41060" xr:uid="{00000000-0005-0000-0000-00006AA00000}"/>
    <cellStyle name="Note 2 2 3 4 2 2 2" xfId="41061" xr:uid="{00000000-0005-0000-0000-00006BA00000}"/>
    <cellStyle name="Note 2 2 3 4 2 3" xfId="41062" xr:uid="{00000000-0005-0000-0000-00006CA00000}"/>
    <cellStyle name="Note 2 2 3 4 2 4" xfId="41063" xr:uid="{00000000-0005-0000-0000-00006DA00000}"/>
    <cellStyle name="Note 2 2 3 4 3" xfId="41064" xr:uid="{00000000-0005-0000-0000-00006EA00000}"/>
    <cellStyle name="Note 2 2 3 4 3 2" xfId="41065" xr:uid="{00000000-0005-0000-0000-00006FA00000}"/>
    <cellStyle name="Note 2 2 3 4 4" xfId="41066" xr:uid="{00000000-0005-0000-0000-000070A00000}"/>
    <cellStyle name="Note 2 2 3 4 4 2" xfId="41067" xr:uid="{00000000-0005-0000-0000-000071A00000}"/>
    <cellStyle name="Note 2 2 3 4 5" xfId="41068" xr:uid="{00000000-0005-0000-0000-000072A00000}"/>
    <cellStyle name="Note 2 2 3 4 5 2" xfId="41069" xr:uid="{00000000-0005-0000-0000-000073A00000}"/>
    <cellStyle name="Note 2 2 3 4 6" xfId="41070" xr:uid="{00000000-0005-0000-0000-000074A00000}"/>
    <cellStyle name="Note 2 2 3 4 7" xfId="41071" xr:uid="{00000000-0005-0000-0000-000075A00000}"/>
    <cellStyle name="Note 2 2 3 5" xfId="41072" xr:uid="{00000000-0005-0000-0000-000076A00000}"/>
    <cellStyle name="Note 2 2 3 5 2" xfId="41073" xr:uid="{00000000-0005-0000-0000-000077A00000}"/>
    <cellStyle name="Note 2 2 3 5 2 2" xfId="41074" xr:uid="{00000000-0005-0000-0000-000078A00000}"/>
    <cellStyle name="Note 2 2 3 5 2 2 2" xfId="41075" xr:uid="{00000000-0005-0000-0000-000079A00000}"/>
    <cellStyle name="Note 2 2 3 5 2 3" xfId="41076" xr:uid="{00000000-0005-0000-0000-00007AA00000}"/>
    <cellStyle name="Note 2 2 3 5 2 4" xfId="41077" xr:uid="{00000000-0005-0000-0000-00007BA00000}"/>
    <cellStyle name="Note 2 2 3 5 3" xfId="41078" xr:uid="{00000000-0005-0000-0000-00007CA00000}"/>
    <cellStyle name="Note 2 2 3 5 3 2" xfId="41079" xr:uid="{00000000-0005-0000-0000-00007DA00000}"/>
    <cellStyle name="Note 2 2 3 5 4" xfId="41080" xr:uid="{00000000-0005-0000-0000-00007EA00000}"/>
    <cellStyle name="Note 2 2 3 5 4 2" xfId="41081" xr:uid="{00000000-0005-0000-0000-00007FA00000}"/>
    <cellStyle name="Note 2 2 3 5 5" xfId="41082" xr:uid="{00000000-0005-0000-0000-000080A00000}"/>
    <cellStyle name="Note 2 2 3 5 5 2" xfId="41083" xr:uid="{00000000-0005-0000-0000-000081A00000}"/>
    <cellStyle name="Note 2 2 3 5 6" xfId="41084" xr:uid="{00000000-0005-0000-0000-000082A00000}"/>
    <cellStyle name="Note 2 2 3 5 7" xfId="41085" xr:uid="{00000000-0005-0000-0000-000083A00000}"/>
    <cellStyle name="Note 2 2 3 6" xfId="41086" xr:uid="{00000000-0005-0000-0000-000084A00000}"/>
    <cellStyle name="Note 2 2 3 6 2" xfId="41087" xr:uid="{00000000-0005-0000-0000-000085A00000}"/>
    <cellStyle name="Note 2 2 3 6 2 2" xfId="41088" xr:uid="{00000000-0005-0000-0000-000086A00000}"/>
    <cellStyle name="Note 2 2 3 6 2 2 2" xfId="41089" xr:uid="{00000000-0005-0000-0000-000087A00000}"/>
    <cellStyle name="Note 2 2 3 6 2 3" xfId="41090" xr:uid="{00000000-0005-0000-0000-000088A00000}"/>
    <cellStyle name="Note 2 2 3 6 2 4" xfId="41091" xr:uid="{00000000-0005-0000-0000-000089A00000}"/>
    <cellStyle name="Note 2 2 3 6 3" xfId="41092" xr:uid="{00000000-0005-0000-0000-00008AA00000}"/>
    <cellStyle name="Note 2 2 3 6 3 2" xfId="41093" xr:uid="{00000000-0005-0000-0000-00008BA00000}"/>
    <cellStyle name="Note 2 2 3 6 4" xfId="41094" xr:uid="{00000000-0005-0000-0000-00008CA00000}"/>
    <cellStyle name="Note 2 2 3 6 4 2" xfId="41095" xr:uid="{00000000-0005-0000-0000-00008DA00000}"/>
    <cellStyle name="Note 2 2 3 6 5" xfId="41096" xr:uid="{00000000-0005-0000-0000-00008EA00000}"/>
    <cellStyle name="Note 2 2 3 6 6" xfId="41097" xr:uid="{00000000-0005-0000-0000-00008FA00000}"/>
    <cellStyle name="Note 2 2 3 7" xfId="41098" xr:uid="{00000000-0005-0000-0000-000090A00000}"/>
    <cellStyle name="Note 2 2 3 7 2" xfId="41099" xr:uid="{00000000-0005-0000-0000-000091A00000}"/>
    <cellStyle name="Note 2 2 3 7 2 2" xfId="41100" xr:uid="{00000000-0005-0000-0000-000092A00000}"/>
    <cellStyle name="Note 2 2 3 7 3" xfId="41101" xr:uid="{00000000-0005-0000-0000-000093A00000}"/>
    <cellStyle name="Note 2 2 3 7 4" xfId="41102" xr:uid="{00000000-0005-0000-0000-000094A00000}"/>
    <cellStyle name="Note 2 2 3 8" xfId="41103" xr:uid="{00000000-0005-0000-0000-000095A00000}"/>
    <cellStyle name="Note 2 2 3 8 2" xfId="41104" xr:uid="{00000000-0005-0000-0000-000096A00000}"/>
    <cellStyle name="Note 2 2 3 9" xfId="41105" xr:uid="{00000000-0005-0000-0000-000097A00000}"/>
    <cellStyle name="Note 2 2 3 9 2" xfId="41106" xr:uid="{00000000-0005-0000-0000-000098A00000}"/>
    <cellStyle name="Note 2 2 4" xfId="41107" xr:uid="{00000000-0005-0000-0000-000099A00000}"/>
    <cellStyle name="Note 2 2 4 2" xfId="41108" xr:uid="{00000000-0005-0000-0000-00009AA00000}"/>
    <cellStyle name="Note 2 2 4 2 2" xfId="41109" xr:uid="{00000000-0005-0000-0000-00009BA00000}"/>
    <cellStyle name="Note 2 2 4 2 2 2" xfId="41110" xr:uid="{00000000-0005-0000-0000-00009CA00000}"/>
    <cellStyle name="Note 2 2 4 2 3" xfId="41111" xr:uid="{00000000-0005-0000-0000-00009DA00000}"/>
    <cellStyle name="Note 2 2 4 2 4" xfId="41112" xr:uid="{00000000-0005-0000-0000-00009EA00000}"/>
    <cellStyle name="Note 2 2 4 3" xfId="41113" xr:uid="{00000000-0005-0000-0000-00009FA00000}"/>
    <cellStyle name="Note 2 2 4 3 2" xfId="41114" xr:uid="{00000000-0005-0000-0000-0000A0A00000}"/>
    <cellStyle name="Note 2 2 4 4" xfId="41115" xr:uid="{00000000-0005-0000-0000-0000A1A00000}"/>
    <cellStyle name="Note 2 2 4 4 2" xfId="41116" xr:uid="{00000000-0005-0000-0000-0000A2A00000}"/>
    <cellStyle name="Note 2 2 4 5" xfId="41117" xr:uid="{00000000-0005-0000-0000-0000A3A00000}"/>
    <cellStyle name="Note 2 2 4 5 2" xfId="41118" xr:uid="{00000000-0005-0000-0000-0000A4A00000}"/>
    <cellStyle name="Note 2 2 4 6" xfId="41119" xr:uid="{00000000-0005-0000-0000-0000A5A00000}"/>
    <cellStyle name="Note 2 2 4 7" xfId="41120" xr:uid="{00000000-0005-0000-0000-0000A6A00000}"/>
    <cellStyle name="Note 2 2 5" xfId="41121" xr:uid="{00000000-0005-0000-0000-0000A7A00000}"/>
    <cellStyle name="Note 2 2 5 2" xfId="41122" xr:uid="{00000000-0005-0000-0000-0000A8A00000}"/>
    <cellStyle name="Note 2 2 5 2 2" xfId="41123" xr:uid="{00000000-0005-0000-0000-0000A9A00000}"/>
    <cellStyle name="Note 2 2 5 2 2 2" xfId="41124" xr:uid="{00000000-0005-0000-0000-0000AAA00000}"/>
    <cellStyle name="Note 2 2 5 2 3" xfId="41125" xr:uid="{00000000-0005-0000-0000-0000ABA00000}"/>
    <cellStyle name="Note 2 2 5 2 4" xfId="41126" xr:uid="{00000000-0005-0000-0000-0000ACA00000}"/>
    <cellStyle name="Note 2 2 5 3" xfId="41127" xr:uid="{00000000-0005-0000-0000-0000ADA00000}"/>
    <cellStyle name="Note 2 2 5 3 2" xfId="41128" xr:uid="{00000000-0005-0000-0000-0000AEA00000}"/>
    <cellStyle name="Note 2 2 5 4" xfId="41129" xr:uid="{00000000-0005-0000-0000-0000AFA00000}"/>
    <cellStyle name="Note 2 2 5 4 2" xfId="41130" xr:uid="{00000000-0005-0000-0000-0000B0A00000}"/>
    <cellStyle name="Note 2 2 5 5" xfId="41131" xr:uid="{00000000-0005-0000-0000-0000B1A00000}"/>
    <cellStyle name="Note 2 2 5 5 2" xfId="41132" xr:uid="{00000000-0005-0000-0000-0000B2A00000}"/>
    <cellStyle name="Note 2 2 5 6" xfId="41133" xr:uid="{00000000-0005-0000-0000-0000B3A00000}"/>
    <cellStyle name="Note 2 2 5 7" xfId="41134" xr:uid="{00000000-0005-0000-0000-0000B4A00000}"/>
    <cellStyle name="Note 2 2 6" xfId="41135" xr:uid="{00000000-0005-0000-0000-0000B5A00000}"/>
    <cellStyle name="Note 2 2 6 2" xfId="41136" xr:uid="{00000000-0005-0000-0000-0000B6A00000}"/>
    <cellStyle name="Note 2 2 6 2 2" xfId="41137" xr:uid="{00000000-0005-0000-0000-0000B7A00000}"/>
    <cellStyle name="Note 2 2 6 2 2 2" xfId="41138" xr:uid="{00000000-0005-0000-0000-0000B8A00000}"/>
    <cellStyle name="Note 2 2 6 2 3" xfId="41139" xr:uid="{00000000-0005-0000-0000-0000B9A00000}"/>
    <cellStyle name="Note 2 2 6 2 4" xfId="41140" xr:uid="{00000000-0005-0000-0000-0000BAA00000}"/>
    <cellStyle name="Note 2 2 6 3" xfId="41141" xr:uid="{00000000-0005-0000-0000-0000BBA00000}"/>
    <cellStyle name="Note 2 2 6 3 2" xfId="41142" xr:uid="{00000000-0005-0000-0000-0000BCA00000}"/>
    <cellStyle name="Note 2 2 6 4" xfId="41143" xr:uid="{00000000-0005-0000-0000-0000BDA00000}"/>
    <cellStyle name="Note 2 2 6 4 2" xfId="41144" xr:uid="{00000000-0005-0000-0000-0000BEA00000}"/>
    <cellStyle name="Note 2 2 6 5" xfId="41145" xr:uid="{00000000-0005-0000-0000-0000BFA00000}"/>
    <cellStyle name="Note 2 2 6 5 2" xfId="41146" xr:uid="{00000000-0005-0000-0000-0000C0A00000}"/>
    <cellStyle name="Note 2 2 6 6" xfId="41147" xr:uid="{00000000-0005-0000-0000-0000C1A00000}"/>
    <cellStyle name="Note 2 2 6 7" xfId="41148" xr:uid="{00000000-0005-0000-0000-0000C2A00000}"/>
    <cellStyle name="Note 2 2 7" xfId="41149" xr:uid="{00000000-0005-0000-0000-0000C3A00000}"/>
    <cellStyle name="Note 2 2 7 2" xfId="41150" xr:uid="{00000000-0005-0000-0000-0000C4A00000}"/>
    <cellStyle name="Note 2 2 7 2 2" xfId="41151" xr:uid="{00000000-0005-0000-0000-0000C5A00000}"/>
    <cellStyle name="Note 2 2 7 2 2 2" xfId="41152" xr:uid="{00000000-0005-0000-0000-0000C6A00000}"/>
    <cellStyle name="Note 2 2 7 2 3" xfId="41153" xr:uid="{00000000-0005-0000-0000-0000C7A00000}"/>
    <cellStyle name="Note 2 2 7 2 4" xfId="41154" xr:uid="{00000000-0005-0000-0000-0000C8A00000}"/>
    <cellStyle name="Note 2 2 7 3" xfId="41155" xr:uid="{00000000-0005-0000-0000-0000C9A00000}"/>
    <cellStyle name="Note 2 2 7 3 2" xfId="41156" xr:uid="{00000000-0005-0000-0000-0000CAA00000}"/>
    <cellStyle name="Note 2 2 7 4" xfId="41157" xr:uid="{00000000-0005-0000-0000-0000CBA00000}"/>
    <cellStyle name="Note 2 2 7 4 2" xfId="41158" xr:uid="{00000000-0005-0000-0000-0000CCA00000}"/>
    <cellStyle name="Note 2 2 7 5" xfId="41159" xr:uid="{00000000-0005-0000-0000-0000CDA00000}"/>
    <cellStyle name="Note 2 2 7 5 2" xfId="41160" xr:uid="{00000000-0005-0000-0000-0000CEA00000}"/>
    <cellStyle name="Note 2 2 7 6" xfId="41161" xr:uid="{00000000-0005-0000-0000-0000CFA00000}"/>
    <cellStyle name="Note 2 2 7 7" xfId="41162" xr:uid="{00000000-0005-0000-0000-0000D0A00000}"/>
    <cellStyle name="Note 2 2 8" xfId="41163" xr:uid="{00000000-0005-0000-0000-0000D1A00000}"/>
    <cellStyle name="Note 2 2 8 2" xfId="41164" xr:uid="{00000000-0005-0000-0000-0000D2A00000}"/>
    <cellStyle name="Note 2 2 8 2 2" xfId="41165" xr:uid="{00000000-0005-0000-0000-0000D3A00000}"/>
    <cellStyle name="Note 2 2 8 2 2 2" xfId="41166" xr:uid="{00000000-0005-0000-0000-0000D4A00000}"/>
    <cellStyle name="Note 2 2 8 2 3" xfId="41167" xr:uid="{00000000-0005-0000-0000-0000D5A00000}"/>
    <cellStyle name="Note 2 2 8 2 4" xfId="41168" xr:uid="{00000000-0005-0000-0000-0000D6A00000}"/>
    <cellStyle name="Note 2 2 8 3" xfId="41169" xr:uid="{00000000-0005-0000-0000-0000D7A00000}"/>
    <cellStyle name="Note 2 2 8 3 2" xfId="41170" xr:uid="{00000000-0005-0000-0000-0000D8A00000}"/>
    <cellStyle name="Note 2 2 8 4" xfId="41171" xr:uid="{00000000-0005-0000-0000-0000D9A00000}"/>
    <cellStyle name="Note 2 2 8 4 2" xfId="41172" xr:uid="{00000000-0005-0000-0000-0000DAA00000}"/>
    <cellStyle name="Note 2 2 8 5" xfId="41173" xr:uid="{00000000-0005-0000-0000-0000DBA00000}"/>
    <cellStyle name="Note 2 2 8 6" xfId="41174" xr:uid="{00000000-0005-0000-0000-0000DCA00000}"/>
    <cellStyle name="Note 2 2 9" xfId="41175" xr:uid="{00000000-0005-0000-0000-0000DDA00000}"/>
    <cellStyle name="Note 2 2 9 2" xfId="41176" xr:uid="{00000000-0005-0000-0000-0000DEA00000}"/>
    <cellStyle name="Note 2 2 9 2 2" xfId="41177" xr:uid="{00000000-0005-0000-0000-0000DFA00000}"/>
    <cellStyle name="Note 2 2 9 3" xfId="41178" xr:uid="{00000000-0005-0000-0000-0000E0A00000}"/>
    <cellStyle name="Note 2 2 9 4" xfId="41179" xr:uid="{00000000-0005-0000-0000-0000E1A00000}"/>
    <cellStyle name="Note 2 3" xfId="41180" xr:uid="{00000000-0005-0000-0000-0000E2A00000}"/>
    <cellStyle name="Note 2 3 10" xfId="41181" xr:uid="{00000000-0005-0000-0000-0000E3A00000}"/>
    <cellStyle name="Note 2 3 10 2" xfId="41182" xr:uid="{00000000-0005-0000-0000-0000E4A00000}"/>
    <cellStyle name="Note 2 3 11" xfId="41183" xr:uid="{00000000-0005-0000-0000-0000E5A00000}"/>
    <cellStyle name="Note 2 3 11 2" xfId="41184" xr:uid="{00000000-0005-0000-0000-0000E6A00000}"/>
    <cellStyle name="Note 2 3 12" xfId="41185" xr:uid="{00000000-0005-0000-0000-0000E7A00000}"/>
    <cellStyle name="Note 2 3 12 2" xfId="41186" xr:uid="{00000000-0005-0000-0000-0000E8A00000}"/>
    <cellStyle name="Note 2 3 13" xfId="41187" xr:uid="{00000000-0005-0000-0000-0000E9A00000}"/>
    <cellStyle name="Note 2 3 13 2" xfId="41188" xr:uid="{00000000-0005-0000-0000-0000EAA00000}"/>
    <cellStyle name="Note 2 3 14" xfId="41189" xr:uid="{00000000-0005-0000-0000-0000EBA00000}"/>
    <cellStyle name="Note 2 3 15" xfId="41190" xr:uid="{00000000-0005-0000-0000-0000ECA00000}"/>
    <cellStyle name="Note 2 3 2" xfId="41191" xr:uid="{00000000-0005-0000-0000-0000EDA00000}"/>
    <cellStyle name="Note 2 3 2 10" xfId="41192" xr:uid="{00000000-0005-0000-0000-0000EEA00000}"/>
    <cellStyle name="Note 2 3 2 10 2" xfId="41193" xr:uid="{00000000-0005-0000-0000-0000EFA00000}"/>
    <cellStyle name="Note 2 3 2 11" xfId="41194" xr:uid="{00000000-0005-0000-0000-0000F0A00000}"/>
    <cellStyle name="Note 2 3 2 11 2" xfId="41195" xr:uid="{00000000-0005-0000-0000-0000F1A00000}"/>
    <cellStyle name="Note 2 3 2 12" xfId="41196" xr:uid="{00000000-0005-0000-0000-0000F2A00000}"/>
    <cellStyle name="Note 2 3 2 12 2" xfId="41197" xr:uid="{00000000-0005-0000-0000-0000F3A00000}"/>
    <cellStyle name="Note 2 3 2 13" xfId="41198" xr:uid="{00000000-0005-0000-0000-0000F4A00000}"/>
    <cellStyle name="Note 2 3 2 14" xfId="41199" xr:uid="{00000000-0005-0000-0000-0000F5A00000}"/>
    <cellStyle name="Note 2 3 2 2" xfId="41200" xr:uid="{00000000-0005-0000-0000-0000F6A00000}"/>
    <cellStyle name="Note 2 3 2 2 10" xfId="41201" xr:uid="{00000000-0005-0000-0000-0000F7A00000}"/>
    <cellStyle name="Note 2 3 2 2 10 2" xfId="41202" xr:uid="{00000000-0005-0000-0000-0000F8A00000}"/>
    <cellStyle name="Note 2 3 2 2 11" xfId="41203" xr:uid="{00000000-0005-0000-0000-0000F9A00000}"/>
    <cellStyle name="Note 2 3 2 2 12" xfId="41204" xr:uid="{00000000-0005-0000-0000-0000FAA00000}"/>
    <cellStyle name="Note 2 3 2 2 2" xfId="41205" xr:uid="{00000000-0005-0000-0000-0000FBA00000}"/>
    <cellStyle name="Note 2 3 2 2 2 2" xfId="41206" xr:uid="{00000000-0005-0000-0000-0000FCA00000}"/>
    <cellStyle name="Note 2 3 2 2 2 2 2" xfId="41207" xr:uid="{00000000-0005-0000-0000-0000FDA00000}"/>
    <cellStyle name="Note 2 3 2 2 2 2 2 2" xfId="41208" xr:uid="{00000000-0005-0000-0000-0000FEA00000}"/>
    <cellStyle name="Note 2 3 2 2 2 2 3" xfId="41209" xr:uid="{00000000-0005-0000-0000-0000FFA00000}"/>
    <cellStyle name="Note 2 3 2 2 2 2 4" xfId="41210" xr:uid="{00000000-0005-0000-0000-000000A10000}"/>
    <cellStyle name="Note 2 3 2 2 2 3" xfId="41211" xr:uid="{00000000-0005-0000-0000-000001A10000}"/>
    <cellStyle name="Note 2 3 2 2 2 3 2" xfId="41212" xr:uid="{00000000-0005-0000-0000-000002A10000}"/>
    <cellStyle name="Note 2 3 2 2 2 4" xfId="41213" xr:uid="{00000000-0005-0000-0000-000003A10000}"/>
    <cellStyle name="Note 2 3 2 2 2 4 2" xfId="41214" xr:uid="{00000000-0005-0000-0000-000004A10000}"/>
    <cellStyle name="Note 2 3 2 2 2 5" xfId="41215" xr:uid="{00000000-0005-0000-0000-000005A10000}"/>
    <cellStyle name="Note 2 3 2 2 2 5 2" xfId="41216" xr:uid="{00000000-0005-0000-0000-000006A10000}"/>
    <cellStyle name="Note 2 3 2 2 2 6" xfId="41217" xr:uid="{00000000-0005-0000-0000-000007A10000}"/>
    <cellStyle name="Note 2 3 2 2 2 7" xfId="41218" xr:uid="{00000000-0005-0000-0000-000008A10000}"/>
    <cellStyle name="Note 2 3 2 2 3" xfId="41219" xr:uid="{00000000-0005-0000-0000-000009A10000}"/>
    <cellStyle name="Note 2 3 2 2 3 2" xfId="41220" xr:uid="{00000000-0005-0000-0000-00000AA10000}"/>
    <cellStyle name="Note 2 3 2 2 3 2 2" xfId="41221" xr:uid="{00000000-0005-0000-0000-00000BA10000}"/>
    <cellStyle name="Note 2 3 2 2 3 2 2 2" xfId="41222" xr:uid="{00000000-0005-0000-0000-00000CA10000}"/>
    <cellStyle name="Note 2 3 2 2 3 2 3" xfId="41223" xr:uid="{00000000-0005-0000-0000-00000DA10000}"/>
    <cellStyle name="Note 2 3 2 2 3 2 4" xfId="41224" xr:uid="{00000000-0005-0000-0000-00000EA10000}"/>
    <cellStyle name="Note 2 3 2 2 3 3" xfId="41225" xr:uid="{00000000-0005-0000-0000-00000FA10000}"/>
    <cellStyle name="Note 2 3 2 2 3 3 2" xfId="41226" xr:uid="{00000000-0005-0000-0000-000010A10000}"/>
    <cellStyle name="Note 2 3 2 2 3 4" xfId="41227" xr:uid="{00000000-0005-0000-0000-000011A10000}"/>
    <cellStyle name="Note 2 3 2 2 3 4 2" xfId="41228" xr:uid="{00000000-0005-0000-0000-000012A10000}"/>
    <cellStyle name="Note 2 3 2 2 3 5" xfId="41229" xr:uid="{00000000-0005-0000-0000-000013A10000}"/>
    <cellStyle name="Note 2 3 2 2 3 5 2" xfId="41230" xr:uid="{00000000-0005-0000-0000-000014A10000}"/>
    <cellStyle name="Note 2 3 2 2 3 6" xfId="41231" xr:uid="{00000000-0005-0000-0000-000015A10000}"/>
    <cellStyle name="Note 2 3 2 2 3 7" xfId="41232" xr:uid="{00000000-0005-0000-0000-000016A10000}"/>
    <cellStyle name="Note 2 3 2 2 4" xfId="41233" xr:uid="{00000000-0005-0000-0000-000017A10000}"/>
    <cellStyle name="Note 2 3 2 2 4 2" xfId="41234" xr:uid="{00000000-0005-0000-0000-000018A10000}"/>
    <cellStyle name="Note 2 3 2 2 4 2 2" xfId="41235" xr:uid="{00000000-0005-0000-0000-000019A10000}"/>
    <cellStyle name="Note 2 3 2 2 4 2 2 2" xfId="41236" xr:uid="{00000000-0005-0000-0000-00001AA10000}"/>
    <cellStyle name="Note 2 3 2 2 4 2 3" xfId="41237" xr:uid="{00000000-0005-0000-0000-00001BA10000}"/>
    <cellStyle name="Note 2 3 2 2 4 2 4" xfId="41238" xr:uid="{00000000-0005-0000-0000-00001CA10000}"/>
    <cellStyle name="Note 2 3 2 2 4 3" xfId="41239" xr:uid="{00000000-0005-0000-0000-00001DA10000}"/>
    <cellStyle name="Note 2 3 2 2 4 3 2" xfId="41240" xr:uid="{00000000-0005-0000-0000-00001EA10000}"/>
    <cellStyle name="Note 2 3 2 2 4 4" xfId="41241" xr:uid="{00000000-0005-0000-0000-00001FA10000}"/>
    <cellStyle name="Note 2 3 2 2 4 4 2" xfId="41242" xr:uid="{00000000-0005-0000-0000-000020A10000}"/>
    <cellStyle name="Note 2 3 2 2 4 5" xfId="41243" xr:uid="{00000000-0005-0000-0000-000021A10000}"/>
    <cellStyle name="Note 2 3 2 2 4 5 2" xfId="41244" xr:uid="{00000000-0005-0000-0000-000022A10000}"/>
    <cellStyle name="Note 2 3 2 2 4 6" xfId="41245" xr:uid="{00000000-0005-0000-0000-000023A10000}"/>
    <cellStyle name="Note 2 3 2 2 4 7" xfId="41246" xr:uid="{00000000-0005-0000-0000-000024A10000}"/>
    <cellStyle name="Note 2 3 2 2 5" xfId="41247" xr:uid="{00000000-0005-0000-0000-000025A10000}"/>
    <cellStyle name="Note 2 3 2 2 5 2" xfId="41248" xr:uid="{00000000-0005-0000-0000-000026A10000}"/>
    <cellStyle name="Note 2 3 2 2 5 2 2" xfId="41249" xr:uid="{00000000-0005-0000-0000-000027A10000}"/>
    <cellStyle name="Note 2 3 2 2 5 2 2 2" xfId="41250" xr:uid="{00000000-0005-0000-0000-000028A10000}"/>
    <cellStyle name="Note 2 3 2 2 5 2 3" xfId="41251" xr:uid="{00000000-0005-0000-0000-000029A10000}"/>
    <cellStyle name="Note 2 3 2 2 5 2 4" xfId="41252" xr:uid="{00000000-0005-0000-0000-00002AA10000}"/>
    <cellStyle name="Note 2 3 2 2 5 3" xfId="41253" xr:uid="{00000000-0005-0000-0000-00002BA10000}"/>
    <cellStyle name="Note 2 3 2 2 5 3 2" xfId="41254" xr:uid="{00000000-0005-0000-0000-00002CA10000}"/>
    <cellStyle name="Note 2 3 2 2 5 4" xfId="41255" xr:uid="{00000000-0005-0000-0000-00002DA10000}"/>
    <cellStyle name="Note 2 3 2 2 5 4 2" xfId="41256" xr:uid="{00000000-0005-0000-0000-00002EA10000}"/>
    <cellStyle name="Note 2 3 2 2 5 5" xfId="41257" xr:uid="{00000000-0005-0000-0000-00002FA10000}"/>
    <cellStyle name="Note 2 3 2 2 5 5 2" xfId="41258" xr:uid="{00000000-0005-0000-0000-000030A10000}"/>
    <cellStyle name="Note 2 3 2 2 5 6" xfId="41259" xr:uid="{00000000-0005-0000-0000-000031A10000}"/>
    <cellStyle name="Note 2 3 2 2 5 7" xfId="41260" xr:uid="{00000000-0005-0000-0000-000032A10000}"/>
    <cellStyle name="Note 2 3 2 2 6" xfId="41261" xr:uid="{00000000-0005-0000-0000-000033A10000}"/>
    <cellStyle name="Note 2 3 2 2 6 2" xfId="41262" xr:uid="{00000000-0005-0000-0000-000034A10000}"/>
    <cellStyle name="Note 2 3 2 2 6 2 2" xfId="41263" xr:uid="{00000000-0005-0000-0000-000035A10000}"/>
    <cellStyle name="Note 2 3 2 2 6 2 2 2" xfId="41264" xr:uid="{00000000-0005-0000-0000-000036A10000}"/>
    <cellStyle name="Note 2 3 2 2 6 2 3" xfId="41265" xr:uid="{00000000-0005-0000-0000-000037A10000}"/>
    <cellStyle name="Note 2 3 2 2 6 2 4" xfId="41266" xr:uid="{00000000-0005-0000-0000-000038A10000}"/>
    <cellStyle name="Note 2 3 2 2 6 3" xfId="41267" xr:uid="{00000000-0005-0000-0000-000039A10000}"/>
    <cellStyle name="Note 2 3 2 2 6 3 2" xfId="41268" xr:uid="{00000000-0005-0000-0000-00003AA10000}"/>
    <cellStyle name="Note 2 3 2 2 6 4" xfId="41269" xr:uid="{00000000-0005-0000-0000-00003BA10000}"/>
    <cellStyle name="Note 2 3 2 2 6 4 2" xfId="41270" xr:uid="{00000000-0005-0000-0000-00003CA10000}"/>
    <cellStyle name="Note 2 3 2 2 6 5" xfId="41271" xr:uid="{00000000-0005-0000-0000-00003DA10000}"/>
    <cellStyle name="Note 2 3 2 2 6 6" xfId="41272" xr:uid="{00000000-0005-0000-0000-00003EA10000}"/>
    <cellStyle name="Note 2 3 2 2 7" xfId="41273" xr:uid="{00000000-0005-0000-0000-00003FA10000}"/>
    <cellStyle name="Note 2 3 2 2 7 2" xfId="41274" xr:uid="{00000000-0005-0000-0000-000040A10000}"/>
    <cellStyle name="Note 2 3 2 2 7 2 2" xfId="41275" xr:uid="{00000000-0005-0000-0000-000041A10000}"/>
    <cellStyle name="Note 2 3 2 2 7 3" xfId="41276" xr:uid="{00000000-0005-0000-0000-000042A10000}"/>
    <cellStyle name="Note 2 3 2 2 7 4" xfId="41277" xr:uid="{00000000-0005-0000-0000-000043A10000}"/>
    <cellStyle name="Note 2 3 2 2 8" xfId="41278" xr:uid="{00000000-0005-0000-0000-000044A10000}"/>
    <cellStyle name="Note 2 3 2 2 8 2" xfId="41279" xr:uid="{00000000-0005-0000-0000-000045A10000}"/>
    <cellStyle name="Note 2 3 2 2 9" xfId="41280" xr:uid="{00000000-0005-0000-0000-000046A10000}"/>
    <cellStyle name="Note 2 3 2 2 9 2" xfId="41281" xr:uid="{00000000-0005-0000-0000-000047A10000}"/>
    <cellStyle name="Note 2 3 2 3" xfId="41282" xr:uid="{00000000-0005-0000-0000-000048A10000}"/>
    <cellStyle name="Note 2 3 2 3 2" xfId="41283" xr:uid="{00000000-0005-0000-0000-000049A10000}"/>
    <cellStyle name="Note 2 3 2 3 2 2" xfId="41284" xr:uid="{00000000-0005-0000-0000-00004AA10000}"/>
    <cellStyle name="Note 2 3 2 3 2 2 2" xfId="41285" xr:uid="{00000000-0005-0000-0000-00004BA10000}"/>
    <cellStyle name="Note 2 3 2 3 2 3" xfId="41286" xr:uid="{00000000-0005-0000-0000-00004CA10000}"/>
    <cellStyle name="Note 2 3 2 3 2 4" xfId="41287" xr:uid="{00000000-0005-0000-0000-00004DA10000}"/>
    <cellStyle name="Note 2 3 2 3 3" xfId="41288" xr:uid="{00000000-0005-0000-0000-00004EA10000}"/>
    <cellStyle name="Note 2 3 2 3 3 2" xfId="41289" xr:uid="{00000000-0005-0000-0000-00004FA10000}"/>
    <cellStyle name="Note 2 3 2 3 4" xfId="41290" xr:uid="{00000000-0005-0000-0000-000050A10000}"/>
    <cellStyle name="Note 2 3 2 3 4 2" xfId="41291" xr:uid="{00000000-0005-0000-0000-000051A10000}"/>
    <cellStyle name="Note 2 3 2 3 5" xfId="41292" xr:uid="{00000000-0005-0000-0000-000052A10000}"/>
    <cellStyle name="Note 2 3 2 3 5 2" xfId="41293" xr:uid="{00000000-0005-0000-0000-000053A10000}"/>
    <cellStyle name="Note 2 3 2 3 6" xfId="41294" xr:uid="{00000000-0005-0000-0000-000054A10000}"/>
    <cellStyle name="Note 2 3 2 3 7" xfId="41295" xr:uid="{00000000-0005-0000-0000-000055A10000}"/>
    <cellStyle name="Note 2 3 2 4" xfId="41296" xr:uid="{00000000-0005-0000-0000-000056A10000}"/>
    <cellStyle name="Note 2 3 2 4 2" xfId="41297" xr:uid="{00000000-0005-0000-0000-000057A10000}"/>
    <cellStyle name="Note 2 3 2 4 2 2" xfId="41298" xr:uid="{00000000-0005-0000-0000-000058A10000}"/>
    <cellStyle name="Note 2 3 2 4 2 2 2" xfId="41299" xr:uid="{00000000-0005-0000-0000-000059A10000}"/>
    <cellStyle name="Note 2 3 2 4 2 3" xfId="41300" xr:uid="{00000000-0005-0000-0000-00005AA10000}"/>
    <cellStyle name="Note 2 3 2 4 2 4" xfId="41301" xr:uid="{00000000-0005-0000-0000-00005BA10000}"/>
    <cellStyle name="Note 2 3 2 4 3" xfId="41302" xr:uid="{00000000-0005-0000-0000-00005CA10000}"/>
    <cellStyle name="Note 2 3 2 4 3 2" xfId="41303" xr:uid="{00000000-0005-0000-0000-00005DA10000}"/>
    <cellStyle name="Note 2 3 2 4 4" xfId="41304" xr:uid="{00000000-0005-0000-0000-00005EA10000}"/>
    <cellStyle name="Note 2 3 2 4 4 2" xfId="41305" xr:uid="{00000000-0005-0000-0000-00005FA10000}"/>
    <cellStyle name="Note 2 3 2 4 5" xfId="41306" xr:uid="{00000000-0005-0000-0000-000060A10000}"/>
    <cellStyle name="Note 2 3 2 4 5 2" xfId="41307" xr:uid="{00000000-0005-0000-0000-000061A10000}"/>
    <cellStyle name="Note 2 3 2 4 6" xfId="41308" xr:uid="{00000000-0005-0000-0000-000062A10000}"/>
    <cellStyle name="Note 2 3 2 4 7" xfId="41309" xr:uid="{00000000-0005-0000-0000-000063A10000}"/>
    <cellStyle name="Note 2 3 2 5" xfId="41310" xr:uid="{00000000-0005-0000-0000-000064A10000}"/>
    <cellStyle name="Note 2 3 2 5 2" xfId="41311" xr:uid="{00000000-0005-0000-0000-000065A10000}"/>
    <cellStyle name="Note 2 3 2 5 2 2" xfId="41312" xr:uid="{00000000-0005-0000-0000-000066A10000}"/>
    <cellStyle name="Note 2 3 2 5 2 2 2" xfId="41313" xr:uid="{00000000-0005-0000-0000-000067A10000}"/>
    <cellStyle name="Note 2 3 2 5 2 3" xfId="41314" xr:uid="{00000000-0005-0000-0000-000068A10000}"/>
    <cellStyle name="Note 2 3 2 5 2 4" xfId="41315" xr:uid="{00000000-0005-0000-0000-000069A10000}"/>
    <cellStyle name="Note 2 3 2 5 3" xfId="41316" xr:uid="{00000000-0005-0000-0000-00006AA10000}"/>
    <cellStyle name="Note 2 3 2 5 3 2" xfId="41317" xr:uid="{00000000-0005-0000-0000-00006BA10000}"/>
    <cellStyle name="Note 2 3 2 5 4" xfId="41318" xr:uid="{00000000-0005-0000-0000-00006CA10000}"/>
    <cellStyle name="Note 2 3 2 5 4 2" xfId="41319" xr:uid="{00000000-0005-0000-0000-00006DA10000}"/>
    <cellStyle name="Note 2 3 2 5 5" xfId="41320" xr:uid="{00000000-0005-0000-0000-00006EA10000}"/>
    <cellStyle name="Note 2 3 2 5 5 2" xfId="41321" xr:uid="{00000000-0005-0000-0000-00006FA10000}"/>
    <cellStyle name="Note 2 3 2 5 6" xfId="41322" xr:uid="{00000000-0005-0000-0000-000070A10000}"/>
    <cellStyle name="Note 2 3 2 5 7" xfId="41323" xr:uid="{00000000-0005-0000-0000-000071A10000}"/>
    <cellStyle name="Note 2 3 2 6" xfId="41324" xr:uid="{00000000-0005-0000-0000-000072A10000}"/>
    <cellStyle name="Note 2 3 2 6 2" xfId="41325" xr:uid="{00000000-0005-0000-0000-000073A10000}"/>
    <cellStyle name="Note 2 3 2 6 2 2" xfId="41326" xr:uid="{00000000-0005-0000-0000-000074A10000}"/>
    <cellStyle name="Note 2 3 2 6 2 2 2" xfId="41327" xr:uid="{00000000-0005-0000-0000-000075A10000}"/>
    <cellStyle name="Note 2 3 2 6 2 3" xfId="41328" xr:uid="{00000000-0005-0000-0000-000076A10000}"/>
    <cellStyle name="Note 2 3 2 6 2 4" xfId="41329" xr:uid="{00000000-0005-0000-0000-000077A10000}"/>
    <cellStyle name="Note 2 3 2 6 3" xfId="41330" xr:uid="{00000000-0005-0000-0000-000078A10000}"/>
    <cellStyle name="Note 2 3 2 6 3 2" xfId="41331" xr:uid="{00000000-0005-0000-0000-000079A10000}"/>
    <cellStyle name="Note 2 3 2 6 4" xfId="41332" xr:uid="{00000000-0005-0000-0000-00007AA10000}"/>
    <cellStyle name="Note 2 3 2 6 4 2" xfId="41333" xr:uid="{00000000-0005-0000-0000-00007BA10000}"/>
    <cellStyle name="Note 2 3 2 6 5" xfId="41334" xr:uid="{00000000-0005-0000-0000-00007CA10000}"/>
    <cellStyle name="Note 2 3 2 6 5 2" xfId="41335" xr:uid="{00000000-0005-0000-0000-00007DA10000}"/>
    <cellStyle name="Note 2 3 2 6 6" xfId="41336" xr:uid="{00000000-0005-0000-0000-00007EA10000}"/>
    <cellStyle name="Note 2 3 2 6 7" xfId="41337" xr:uid="{00000000-0005-0000-0000-00007FA10000}"/>
    <cellStyle name="Note 2 3 2 7" xfId="41338" xr:uid="{00000000-0005-0000-0000-000080A10000}"/>
    <cellStyle name="Note 2 3 2 7 2" xfId="41339" xr:uid="{00000000-0005-0000-0000-000081A10000}"/>
    <cellStyle name="Note 2 3 2 7 2 2" xfId="41340" xr:uid="{00000000-0005-0000-0000-000082A10000}"/>
    <cellStyle name="Note 2 3 2 7 2 2 2" xfId="41341" xr:uid="{00000000-0005-0000-0000-000083A10000}"/>
    <cellStyle name="Note 2 3 2 7 2 3" xfId="41342" xr:uid="{00000000-0005-0000-0000-000084A10000}"/>
    <cellStyle name="Note 2 3 2 7 2 4" xfId="41343" xr:uid="{00000000-0005-0000-0000-000085A10000}"/>
    <cellStyle name="Note 2 3 2 7 3" xfId="41344" xr:uid="{00000000-0005-0000-0000-000086A10000}"/>
    <cellStyle name="Note 2 3 2 7 3 2" xfId="41345" xr:uid="{00000000-0005-0000-0000-000087A10000}"/>
    <cellStyle name="Note 2 3 2 7 4" xfId="41346" xr:uid="{00000000-0005-0000-0000-000088A10000}"/>
    <cellStyle name="Note 2 3 2 7 4 2" xfId="41347" xr:uid="{00000000-0005-0000-0000-000089A10000}"/>
    <cellStyle name="Note 2 3 2 7 5" xfId="41348" xr:uid="{00000000-0005-0000-0000-00008AA10000}"/>
    <cellStyle name="Note 2 3 2 7 6" xfId="41349" xr:uid="{00000000-0005-0000-0000-00008BA10000}"/>
    <cellStyle name="Note 2 3 2 8" xfId="41350" xr:uid="{00000000-0005-0000-0000-00008CA10000}"/>
    <cellStyle name="Note 2 3 2 8 2" xfId="41351" xr:uid="{00000000-0005-0000-0000-00008DA10000}"/>
    <cellStyle name="Note 2 3 2 8 2 2" xfId="41352" xr:uid="{00000000-0005-0000-0000-00008EA10000}"/>
    <cellStyle name="Note 2 3 2 8 3" xfId="41353" xr:uid="{00000000-0005-0000-0000-00008FA10000}"/>
    <cellStyle name="Note 2 3 2 8 4" xfId="41354" xr:uid="{00000000-0005-0000-0000-000090A10000}"/>
    <cellStyle name="Note 2 3 2 9" xfId="41355" xr:uid="{00000000-0005-0000-0000-000091A10000}"/>
    <cellStyle name="Note 2 3 2 9 2" xfId="41356" xr:uid="{00000000-0005-0000-0000-000092A10000}"/>
    <cellStyle name="Note 2 3 3" xfId="41357" xr:uid="{00000000-0005-0000-0000-000093A10000}"/>
    <cellStyle name="Note 2 3 3 10" xfId="41358" xr:uid="{00000000-0005-0000-0000-000094A10000}"/>
    <cellStyle name="Note 2 3 3 10 2" xfId="41359" xr:uid="{00000000-0005-0000-0000-000095A10000}"/>
    <cellStyle name="Note 2 3 3 11" xfId="41360" xr:uid="{00000000-0005-0000-0000-000096A10000}"/>
    <cellStyle name="Note 2 3 3 12" xfId="41361" xr:uid="{00000000-0005-0000-0000-000097A10000}"/>
    <cellStyle name="Note 2 3 3 2" xfId="41362" xr:uid="{00000000-0005-0000-0000-000098A10000}"/>
    <cellStyle name="Note 2 3 3 2 2" xfId="41363" xr:uid="{00000000-0005-0000-0000-000099A10000}"/>
    <cellStyle name="Note 2 3 3 2 2 2" xfId="41364" xr:uid="{00000000-0005-0000-0000-00009AA10000}"/>
    <cellStyle name="Note 2 3 3 2 2 2 2" xfId="41365" xr:uid="{00000000-0005-0000-0000-00009BA10000}"/>
    <cellStyle name="Note 2 3 3 2 2 3" xfId="41366" xr:uid="{00000000-0005-0000-0000-00009CA10000}"/>
    <cellStyle name="Note 2 3 3 2 2 4" xfId="41367" xr:uid="{00000000-0005-0000-0000-00009DA10000}"/>
    <cellStyle name="Note 2 3 3 2 3" xfId="41368" xr:uid="{00000000-0005-0000-0000-00009EA10000}"/>
    <cellStyle name="Note 2 3 3 2 3 2" xfId="41369" xr:uid="{00000000-0005-0000-0000-00009FA10000}"/>
    <cellStyle name="Note 2 3 3 2 4" xfId="41370" xr:uid="{00000000-0005-0000-0000-0000A0A10000}"/>
    <cellStyle name="Note 2 3 3 2 4 2" xfId="41371" xr:uid="{00000000-0005-0000-0000-0000A1A10000}"/>
    <cellStyle name="Note 2 3 3 2 5" xfId="41372" xr:uid="{00000000-0005-0000-0000-0000A2A10000}"/>
    <cellStyle name="Note 2 3 3 2 5 2" xfId="41373" xr:uid="{00000000-0005-0000-0000-0000A3A10000}"/>
    <cellStyle name="Note 2 3 3 2 6" xfId="41374" xr:uid="{00000000-0005-0000-0000-0000A4A10000}"/>
    <cellStyle name="Note 2 3 3 2 7" xfId="41375" xr:uid="{00000000-0005-0000-0000-0000A5A10000}"/>
    <cellStyle name="Note 2 3 3 3" xfId="41376" xr:uid="{00000000-0005-0000-0000-0000A6A10000}"/>
    <cellStyle name="Note 2 3 3 3 2" xfId="41377" xr:uid="{00000000-0005-0000-0000-0000A7A10000}"/>
    <cellStyle name="Note 2 3 3 3 2 2" xfId="41378" xr:uid="{00000000-0005-0000-0000-0000A8A10000}"/>
    <cellStyle name="Note 2 3 3 3 2 2 2" xfId="41379" xr:uid="{00000000-0005-0000-0000-0000A9A10000}"/>
    <cellStyle name="Note 2 3 3 3 2 3" xfId="41380" xr:uid="{00000000-0005-0000-0000-0000AAA10000}"/>
    <cellStyle name="Note 2 3 3 3 2 4" xfId="41381" xr:uid="{00000000-0005-0000-0000-0000ABA10000}"/>
    <cellStyle name="Note 2 3 3 3 3" xfId="41382" xr:uid="{00000000-0005-0000-0000-0000ACA10000}"/>
    <cellStyle name="Note 2 3 3 3 3 2" xfId="41383" xr:uid="{00000000-0005-0000-0000-0000ADA10000}"/>
    <cellStyle name="Note 2 3 3 3 4" xfId="41384" xr:uid="{00000000-0005-0000-0000-0000AEA10000}"/>
    <cellStyle name="Note 2 3 3 3 4 2" xfId="41385" xr:uid="{00000000-0005-0000-0000-0000AFA10000}"/>
    <cellStyle name="Note 2 3 3 3 5" xfId="41386" xr:uid="{00000000-0005-0000-0000-0000B0A10000}"/>
    <cellStyle name="Note 2 3 3 3 5 2" xfId="41387" xr:uid="{00000000-0005-0000-0000-0000B1A10000}"/>
    <cellStyle name="Note 2 3 3 3 6" xfId="41388" xr:uid="{00000000-0005-0000-0000-0000B2A10000}"/>
    <cellStyle name="Note 2 3 3 3 7" xfId="41389" xr:uid="{00000000-0005-0000-0000-0000B3A10000}"/>
    <cellStyle name="Note 2 3 3 4" xfId="41390" xr:uid="{00000000-0005-0000-0000-0000B4A10000}"/>
    <cellStyle name="Note 2 3 3 4 2" xfId="41391" xr:uid="{00000000-0005-0000-0000-0000B5A10000}"/>
    <cellStyle name="Note 2 3 3 4 2 2" xfId="41392" xr:uid="{00000000-0005-0000-0000-0000B6A10000}"/>
    <cellStyle name="Note 2 3 3 4 2 2 2" xfId="41393" xr:uid="{00000000-0005-0000-0000-0000B7A10000}"/>
    <cellStyle name="Note 2 3 3 4 2 3" xfId="41394" xr:uid="{00000000-0005-0000-0000-0000B8A10000}"/>
    <cellStyle name="Note 2 3 3 4 2 4" xfId="41395" xr:uid="{00000000-0005-0000-0000-0000B9A10000}"/>
    <cellStyle name="Note 2 3 3 4 3" xfId="41396" xr:uid="{00000000-0005-0000-0000-0000BAA10000}"/>
    <cellStyle name="Note 2 3 3 4 3 2" xfId="41397" xr:uid="{00000000-0005-0000-0000-0000BBA10000}"/>
    <cellStyle name="Note 2 3 3 4 4" xfId="41398" xr:uid="{00000000-0005-0000-0000-0000BCA10000}"/>
    <cellStyle name="Note 2 3 3 4 4 2" xfId="41399" xr:uid="{00000000-0005-0000-0000-0000BDA10000}"/>
    <cellStyle name="Note 2 3 3 4 5" xfId="41400" xr:uid="{00000000-0005-0000-0000-0000BEA10000}"/>
    <cellStyle name="Note 2 3 3 4 5 2" xfId="41401" xr:uid="{00000000-0005-0000-0000-0000BFA10000}"/>
    <cellStyle name="Note 2 3 3 4 6" xfId="41402" xr:uid="{00000000-0005-0000-0000-0000C0A10000}"/>
    <cellStyle name="Note 2 3 3 4 7" xfId="41403" xr:uid="{00000000-0005-0000-0000-0000C1A10000}"/>
    <cellStyle name="Note 2 3 3 5" xfId="41404" xr:uid="{00000000-0005-0000-0000-0000C2A10000}"/>
    <cellStyle name="Note 2 3 3 5 2" xfId="41405" xr:uid="{00000000-0005-0000-0000-0000C3A10000}"/>
    <cellStyle name="Note 2 3 3 5 2 2" xfId="41406" xr:uid="{00000000-0005-0000-0000-0000C4A10000}"/>
    <cellStyle name="Note 2 3 3 5 2 2 2" xfId="41407" xr:uid="{00000000-0005-0000-0000-0000C5A10000}"/>
    <cellStyle name="Note 2 3 3 5 2 3" xfId="41408" xr:uid="{00000000-0005-0000-0000-0000C6A10000}"/>
    <cellStyle name="Note 2 3 3 5 2 4" xfId="41409" xr:uid="{00000000-0005-0000-0000-0000C7A10000}"/>
    <cellStyle name="Note 2 3 3 5 3" xfId="41410" xr:uid="{00000000-0005-0000-0000-0000C8A10000}"/>
    <cellStyle name="Note 2 3 3 5 3 2" xfId="41411" xr:uid="{00000000-0005-0000-0000-0000C9A10000}"/>
    <cellStyle name="Note 2 3 3 5 4" xfId="41412" xr:uid="{00000000-0005-0000-0000-0000CAA10000}"/>
    <cellStyle name="Note 2 3 3 5 4 2" xfId="41413" xr:uid="{00000000-0005-0000-0000-0000CBA10000}"/>
    <cellStyle name="Note 2 3 3 5 5" xfId="41414" xr:uid="{00000000-0005-0000-0000-0000CCA10000}"/>
    <cellStyle name="Note 2 3 3 5 5 2" xfId="41415" xr:uid="{00000000-0005-0000-0000-0000CDA10000}"/>
    <cellStyle name="Note 2 3 3 5 6" xfId="41416" xr:uid="{00000000-0005-0000-0000-0000CEA10000}"/>
    <cellStyle name="Note 2 3 3 5 7" xfId="41417" xr:uid="{00000000-0005-0000-0000-0000CFA10000}"/>
    <cellStyle name="Note 2 3 3 6" xfId="41418" xr:uid="{00000000-0005-0000-0000-0000D0A10000}"/>
    <cellStyle name="Note 2 3 3 6 2" xfId="41419" xr:uid="{00000000-0005-0000-0000-0000D1A10000}"/>
    <cellStyle name="Note 2 3 3 6 2 2" xfId="41420" xr:uid="{00000000-0005-0000-0000-0000D2A10000}"/>
    <cellStyle name="Note 2 3 3 6 2 2 2" xfId="41421" xr:uid="{00000000-0005-0000-0000-0000D3A10000}"/>
    <cellStyle name="Note 2 3 3 6 2 3" xfId="41422" xr:uid="{00000000-0005-0000-0000-0000D4A10000}"/>
    <cellStyle name="Note 2 3 3 6 2 4" xfId="41423" xr:uid="{00000000-0005-0000-0000-0000D5A10000}"/>
    <cellStyle name="Note 2 3 3 6 3" xfId="41424" xr:uid="{00000000-0005-0000-0000-0000D6A10000}"/>
    <cellStyle name="Note 2 3 3 6 3 2" xfId="41425" xr:uid="{00000000-0005-0000-0000-0000D7A10000}"/>
    <cellStyle name="Note 2 3 3 6 4" xfId="41426" xr:uid="{00000000-0005-0000-0000-0000D8A10000}"/>
    <cellStyle name="Note 2 3 3 6 4 2" xfId="41427" xr:uid="{00000000-0005-0000-0000-0000D9A10000}"/>
    <cellStyle name="Note 2 3 3 6 5" xfId="41428" xr:uid="{00000000-0005-0000-0000-0000DAA10000}"/>
    <cellStyle name="Note 2 3 3 6 6" xfId="41429" xr:uid="{00000000-0005-0000-0000-0000DBA10000}"/>
    <cellStyle name="Note 2 3 3 7" xfId="41430" xr:uid="{00000000-0005-0000-0000-0000DCA10000}"/>
    <cellStyle name="Note 2 3 3 7 2" xfId="41431" xr:uid="{00000000-0005-0000-0000-0000DDA10000}"/>
    <cellStyle name="Note 2 3 3 7 2 2" xfId="41432" xr:uid="{00000000-0005-0000-0000-0000DEA10000}"/>
    <cellStyle name="Note 2 3 3 7 3" xfId="41433" xr:uid="{00000000-0005-0000-0000-0000DFA10000}"/>
    <cellStyle name="Note 2 3 3 7 4" xfId="41434" xr:uid="{00000000-0005-0000-0000-0000E0A10000}"/>
    <cellStyle name="Note 2 3 3 8" xfId="41435" xr:uid="{00000000-0005-0000-0000-0000E1A10000}"/>
    <cellStyle name="Note 2 3 3 8 2" xfId="41436" xr:uid="{00000000-0005-0000-0000-0000E2A10000}"/>
    <cellStyle name="Note 2 3 3 9" xfId="41437" xr:uid="{00000000-0005-0000-0000-0000E3A10000}"/>
    <cellStyle name="Note 2 3 3 9 2" xfId="41438" xr:uid="{00000000-0005-0000-0000-0000E4A10000}"/>
    <cellStyle name="Note 2 3 4" xfId="41439" xr:uid="{00000000-0005-0000-0000-0000E5A10000}"/>
    <cellStyle name="Note 2 3 4 2" xfId="41440" xr:uid="{00000000-0005-0000-0000-0000E6A10000}"/>
    <cellStyle name="Note 2 3 4 2 2" xfId="41441" xr:uid="{00000000-0005-0000-0000-0000E7A10000}"/>
    <cellStyle name="Note 2 3 4 2 2 2" xfId="41442" xr:uid="{00000000-0005-0000-0000-0000E8A10000}"/>
    <cellStyle name="Note 2 3 4 2 3" xfId="41443" xr:uid="{00000000-0005-0000-0000-0000E9A10000}"/>
    <cellStyle name="Note 2 3 4 2 4" xfId="41444" xr:uid="{00000000-0005-0000-0000-0000EAA10000}"/>
    <cellStyle name="Note 2 3 4 3" xfId="41445" xr:uid="{00000000-0005-0000-0000-0000EBA10000}"/>
    <cellStyle name="Note 2 3 4 3 2" xfId="41446" xr:uid="{00000000-0005-0000-0000-0000ECA10000}"/>
    <cellStyle name="Note 2 3 4 4" xfId="41447" xr:uid="{00000000-0005-0000-0000-0000EDA10000}"/>
    <cellStyle name="Note 2 3 4 4 2" xfId="41448" xr:uid="{00000000-0005-0000-0000-0000EEA10000}"/>
    <cellStyle name="Note 2 3 4 5" xfId="41449" xr:uid="{00000000-0005-0000-0000-0000EFA10000}"/>
    <cellStyle name="Note 2 3 4 5 2" xfId="41450" xr:uid="{00000000-0005-0000-0000-0000F0A10000}"/>
    <cellStyle name="Note 2 3 4 6" xfId="41451" xr:uid="{00000000-0005-0000-0000-0000F1A10000}"/>
    <cellStyle name="Note 2 3 4 7" xfId="41452" xr:uid="{00000000-0005-0000-0000-0000F2A10000}"/>
    <cellStyle name="Note 2 3 5" xfId="41453" xr:uid="{00000000-0005-0000-0000-0000F3A10000}"/>
    <cellStyle name="Note 2 3 5 2" xfId="41454" xr:uid="{00000000-0005-0000-0000-0000F4A10000}"/>
    <cellStyle name="Note 2 3 5 2 2" xfId="41455" xr:uid="{00000000-0005-0000-0000-0000F5A10000}"/>
    <cellStyle name="Note 2 3 5 2 2 2" xfId="41456" xr:uid="{00000000-0005-0000-0000-0000F6A10000}"/>
    <cellStyle name="Note 2 3 5 2 3" xfId="41457" xr:uid="{00000000-0005-0000-0000-0000F7A10000}"/>
    <cellStyle name="Note 2 3 5 2 4" xfId="41458" xr:uid="{00000000-0005-0000-0000-0000F8A10000}"/>
    <cellStyle name="Note 2 3 5 3" xfId="41459" xr:uid="{00000000-0005-0000-0000-0000F9A10000}"/>
    <cellStyle name="Note 2 3 5 3 2" xfId="41460" xr:uid="{00000000-0005-0000-0000-0000FAA10000}"/>
    <cellStyle name="Note 2 3 5 4" xfId="41461" xr:uid="{00000000-0005-0000-0000-0000FBA10000}"/>
    <cellStyle name="Note 2 3 5 4 2" xfId="41462" xr:uid="{00000000-0005-0000-0000-0000FCA10000}"/>
    <cellStyle name="Note 2 3 5 5" xfId="41463" xr:uid="{00000000-0005-0000-0000-0000FDA10000}"/>
    <cellStyle name="Note 2 3 5 5 2" xfId="41464" xr:uid="{00000000-0005-0000-0000-0000FEA10000}"/>
    <cellStyle name="Note 2 3 5 6" xfId="41465" xr:uid="{00000000-0005-0000-0000-0000FFA10000}"/>
    <cellStyle name="Note 2 3 5 7" xfId="41466" xr:uid="{00000000-0005-0000-0000-000000A20000}"/>
    <cellStyle name="Note 2 3 6" xfId="41467" xr:uid="{00000000-0005-0000-0000-000001A20000}"/>
    <cellStyle name="Note 2 3 6 2" xfId="41468" xr:uid="{00000000-0005-0000-0000-000002A20000}"/>
    <cellStyle name="Note 2 3 6 2 2" xfId="41469" xr:uid="{00000000-0005-0000-0000-000003A20000}"/>
    <cellStyle name="Note 2 3 6 2 2 2" xfId="41470" xr:uid="{00000000-0005-0000-0000-000004A20000}"/>
    <cellStyle name="Note 2 3 6 2 3" xfId="41471" xr:uid="{00000000-0005-0000-0000-000005A20000}"/>
    <cellStyle name="Note 2 3 6 2 4" xfId="41472" xr:uid="{00000000-0005-0000-0000-000006A20000}"/>
    <cellStyle name="Note 2 3 6 3" xfId="41473" xr:uid="{00000000-0005-0000-0000-000007A20000}"/>
    <cellStyle name="Note 2 3 6 3 2" xfId="41474" xr:uid="{00000000-0005-0000-0000-000008A20000}"/>
    <cellStyle name="Note 2 3 6 4" xfId="41475" xr:uid="{00000000-0005-0000-0000-000009A20000}"/>
    <cellStyle name="Note 2 3 6 4 2" xfId="41476" xr:uid="{00000000-0005-0000-0000-00000AA20000}"/>
    <cellStyle name="Note 2 3 6 5" xfId="41477" xr:uid="{00000000-0005-0000-0000-00000BA20000}"/>
    <cellStyle name="Note 2 3 6 5 2" xfId="41478" xr:uid="{00000000-0005-0000-0000-00000CA20000}"/>
    <cellStyle name="Note 2 3 6 6" xfId="41479" xr:uid="{00000000-0005-0000-0000-00000DA20000}"/>
    <cellStyle name="Note 2 3 6 7" xfId="41480" xr:uid="{00000000-0005-0000-0000-00000EA20000}"/>
    <cellStyle name="Note 2 3 7" xfId="41481" xr:uid="{00000000-0005-0000-0000-00000FA20000}"/>
    <cellStyle name="Note 2 3 7 2" xfId="41482" xr:uid="{00000000-0005-0000-0000-000010A20000}"/>
    <cellStyle name="Note 2 3 7 2 2" xfId="41483" xr:uid="{00000000-0005-0000-0000-000011A20000}"/>
    <cellStyle name="Note 2 3 7 2 2 2" xfId="41484" xr:uid="{00000000-0005-0000-0000-000012A20000}"/>
    <cellStyle name="Note 2 3 7 2 3" xfId="41485" xr:uid="{00000000-0005-0000-0000-000013A20000}"/>
    <cellStyle name="Note 2 3 7 2 4" xfId="41486" xr:uid="{00000000-0005-0000-0000-000014A20000}"/>
    <cellStyle name="Note 2 3 7 3" xfId="41487" xr:uid="{00000000-0005-0000-0000-000015A20000}"/>
    <cellStyle name="Note 2 3 7 3 2" xfId="41488" xr:uid="{00000000-0005-0000-0000-000016A20000}"/>
    <cellStyle name="Note 2 3 7 4" xfId="41489" xr:uid="{00000000-0005-0000-0000-000017A20000}"/>
    <cellStyle name="Note 2 3 7 4 2" xfId="41490" xr:uid="{00000000-0005-0000-0000-000018A20000}"/>
    <cellStyle name="Note 2 3 7 5" xfId="41491" xr:uid="{00000000-0005-0000-0000-000019A20000}"/>
    <cellStyle name="Note 2 3 7 5 2" xfId="41492" xr:uid="{00000000-0005-0000-0000-00001AA20000}"/>
    <cellStyle name="Note 2 3 7 6" xfId="41493" xr:uid="{00000000-0005-0000-0000-00001BA20000}"/>
    <cellStyle name="Note 2 3 7 7" xfId="41494" xr:uid="{00000000-0005-0000-0000-00001CA20000}"/>
    <cellStyle name="Note 2 3 8" xfId="41495" xr:uid="{00000000-0005-0000-0000-00001DA20000}"/>
    <cellStyle name="Note 2 3 8 2" xfId="41496" xr:uid="{00000000-0005-0000-0000-00001EA20000}"/>
    <cellStyle name="Note 2 3 8 2 2" xfId="41497" xr:uid="{00000000-0005-0000-0000-00001FA20000}"/>
    <cellStyle name="Note 2 3 8 2 2 2" xfId="41498" xr:uid="{00000000-0005-0000-0000-000020A20000}"/>
    <cellStyle name="Note 2 3 8 2 3" xfId="41499" xr:uid="{00000000-0005-0000-0000-000021A20000}"/>
    <cellStyle name="Note 2 3 8 2 4" xfId="41500" xr:uid="{00000000-0005-0000-0000-000022A20000}"/>
    <cellStyle name="Note 2 3 8 3" xfId="41501" xr:uid="{00000000-0005-0000-0000-000023A20000}"/>
    <cellStyle name="Note 2 3 8 3 2" xfId="41502" xr:uid="{00000000-0005-0000-0000-000024A20000}"/>
    <cellStyle name="Note 2 3 8 4" xfId="41503" xr:uid="{00000000-0005-0000-0000-000025A20000}"/>
    <cellStyle name="Note 2 3 8 4 2" xfId="41504" xr:uid="{00000000-0005-0000-0000-000026A20000}"/>
    <cellStyle name="Note 2 3 8 5" xfId="41505" xr:uid="{00000000-0005-0000-0000-000027A20000}"/>
    <cellStyle name="Note 2 3 8 6" xfId="41506" xr:uid="{00000000-0005-0000-0000-000028A20000}"/>
    <cellStyle name="Note 2 3 9" xfId="41507" xr:uid="{00000000-0005-0000-0000-000029A20000}"/>
    <cellStyle name="Note 2 3 9 2" xfId="41508" xr:uid="{00000000-0005-0000-0000-00002AA20000}"/>
    <cellStyle name="Note 2 3 9 2 2" xfId="41509" xr:uid="{00000000-0005-0000-0000-00002BA20000}"/>
    <cellStyle name="Note 2 3 9 3" xfId="41510" xr:uid="{00000000-0005-0000-0000-00002CA20000}"/>
    <cellStyle name="Note 2 3 9 4" xfId="41511" xr:uid="{00000000-0005-0000-0000-00002DA20000}"/>
    <cellStyle name="Note 2 4" xfId="41512" xr:uid="{00000000-0005-0000-0000-00002EA20000}"/>
    <cellStyle name="Note 2 4 10" xfId="41513" xr:uid="{00000000-0005-0000-0000-00002FA20000}"/>
    <cellStyle name="Note 2 4 10 2" xfId="41514" xr:uid="{00000000-0005-0000-0000-000030A20000}"/>
    <cellStyle name="Note 2 4 11" xfId="41515" xr:uid="{00000000-0005-0000-0000-000031A20000}"/>
    <cellStyle name="Note 2 4 11 2" xfId="41516" xr:uid="{00000000-0005-0000-0000-000032A20000}"/>
    <cellStyle name="Note 2 4 12" xfId="41517" xr:uid="{00000000-0005-0000-0000-000033A20000}"/>
    <cellStyle name="Note 2 4 12 2" xfId="41518" xr:uid="{00000000-0005-0000-0000-000034A20000}"/>
    <cellStyle name="Note 2 4 13" xfId="41519" xr:uid="{00000000-0005-0000-0000-000035A20000}"/>
    <cellStyle name="Note 2 4 14" xfId="41520" xr:uid="{00000000-0005-0000-0000-000036A20000}"/>
    <cellStyle name="Note 2 4 2" xfId="41521" xr:uid="{00000000-0005-0000-0000-000037A20000}"/>
    <cellStyle name="Note 2 4 2 10" xfId="41522" xr:uid="{00000000-0005-0000-0000-000038A20000}"/>
    <cellStyle name="Note 2 4 2 10 2" xfId="41523" xr:uid="{00000000-0005-0000-0000-000039A20000}"/>
    <cellStyle name="Note 2 4 2 11" xfId="41524" xr:uid="{00000000-0005-0000-0000-00003AA20000}"/>
    <cellStyle name="Note 2 4 2 12" xfId="41525" xr:uid="{00000000-0005-0000-0000-00003BA20000}"/>
    <cellStyle name="Note 2 4 2 2" xfId="41526" xr:uid="{00000000-0005-0000-0000-00003CA20000}"/>
    <cellStyle name="Note 2 4 2 2 2" xfId="41527" xr:uid="{00000000-0005-0000-0000-00003DA20000}"/>
    <cellStyle name="Note 2 4 2 2 2 2" xfId="41528" xr:uid="{00000000-0005-0000-0000-00003EA20000}"/>
    <cellStyle name="Note 2 4 2 2 2 2 2" xfId="41529" xr:uid="{00000000-0005-0000-0000-00003FA20000}"/>
    <cellStyle name="Note 2 4 2 2 2 3" xfId="41530" xr:uid="{00000000-0005-0000-0000-000040A20000}"/>
    <cellStyle name="Note 2 4 2 2 2 4" xfId="41531" xr:uid="{00000000-0005-0000-0000-000041A20000}"/>
    <cellStyle name="Note 2 4 2 2 3" xfId="41532" xr:uid="{00000000-0005-0000-0000-000042A20000}"/>
    <cellStyle name="Note 2 4 2 2 3 2" xfId="41533" xr:uid="{00000000-0005-0000-0000-000043A20000}"/>
    <cellStyle name="Note 2 4 2 2 4" xfId="41534" xr:uid="{00000000-0005-0000-0000-000044A20000}"/>
    <cellStyle name="Note 2 4 2 2 4 2" xfId="41535" xr:uid="{00000000-0005-0000-0000-000045A20000}"/>
    <cellStyle name="Note 2 4 2 2 5" xfId="41536" xr:uid="{00000000-0005-0000-0000-000046A20000}"/>
    <cellStyle name="Note 2 4 2 2 5 2" xfId="41537" xr:uid="{00000000-0005-0000-0000-000047A20000}"/>
    <cellStyle name="Note 2 4 2 2 6" xfId="41538" xr:uid="{00000000-0005-0000-0000-000048A20000}"/>
    <cellStyle name="Note 2 4 2 2 7" xfId="41539" xr:uid="{00000000-0005-0000-0000-000049A20000}"/>
    <cellStyle name="Note 2 4 2 3" xfId="41540" xr:uid="{00000000-0005-0000-0000-00004AA20000}"/>
    <cellStyle name="Note 2 4 2 3 2" xfId="41541" xr:uid="{00000000-0005-0000-0000-00004BA20000}"/>
    <cellStyle name="Note 2 4 2 3 2 2" xfId="41542" xr:uid="{00000000-0005-0000-0000-00004CA20000}"/>
    <cellStyle name="Note 2 4 2 3 2 2 2" xfId="41543" xr:uid="{00000000-0005-0000-0000-00004DA20000}"/>
    <cellStyle name="Note 2 4 2 3 2 3" xfId="41544" xr:uid="{00000000-0005-0000-0000-00004EA20000}"/>
    <cellStyle name="Note 2 4 2 3 2 4" xfId="41545" xr:uid="{00000000-0005-0000-0000-00004FA20000}"/>
    <cellStyle name="Note 2 4 2 3 3" xfId="41546" xr:uid="{00000000-0005-0000-0000-000050A20000}"/>
    <cellStyle name="Note 2 4 2 3 3 2" xfId="41547" xr:uid="{00000000-0005-0000-0000-000051A20000}"/>
    <cellStyle name="Note 2 4 2 3 4" xfId="41548" xr:uid="{00000000-0005-0000-0000-000052A20000}"/>
    <cellStyle name="Note 2 4 2 3 4 2" xfId="41549" xr:uid="{00000000-0005-0000-0000-000053A20000}"/>
    <cellStyle name="Note 2 4 2 3 5" xfId="41550" xr:uid="{00000000-0005-0000-0000-000054A20000}"/>
    <cellStyle name="Note 2 4 2 3 5 2" xfId="41551" xr:uid="{00000000-0005-0000-0000-000055A20000}"/>
    <cellStyle name="Note 2 4 2 3 6" xfId="41552" xr:uid="{00000000-0005-0000-0000-000056A20000}"/>
    <cellStyle name="Note 2 4 2 3 7" xfId="41553" xr:uid="{00000000-0005-0000-0000-000057A20000}"/>
    <cellStyle name="Note 2 4 2 4" xfId="41554" xr:uid="{00000000-0005-0000-0000-000058A20000}"/>
    <cellStyle name="Note 2 4 2 4 2" xfId="41555" xr:uid="{00000000-0005-0000-0000-000059A20000}"/>
    <cellStyle name="Note 2 4 2 4 2 2" xfId="41556" xr:uid="{00000000-0005-0000-0000-00005AA20000}"/>
    <cellStyle name="Note 2 4 2 4 2 2 2" xfId="41557" xr:uid="{00000000-0005-0000-0000-00005BA20000}"/>
    <cellStyle name="Note 2 4 2 4 2 3" xfId="41558" xr:uid="{00000000-0005-0000-0000-00005CA20000}"/>
    <cellStyle name="Note 2 4 2 4 2 4" xfId="41559" xr:uid="{00000000-0005-0000-0000-00005DA20000}"/>
    <cellStyle name="Note 2 4 2 4 3" xfId="41560" xr:uid="{00000000-0005-0000-0000-00005EA20000}"/>
    <cellStyle name="Note 2 4 2 4 3 2" xfId="41561" xr:uid="{00000000-0005-0000-0000-00005FA20000}"/>
    <cellStyle name="Note 2 4 2 4 4" xfId="41562" xr:uid="{00000000-0005-0000-0000-000060A20000}"/>
    <cellStyle name="Note 2 4 2 4 4 2" xfId="41563" xr:uid="{00000000-0005-0000-0000-000061A20000}"/>
    <cellStyle name="Note 2 4 2 4 5" xfId="41564" xr:uid="{00000000-0005-0000-0000-000062A20000}"/>
    <cellStyle name="Note 2 4 2 4 5 2" xfId="41565" xr:uid="{00000000-0005-0000-0000-000063A20000}"/>
    <cellStyle name="Note 2 4 2 4 6" xfId="41566" xr:uid="{00000000-0005-0000-0000-000064A20000}"/>
    <cellStyle name="Note 2 4 2 4 7" xfId="41567" xr:uid="{00000000-0005-0000-0000-000065A20000}"/>
    <cellStyle name="Note 2 4 2 5" xfId="41568" xr:uid="{00000000-0005-0000-0000-000066A20000}"/>
    <cellStyle name="Note 2 4 2 5 2" xfId="41569" xr:uid="{00000000-0005-0000-0000-000067A20000}"/>
    <cellStyle name="Note 2 4 2 5 2 2" xfId="41570" xr:uid="{00000000-0005-0000-0000-000068A20000}"/>
    <cellStyle name="Note 2 4 2 5 2 2 2" xfId="41571" xr:uid="{00000000-0005-0000-0000-000069A20000}"/>
    <cellStyle name="Note 2 4 2 5 2 3" xfId="41572" xr:uid="{00000000-0005-0000-0000-00006AA20000}"/>
    <cellStyle name="Note 2 4 2 5 2 4" xfId="41573" xr:uid="{00000000-0005-0000-0000-00006BA20000}"/>
    <cellStyle name="Note 2 4 2 5 3" xfId="41574" xr:uid="{00000000-0005-0000-0000-00006CA20000}"/>
    <cellStyle name="Note 2 4 2 5 3 2" xfId="41575" xr:uid="{00000000-0005-0000-0000-00006DA20000}"/>
    <cellStyle name="Note 2 4 2 5 4" xfId="41576" xr:uid="{00000000-0005-0000-0000-00006EA20000}"/>
    <cellStyle name="Note 2 4 2 5 4 2" xfId="41577" xr:uid="{00000000-0005-0000-0000-00006FA20000}"/>
    <cellStyle name="Note 2 4 2 5 5" xfId="41578" xr:uid="{00000000-0005-0000-0000-000070A20000}"/>
    <cellStyle name="Note 2 4 2 5 5 2" xfId="41579" xr:uid="{00000000-0005-0000-0000-000071A20000}"/>
    <cellStyle name="Note 2 4 2 5 6" xfId="41580" xr:uid="{00000000-0005-0000-0000-000072A20000}"/>
    <cellStyle name="Note 2 4 2 5 7" xfId="41581" xr:uid="{00000000-0005-0000-0000-000073A20000}"/>
    <cellStyle name="Note 2 4 2 6" xfId="41582" xr:uid="{00000000-0005-0000-0000-000074A20000}"/>
    <cellStyle name="Note 2 4 2 6 2" xfId="41583" xr:uid="{00000000-0005-0000-0000-000075A20000}"/>
    <cellStyle name="Note 2 4 2 6 2 2" xfId="41584" xr:uid="{00000000-0005-0000-0000-000076A20000}"/>
    <cellStyle name="Note 2 4 2 6 2 2 2" xfId="41585" xr:uid="{00000000-0005-0000-0000-000077A20000}"/>
    <cellStyle name="Note 2 4 2 6 2 3" xfId="41586" xr:uid="{00000000-0005-0000-0000-000078A20000}"/>
    <cellStyle name="Note 2 4 2 6 2 4" xfId="41587" xr:uid="{00000000-0005-0000-0000-000079A20000}"/>
    <cellStyle name="Note 2 4 2 6 3" xfId="41588" xr:uid="{00000000-0005-0000-0000-00007AA20000}"/>
    <cellStyle name="Note 2 4 2 6 3 2" xfId="41589" xr:uid="{00000000-0005-0000-0000-00007BA20000}"/>
    <cellStyle name="Note 2 4 2 6 4" xfId="41590" xr:uid="{00000000-0005-0000-0000-00007CA20000}"/>
    <cellStyle name="Note 2 4 2 6 4 2" xfId="41591" xr:uid="{00000000-0005-0000-0000-00007DA20000}"/>
    <cellStyle name="Note 2 4 2 6 5" xfId="41592" xr:uid="{00000000-0005-0000-0000-00007EA20000}"/>
    <cellStyle name="Note 2 4 2 6 6" xfId="41593" xr:uid="{00000000-0005-0000-0000-00007FA20000}"/>
    <cellStyle name="Note 2 4 2 7" xfId="41594" xr:uid="{00000000-0005-0000-0000-000080A20000}"/>
    <cellStyle name="Note 2 4 2 7 2" xfId="41595" xr:uid="{00000000-0005-0000-0000-000081A20000}"/>
    <cellStyle name="Note 2 4 2 7 2 2" xfId="41596" xr:uid="{00000000-0005-0000-0000-000082A20000}"/>
    <cellStyle name="Note 2 4 2 7 3" xfId="41597" xr:uid="{00000000-0005-0000-0000-000083A20000}"/>
    <cellStyle name="Note 2 4 2 7 4" xfId="41598" xr:uid="{00000000-0005-0000-0000-000084A20000}"/>
    <cellStyle name="Note 2 4 2 8" xfId="41599" xr:uid="{00000000-0005-0000-0000-000085A20000}"/>
    <cellStyle name="Note 2 4 2 8 2" xfId="41600" xr:uid="{00000000-0005-0000-0000-000086A20000}"/>
    <cellStyle name="Note 2 4 2 9" xfId="41601" xr:uid="{00000000-0005-0000-0000-000087A20000}"/>
    <cellStyle name="Note 2 4 2 9 2" xfId="41602" xr:uid="{00000000-0005-0000-0000-000088A20000}"/>
    <cellStyle name="Note 2 4 3" xfId="41603" xr:uid="{00000000-0005-0000-0000-000089A20000}"/>
    <cellStyle name="Note 2 4 3 2" xfId="41604" xr:uid="{00000000-0005-0000-0000-00008AA20000}"/>
    <cellStyle name="Note 2 4 3 2 2" xfId="41605" xr:uid="{00000000-0005-0000-0000-00008BA20000}"/>
    <cellStyle name="Note 2 4 3 2 2 2" xfId="41606" xr:uid="{00000000-0005-0000-0000-00008CA20000}"/>
    <cellStyle name="Note 2 4 3 2 3" xfId="41607" xr:uid="{00000000-0005-0000-0000-00008DA20000}"/>
    <cellStyle name="Note 2 4 3 2 4" xfId="41608" xr:uid="{00000000-0005-0000-0000-00008EA20000}"/>
    <cellStyle name="Note 2 4 3 3" xfId="41609" xr:uid="{00000000-0005-0000-0000-00008FA20000}"/>
    <cellStyle name="Note 2 4 3 3 2" xfId="41610" xr:uid="{00000000-0005-0000-0000-000090A20000}"/>
    <cellStyle name="Note 2 4 3 4" xfId="41611" xr:uid="{00000000-0005-0000-0000-000091A20000}"/>
    <cellStyle name="Note 2 4 3 4 2" xfId="41612" xr:uid="{00000000-0005-0000-0000-000092A20000}"/>
    <cellStyle name="Note 2 4 3 5" xfId="41613" xr:uid="{00000000-0005-0000-0000-000093A20000}"/>
    <cellStyle name="Note 2 4 3 5 2" xfId="41614" xr:uid="{00000000-0005-0000-0000-000094A20000}"/>
    <cellStyle name="Note 2 4 3 6" xfId="41615" xr:uid="{00000000-0005-0000-0000-000095A20000}"/>
    <cellStyle name="Note 2 4 3 7" xfId="41616" xr:uid="{00000000-0005-0000-0000-000096A20000}"/>
    <cellStyle name="Note 2 4 4" xfId="41617" xr:uid="{00000000-0005-0000-0000-000097A20000}"/>
    <cellStyle name="Note 2 4 4 2" xfId="41618" xr:uid="{00000000-0005-0000-0000-000098A20000}"/>
    <cellStyle name="Note 2 4 4 2 2" xfId="41619" xr:uid="{00000000-0005-0000-0000-000099A20000}"/>
    <cellStyle name="Note 2 4 4 2 2 2" xfId="41620" xr:uid="{00000000-0005-0000-0000-00009AA20000}"/>
    <cellStyle name="Note 2 4 4 2 3" xfId="41621" xr:uid="{00000000-0005-0000-0000-00009BA20000}"/>
    <cellStyle name="Note 2 4 4 2 4" xfId="41622" xr:uid="{00000000-0005-0000-0000-00009CA20000}"/>
    <cellStyle name="Note 2 4 4 3" xfId="41623" xr:uid="{00000000-0005-0000-0000-00009DA20000}"/>
    <cellStyle name="Note 2 4 4 3 2" xfId="41624" xr:uid="{00000000-0005-0000-0000-00009EA20000}"/>
    <cellStyle name="Note 2 4 4 4" xfId="41625" xr:uid="{00000000-0005-0000-0000-00009FA20000}"/>
    <cellStyle name="Note 2 4 4 4 2" xfId="41626" xr:uid="{00000000-0005-0000-0000-0000A0A20000}"/>
    <cellStyle name="Note 2 4 4 5" xfId="41627" xr:uid="{00000000-0005-0000-0000-0000A1A20000}"/>
    <cellStyle name="Note 2 4 4 5 2" xfId="41628" xr:uid="{00000000-0005-0000-0000-0000A2A20000}"/>
    <cellStyle name="Note 2 4 4 6" xfId="41629" xr:uid="{00000000-0005-0000-0000-0000A3A20000}"/>
    <cellStyle name="Note 2 4 4 7" xfId="41630" xr:uid="{00000000-0005-0000-0000-0000A4A20000}"/>
    <cellStyle name="Note 2 4 5" xfId="41631" xr:uid="{00000000-0005-0000-0000-0000A5A20000}"/>
    <cellStyle name="Note 2 4 5 2" xfId="41632" xr:uid="{00000000-0005-0000-0000-0000A6A20000}"/>
    <cellStyle name="Note 2 4 5 2 2" xfId="41633" xr:uid="{00000000-0005-0000-0000-0000A7A20000}"/>
    <cellStyle name="Note 2 4 5 2 2 2" xfId="41634" xr:uid="{00000000-0005-0000-0000-0000A8A20000}"/>
    <cellStyle name="Note 2 4 5 2 3" xfId="41635" xr:uid="{00000000-0005-0000-0000-0000A9A20000}"/>
    <cellStyle name="Note 2 4 5 2 4" xfId="41636" xr:uid="{00000000-0005-0000-0000-0000AAA20000}"/>
    <cellStyle name="Note 2 4 5 3" xfId="41637" xr:uid="{00000000-0005-0000-0000-0000ABA20000}"/>
    <cellStyle name="Note 2 4 5 3 2" xfId="41638" xr:uid="{00000000-0005-0000-0000-0000ACA20000}"/>
    <cellStyle name="Note 2 4 5 4" xfId="41639" xr:uid="{00000000-0005-0000-0000-0000ADA20000}"/>
    <cellStyle name="Note 2 4 5 4 2" xfId="41640" xr:uid="{00000000-0005-0000-0000-0000AEA20000}"/>
    <cellStyle name="Note 2 4 5 5" xfId="41641" xr:uid="{00000000-0005-0000-0000-0000AFA20000}"/>
    <cellStyle name="Note 2 4 5 5 2" xfId="41642" xr:uid="{00000000-0005-0000-0000-0000B0A20000}"/>
    <cellStyle name="Note 2 4 5 6" xfId="41643" xr:uid="{00000000-0005-0000-0000-0000B1A20000}"/>
    <cellStyle name="Note 2 4 5 7" xfId="41644" xr:uid="{00000000-0005-0000-0000-0000B2A20000}"/>
    <cellStyle name="Note 2 4 6" xfId="41645" xr:uid="{00000000-0005-0000-0000-0000B3A20000}"/>
    <cellStyle name="Note 2 4 6 2" xfId="41646" xr:uid="{00000000-0005-0000-0000-0000B4A20000}"/>
    <cellStyle name="Note 2 4 6 2 2" xfId="41647" xr:uid="{00000000-0005-0000-0000-0000B5A20000}"/>
    <cellStyle name="Note 2 4 6 2 2 2" xfId="41648" xr:uid="{00000000-0005-0000-0000-0000B6A20000}"/>
    <cellStyle name="Note 2 4 6 2 3" xfId="41649" xr:uid="{00000000-0005-0000-0000-0000B7A20000}"/>
    <cellStyle name="Note 2 4 6 2 4" xfId="41650" xr:uid="{00000000-0005-0000-0000-0000B8A20000}"/>
    <cellStyle name="Note 2 4 6 3" xfId="41651" xr:uid="{00000000-0005-0000-0000-0000B9A20000}"/>
    <cellStyle name="Note 2 4 6 3 2" xfId="41652" xr:uid="{00000000-0005-0000-0000-0000BAA20000}"/>
    <cellStyle name="Note 2 4 6 4" xfId="41653" xr:uid="{00000000-0005-0000-0000-0000BBA20000}"/>
    <cellStyle name="Note 2 4 6 4 2" xfId="41654" xr:uid="{00000000-0005-0000-0000-0000BCA20000}"/>
    <cellStyle name="Note 2 4 6 5" xfId="41655" xr:uid="{00000000-0005-0000-0000-0000BDA20000}"/>
    <cellStyle name="Note 2 4 6 5 2" xfId="41656" xr:uid="{00000000-0005-0000-0000-0000BEA20000}"/>
    <cellStyle name="Note 2 4 6 6" xfId="41657" xr:uid="{00000000-0005-0000-0000-0000BFA20000}"/>
    <cellStyle name="Note 2 4 6 7" xfId="41658" xr:uid="{00000000-0005-0000-0000-0000C0A20000}"/>
    <cellStyle name="Note 2 4 7" xfId="41659" xr:uid="{00000000-0005-0000-0000-0000C1A20000}"/>
    <cellStyle name="Note 2 4 7 2" xfId="41660" xr:uid="{00000000-0005-0000-0000-0000C2A20000}"/>
    <cellStyle name="Note 2 4 7 2 2" xfId="41661" xr:uid="{00000000-0005-0000-0000-0000C3A20000}"/>
    <cellStyle name="Note 2 4 7 2 2 2" xfId="41662" xr:uid="{00000000-0005-0000-0000-0000C4A20000}"/>
    <cellStyle name="Note 2 4 7 2 3" xfId="41663" xr:uid="{00000000-0005-0000-0000-0000C5A20000}"/>
    <cellStyle name="Note 2 4 7 2 4" xfId="41664" xr:uid="{00000000-0005-0000-0000-0000C6A20000}"/>
    <cellStyle name="Note 2 4 7 3" xfId="41665" xr:uid="{00000000-0005-0000-0000-0000C7A20000}"/>
    <cellStyle name="Note 2 4 7 3 2" xfId="41666" xr:uid="{00000000-0005-0000-0000-0000C8A20000}"/>
    <cellStyle name="Note 2 4 7 4" xfId="41667" xr:uid="{00000000-0005-0000-0000-0000C9A20000}"/>
    <cellStyle name="Note 2 4 7 4 2" xfId="41668" xr:uid="{00000000-0005-0000-0000-0000CAA20000}"/>
    <cellStyle name="Note 2 4 7 5" xfId="41669" xr:uid="{00000000-0005-0000-0000-0000CBA20000}"/>
    <cellStyle name="Note 2 4 7 6" xfId="41670" xr:uid="{00000000-0005-0000-0000-0000CCA20000}"/>
    <cellStyle name="Note 2 4 8" xfId="41671" xr:uid="{00000000-0005-0000-0000-0000CDA20000}"/>
    <cellStyle name="Note 2 4 8 2" xfId="41672" xr:uid="{00000000-0005-0000-0000-0000CEA20000}"/>
    <cellStyle name="Note 2 4 8 2 2" xfId="41673" xr:uid="{00000000-0005-0000-0000-0000CFA20000}"/>
    <cellStyle name="Note 2 4 8 3" xfId="41674" xr:uid="{00000000-0005-0000-0000-0000D0A20000}"/>
    <cellStyle name="Note 2 4 8 4" xfId="41675" xr:uid="{00000000-0005-0000-0000-0000D1A20000}"/>
    <cellStyle name="Note 2 4 9" xfId="41676" xr:uid="{00000000-0005-0000-0000-0000D2A20000}"/>
    <cellStyle name="Note 2 4 9 2" xfId="41677" xr:uid="{00000000-0005-0000-0000-0000D3A20000}"/>
    <cellStyle name="Note 2 5" xfId="41678" xr:uid="{00000000-0005-0000-0000-0000D4A20000}"/>
    <cellStyle name="Note 2 5 10" xfId="41679" xr:uid="{00000000-0005-0000-0000-0000D5A20000}"/>
    <cellStyle name="Note 2 5 10 2" xfId="41680" xr:uid="{00000000-0005-0000-0000-0000D6A20000}"/>
    <cellStyle name="Note 2 5 11" xfId="41681" xr:uid="{00000000-0005-0000-0000-0000D7A20000}"/>
    <cellStyle name="Note 2 5 12" xfId="41682" xr:uid="{00000000-0005-0000-0000-0000D8A20000}"/>
    <cellStyle name="Note 2 5 2" xfId="41683" xr:uid="{00000000-0005-0000-0000-0000D9A20000}"/>
    <cellStyle name="Note 2 5 2 2" xfId="41684" xr:uid="{00000000-0005-0000-0000-0000DAA20000}"/>
    <cellStyle name="Note 2 5 2 2 2" xfId="41685" xr:uid="{00000000-0005-0000-0000-0000DBA20000}"/>
    <cellStyle name="Note 2 5 2 2 2 2" xfId="41686" xr:uid="{00000000-0005-0000-0000-0000DCA20000}"/>
    <cellStyle name="Note 2 5 2 2 3" xfId="41687" xr:uid="{00000000-0005-0000-0000-0000DDA20000}"/>
    <cellStyle name="Note 2 5 2 2 4" xfId="41688" xr:uid="{00000000-0005-0000-0000-0000DEA20000}"/>
    <cellStyle name="Note 2 5 2 3" xfId="41689" xr:uid="{00000000-0005-0000-0000-0000DFA20000}"/>
    <cellStyle name="Note 2 5 2 3 2" xfId="41690" xr:uid="{00000000-0005-0000-0000-0000E0A20000}"/>
    <cellStyle name="Note 2 5 2 4" xfId="41691" xr:uid="{00000000-0005-0000-0000-0000E1A20000}"/>
    <cellStyle name="Note 2 5 2 4 2" xfId="41692" xr:uid="{00000000-0005-0000-0000-0000E2A20000}"/>
    <cellStyle name="Note 2 5 2 5" xfId="41693" xr:uid="{00000000-0005-0000-0000-0000E3A20000}"/>
    <cellStyle name="Note 2 5 2 5 2" xfId="41694" xr:uid="{00000000-0005-0000-0000-0000E4A20000}"/>
    <cellStyle name="Note 2 5 2 6" xfId="41695" xr:uid="{00000000-0005-0000-0000-0000E5A20000}"/>
    <cellStyle name="Note 2 5 2 7" xfId="41696" xr:uid="{00000000-0005-0000-0000-0000E6A20000}"/>
    <cellStyle name="Note 2 5 3" xfId="41697" xr:uid="{00000000-0005-0000-0000-0000E7A20000}"/>
    <cellStyle name="Note 2 5 3 2" xfId="41698" xr:uid="{00000000-0005-0000-0000-0000E8A20000}"/>
    <cellStyle name="Note 2 5 3 2 2" xfId="41699" xr:uid="{00000000-0005-0000-0000-0000E9A20000}"/>
    <cellStyle name="Note 2 5 3 2 2 2" xfId="41700" xr:uid="{00000000-0005-0000-0000-0000EAA20000}"/>
    <cellStyle name="Note 2 5 3 2 3" xfId="41701" xr:uid="{00000000-0005-0000-0000-0000EBA20000}"/>
    <cellStyle name="Note 2 5 3 2 4" xfId="41702" xr:uid="{00000000-0005-0000-0000-0000ECA20000}"/>
    <cellStyle name="Note 2 5 3 3" xfId="41703" xr:uid="{00000000-0005-0000-0000-0000EDA20000}"/>
    <cellStyle name="Note 2 5 3 3 2" xfId="41704" xr:uid="{00000000-0005-0000-0000-0000EEA20000}"/>
    <cellStyle name="Note 2 5 3 4" xfId="41705" xr:uid="{00000000-0005-0000-0000-0000EFA20000}"/>
    <cellStyle name="Note 2 5 3 4 2" xfId="41706" xr:uid="{00000000-0005-0000-0000-0000F0A20000}"/>
    <cellStyle name="Note 2 5 3 5" xfId="41707" xr:uid="{00000000-0005-0000-0000-0000F1A20000}"/>
    <cellStyle name="Note 2 5 3 5 2" xfId="41708" xr:uid="{00000000-0005-0000-0000-0000F2A20000}"/>
    <cellStyle name="Note 2 5 3 6" xfId="41709" xr:uid="{00000000-0005-0000-0000-0000F3A20000}"/>
    <cellStyle name="Note 2 5 3 7" xfId="41710" xr:uid="{00000000-0005-0000-0000-0000F4A20000}"/>
    <cellStyle name="Note 2 5 4" xfId="41711" xr:uid="{00000000-0005-0000-0000-0000F5A20000}"/>
    <cellStyle name="Note 2 5 4 2" xfId="41712" xr:uid="{00000000-0005-0000-0000-0000F6A20000}"/>
    <cellStyle name="Note 2 5 4 2 2" xfId="41713" xr:uid="{00000000-0005-0000-0000-0000F7A20000}"/>
    <cellStyle name="Note 2 5 4 2 2 2" xfId="41714" xr:uid="{00000000-0005-0000-0000-0000F8A20000}"/>
    <cellStyle name="Note 2 5 4 2 3" xfId="41715" xr:uid="{00000000-0005-0000-0000-0000F9A20000}"/>
    <cellStyle name="Note 2 5 4 2 4" xfId="41716" xr:uid="{00000000-0005-0000-0000-0000FAA20000}"/>
    <cellStyle name="Note 2 5 4 3" xfId="41717" xr:uid="{00000000-0005-0000-0000-0000FBA20000}"/>
    <cellStyle name="Note 2 5 4 3 2" xfId="41718" xr:uid="{00000000-0005-0000-0000-0000FCA20000}"/>
    <cellStyle name="Note 2 5 4 4" xfId="41719" xr:uid="{00000000-0005-0000-0000-0000FDA20000}"/>
    <cellStyle name="Note 2 5 4 4 2" xfId="41720" xr:uid="{00000000-0005-0000-0000-0000FEA20000}"/>
    <cellStyle name="Note 2 5 4 5" xfId="41721" xr:uid="{00000000-0005-0000-0000-0000FFA20000}"/>
    <cellStyle name="Note 2 5 4 5 2" xfId="41722" xr:uid="{00000000-0005-0000-0000-000000A30000}"/>
    <cellStyle name="Note 2 5 4 6" xfId="41723" xr:uid="{00000000-0005-0000-0000-000001A30000}"/>
    <cellStyle name="Note 2 5 4 7" xfId="41724" xr:uid="{00000000-0005-0000-0000-000002A30000}"/>
    <cellStyle name="Note 2 5 5" xfId="41725" xr:uid="{00000000-0005-0000-0000-000003A30000}"/>
    <cellStyle name="Note 2 5 5 2" xfId="41726" xr:uid="{00000000-0005-0000-0000-000004A30000}"/>
    <cellStyle name="Note 2 5 5 2 2" xfId="41727" xr:uid="{00000000-0005-0000-0000-000005A30000}"/>
    <cellStyle name="Note 2 5 5 2 2 2" xfId="41728" xr:uid="{00000000-0005-0000-0000-000006A30000}"/>
    <cellStyle name="Note 2 5 5 2 3" xfId="41729" xr:uid="{00000000-0005-0000-0000-000007A30000}"/>
    <cellStyle name="Note 2 5 5 2 4" xfId="41730" xr:uid="{00000000-0005-0000-0000-000008A30000}"/>
    <cellStyle name="Note 2 5 5 3" xfId="41731" xr:uid="{00000000-0005-0000-0000-000009A30000}"/>
    <cellStyle name="Note 2 5 5 3 2" xfId="41732" xr:uid="{00000000-0005-0000-0000-00000AA30000}"/>
    <cellStyle name="Note 2 5 5 4" xfId="41733" xr:uid="{00000000-0005-0000-0000-00000BA30000}"/>
    <cellStyle name="Note 2 5 5 4 2" xfId="41734" xr:uid="{00000000-0005-0000-0000-00000CA30000}"/>
    <cellStyle name="Note 2 5 5 5" xfId="41735" xr:uid="{00000000-0005-0000-0000-00000DA30000}"/>
    <cellStyle name="Note 2 5 5 5 2" xfId="41736" xr:uid="{00000000-0005-0000-0000-00000EA30000}"/>
    <cellStyle name="Note 2 5 5 6" xfId="41737" xr:uid="{00000000-0005-0000-0000-00000FA30000}"/>
    <cellStyle name="Note 2 5 5 7" xfId="41738" xr:uid="{00000000-0005-0000-0000-000010A30000}"/>
    <cellStyle name="Note 2 5 6" xfId="41739" xr:uid="{00000000-0005-0000-0000-000011A30000}"/>
    <cellStyle name="Note 2 5 6 2" xfId="41740" xr:uid="{00000000-0005-0000-0000-000012A30000}"/>
    <cellStyle name="Note 2 5 6 2 2" xfId="41741" xr:uid="{00000000-0005-0000-0000-000013A30000}"/>
    <cellStyle name="Note 2 5 6 2 2 2" xfId="41742" xr:uid="{00000000-0005-0000-0000-000014A30000}"/>
    <cellStyle name="Note 2 5 6 2 3" xfId="41743" xr:uid="{00000000-0005-0000-0000-000015A30000}"/>
    <cellStyle name="Note 2 5 6 2 4" xfId="41744" xr:uid="{00000000-0005-0000-0000-000016A30000}"/>
    <cellStyle name="Note 2 5 6 3" xfId="41745" xr:uid="{00000000-0005-0000-0000-000017A30000}"/>
    <cellStyle name="Note 2 5 6 3 2" xfId="41746" xr:uid="{00000000-0005-0000-0000-000018A30000}"/>
    <cellStyle name="Note 2 5 6 4" xfId="41747" xr:uid="{00000000-0005-0000-0000-000019A30000}"/>
    <cellStyle name="Note 2 5 6 4 2" xfId="41748" xr:uid="{00000000-0005-0000-0000-00001AA30000}"/>
    <cellStyle name="Note 2 5 6 5" xfId="41749" xr:uid="{00000000-0005-0000-0000-00001BA30000}"/>
    <cellStyle name="Note 2 5 6 6" xfId="41750" xr:uid="{00000000-0005-0000-0000-00001CA30000}"/>
    <cellStyle name="Note 2 5 7" xfId="41751" xr:uid="{00000000-0005-0000-0000-00001DA30000}"/>
    <cellStyle name="Note 2 5 7 2" xfId="41752" xr:uid="{00000000-0005-0000-0000-00001EA30000}"/>
    <cellStyle name="Note 2 5 7 2 2" xfId="41753" xr:uid="{00000000-0005-0000-0000-00001FA30000}"/>
    <cellStyle name="Note 2 5 7 3" xfId="41754" xr:uid="{00000000-0005-0000-0000-000020A30000}"/>
    <cellStyle name="Note 2 5 7 4" xfId="41755" xr:uid="{00000000-0005-0000-0000-000021A30000}"/>
    <cellStyle name="Note 2 5 8" xfId="41756" xr:uid="{00000000-0005-0000-0000-000022A30000}"/>
    <cellStyle name="Note 2 5 8 2" xfId="41757" xr:uid="{00000000-0005-0000-0000-000023A30000}"/>
    <cellStyle name="Note 2 5 9" xfId="41758" xr:uid="{00000000-0005-0000-0000-000024A30000}"/>
    <cellStyle name="Note 2 5 9 2" xfId="41759" xr:uid="{00000000-0005-0000-0000-000025A30000}"/>
    <cellStyle name="Note 2 6" xfId="41760" xr:uid="{00000000-0005-0000-0000-000026A30000}"/>
    <cellStyle name="Note 2 6 2" xfId="41761" xr:uid="{00000000-0005-0000-0000-000027A30000}"/>
    <cellStyle name="Note 2 6 2 2" xfId="41762" xr:uid="{00000000-0005-0000-0000-000028A30000}"/>
    <cellStyle name="Note 2 6 2 2 2" xfId="41763" xr:uid="{00000000-0005-0000-0000-000029A30000}"/>
    <cellStyle name="Note 2 6 2 3" xfId="41764" xr:uid="{00000000-0005-0000-0000-00002AA30000}"/>
    <cellStyle name="Note 2 6 2 4" xfId="41765" xr:uid="{00000000-0005-0000-0000-00002BA30000}"/>
    <cellStyle name="Note 2 6 3" xfId="41766" xr:uid="{00000000-0005-0000-0000-00002CA30000}"/>
    <cellStyle name="Note 2 6 3 2" xfId="41767" xr:uid="{00000000-0005-0000-0000-00002DA30000}"/>
    <cellStyle name="Note 2 6 4" xfId="41768" xr:uid="{00000000-0005-0000-0000-00002EA30000}"/>
    <cellStyle name="Note 2 6 4 2" xfId="41769" xr:uid="{00000000-0005-0000-0000-00002FA30000}"/>
    <cellStyle name="Note 2 6 5" xfId="41770" xr:uid="{00000000-0005-0000-0000-000030A30000}"/>
    <cellStyle name="Note 2 6 5 2" xfId="41771" xr:uid="{00000000-0005-0000-0000-000031A30000}"/>
    <cellStyle name="Note 2 6 6" xfId="41772" xr:uid="{00000000-0005-0000-0000-000032A30000}"/>
    <cellStyle name="Note 2 6 7" xfId="41773" xr:uid="{00000000-0005-0000-0000-000033A30000}"/>
    <cellStyle name="Note 2 7" xfId="41774" xr:uid="{00000000-0005-0000-0000-000034A30000}"/>
    <cellStyle name="Note 2 7 2" xfId="41775" xr:uid="{00000000-0005-0000-0000-000035A30000}"/>
    <cellStyle name="Note 2 7 2 2" xfId="41776" xr:uid="{00000000-0005-0000-0000-000036A30000}"/>
    <cellStyle name="Note 2 7 2 2 2" xfId="41777" xr:uid="{00000000-0005-0000-0000-000037A30000}"/>
    <cellStyle name="Note 2 7 2 3" xfId="41778" xr:uid="{00000000-0005-0000-0000-000038A30000}"/>
    <cellStyle name="Note 2 7 2 4" xfId="41779" xr:uid="{00000000-0005-0000-0000-000039A30000}"/>
    <cellStyle name="Note 2 7 3" xfId="41780" xr:uid="{00000000-0005-0000-0000-00003AA30000}"/>
    <cellStyle name="Note 2 7 3 2" xfId="41781" xr:uid="{00000000-0005-0000-0000-00003BA30000}"/>
    <cellStyle name="Note 2 7 4" xfId="41782" xr:uid="{00000000-0005-0000-0000-00003CA30000}"/>
    <cellStyle name="Note 2 7 4 2" xfId="41783" xr:uid="{00000000-0005-0000-0000-00003DA30000}"/>
    <cellStyle name="Note 2 7 5" xfId="41784" xr:uid="{00000000-0005-0000-0000-00003EA30000}"/>
    <cellStyle name="Note 2 7 5 2" xfId="41785" xr:uid="{00000000-0005-0000-0000-00003FA30000}"/>
    <cellStyle name="Note 2 7 6" xfId="41786" xr:uid="{00000000-0005-0000-0000-000040A30000}"/>
    <cellStyle name="Note 2 7 7" xfId="41787" xr:uid="{00000000-0005-0000-0000-000041A30000}"/>
    <cellStyle name="Note 2 8" xfId="41788" xr:uid="{00000000-0005-0000-0000-000042A30000}"/>
    <cellStyle name="Note 2 8 2" xfId="41789" xr:uid="{00000000-0005-0000-0000-000043A30000}"/>
    <cellStyle name="Note 2 8 2 2" xfId="41790" xr:uid="{00000000-0005-0000-0000-000044A30000}"/>
    <cellStyle name="Note 2 8 2 2 2" xfId="41791" xr:uid="{00000000-0005-0000-0000-000045A30000}"/>
    <cellStyle name="Note 2 8 2 3" xfId="41792" xr:uid="{00000000-0005-0000-0000-000046A30000}"/>
    <cellStyle name="Note 2 8 2 4" xfId="41793" xr:uid="{00000000-0005-0000-0000-000047A30000}"/>
    <cellStyle name="Note 2 8 3" xfId="41794" xr:uid="{00000000-0005-0000-0000-000048A30000}"/>
    <cellStyle name="Note 2 8 3 2" xfId="41795" xr:uid="{00000000-0005-0000-0000-000049A30000}"/>
    <cellStyle name="Note 2 8 4" xfId="41796" xr:uid="{00000000-0005-0000-0000-00004AA30000}"/>
    <cellStyle name="Note 2 8 4 2" xfId="41797" xr:uid="{00000000-0005-0000-0000-00004BA30000}"/>
    <cellStyle name="Note 2 8 5" xfId="41798" xr:uid="{00000000-0005-0000-0000-00004CA30000}"/>
    <cellStyle name="Note 2 8 5 2" xfId="41799" xr:uid="{00000000-0005-0000-0000-00004DA30000}"/>
    <cellStyle name="Note 2 8 6" xfId="41800" xr:uid="{00000000-0005-0000-0000-00004EA30000}"/>
    <cellStyle name="Note 2 8 7" xfId="41801" xr:uid="{00000000-0005-0000-0000-00004FA30000}"/>
    <cellStyle name="Note 2 9" xfId="41802" xr:uid="{00000000-0005-0000-0000-000050A30000}"/>
    <cellStyle name="Note 2 9 2" xfId="41803" xr:uid="{00000000-0005-0000-0000-000051A30000}"/>
    <cellStyle name="Note 2 9 2 2" xfId="41804" xr:uid="{00000000-0005-0000-0000-000052A30000}"/>
    <cellStyle name="Note 2 9 2 2 2" xfId="41805" xr:uid="{00000000-0005-0000-0000-000053A30000}"/>
    <cellStyle name="Note 2 9 2 3" xfId="41806" xr:uid="{00000000-0005-0000-0000-000054A30000}"/>
    <cellStyle name="Note 2 9 2 4" xfId="41807" xr:uid="{00000000-0005-0000-0000-000055A30000}"/>
    <cellStyle name="Note 2 9 3" xfId="41808" xr:uid="{00000000-0005-0000-0000-000056A30000}"/>
    <cellStyle name="Note 2 9 3 2" xfId="41809" xr:uid="{00000000-0005-0000-0000-000057A30000}"/>
    <cellStyle name="Note 2 9 4" xfId="41810" xr:uid="{00000000-0005-0000-0000-000058A30000}"/>
    <cellStyle name="Note 2 9 4 2" xfId="41811" xr:uid="{00000000-0005-0000-0000-000059A30000}"/>
    <cellStyle name="Note 2 9 5" xfId="41812" xr:uid="{00000000-0005-0000-0000-00005AA30000}"/>
    <cellStyle name="Note 2 9 5 2" xfId="41813" xr:uid="{00000000-0005-0000-0000-00005BA30000}"/>
    <cellStyle name="Note 2 9 6" xfId="41814" xr:uid="{00000000-0005-0000-0000-00005CA30000}"/>
    <cellStyle name="Note 2 9 7" xfId="41815" xr:uid="{00000000-0005-0000-0000-00005DA30000}"/>
    <cellStyle name="Note 20" xfId="41816" xr:uid="{00000000-0005-0000-0000-00005EA30000}"/>
    <cellStyle name="Note 20 2" xfId="41817" xr:uid="{00000000-0005-0000-0000-00005FA30000}"/>
    <cellStyle name="Note 20 2 2" xfId="41818" xr:uid="{00000000-0005-0000-0000-000060A30000}"/>
    <cellStyle name="Note 20 2 2 2" xfId="41819" xr:uid="{00000000-0005-0000-0000-000061A30000}"/>
    <cellStyle name="Note 20 2 3" xfId="41820" xr:uid="{00000000-0005-0000-0000-000062A30000}"/>
    <cellStyle name="Note 20 3" xfId="41821" xr:uid="{00000000-0005-0000-0000-000063A30000}"/>
    <cellStyle name="Note 20 3 2" xfId="41822" xr:uid="{00000000-0005-0000-0000-000064A30000}"/>
    <cellStyle name="Note 20 4" xfId="41823" xr:uid="{00000000-0005-0000-0000-000065A30000}"/>
    <cellStyle name="Note 21" xfId="41824" xr:uid="{00000000-0005-0000-0000-000066A30000}"/>
    <cellStyle name="Note 21 2" xfId="41825" xr:uid="{00000000-0005-0000-0000-000067A30000}"/>
    <cellStyle name="Note 21 2 2" xfId="41826" xr:uid="{00000000-0005-0000-0000-000068A30000}"/>
    <cellStyle name="Note 21 2 2 2" xfId="41827" xr:uid="{00000000-0005-0000-0000-000069A30000}"/>
    <cellStyle name="Note 21 2 3" xfId="41828" xr:uid="{00000000-0005-0000-0000-00006AA30000}"/>
    <cellStyle name="Note 21 3" xfId="41829" xr:uid="{00000000-0005-0000-0000-00006BA30000}"/>
    <cellStyle name="Note 21 3 2" xfId="41830" xr:uid="{00000000-0005-0000-0000-00006CA30000}"/>
    <cellStyle name="Note 21 4" xfId="41831" xr:uid="{00000000-0005-0000-0000-00006DA30000}"/>
    <cellStyle name="Note 22" xfId="41832" xr:uid="{00000000-0005-0000-0000-00006EA30000}"/>
    <cellStyle name="Note 22 2" xfId="41833" xr:uid="{00000000-0005-0000-0000-00006FA30000}"/>
    <cellStyle name="Note 22 2 2" xfId="41834" xr:uid="{00000000-0005-0000-0000-000070A30000}"/>
    <cellStyle name="Note 22 3" xfId="41835" xr:uid="{00000000-0005-0000-0000-000071A30000}"/>
    <cellStyle name="Note 23" xfId="41836" xr:uid="{00000000-0005-0000-0000-000072A30000}"/>
    <cellStyle name="Note 23 2" xfId="41837" xr:uid="{00000000-0005-0000-0000-000073A30000}"/>
    <cellStyle name="Note 23 2 2" xfId="41838" xr:uid="{00000000-0005-0000-0000-000074A30000}"/>
    <cellStyle name="Note 23 3" xfId="41839" xr:uid="{00000000-0005-0000-0000-000075A30000}"/>
    <cellStyle name="Note 24" xfId="41840" xr:uid="{00000000-0005-0000-0000-000076A30000}"/>
    <cellStyle name="Note 24 2" xfId="41841" xr:uid="{00000000-0005-0000-0000-000077A30000}"/>
    <cellStyle name="Note 25" xfId="41842" xr:uid="{00000000-0005-0000-0000-000078A30000}"/>
    <cellStyle name="Note 3" xfId="41843" xr:uid="{00000000-0005-0000-0000-000079A30000}"/>
    <cellStyle name="Note 3 10" xfId="41844" xr:uid="{00000000-0005-0000-0000-00007AA30000}"/>
    <cellStyle name="Note 3 10 2" xfId="41845" xr:uid="{00000000-0005-0000-0000-00007BA30000}"/>
    <cellStyle name="Note 3 10 2 2" xfId="41846" xr:uid="{00000000-0005-0000-0000-00007CA30000}"/>
    <cellStyle name="Note 3 10 2 2 2" xfId="41847" xr:uid="{00000000-0005-0000-0000-00007DA30000}"/>
    <cellStyle name="Note 3 10 2 3" xfId="41848" xr:uid="{00000000-0005-0000-0000-00007EA30000}"/>
    <cellStyle name="Note 3 10 2 4" xfId="41849" xr:uid="{00000000-0005-0000-0000-00007FA30000}"/>
    <cellStyle name="Note 3 10 3" xfId="41850" xr:uid="{00000000-0005-0000-0000-000080A30000}"/>
    <cellStyle name="Note 3 10 3 2" xfId="41851" xr:uid="{00000000-0005-0000-0000-000081A30000}"/>
    <cellStyle name="Note 3 10 4" xfId="41852" xr:uid="{00000000-0005-0000-0000-000082A30000}"/>
    <cellStyle name="Note 3 10 4 2" xfId="41853" xr:uid="{00000000-0005-0000-0000-000083A30000}"/>
    <cellStyle name="Note 3 10 5" xfId="41854" xr:uid="{00000000-0005-0000-0000-000084A30000}"/>
    <cellStyle name="Note 3 10 6" xfId="41855" xr:uid="{00000000-0005-0000-0000-000085A30000}"/>
    <cellStyle name="Note 3 11" xfId="41856" xr:uid="{00000000-0005-0000-0000-000086A30000}"/>
    <cellStyle name="Note 3 11 2" xfId="41857" xr:uid="{00000000-0005-0000-0000-000087A30000}"/>
    <cellStyle name="Note 3 11 2 2" xfId="41858" xr:uid="{00000000-0005-0000-0000-000088A30000}"/>
    <cellStyle name="Note 3 11 3" xfId="41859" xr:uid="{00000000-0005-0000-0000-000089A30000}"/>
    <cellStyle name="Note 3 11 4" xfId="41860" xr:uid="{00000000-0005-0000-0000-00008AA30000}"/>
    <cellStyle name="Note 3 12" xfId="41861" xr:uid="{00000000-0005-0000-0000-00008BA30000}"/>
    <cellStyle name="Note 3 12 2" xfId="41862" xr:uid="{00000000-0005-0000-0000-00008CA30000}"/>
    <cellStyle name="Note 3 13" xfId="41863" xr:uid="{00000000-0005-0000-0000-00008DA30000}"/>
    <cellStyle name="Note 3 13 2" xfId="41864" xr:uid="{00000000-0005-0000-0000-00008EA30000}"/>
    <cellStyle name="Note 3 14" xfId="41865" xr:uid="{00000000-0005-0000-0000-00008FA30000}"/>
    <cellStyle name="Note 3 14 2" xfId="41866" xr:uid="{00000000-0005-0000-0000-000090A30000}"/>
    <cellStyle name="Note 3 15" xfId="41867" xr:uid="{00000000-0005-0000-0000-000091A30000}"/>
    <cellStyle name="Note 3 15 2" xfId="41868" xr:uid="{00000000-0005-0000-0000-000092A30000}"/>
    <cellStyle name="Note 3 16" xfId="41869" xr:uid="{00000000-0005-0000-0000-000093A30000}"/>
    <cellStyle name="Note 3 17" xfId="41870" xr:uid="{00000000-0005-0000-0000-000094A30000}"/>
    <cellStyle name="Note 3 18" xfId="41871" xr:uid="{00000000-0005-0000-0000-000095A30000}"/>
    <cellStyle name="Note 3 2" xfId="41872" xr:uid="{00000000-0005-0000-0000-000096A30000}"/>
    <cellStyle name="Note 3 2 10" xfId="41873" xr:uid="{00000000-0005-0000-0000-000097A30000}"/>
    <cellStyle name="Note 3 2 10 2" xfId="41874" xr:uid="{00000000-0005-0000-0000-000098A30000}"/>
    <cellStyle name="Note 3 2 11" xfId="41875" xr:uid="{00000000-0005-0000-0000-000099A30000}"/>
    <cellStyle name="Note 3 2 11 2" xfId="41876" xr:uid="{00000000-0005-0000-0000-00009AA30000}"/>
    <cellStyle name="Note 3 2 12" xfId="41877" xr:uid="{00000000-0005-0000-0000-00009BA30000}"/>
    <cellStyle name="Note 3 2 12 2" xfId="41878" xr:uid="{00000000-0005-0000-0000-00009CA30000}"/>
    <cellStyle name="Note 3 2 13" xfId="41879" xr:uid="{00000000-0005-0000-0000-00009DA30000}"/>
    <cellStyle name="Note 3 2 13 2" xfId="41880" xr:uid="{00000000-0005-0000-0000-00009EA30000}"/>
    <cellStyle name="Note 3 2 14" xfId="41881" xr:uid="{00000000-0005-0000-0000-00009FA30000}"/>
    <cellStyle name="Note 3 2 15" xfId="41882" xr:uid="{00000000-0005-0000-0000-0000A0A30000}"/>
    <cellStyle name="Note 3 2 2" xfId="41883" xr:uid="{00000000-0005-0000-0000-0000A1A30000}"/>
    <cellStyle name="Note 3 2 2 10" xfId="41884" xr:uid="{00000000-0005-0000-0000-0000A2A30000}"/>
    <cellStyle name="Note 3 2 2 10 2" xfId="41885" xr:uid="{00000000-0005-0000-0000-0000A3A30000}"/>
    <cellStyle name="Note 3 2 2 11" xfId="41886" xr:uid="{00000000-0005-0000-0000-0000A4A30000}"/>
    <cellStyle name="Note 3 2 2 11 2" xfId="41887" xr:uid="{00000000-0005-0000-0000-0000A5A30000}"/>
    <cellStyle name="Note 3 2 2 12" xfId="41888" xr:uid="{00000000-0005-0000-0000-0000A6A30000}"/>
    <cellStyle name="Note 3 2 2 12 2" xfId="41889" xr:uid="{00000000-0005-0000-0000-0000A7A30000}"/>
    <cellStyle name="Note 3 2 2 13" xfId="41890" xr:uid="{00000000-0005-0000-0000-0000A8A30000}"/>
    <cellStyle name="Note 3 2 2 14" xfId="41891" xr:uid="{00000000-0005-0000-0000-0000A9A30000}"/>
    <cellStyle name="Note 3 2 2 2" xfId="41892" xr:uid="{00000000-0005-0000-0000-0000AAA30000}"/>
    <cellStyle name="Note 3 2 2 2 10" xfId="41893" xr:uid="{00000000-0005-0000-0000-0000ABA30000}"/>
    <cellStyle name="Note 3 2 2 2 10 2" xfId="41894" xr:uid="{00000000-0005-0000-0000-0000ACA30000}"/>
    <cellStyle name="Note 3 2 2 2 11" xfId="41895" xr:uid="{00000000-0005-0000-0000-0000ADA30000}"/>
    <cellStyle name="Note 3 2 2 2 12" xfId="41896" xr:uid="{00000000-0005-0000-0000-0000AEA30000}"/>
    <cellStyle name="Note 3 2 2 2 2" xfId="41897" xr:uid="{00000000-0005-0000-0000-0000AFA30000}"/>
    <cellStyle name="Note 3 2 2 2 2 2" xfId="41898" xr:uid="{00000000-0005-0000-0000-0000B0A30000}"/>
    <cellStyle name="Note 3 2 2 2 2 2 2" xfId="41899" xr:uid="{00000000-0005-0000-0000-0000B1A30000}"/>
    <cellStyle name="Note 3 2 2 2 2 2 2 2" xfId="41900" xr:uid="{00000000-0005-0000-0000-0000B2A30000}"/>
    <cellStyle name="Note 3 2 2 2 2 2 3" xfId="41901" xr:uid="{00000000-0005-0000-0000-0000B3A30000}"/>
    <cellStyle name="Note 3 2 2 2 2 2 4" xfId="41902" xr:uid="{00000000-0005-0000-0000-0000B4A30000}"/>
    <cellStyle name="Note 3 2 2 2 2 3" xfId="41903" xr:uid="{00000000-0005-0000-0000-0000B5A30000}"/>
    <cellStyle name="Note 3 2 2 2 2 3 2" xfId="41904" xr:uid="{00000000-0005-0000-0000-0000B6A30000}"/>
    <cellStyle name="Note 3 2 2 2 2 4" xfId="41905" xr:uid="{00000000-0005-0000-0000-0000B7A30000}"/>
    <cellStyle name="Note 3 2 2 2 2 4 2" xfId="41906" xr:uid="{00000000-0005-0000-0000-0000B8A30000}"/>
    <cellStyle name="Note 3 2 2 2 2 5" xfId="41907" xr:uid="{00000000-0005-0000-0000-0000B9A30000}"/>
    <cellStyle name="Note 3 2 2 2 2 5 2" xfId="41908" xr:uid="{00000000-0005-0000-0000-0000BAA30000}"/>
    <cellStyle name="Note 3 2 2 2 2 6" xfId="41909" xr:uid="{00000000-0005-0000-0000-0000BBA30000}"/>
    <cellStyle name="Note 3 2 2 2 2 7" xfId="41910" xr:uid="{00000000-0005-0000-0000-0000BCA30000}"/>
    <cellStyle name="Note 3 2 2 2 3" xfId="41911" xr:uid="{00000000-0005-0000-0000-0000BDA30000}"/>
    <cellStyle name="Note 3 2 2 2 3 2" xfId="41912" xr:uid="{00000000-0005-0000-0000-0000BEA30000}"/>
    <cellStyle name="Note 3 2 2 2 3 2 2" xfId="41913" xr:uid="{00000000-0005-0000-0000-0000BFA30000}"/>
    <cellStyle name="Note 3 2 2 2 3 2 2 2" xfId="41914" xr:uid="{00000000-0005-0000-0000-0000C0A30000}"/>
    <cellStyle name="Note 3 2 2 2 3 2 3" xfId="41915" xr:uid="{00000000-0005-0000-0000-0000C1A30000}"/>
    <cellStyle name="Note 3 2 2 2 3 2 4" xfId="41916" xr:uid="{00000000-0005-0000-0000-0000C2A30000}"/>
    <cellStyle name="Note 3 2 2 2 3 3" xfId="41917" xr:uid="{00000000-0005-0000-0000-0000C3A30000}"/>
    <cellStyle name="Note 3 2 2 2 3 3 2" xfId="41918" xr:uid="{00000000-0005-0000-0000-0000C4A30000}"/>
    <cellStyle name="Note 3 2 2 2 3 4" xfId="41919" xr:uid="{00000000-0005-0000-0000-0000C5A30000}"/>
    <cellStyle name="Note 3 2 2 2 3 4 2" xfId="41920" xr:uid="{00000000-0005-0000-0000-0000C6A30000}"/>
    <cellStyle name="Note 3 2 2 2 3 5" xfId="41921" xr:uid="{00000000-0005-0000-0000-0000C7A30000}"/>
    <cellStyle name="Note 3 2 2 2 3 5 2" xfId="41922" xr:uid="{00000000-0005-0000-0000-0000C8A30000}"/>
    <cellStyle name="Note 3 2 2 2 3 6" xfId="41923" xr:uid="{00000000-0005-0000-0000-0000C9A30000}"/>
    <cellStyle name="Note 3 2 2 2 3 7" xfId="41924" xr:uid="{00000000-0005-0000-0000-0000CAA30000}"/>
    <cellStyle name="Note 3 2 2 2 4" xfId="41925" xr:uid="{00000000-0005-0000-0000-0000CBA30000}"/>
    <cellStyle name="Note 3 2 2 2 4 2" xfId="41926" xr:uid="{00000000-0005-0000-0000-0000CCA30000}"/>
    <cellStyle name="Note 3 2 2 2 4 2 2" xfId="41927" xr:uid="{00000000-0005-0000-0000-0000CDA30000}"/>
    <cellStyle name="Note 3 2 2 2 4 2 2 2" xfId="41928" xr:uid="{00000000-0005-0000-0000-0000CEA30000}"/>
    <cellStyle name="Note 3 2 2 2 4 2 3" xfId="41929" xr:uid="{00000000-0005-0000-0000-0000CFA30000}"/>
    <cellStyle name="Note 3 2 2 2 4 2 4" xfId="41930" xr:uid="{00000000-0005-0000-0000-0000D0A30000}"/>
    <cellStyle name="Note 3 2 2 2 4 3" xfId="41931" xr:uid="{00000000-0005-0000-0000-0000D1A30000}"/>
    <cellStyle name="Note 3 2 2 2 4 3 2" xfId="41932" xr:uid="{00000000-0005-0000-0000-0000D2A30000}"/>
    <cellStyle name="Note 3 2 2 2 4 4" xfId="41933" xr:uid="{00000000-0005-0000-0000-0000D3A30000}"/>
    <cellStyle name="Note 3 2 2 2 4 4 2" xfId="41934" xr:uid="{00000000-0005-0000-0000-0000D4A30000}"/>
    <cellStyle name="Note 3 2 2 2 4 5" xfId="41935" xr:uid="{00000000-0005-0000-0000-0000D5A30000}"/>
    <cellStyle name="Note 3 2 2 2 4 5 2" xfId="41936" xr:uid="{00000000-0005-0000-0000-0000D6A30000}"/>
    <cellStyle name="Note 3 2 2 2 4 6" xfId="41937" xr:uid="{00000000-0005-0000-0000-0000D7A30000}"/>
    <cellStyle name="Note 3 2 2 2 4 7" xfId="41938" xr:uid="{00000000-0005-0000-0000-0000D8A30000}"/>
    <cellStyle name="Note 3 2 2 2 5" xfId="41939" xr:uid="{00000000-0005-0000-0000-0000D9A30000}"/>
    <cellStyle name="Note 3 2 2 2 5 2" xfId="41940" xr:uid="{00000000-0005-0000-0000-0000DAA30000}"/>
    <cellStyle name="Note 3 2 2 2 5 2 2" xfId="41941" xr:uid="{00000000-0005-0000-0000-0000DBA30000}"/>
    <cellStyle name="Note 3 2 2 2 5 2 2 2" xfId="41942" xr:uid="{00000000-0005-0000-0000-0000DCA30000}"/>
    <cellStyle name="Note 3 2 2 2 5 2 3" xfId="41943" xr:uid="{00000000-0005-0000-0000-0000DDA30000}"/>
    <cellStyle name="Note 3 2 2 2 5 2 4" xfId="41944" xr:uid="{00000000-0005-0000-0000-0000DEA30000}"/>
    <cellStyle name="Note 3 2 2 2 5 3" xfId="41945" xr:uid="{00000000-0005-0000-0000-0000DFA30000}"/>
    <cellStyle name="Note 3 2 2 2 5 3 2" xfId="41946" xr:uid="{00000000-0005-0000-0000-0000E0A30000}"/>
    <cellStyle name="Note 3 2 2 2 5 4" xfId="41947" xr:uid="{00000000-0005-0000-0000-0000E1A30000}"/>
    <cellStyle name="Note 3 2 2 2 5 4 2" xfId="41948" xr:uid="{00000000-0005-0000-0000-0000E2A30000}"/>
    <cellStyle name="Note 3 2 2 2 5 5" xfId="41949" xr:uid="{00000000-0005-0000-0000-0000E3A30000}"/>
    <cellStyle name="Note 3 2 2 2 5 5 2" xfId="41950" xr:uid="{00000000-0005-0000-0000-0000E4A30000}"/>
    <cellStyle name="Note 3 2 2 2 5 6" xfId="41951" xr:uid="{00000000-0005-0000-0000-0000E5A30000}"/>
    <cellStyle name="Note 3 2 2 2 5 7" xfId="41952" xr:uid="{00000000-0005-0000-0000-0000E6A30000}"/>
    <cellStyle name="Note 3 2 2 2 6" xfId="41953" xr:uid="{00000000-0005-0000-0000-0000E7A30000}"/>
    <cellStyle name="Note 3 2 2 2 6 2" xfId="41954" xr:uid="{00000000-0005-0000-0000-0000E8A30000}"/>
    <cellStyle name="Note 3 2 2 2 6 2 2" xfId="41955" xr:uid="{00000000-0005-0000-0000-0000E9A30000}"/>
    <cellStyle name="Note 3 2 2 2 6 2 2 2" xfId="41956" xr:uid="{00000000-0005-0000-0000-0000EAA30000}"/>
    <cellStyle name="Note 3 2 2 2 6 2 3" xfId="41957" xr:uid="{00000000-0005-0000-0000-0000EBA30000}"/>
    <cellStyle name="Note 3 2 2 2 6 2 4" xfId="41958" xr:uid="{00000000-0005-0000-0000-0000ECA30000}"/>
    <cellStyle name="Note 3 2 2 2 6 3" xfId="41959" xr:uid="{00000000-0005-0000-0000-0000EDA30000}"/>
    <cellStyle name="Note 3 2 2 2 6 3 2" xfId="41960" xr:uid="{00000000-0005-0000-0000-0000EEA30000}"/>
    <cellStyle name="Note 3 2 2 2 6 4" xfId="41961" xr:uid="{00000000-0005-0000-0000-0000EFA30000}"/>
    <cellStyle name="Note 3 2 2 2 6 4 2" xfId="41962" xr:uid="{00000000-0005-0000-0000-0000F0A30000}"/>
    <cellStyle name="Note 3 2 2 2 6 5" xfId="41963" xr:uid="{00000000-0005-0000-0000-0000F1A30000}"/>
    <cellStyle name="Note 3 2 2 2 6 6" xfId="41964" xr:uid="{00000000-0005-0000-0000-0000F2A30000}"/>
    <cellStyle name="Note 3 2 2 2 7" xfId="41965" xr:uid="{00000000-0005-0000-0000-0000F3A30000}"/>
    <cellStyle name="Note 3 2 2 2 7 2" xfId="41966" xr:uid="{00000000-0005-0000-0000-0000F4A30000}"/>
    <cellStyle name="Note 3 2 2 2 7 2 2" xfId="41967" xr:uid="{00000000-0005-0000-0000-0000F5A30000}"/>
    <cellStyle name="Note 3 2 2 2 7 3" xfId="41968" xr:uid="{00000000-0005-0000-0000-0000F6A30000}"/>
    <cellStyle name="Note 3 2 2 2 7 4" xfId="41969" xr:uid="{00000000-0005-0000-0000-0000F7A30000}"/>
    <cellStyle name="Note 3 2 2 2 8" xfId="41970" xr:uid="{00000000-0005-0000-0000-0000F8A30000}"/>
    <cellStyle name="Note 3 2 2 2 8 2" xfId="41971" xr:uid="{00000000-0005-0000-0000-0000F9A30000}"/>
    <cellStyle name="Note 3 2 2 2 9" xfId="41972" xr:uid="{00000000-0005-0000-0000-0000FAA30000}"/>
    <cellStyle name="Note 3 2 2 2 9 2" xfId="41973" xr:uid="{00000000-0005-0000-0000-0000FBA30000}"/>
    <cellStyle name="Note 3 2 2 3" xfId="41974" xr:uid="{00000000-0005-0000-0000-0000FCA30000}"/>
    <cellStyle name="Note 3 2 2 3 2" xfId="41975" xr:uid="{00000000-0005-0000-0000-0000FDA30000}"/>
    <cellStyle name="Note 3 2 2 3 2 2" xfId="41976" xr:uid="{00000000-0005-0000-0000-0000FEA30000}"/>
    <cellStyle name="Note 3 2 2 3 2 2 2" xfId="41977" xr:uid="{00000000-0005-0000-0000-0000FFA30000}"/>
    <cellStyle name="Note 3 2 2 3 2 3" xfId="41978" xr:uid="{00000000-0005-0000-0000-000000A40000}"/>
    <cellStyle name="Note 3 2 2 3 2 4" xfId="41979" xr:uid="{00000000-0005-0000-0000-000001A40000}"/>
    <cellStyle name="Note 3 2 2 3 3" xfId="41980" xr:uid="{00000000-0005-0000-0000-000002A40000}"/>
    <cellStyle name="Note 3 2 2 3 3 2" xfId="41981" xr:uid="{00000000-0005-0000-0000-000003A40000}"/>
    <cellStyle name="Note 3 2 2 3 4" xfId="41982" xr:uid="{00000000-0005-0000-0000-000004A40000}"/>
    <cellStyle name="Note 3 2 2 3 4 2" xfId="41983" xr:uid="{00000000-0005-0000-0000-000005A40000}"/>
    <cellStyle name="Note 3 2 2 3 5" xfId="41984" xr:uid="{00000000-0005-0000-0000-000006A40000}"/>
    <cellStyle name="Note 3 2 2 3 5 2" xfId="41985" xr:uid="{00000000-0005-0000-0000-000007A40000}"/>
    <cellStyle name="Note 3 2 2 3 6" xfId="41986" xr:uid="{00000000-0005-0000-0000-000008A40000}"/>
    <cellStyle name="Note 3 2 2 3 7" xfId="41987" xr:uid="{00000000-0005-0000-0000-000009A40000}"/>
    <cellStyle name="Note 3 2 2 4" xfId="41988" xr:uid="{00000000-0005-0000-0000-00000AA40000}"/>
    <cellStyle name="Note 3 2 2 4 2" xfId="41989" xr:uid="{00000000-0005-0000-0000-00000BA40000}"/>
    <cellStyle name="Note 3 2 2 4 2 2" xfId="41990" xr:uid="{00000000-0005-0000-0000-00000CA40000}"/>
    <cellStyle name="Note 3 2 2 4 2 2 2" xfId="41991" xr:uid="{00000000-0005-0000-0000-00000DA40000}"/>
    <cellStyle name="Note 3 2 2 4 2 3" xfId="41992" xr:uid="{00000000-0005-0000-0000-00000EA40000}"/>
    <cellStyle name="Note 3 2 2 4 2 4" xfId="41993" xr:uid="{00000000-0005-0000-0000-00000FA40000}"/>
    <cellStyle name="Note 3 2 2 4 3" xfId="41994" xr:uid="{00000000-0005-0000-0000-000010A40000}"/>
    <cellStyle name="Note 3 2 2 4 3 2" xfId="41995" xr:uid="{00000000-0005-0000-0000-000011A40000}"/>
    <cellStyle name="Note 3 2 2 4 4" xfId="41996" xr:uid="{00000000-0005-0000-0000-000012A40000}"/>
    <cellStyle name="Note 3 2 2 4 4 2" xfId="41997" xr:uid="{00000000-0005-0000-0000-000013A40000}"/>
    <cellStyle name="Note 3 2 2 4 5" xfId="41998" xr:uid="{00000000-0005-0000-0000-000014A40000}"/>
    <cellStyle name="Note 3 2 2 4 5 2" xfId="41999" xr:uid="{00000000-0005-0000-0000-000015A40000}"/>
    <cellStyle name="Note 3 2 2 4 6" xfId="42000" xr:uid="{00000000-0005-0000-0000-000016A40000}"/>
    <cellStyle name="Note 3 2 2 4 7" xfId="42001" xr:uid="{00000000-0005-0000-0000-000017A40000}"/>
    <cellStyle name="Note 3 2 2 5" xfId="42002" xr:uid="{00000000-0005-0000-0000-000018A40000}"/>
    <cellStyle name="Note 3 2 2 5 2" xfId="42003" xr:uid="{00000000-0005-0000-0000-000019A40000}"/>
    <cellStyle name="Note 3 2 2 5 2 2" xfId="42004" xr:uid="{00000000-0005-0000-0000-00001AA40000}"/>
    <cellStyle name="Note 3 2 2 5 2 2 2" xfId="42005" xr:uid="{00000000-0005-0000-0000-00001BA40000}"/>
    <cellStyle name="Note 3 2 2 5 2 3" xfId="42006" xr:uid="{00000000-0005-0000-0000-00001CA40000}"/>
    <cellStyle name="Note 3 2 2 5 2 4" xfId="42007" xr:uid="{00000000-0005-0000-0000-00001DA40000}"/>
    <cellStyle name="Note 3 2 2 5 3" xfId="42008" xr:uid="{00000000-0005-0000-0000-00001EA40000}"/>
    <cellStyle name="Note 3 2 2 5 3 2" xfId="42009" xr:uid="{00000000-0005-0000-0000-00001FA40000}"/>
    <cellStyle name="Note 3 2 2 5 4" xfId="42010" xr:uid="{00000000-0005-0000-0000-000020A40000}"/>
    <cellStyle name="Note 3 2 2 5 4 2" xfId="42011" xr:uid="{00000000-0005-0000-0000-000021A40000}"/>
    <cellStyle name="Note 3 2 2 5 5" xfId="42012" xr:uid="{00000000-0005-0000-0000-000022A40000}"/>
    <cellStyle name="Note 3 2 2 5 5 2" xfId="42013" xr:uid="{00000000-0005-0000-0000-000023A40000}"/>
    <cellStyle name="Note 3 2 2 5 6" xfId="42014" xr:uid="{00000000-0005-0000-0000-000024A40000}"/>
    <cellStyle name="Note 3 2 2 5 7" xfId="42015" xr:uid="{00000000-0005-0000-0000-000025A40000}"/>
    <cellStyle name="Note 3 2 2 6" xfId="42016" xr:uid="{00000000-0005-0000-0000-000026A40000}"/>
    <cellStyle name="Note 3 2 2 6 2" xfId="42017" xr:uid="{00000000-0005-0000-0000-000027A40000}"/>
    <cellStyle name="Note 3 2 2 6 2 2" xfId="42018" xr:uid="{00000000-0005-0000-0000-000028A40000}"/>
    <cellStyle name="Note 3 2 2 6 2 2 2" xfId="42019" xr:uid="{00000000-0005-0000-0000-000029A40000}"/>
    <cellStyle name="Note 3 2 2 6 2 3" xfId="42020" xr:uid="{00000000-0005-0000-0000-00002AA40000}"/>
    <cellStyle name="Note 3 2 2 6 2 4" xfId="42021" xr:uid="{00000000-0005-0000-0000-00002BA40000}"/>
    <cellStyle name="Note 3 2 2 6 3" xfId="42022" xr:uid="{00000000-0005-0000-0000-00002CA40000}"/>
    <cellStyle name="Note 3 2 2 6 3 2" xfId="42023" xr:uid="{00000000-0005-0000-0000-00002DA40000}"/>
    <cellStyle name="Note 3 2 2 6 4" xfId="42024" xr:uid="{00000000-0005-0000-0000-00002EA40000}"/>
    <cellStyle name="Note 3 2 2 6 4 2" xfId="42025" xr:uid="{00000000-0005-0000-0000-00002FA40000}"/>
    <cellStyle name="Note 3 2 2 6 5" xfId="42026" xr:uid="{00000000-0005-0000-0000-000030A40000}"/>
    <cellStyle name="Note 3 2 2 6 5 2" xfId="42027" xr:uid="{00000000-0005-0000-0000-000031A40000}"/>
    <cellStyle name="Note 3 2 2 6 6" xfId="42028" xr:uid="{00000000-0005-0000-0000-000032A40000}"/>
    <cellStyle name="Note 3 2 2 6 7" xfId="42029" xr:uid="{00000000-0005-0000-0000-000033A40000}"/>
    <cellStyle name="Note 3 2 2 7" xfId="42030" xr:uid="{00000000-0005-0000-0000-000034A40000}"/>
    <cellStyle name="Note 3 2 2 7 2" xfId="42031" xr:uid="{00000000-0005-0000-0000-000035A40000}"/>
    <cellStyle name="Note 3 2 2 7 2 2" xfId="42032" xr:uid="{00000000-0005-0000-0000-000036A40000}"/>
    <cellStyle name="Note 3 2 2 7 2 2 2" xfId="42033" xr:uid="{00000000-0005-0000-0000-000037A40000}"/>
    <cellStyle name="Note 3 2 2 7 2 3" xfId="42034" xr:uid="{00000000-0005-0000-0000-000038A40000}"/>
    <cellStyle name="Note 3 2 2 7 2 4" xfId="42035" xr:uid="{00000000-0005-0000-0000-000039A40000}"/>
    <cellStyle name="Note 3 2 2 7 3" xfId="42036" xr:uid="{00000000-0005-0000-0000-00003AA40000}"/>
    <cellStyle name="Note 3 2 2 7 3 2" xfId="42037" xr:uid="{00000000-0005-0000-0000-00003BA40000}"/>
    <cellStyle name="Note 3 2 2 7 4" xfId="42038" xr:uid="{00000000-0005-0000-0000-00003CA40000}"/>
    <cellStyle name="Note 3 2 2 7 4 2" xfId="42039" xr:uid="{00000000-0005-0000-0000-00003DA40000}"/>
    <cellStyle name="Note 3 2 2 7 5" xfId="42040" xr:uid="{00000000-0005-0000-0000-00003EA40000}"/>
    <cellStyle name="Note 3 2 2 7 6" xfId="42041" xr:uid="{00000000-0005-0000-0000-00003FA40000}"/>
    <cellStyle name="Note 3 2 2 8" xfId="42042" xr:uid="{00000000-0005-0000-0000-000040A40000}"/>
    <cellStyle name="Note 3 2 2 8 2" xfId="42043" xr:uid="{00000000-0005-0000-0000-000041A40000}"/>
    <cellStyle name="Note 3 2 2 8 2 2" xfId="42044" xr:uid="{00000000-0005-0000-0000-000042A40000}"/>
    <cellStyle name="Note 3 2 2 8 3" xfId="42045" xr:uid="{00000000-0005-0000-0000-000043A40000}"/>
    <cellStyle name="Note 3 2 2 8 4" xfId="42046" xr:uid="{00000000-0005-0000-0000-000044A40000}"/>
    <cellStyle name="Note 3 2 2 9" xfId="42047" xr:uid="{00000000-0005-0000-0000-000045A40000}"/>
    <cellStyle name="Note 3 2 2 9 2" xfId="42048" xr:uid="{00000000-0005-0000-0000-000046A40000}"/>
    <cellStyle name="Note 3 2 3" xfId="42049" xr:uid="{00000000-0005-0000-0000-000047A40000}"/>
    <cellStyle name="Note 3 2 3 10" xfId="42050" xr:uid="{00000000-0005-0000-0000-000048A40000}"/>
    <cellStyle name="Note 3 2 3 10 2" xfId="42051" xr:uid="{00000000-0005-0000-0000-000049A40000}"/>
    <cellStyle name="Note 3 2 3 11" xfId="42052" xr:uid="{00000000-0005-0000-0000-00004AA40000}"/>
    <cellStyle name="Note 3 2 3 12" xfId="42053" xr:uid="{00000000-0005-0000-0000-00004BA40000}"/>
    <cellStyle name="Note 3 2 3 2" xfId="42054" xr:uid="{00000000-0005-0000-0000-00004CA40000}"/>
    <cellStyle name="Note 3 2 3 2 2" xfId="42055" xr:uid="{00000000-0005-0000-0000-00004DA40000}"/>
    <cellStyle name="Note 3 2 3 2 2 2" xfId="42056" xr:uid="{00000000-0005-0000-0000-00004EA40000}"/>
    <cellStyle name="Note 3 2 3 2 2 2 2" xfId="42057" xr:uid="{00000000-0005-0000-0000-00004FA40000}"/>
    <cellStyle name="Note 3 2 3 2 2 3" xfId="42058" xr:uid="{00000000-0005-0000-0000-000050A40000}"/>
    <cellStyle name="Note 3 2 3 2 2 4" xfId="42059" xr:uid="{00000000-0005-0000-0000-000051A40000}"/>
    <cellStyle name="Note 3 2 3 2 3" xfId="42060" xr:uid="{00000000-0005-0000-0000-000052A40000}"/>
    <cellStyle name="Note 3 2 3 2 3 2" xfId="42061" xr:uid="{00000000-0005-0000-0000-000053A40000}"/>
    <cellStyle name="Note 3 2 3 2 4" xfId="42062" xr:uid="{00000000-0005-0000-0000-000054A40000}"/>
    <cellStyle name="Note 3 2 3 2 4 2" xfId="42063" xr:uid="{00000000-0005-0000-0000-000055A40000}"/>
    <cellStyle name="Note 3 2 3 2 5" xfId="42064" xr:uid="{00000000-0005-0000-0000-000056A40000}"/>
    <cellStyle name="Note 3 2 3 2 5 2" xfId="42065" xr:uid="{00000000-0005-0000-0000-000057A40000}"/>
    <cellStyle name="Note 3 2 3 2 6" xfId="42066" xr:uid="{00000000-0005-0000-0000-000058A40000}"/>
    <cellStyle name="Note 3 2 3 2 7" xfId="42067" xr:uid="{00000000-0005-0000-0000-000059A40000}"/>
    <cellStyle name="Note 3 2 3 3" xfId="42068" xr:uid="{00000000-0005-0000-0000-00005AA40000}"/>
    <cellStyle name="Note 3 2 3 3 2" xfId="42069" xr:uid="{00000000-0005-0000-0000-00005BA40000}"/>
    <cellStyle name="Note 3 2 3 3 2 2" xfId="42070" xr:uid="{00000000-0005-0000-0000-00005CA40000}"/>
    <cellStyle name="Note 3 2 3 3 2 2 2" xfId="42071" xr:uid="{00000000-0005-0000-0000-00005DA40000}"/>
    <cellStyle name="Note 3 2 3 3 2 3" xfId="42072" xr:uid="{00000000-0005-0000-0000-00005EA40000}"/>
    <cellStyle name="Note 3 2 3 3 2 4" xfId="42073" xr:uid="{00000000-0005-0000-0000-00005FA40000}"/>
    <cellStyle name="Note 3 2 3 3 3" xfId="42074" xr:uid="{00000000-0005-0000-0000-000060A40000}"/>
    <cellStyle name="Note 3 2 3 3 3 2" xfId="42075" xr:uid="{00000000-0005-0000-0000-000061A40000}"/>
    <cellStyle name="Note 3 2 3 3 4" xfId="42076" xr:uid="{00000000-0005-0000-0000-000062A40000}"/>
    <cellStyle name="Note 3 2 3 3 4 2" xfId="42077" xr:uid="{00000000-0005-0000-0000-000063A40000}"/>
    <cellStyle name="Note 3 2 3 3 5" xfId="42078" xr:uid="{00000000-0005-0000-0000-000064A40000}"/>
    <cellStyle name="Note 3 2 3 3 5 2" xfId="42079" xr:uid="{00000000-0005-0000-0000-000065A40000}"/>
    <cellStyle name="Note 3 2 3 3 6" xfId="42080" xr:uid="{00000000-0005-0000-0000-000066A40000}"/>
    <cellStyle name="Note 3 2 3 3 7" xfId="42081" xr:uid="{00000000-0005-0000-0000-000067A40000}"/>
    <cellStyle name="Note 3 2 3 4" xfId="42082" xr:uid="{00000000-0005-0000-0000-000068A40000}"/>
    <cellStyle name="Note 3 2 3 4 2" xfId="42083" xr:uid="{00000000-0005-0000-0000-000069A40000}"/>
    <cellStyle name="Note 3 2 3 4 2 2" xfId="42084" xr:uid="{00000000-0005-0000-0000-00006AA40000}"/>
    <cellStyle name="Note 3 2 3 4 2 2 2" xfId="42085" xr:uid="{00000000-0005-0000-0000-00006BA40000}"/>
    <cellStyle name="Note 3 2 3 4 2 3" xfId="42086" xr:uid="{00000000-0005-0000-0000-00006CA40000}"/>
    <cellStyle name="Note 3 2 3 4 2 4" xfId="42087" xr:uid="{00000000-0005-0000-0000-00006DA40000}"/>
    <cellStyle name="Note 3 2 3 4 3" xfId="42088" xr:uid="{00000000-0005-0000-0000-00006EA40000}"/>
    <cellStyle name="Note 3 2 3 4 3 2" xfId="42089" xr:uid="{00000000-0005-0000-0000-00006FA40000}"/>
    <cellStyle name="Note 3 2 3 4 4" xfId="42090" xr:uid="{00000000-0005-0000-0000-000070A40000}"/>
    <cellStyle name="Note 3 2 3 4 4 2" xfId="42091" xr:uid="{00000000-0005-0000-0000-000071A40000}"/>
    <cellStyle name="Note 3 2 3 4 5" xfId="42092" xr:uid="{00000000-0005-0000-0000-000072A40000}"/>
    <cellStyle name="Note 3 2 3 4 5 2" xfId="42093" xr:uid="{00000000-0005-0000-0000-000073A40000}"/>
    <cellStyle name="Note 3 2 3 4 6" xfId="42094" xr:uid="{00000000-0005-0000-0000-000074A40000}"/>
    <cellStyle name="Note 3 2 3 4 7" xfId="42095" xr:uid="{00000000-0005-0000-0000-000075A40000}"/>
    <cellStyle name="Note 3 2 3 5" xfId="42096" xr:uid="{00000000-0005-0000-0000-000076A40000}"/>
    <cellStyle name="Note 3 2 3 5 2" xfId="42097" xr:uid="{00000000-0005-0000-0000-000077A40000}"/>
    <cellStyle name="Note 3 2 3 5 2 2" xfId="42098" xr:uid="{00000000-0005-0000-0000-000078A40000}"/>
    <cellStyle name="Note 3 2 3 5 2 2 2" xfId="42099" xr:uid="{00000000-0005-0000-0000-000079A40000}"/>
    <cellStyle name="Note 3 2 3 5 2 3" xfId="42100" xr:uid="{00000000-0005-0000-0000-00007AA40000}"/>
    <cellStyle name="Note 3 2 3 5 2 4" xfId="42101" xr:uid="{00000000-0005-0000-0000-00007BA40000}"/>
    <cellStyle name="Note 3 2 3 5 3" xfId="42102" xr:uid="{00000000-0005-0000-0000-00007CA40000}"/>
    <cellStyle name="Note 3 2 3 5 3 2" xfId="42103" xr:uid="{00000000-0005-0000-0000-00007DA40000}"/>
    <cellStyle name="Note 3 2 3 5 4" xfId="42104" xr:uid="{00000000-0005-0000-0000-00007EA40000}"/>
    <cellStyle name="Note 3 2 3 5 4 2" xfId="42105" xr:uid="{00000000-0005-0000-0000-00007FA40000}"/>
    <cellStyle name="Note 3 2 3 5 5" xfId="42106" xr:uid="{00000000-0005-0000-0000-000080A40000}"/>
    <cellStyle name="Note 3 2 3 5 5 2" xfId="42107" xr:uid="{00000000-0005-0000-0000-000081A40000}"/>
    <cellStyle name="Note 3 2 3 5 6" xfId="42108" xr:uid="{00000000-0005-0000-0000-000082A40000}"/>
    <cellStyle name="Note 3 2 3 5 7" xfId="42109" xr:uid="{00000000-0005-0000-0000-000083A40000}"/>
    <cellStyle name="Note 3 2 3 6" xfId="42110" xr:uid="{00000000-0005-0000-0000-000084A40000}"/>
    <cellStyle name="Note 3 2 3 6 2" xfId="42111" xr:uid="{00000000-0005-0000-0000-000085A40000}"/>
    <cellStyle name="Note 3 2 3 6 2 2" xfId="42112" xr:uid="{00000000-0005-0000-0000-000086A40000}"/>
    <cellStyle name="Note 3 2 3 6 2 2 2" xfId="42113" xr:uid="{00000000-0005-0000-0000-000087A40000}"/>
    <cellStyle name="Note 3 2 3 6 2 3" xfId="42114" xr:uid="{00000000-0005-0000-0000-000088A40000}"/>
    <cellStyle name="Note 3 2 3 6 2 4" xfId="42115" xr:uid="{00000000-0005-0000-0000-000089A40000}"/>
    <cellStyle name="Note 3 2 3 6 3" xfId="42116" xr:uid="{00000000-0005-0000-0000-00008AA40000}"/>
    <cellStyle name="Note 3 2 3 6 3 2" xfId="42117" xr:uid="{00000000-0005-0000-0000-00008BA40000}"/>
    <cellStyle name="Note 3 2 3 6 4" xfId="42118" xr:uid="{00000000-0005-0000-0000-00008CA40000}"/>
    <cellStyle name="Note 3 2 3 6 4 2" xfId="42119" xr:uid="{00000000-0005-0000-0000-00008DA40000}"/>
    <cellStyle name="Note 3 2 3 6 5" xfId="42120" xr:uid="{00000000-0005-0000-0000-00008EA40000}"/>
    <cellStyle name="Note 3 2 3 6 6" xfId="42121" xr:uid="{00000000-0005-0000-0000-00008FA40000}"/>
    <cellStyle name="Note 3 2 3 7" xfId="42122" xr:uid="{00000000-0005-0000-0000-000090A40000}"/>
    <cellStyle name="Note 3 2 3 7 2" xfId="42123" xr:uid="{00000000-0005-0000-0000-000091A40000}"/>
    <cellStyle name="Note 3 2 3 7 2 2" xfId="42124" xr:uid="{00000000-0005-0000-0000-000092A40000}"/>
    <cellStyle name="Note 3 2 3 7 3" xfId="42125" xr:uid="{00000000-0005-0000-0000-000093A40000}"/>
    <cellStyle name="Note 3 2 3 7 4" xfId="42126" xr:uid="{00000000-0005-0000-0000-000094A40000}"/>
    <cellStyle name="Note 3 2 3 8" xfId="42127" xr:uid="{00000000-0005-0000-0000-000095A40000}"/>
    <cellStyle name="Note 3 2 3 8 2" xfId="42128" xr:uid="{00000000-0005-0000-0000-000096A40000}"/>
    <cellStyle name="Note 3 2 3 9" xfId="42129" xr:uid="{00000000-0005-0000-0000-000097A40000}"/>
    <cellStyle name="Note 3 2 3 9 2" xfId="42130" xr:uid="{00000000-0005-0000-0000-000098A40000}"/>
    <cellStyle name="Note 3 2 4" xfId="42131" xr:uid="{00000000-0005-0000-0000-000099A40000}"/>
    <cellStyle name="Note 3 2 4 2" xfId="42132" xr:uid="{00000000-0005-0000-0000-00009AA40000}"/>
    <cellStyle name="Note 3 2 4 2 2" xfId="42133" xr:uid="{00000000-0005-0000-0000-00009BA40000}"/>
    <cellStyle name="Note 3 2 4 2 2 2" xfId="42134" xr:uid="{00000000-0005-0000-0000-00009CA40000}"/>
    <cellStyle name="Note 3 2 4 2 3" xfId="42135" xr:uid="{00000000-0005-0000-0000-00009DA40000}"/>
    <cellStyle name="Note 3 2 4 2 4" xfId="42136" xr:uid="{00000000-0005-0000-0000-00009EA40000}"/>
    <cellStyle name="Note 3 2 4 3" xfId="42137" xr:uid="{00000000-0005-0000-0000-00009FA40000}"/>
    <cellStyle name="Note 3 2 4 3 2" xfId="42138" xr:uid="{00000000-0005-0000-0000-0000A0A40000}"/>
    <cellStyle name="Note 3 2 4 4" xfId="42139" xr:uid="{00000000-0005-0000-0000-0000A1A40000}"/>
    <cellStyle name="Note 3 2 4 4 2" xfId="42140" xr:uid="{00000000-0005-0000-0000-0000A2A40000}"/>
    <cellStyle name="Note 3 2 4 5" xfId="42141" xr:uid="{00000000-0005-0000-0000-0000A3A40000}"/>
    <cellStyle name="Note 3 2 4 5 2" xfId="42142" xr:uid="{00000000-0005-0000-0000-0000A4A40000}"/>
    <cellStyle name="Note 3 2 4 6" xfId="42143" xr:uid="{00000000-0005-0000-0000-0000A5A40000}"/>
    <cellStyle name="Note 3 2 4 7" xfId="42144" xr:uid="{00000000-0005-0000-0000-0000A6A40000}"/>
    <cellStyle name="Note 3 2 5" xfId="42145" xr:uid="{00000000-0005-0000-0000-0000A7A40000}"/>
    <cellStyle name="Note 3 2 5 2" xfId="42146" xr:uid="{00000000-0005-0000-0000-0000A8A40000}"/>
    <cellStyle name="Note 3 2 5 2 2" xfId="42147" xr:uid="{00000000-0005-0000-0000-0000A9A40000}"/>
    <cellStyle name="Note 3 2 5 2 2 2" xfId="42148" xr:uid="{00000000-0005-0000-0000-0000AAA40000}"/>
    <cellStyle name="Note 3 2 5 2 3" xfId="42149" xr:uid="{00000000-0005-0000-0000-0000ABA40000}"/>
    <cellStyle name="Note 3 2 5 2 4" xfId="42150" xr:uid="{00000000-0005-0000-0000-0000ACA40000}"/>
    <cellStyle name="Note 3 2 5 3" xfId="42151" xr:uid="{00000000-0005-0000-0000-0000ADA40000}"/>
    <cellStyle name="Note 3 2 5 3 2" xfId="42152" xr:uid="{00000000-0005-0000-0000-0000AEA40000}"/>
    <cellStyle name="Note 3 2 5 4" xfId="42153" xr:uid="{00000000-0005-0000-0000-0000AFA40000}"/>
    <cellStyle name="Note 3 2 5 4 2" xfId="42154" xr:uid="{00000000-0005-0000-0000-0000B0A40000}"/>
    <cellStyle name="Note 3 2 5 5" xfId="42155" xr:uid="{00000000-0005-0000-0000-0000B1A40000}"/>
    <cellStyle name="Note 3 2 5 5 2" xfId="42156" xr:uid="{00000000-0005-0000-0000-0000B2A40000}"/>
    <cellStyle name="Note 3 2 5 6" xfId="42157" xr:uid="{00000000-0005-0000-0000-0000B3A40000}"/>
    <cellStyle name="Note 3 2 5 7" xfId="42158" xr:uid="{00000000-0005-0000-0000-0000B4A40000}"/>
    <cellStyle name="Note 3 2 6" xfId="42159" xr:uid="{00000000-0005-0000-0000-0000B5A40000}"/>
    <cellStyle name="Note 3 2 6 2" xfId="42160" xr:uid="{00000000-0005-0000-0000-0000B6A40000}"/>
    <cellStyle name="Note 3 2 6 2 2" xfId="42161" xr:uid="{00000000-0005-0000-0000-0000B7A40000}"/>
    <cellStyle name="Note 3 2 6 2 2 2" xfId="42162" xr:uid="{00000000-0005-0000-0000-0000B8A40000}"/>
    <cellStyle name="Note 3 2 6 2 3" xfId="42163" xr:uid="{00000000-0005-0000-0000-0000B9A40000}"/>
    <cellStyle name="Note 3 2 6 2 4" xfId="42164" xr:uid="{00000000-0005-0000-0000-0000BAA40000}"/>
    <cellStyle name="Note 3 2 6 3" xfId="42165" xr:uid="{00000000-0005-0000-0000-0000BBA40000}"/>
    <cellStyle name="Note 3 2 6 3 2" xfId="42166" xr:uid="{00000000-0005-0000-0000-0000BCA40000}"/>
    <cellStyle name="Note 3 2 6 4" xfId="42167" xr:uid="{00000000-0005-0000-0000-0000BDA40000}"/>
    <cellStyle name="Note 3 2 6 4 2" xfId="42168" xr:uid="{00000000-0005-0000-0000-0000BEA40000}"/>
    <cellStyle name="Note 3 2 6 5" xfId="42169" xr:uid="{00000000-0005-0000-0000-0000BFA40000}"/>
    <cellStyle name="Note 3 2 6 5 2" xfId="42170" xr:uid="{00000000-0005-0000-0000-0000C0A40000}"/>
    <cellStyle name="Note 3 2 6 6" xfId="42171" xr:uid="{00000000-0005-0000-0000-0000C1A40000}"/>
    <cellStyle name="Note 3 2 6 7" xfId="42172" xr:uid="{00000000-0005-0000-0000-0000C2A40000}"/>
    <cellStyle name="Note 3 2 7" xfId="42173" xr:uid="{00000000-0005-0000-0000-0000C3A40000}"/>
    <cellStyle name="Note 3 2 7 2" xfId="42174" xr:uid="{00000000-0005-0000-0000-0000C4A40000}"/>
    <cellStyle name="Note 3 2 7 2 2" xfId="42175" xr:uid="{00000000-0005-0000-0000-0000C5A40000}"/>
    <cellStyle name="Note 3 2 7 2 2 2" xfId="42176" xr:uid="{00000000-0005-0000-0000-0000C6A40000}"/>
    <cellStyle name="Note 3 2 7 2 3" xfId="42177" xr:uid="{00000000-0005-0000-0000-0000C7A40000}"/>
    <cellStyle name="Note 3 2 7 2 4" xfId="42178" xr:uid="{00000000-0005-0000-0000-0000C8A40000}"/>
    <cellStyle name="Note 3 2 7 3" xfId="42179" xr:uid="{00000000-0005-0000-0000-0000C9A40000}"/>
    <cellStyle name="Note 3 2 7 3 2" xfId="42180" xr:uid="{00000000-0005-0000-0000-0000CAA40000}"/>
    <cellStyle name="Note 3 2 7 4" xfId="42181" xr:uid="{00000000-0005-0000-0000-0000CBA40000}"/>
    <cellStyle name="Note 3 2 7 4 2" xfId="42182" xr:uid="{00000000-0005-0000-0000-0000CCA40000}"/>
    <cellStyle name="Note 3 2 7 5" xfId="42183" xr:uid="{00000000-0005-0000-0000-0000CDA40000}"/>
    <cellStyle name="Note 3 2 7 5 2" xfId="42184" xr:uid="{00000000-0005-0000-0000-0000CEA40000}"/>
    <cellStyle name="Note 3 2 7 6" xfId="42185" xr:uid="{00000000-0005-0000-0000-0000CFA40000}"/>
    <cellStyle name="Note 3 2 7 7" xfId="42186" xr:uid="{00000000-0005-0000-0000-0000D0A40000}"/>
    <cellStyle name="Note 3 2 8" xfId="42187" xr:uid="{00000000-0005-0000-0000-0000D1A40000}"/>
    <cellStyle name="Note 3 2 8 2" xfId="42188" xr:uid="{00000000-0005-0000-0000-0000D2A40000}"/>
    <cellStyle name="Note 3 2 8 2 2" xfId="42189" xr:uid="{00000000-0005-0000-0000-0000D3A40000}"/>
    <cellStyle name="Note 3 2 8 2 2 2" xfId="42190" xr:uid="{00000000-0005-0000-0000-0000D4A40000}"/>
    <cellStyle name="Note 3 2 8 2 3" xfId="42191" xr:uid="{00000000-0005-0000-0000-0000D5A40000}"/>
    <cellStyle name="Note 3 2 8 2 4" xfId="42192" xr:uid="{00000000-0005-0000-0000-0000D6A40000}"/>
    <cellStyle name="Note 3 2 8 3" xfId="42193" xr:uid="{00000000-0005-0000-0000-0000D7A40000}"/>
    <cellStyle name="Note 3 2 8 3 2" xfId="42194" xr:uid="{00000000-0005-0000-0000-0000D8A40000}"/>
    <cellStyle name="Note 3 2 8 4" xfId="42195" xr:uid="{00000000-0005-0000-0000-0000D9A40000}"/>
    <cellStyle name="Note 3 2 8 4 2" xfId="42196" xr:uid="{00000000-0005-0000-0000-0000DAA40000}"/>
    <cellStyle name="Note 3 2 8 5" xfId="42197" xr:uid="{00000000-0005-0000-0000-0000DBA40000}"/>
    <cellStyle name="Note 3 2 8 6" xfId="42198" xr:uid="{00000000-0005-0000-0000-0000DCA40000}"/>
    <cellStyle name="Note 3 2 9" xfId="42199" xr:uid="{00000000-0005-0000-0000-0000DDA40000}"/>
    <cellStyle name="Note 3 2 9 2" xfId="42200" xr:uid="{00000000-0005-0000-0000-0000DEA40000}"/>
    <cellStyle name="Note 3 2 9 2 2" xfId="42201" xr:uid="{00000000-0005-0000-0000-0000DFA40000}"/>
    <cellStyle name="Note 3 2 9 3" xfId="42202" xr:uid="{00000000-0005-0000-0000-0000E0A40000}"/>
    <cellStyle name="Note 3 2 9 4" xfId="42203" xr:uid="{00000000-0005-0000-0000-0000E1A40000}"/>
    <cellStyle name="Note 3 3" xfId="42204" xr:uid="{00000000-0005-0000-0000-0000E2A40000}"/>
    <cellStyle name="Note 3 3 10" xfId="42205" xr:uid="{00000000-0005-0000-0000-0000E3A40000}"/>
    <cellStyle name="Note 3 3 10 2" xfId="42206" xr:uid="{00000000-0005-0000-0000-0000E4A40000}"/>
    <cellStyle name="Note 3 3 11" xfId="42207" xr:uid="{00000000-0005-0000-0000-0000E5A40000}"/>
    <cellStyle name="Note 3 3 11 2" xfId="42208" xr:uid="{00000000-0005-0000-0000-0000E6A40000}"/>
    <cellStyle name="Note 3 3 12" xfId="42209" xr:uid="{00000000-0005-0000-0000-0000E7A40000}"/>
    <cellStyle name="Note 3 3 12 2" xfId="42210" xr:uid="{00000000-0005-0000-0000-0000E8A40000}"/>
    <cellStyle name="Note 3 3 13" xfId="42211" xr:uid="{00000000-0005-0000-0000-0000E9A40000}"/>
    <cellStyle name="Note 3 3 13 2" xfId="42212" xr:uid="{00000000-0005-0000-0000-0000EAA40000}"/>
    <cellStyle name="Note 3 3 14" xfId="42213" xr:uid="{00000000-0005-0000-0000-0000EBA40000}"/>
    <cellStyle name="Note 3 3 15" xfId="42214" xr:uid="{00000000-0005-0000-0000-0000ECA40000}"/>
    <cellStyle name="Note 3 3 2" xfId="42215" xr:uid="{00000000-0005-0000-0000-0000EDA40000}"/>
    <cellStyle name="Note 3 3 2 10" xfId="42216" xr:uid="{00000000-0005-0000-0000-0000EEA40000}"/>
    <cellStyle name="Note 3 3 2 10 2" xfId="42217" xr:uid="{00000000-0005-0000-0000-0000EFA40000}"/>
    <cellStyle name="Note 3 3 2 11" xfId="42218" xr:uid="{00000000-0005-0000-0000-0000F0A40000}"/>
    <cellStyle name="Note 3 3 2 11 2" xfId="42219" xr:uid="{00000000-0005-0000-0000-0000F1A40000}"/>
    <cellStyle name="Note 3 3 2 12" xfId="42220" xr:uid="{00000000-0005-0000-0000-0000F2A40000}"/>
    <cellStyle name="Note 3 3 2 12 2" xfId="42221" xr:uid="{00000000-0005-0000-0000-0000F3A40000}"/>
    <cellStyle name="Note 3 3 2 13" xfId="42222" xr:uid="{00000000-0005-0000-0000-0000F4A40000}"/>
    <cellStyle name="Note 3 3 2 14" xfId="42223" xr:uid="{00000000-0005-0000-0000-0000F5A40000}"/>
    <cellStyle name="Note 3 3 2 2" xfId="42224" xr:uid="{00000000-0005-0000-0000-0000F6A40000}"/>
    <cellStyle name="Note 3 3 2 2 10" xfId="42225" xr:uid="{00000000-0005-0000-0000-0000F7A40000}"/>
    <cellStyle name="Note 3 3 2 2 10 2" xfId="42226" xr:uid="{00000000-0005-0000-0000-0000F8A40000}"/>
    <cellStyle name="Note 3 3 2 2 11" xfId="42227" xr:uid="{00000000-0005-0000-0000-0000F9A40000}"/>
    <cellStyle name="Note 3 3 2 2 12" xfId="42228" xr:uid="{00000000-0005-0000-0000-0000FAA40000}"/>
    <cellStyle name="Note 3 3 2 2 2" xfId="42229" xr:uid="{00000000-0005-0000-0000-0000FBA40000}"/>
    <cellStyle name="Note 3 3 2 2 2 2" xfId="42230" xr:uid="{00000000-0005-0000-0000-0000FCA40000}"/>
    <cellStyle name="Note 3 3 2 2 2 2 2" xfId="42231" xr:uid="{00000000-0005-0000-0000-0000FDA40000}"/>
    <cellStyle name="Note 3 3 2 2 2 2 2 2" xfId="42232" xr:uid="{00000000-0005-0000-0000-0000FEA40000}"/>
    <cellStyle name="Note 3 3 2 2 2 2 3" xfId="42233" xr:uid="{00000000-0005-0000-0000-0000FFA40000}"/>
    <cellStyle name="Note 3 3 2 2 2 2 4" xfId="42234" xr:uid="{00000000-0005-0000-0000-000000A50000}"/>
    <cellStyle name="Note 3 3 2 2 2 3" xfId="42235" xr:uid="{00000000-0005-0000-0000-000001A50000}"/>
    <cellStyle name="Note 3 3 2 2 2 3 2" xfId="42236" xr:uid="{00000000-0005-0000-0000-000002A50000}"/>
    <cellStyle name="Note 3 3 2 2 2 4" xfId="42237" xr:uid="{00000000-0005-0000-0000-000003A50000}"/>
    <cellStyle name="Note 3 3 2 2 2 4 2" xfId="42238" xr:uid="{00000000-0005-0000-0000-000004A50000}"/>
    <cellStyle name="Note 3 3 2 2 2 5" xfId="42239" xr:uid="{00000000-0005-0000-0000-000005A50000}"/>
    <cellStyle name="Note 3 3 2 2 2 5 2" xfId="42240" xr:uid="{00000000-0005-0000-0000-000006A50000}"/>
    <cellStyle name="Note 3 3 2 2 2 6" xfId="42241" xr:uid="{00000000-0005-0000-0000-000007A50000}"/>
    <cellStyle name="Note 3 3 2 2 2 7" xfId="42242" xr:uid="{00000000-0005-0000-0000-000008A50000}"/>
    <cellStyle name="Note 3 3 2 2 3" xfId="42243" xr:uid="{00000000-0005-0000-0000-000009A50000}"/>
    <cellStyle name="Note 3 3 2 2 3 2" xfId="42244" xr:uid="{00000000-0005-0000-0000-00000AA50000}"/>
    <cellStyle name="Note 3 3 2 2 3 2 2" xfId="42245" xr:uid="{00000000-0005-0000-0000-00000BA50000}"/>
    <cellStyle name="Note 3 3 2 2 3 2 2 2" xfId="42246" xr:uid="{00000000-0005-0000-0000-00000CA50000}"/>
    <cellStyle name="Note 3 3 2 2 3 2 3" xfId="42247" xr:uid="{00000000-0005-0000-0000-00000DA50000}"/>
    <cellStyle name="Note 3 3 2 2 3 2 4" xfId="42248" xr:uid="{00000000-0005-0000-0000-00000EA50000}"/>
    <cellStyle name="Note 3 3 2 2 3 3" xfId="42249" xr:uid="{00000000-0005-0000-0000-00000FA50000}"/>
    <cellStyle name="Note 3 3 2 2 3 3 2" xfId="42250" xr:uid="{00000000-0005-0000-0000-000010A50000}"/>
    <cellStyle name="Note 3 3 2 2 3 4" xfId="42251" xr:uid="{00000000-0005-0000-0000-000011A50000}"/>
    <cellStyle name="Note 3 3 2 2 3 4 2" xfId="42252" xr:uid="{00000000-0005-0000-0000-000012A50000}"/>
    <cellStyle name="Note 3 3 2 2 3 5" xfId="42253" xr:uid="{00000000-0005-0000-0000-000013A50000}"/>
    <cellStyle name="Note 3 3 2 2 3 5 2" xfId="42254" xr:uid="{00000000-0005-0000-0000-000014A50000}"/>
    <cellStyle name="Note 3 3 2 2 3 6" xfId="42255" xr:uid="{00000000-0005-0000-0000-000015A50000}"/>
    <cellStyle name="Note 3 3 2 2 3 7" xfId="42256" xr:uid="{00000000-0005-0000-0000-000016A50000}"/>
    <cellStyle name="Note 3 3 2 2 4" xfId="42257" xr:uid="{00000000-0005-0000-0000-000017A50000}"/>
    <cellStyle name="Note 3 3 2 2 4 2" xfId="42258" xr:uid="{00000000-0005-0000-0000-000018A50000}"/>
    <cellStyle name="Note 3 3 2 2 4 2 2" xfId="42259" xr:uid="{00000000-0005-0000-0000-000019A50000}"/>
    <cellStyle name="Note 3 3 2 2 4 2 2 2" xfId="42260" xr:uid="{00000000-0005-0000-0000-00001AA50000}"/>
    <cellStyle name="Note 3 3 2 2 4 2 3" xfId="42261" xr:uid="{00000000-0005-0000-0000-00001BA50000}"/>
    <cellStyle name="Note 3 3 2 2 4 2 4" xfId="42262" xr:uid="{00000000-0005-0000-0000-00001CA50000}"/>
    <cellStyle name="Note 3 3 2 2 4 3" xfId="42263" xr:uid="{00000000-0005-0000-0000-00001DA50000}"/>
    <cellStyle name="Note 3 3 2 2 4 3 2" xfId="42264" xr:uid="{00000000-0005-0000-0000-00001EA50000}"/>
    <cellStyle name="Note 3 3 2 2 4 4" xfId="42265" xr:uid="{00000000-0005-0000-0000-00001FA50000}"/>
    <cellStyle name="Note 3 3 2 2 4 4 2" xfId="42266" xr:uid="{00000000-0005-0000-0000-000020A50000}"/>
    <cellStyle name="Note 3 3 2 2 4 5" xfId="42267" xr:uid="{00000000-0005-0000-0000-000021A50000}"/>
    <cellStyle name="Note 3 3 2 2 4 5 2" xfId="42268" xr:uid="{00000000-0005-0000-0000-000022A50000}"/>
    <cellStyle name="Note 3 3 2 2 4 6" xfId="42269" xr:uid="{00000000-0005-0000-0000-000023A50000}"/>
    <cellStyle name="Note 3 3 2 2 4 7" xfId="42270" xr:uid="{00000000-0005-0000-0000-000024A50000}"/>
    <cellStyle name="Note 3 3 2 2 5" xfId="42271" xr:uid="{00000000-0005-0000-0000-000025A50000}"/>
    <cellStyle name="Note 3 3 2 2 5 2" xfId="42272" xr:uid="{00000000-0005-0000-0000-000026A50000}"/>
    <cellStyle name="Note 3 3 2 2 5 2 2" xfId="42273" xr:uid="{00000000-0005-0000-0000-000027A50000}"/>
    <cellStyle name="Note 3 3 2 2 5 2 2 2" xfId="42274" xr:uid="{00000000-0005-0000-0000-000028A50000}"/>
    <cellStyle name="Note 3 3 2 2 5 2 3" xfId="42275" xr:uid="{00000000-0005-0000-0000-000029A50000}"/>
    <cellStyle name="Note 3 3 2 2 5 2 4" xfId="42276" xr:uid="{00000000-0005-0000-0000-00002AA50000}"/>
    <cellStyle name="Note 3 3 2 2 5 3" xfId="42277" xr:uid="{00000000-0005-0000-0000-00002BA50000}"/>
    <cellStyle name="Note 3 3 2 2 5 3 2" xfId="42278" xr:uid="{00000000-0005-0000-0000-00002CA50000}"/>
    <cellStyle name="Note 3 3 2 2 5 4" xfId="42279" xr:uid="{00000000-0005-0000-0000-00002DA50000}"/>
    <cellStyle name="Note 3 3 2 2 5 4 2" xfId="42280" xr:uid="{00000000-0005-0000-0000-00002EA50000}"/>
    <cellStyle name="Note 3 3 2 2 5 5" xfId="42281" xr:uid="{00000000-0005-0000-0000-00002FA50000}"/>
    <cellStyle name="Note 3 3 2 2 5 5 2" xfId="42282" xr:uid="{00000000-0005-0000-0000-000030A50000}"/>
    <cellStyle name="Note 3 3 2 2 5 6" xfId="42283" xr:uid="{00000000-0005-0000-0000-000031A50000}"/>
    <cellStyle name="Note 3 3 2 2 5 7" xfId="42284" xr:uid="{00000000-0005-0000-0000-000032A50000}"/>
    <cellStyle name="Note 3 3 2 2 6" xfId="42285" xr:uid="{00000000-0005-0000-0000-000033A50000}"/>
    <cellStyle name="Note 3 3 2 2 6 2" xfId="42286" xr:uid="{00000000-0005-0000-0000-000034A50000}"/>
    <cellStyle name="Note 3 3 2 2 6 2 2" xfId="42287" xr:uid="{00000000-0005-0000-0000-000035A50000}"/>
    <cellStyle name="Note 3 3 2 2 6 2 2 2" xfId="42288" xr:uid="{00000000-0005-0000-0000-000036A50000}"/>
    <cellStyle name="Note 3 3 2 2 6 2 3" xfId="42289" xr:uid="{00000000-0005-0000-0000-000037A50000}"/>
    <cellStyle name="Note 3 3 2 2 6 2 4" xfId="42290" xr:uid="{00000000-0005-0000-0000-000038A50000}"/>
    <cellStyle name="Note 3 3 2 2 6 3" xfId="42291" xr:uid="{00000000-0005-0000-0000-000039A50000}"/>
    <cellStyle name="Note 3 3 2 2 6 3 2" xfId="42292" xr:uid="{00000000-0005-0000-0000-00003AA50000}"/>
    <cellStyle name="Note 3 3 2 2 6 4" xfId="42293" xr:uid="{00000000-0005-0000-0000-00003BA50000}"/>
    <cellStyle name="Note 3 3 2 2 6 4 2" xfId="42294" xr:uid="{00000000-0005-0000-0000-00003CA50000}"/>
    <cellStyle name="Note 3 3 2 2 6 5" xfId="42295" xr:uid="{00000000-0005-0000-0000-00003DA50000}"/>
    <cellStyle name="Note 3 3 2 2 6 6" xfId="42296" xr:uid="{00000000-0005-0000-0000-00003EA50000}"/>
    <cellStyle name="Note 3 3 2 2 7" xfId="42297" xr:uid="{00000000-0005-0000-0000-00003FA50000}"/>
    <cellStyle name="Note 3 3 2 2 7 2" xfId="42298" xr:uid="{00000000-0005-0000-0000-000040A50000}"/>
    <cellStyle name="Note 3 3 2 2 7 2 2" xfId="42299" xr:uid="{00000000-0005-0000-0000-000041A50000}"/>
    <cellStyle name="Note 3 3 2 2 7 3" xfId="42300" xr:uid="{00000000-0005-0000-0000-000042A50000}"/>
    <cellStyle name="Note 3 3 2 2 7 4" xfId="42301" xr:uid="{00000000-0005-0000-0000-000043A50000}"/>
    <cellStyle name="Note 3 3 2 2 8" xfId="42302" xr:uid="{00000000-0005-0000-0000-000044A50000}"/>
    <cellStyle name="Note 3 3 2 2 8 2" xfId="42303" xr:uid="{00000000-0005-0000-0000-000045A50000}"/>
    <cellStyle name="Note 3 3 2 2 9" xfId="42304" xr:uid="{00000000-0005-0000-0000-000046A50000}"/>
    <cellStyle name="Note 3 3 2 2 9 2" xfId="42305" xr:uid="{00000000-0005-0000-0000-000047A50000}"/>
    <cellStyle name="Note 3 3 2 3" xfId="42306" xr:uid="{00000000-0005-0000-0000-000048A50000}"/>
    <cellStyle name="Note 3 3 2 3 2" xfId="42307" xr:uid="{00000000-0005-0000-0000-000049A50000}"/>
    <cellStyle name="Note 3 3 2 3 2 2" xfId="42308" xr:uid="{00000000-0005-0000-0000-00004AA50000}"/>
    <cellStyle name="Note 3 3 2 3 2 2 2" xfId="42309" xr:uid="{00000000-0005-0000-0000-00004BA50000}"/>
    <cellStyle name="Note 3 3 2 3 2 3" xfId="42310" xr:uid="{00000000-0005-0000-0000-00004CA50000}"/>
    <cellStyle name="Note 3 3 2 3 2 4" xfId="42311" xr:uid="{00000000-0005-0000-0000-00004DA50000}"/>
    <cellStyle name="Note 3 3 2 3 3" xfId="42312" xr:uid="{00000000-0005-0000-0000-00004EA50000}"/>
    <cellStyle name="Note 3 3 2 3 3 2" xfId="42313" xr:uid="{00000000-0005-0000-0000-00004FA50000}"/>
    <cellStyle name="Note 3 3 2 3 4" xfId="42314" xr:uid="{00000000-0005-0000-0000-000050A50000}"/>
    <cellStyle name="Note 3 3 2 3 4 2" xfId="42315" xr:uid="{00000000-0005-0000-0000-000051A50000}"/>
    <cellStyle name="Note 3 3 2 3 5" xfId="42316" xr:uid="{00000000-0005-0000-0000-000052A50000}"/>
    <cellStyle name="Note 3 3 2 3 5 2" xfId="42317" xr:uid="{00000000-0005-0000-0000-000053A50000}"/>
    <cellStyle name="Note 3 3 2 3 6" xfId="42318" xr:uid="{00000000-0005-0000-0000-000054A50000}"/>
    <cellStyle name="Note 3 3 2 3 7" xfId="42319" xr:uid="{00000000-0005-0000-0000-000055A50000}"/>
    <cellStyle name="Note 3 3 2 4" xfId="42320" xr:uid="{00000000-0005-0000-0000-000056A50000}"/>
    <cellStyle name="Note 3 3 2 4 2" xfId="42321" xr:uid="{00000000-0005-0000-0000-000057A50000}"/>
    <cellStyle name="Note 3 3 2 4 2 2" xfId="42322" xr:uid="{00000000-0005-0000-0000-000058A50000}"/>
    <cellStyle name="Note 3 3 2 4 2 2 2" xfId="42323" xr:uid="{00000000-0005-0000-0000-000059A50000}"/>
    <cellStyle name="Note 3 3 2 4 2 3" xfId="42324" xr:uid="{00000000-0005-0000-0000-00005AA50000}"/>
    <cellStyle name="Note 3 3 2 4 2 4" xfId="42325" xr:uid="{00000000-0005-0000-0000-00005BA50000}"/>
    <cellStyle name="Note 3 3 2 4 3" xfId="42326" xr:uid="{00000000-0005-0000-0000-00005CA50000}"/>
    <cellStyle name="Note 3 3 2 4 3 2" xfId="42327" xr:uid="{00000000-0005-0000-0000-00005DA50000}"/>
    <cellStyle name="Note 3 3 2 4 4" xfId="42328" xr:uid="{00000000-0005-0000-0000-00005EA50000}"/>
    <cellStyle name="Note 3 3 2 4 4 2" xfId="42329" xr:uid="{00000000-0005-0000-0000-00005FA50000}"/>
    <cellStyle name="Note 3 3 2 4 5" xfId="42330" xr:uid="{00000000-0005-0000-0000-000060A50000}"/>
    <cellStyle name="Note 3 3 2 4 5 2" xfId="42331" xr:uid="{00000000-0005-0000-0000-000061A50000}"/>
    <cellStyle name="Note 3 3 2 4 6" xfId="42332" xr:uid="{00000000-0005-0000-0000-000062A50000}"/>
    <cellStyle name="Note 3 3 2 4 7" xfId="42333" xr:uid="{00000000-0005-0000-0000-000063A50000}"/>
    <cellStyle name="Note 3 3 2 5" xfId="42334" xr:uid="{00000000-0005-0000-0000-000064A50000}"/>
    <cellStyle name="Note 3 3 2 5 2" xfId="42335" xr:uid="{00000000-0005-0000-0000-000065A50000}"/>
    <cellStyle name="Note 3 3 2 5 2 2" xfId="42336" xr:uid="{00000000-0005-0000-0000-000066A50000}"/>
    <cellStyle name="Note 3 3 2 5 2 2 2" xfId="42337" xr:uid="{00000000-0005-0000-0000-000067A50000}"/>
    <cellStyle name="Note 3 3 2 5 2 3" xfId="42338" xr:uid="{00000000-0005-0000-0000-000068A50000}"/>
    <cellStyle name="Note 3 3 2 5 2 4" xfId="42339" xr:uid="{00000000-0005-0000-0000-000069A50000}"/>
    <cellStyle name="Note 3 3 2 5 3" xfId="42340" xr:uid="{00000000-0005-0000-0000-00006AA50000}"/>
    <cellStyle name="Note 3 3 2 5 3 2" xfId="42341" xr:uid="{00000000-0005-0000-0000-00006BA50000}"/>
    <cellStyle name="Note 3 3 2 5 4" xfId="42342" xr:uid="{00000000-0005-0000-0000-00006CA50000}"/>
    <cellStyle name="Note 3 3 2 5 4 2" xfId="42343" xr:uid="{00000000-0005-0000-0000-00006DA50000}"/>
    <cellStyle name="Note 3 3 2 5 5" xfId="42344" xr:uid="{00000000-0005-0000-0000-00006EA50000}"/>
    <cellStyle name="Note 3 3 2 5 5 2" xfId="42345" xr:uid="{00000000-0005-0000-0000-00006FA50000}"/>
    <cellStyle name="Note 3 3 2 5 6" xfId="42346" xr:uid="{00000000-0005-0000-0000-000070A50000}"/>
    <cellStyle name="Note 3 3 2 5 7" xfId="42347" xr:uid="{00000000-0005-0000-0000-000071A50000}"/>
    <cellStyle name="Note 3 3 2 6" xfId="42348" xr:uid="{00000000-0005-0000-0000-000072A50000}"/>
    <cellStyle name="Note 3 3 2 6 2" xfId="42349" xr:uid="{00000000-0005-0000-0000-000073A50000}"/>
    <cellStyle name="Note 3 3 2 6 2 2" xfId="42350" xr:uid="{00000000-0005-0000-0000-000074A50000}"/>
    <cellStyle name="Note 3 3 2 6 2 2 2" xfId="42351" xr:uid="{00000000-0005-0000-0000-000075A50000}"/>
    <cellStyle name="Note 3 3 2 6 2 3" xfId="42352" xr:uid="{00000000-0005-0000-0000-000076A50000}"/>
    <cellStyle name="Note 3 3 2 6 2 4" xfId="42353" xr:uid="{00000000-0005-0000-0000-000077A50000}"/>
    <cellStyle name="Note 3 3 2 6 3" xfId="42354" xr:uid="{00000000-0005-0000-0000-000078A50000}"/>
    <cellStyle name="Note 3 3 2 6 3 2" xfId="42355" xr:uid="{00000000-0005-0000-0000-000079A50000}"/>
    <cellStyle name="Note 3 3 2 6 4" xfId="42356" xr:uid="{00000000-0005-0000-0000-00007AA50000}"/>
    <cellStyle name="Note 3 3 2 6 4 2" xfId="42357" xr:uid="{00000000-0005-0000-0000-00007BA50000}"/>
    <cellStyle name="Note 3 3 2 6 5" xfId="42358" xr:uid="{00000000-0005-0000-0000-00007CA50000}"/>
    <cellStyle name="Note 3 3 2 6 5 2" xfId="42359" xr:uid="{00000000-0005-0000-0000-00007DA50000}"/>
    <cellStyle name="Note 3 3 2 6 6" xfId="42360" xr:uid="{00000000-0005-0000-0000-00007EA50000}"/>
    <cellStyle name="Note 3 3 2 6 7" xfId="42361" xr:uid="{00000000-0005-0000-0000-00007FA50000}"/>
    <cellStyle name="Note 3 3 2 7" xfId="42362" xr:uid="{00000000-0005-0000-0000-000080A50000}"/>
    <cellStyle name="Note 3 3 2 7 2" xfId="42363" xr:uid="{00000000-0005-0000-0000-000081A50000}"/>
    <cellStyle name="Note 3 3 2 7 2 2" xfId="42364" xr:uid="{00000000-0005-0000-0000-000082A50000}"/>
    <cellStyle name="Note 3 3 2 7 2 2 2" xfId="42365" xr:uid="{00000000-0005-0000-0000-000083A50000}"/>
    <cellStyle name="Note 3 3 2 7 2 3" xfId="42366" xr:uid="{00000000-0005-0000-0000-000084A50000}"/>
    <cellStyle name="Note 3 3 2 7 2 4" xfId="42367" xr:uid="{00000000-0005-0000-0000-000085A50000}"/>
    <cellStyle name="Note 3 3 2 7 3" xfId="42368" xr:uid="{00000000-0005-0000-0000-000086A50000}"/>
    <cellStyle name="Note 3 3 2 7 3 2" xfId="42369" xr:uid="{00000000-0005-0000-0000-000087A50000}"/>
    <cellStyle name="Note 3 3 2 7 4" xfId="42370" xr:uid="{00000000-0005-0000-0000-000088A50000}"/>
    <cellStyle name="Note 3 3 2 7 4 2" xfId="42371" xr:uid="{00000000-0005-0000-0000-000089A50000}"/>
    <cellStyle name="Note 3 3 2 7 5" xfId="42372" xr:uid="{00000000-0005-0000-0000-00008AA50000}"/>
    <cellStyle name="Note 3 3 2 7 6" xfId="42373" xr:uid="{00000000-0005-0000-0000-00008BA50000}"/>
    <cellStyle name="Note 3 3 2 8" xfId="42374" xr:uid="{00000000-0005-0000-0000-00008CA50000}"/>
    <cellStyle name="Note 3 3 2 8 2" xfId="42375" xr:uid="{00000000-0005-0000-0000-00008DA50000}"/>
    <cellStyle name="Note 3 3 2 8 2 2" xfId="42376" xr:uid="{00000000-0005-0000-0000-00008EA50000}"/>
    <cellStyle name="Note 3 3 2 8 3" xfId="42377" xr:uid="{00000000-0005-0000-0000-00008FA50000}"/>
    <cellStyle name="Note 3 3 2 8 4" xfId="42378" xr:uid="{00000000-0005-0000-0000-000090A50000}"/>
    <cellStyle name="Note 3 3 2 9" xfId="42379" xr:uid="{00000000-0005-0000-0000-000091A50000}"/>
    <cellStyle name="Note 3 3 2 9 2" xfId="42380" xr:uid="{00000000-0005-0000-0000-000092A50000}"/>
    <cellStyle name="Note 3 3 3" xfId="42381" xr:uid="{00000000-0005-0000-0000-000093A50000}"/>
    <cellStyle name="Note 3 3 3 10" xfId="42382" xr:uid="{00000000-0005-0000-0000-000094A50000}"/>
    <cellStyle name="Note 3 3 3 10 2" xfId="42383" xr:uid="{00000000-0005-0000-0000-000095A50000}"/>
    <cellStyle name="Note 3 3 3 11" xfId="42384" xr:uid="{00000000-0005-0000-0000-000096A50000}"/>
    <cellStyle name="Note 3 3 3 12" xfId="42385" xr:uid="{00000000-0005-0000-0000-000097A50000}"/>
    <cellStyle name="Note 3 3 3 2" xfId="42386" xr:uid="{00000000-0005-0000-0000-000098A50000}"/>
    <cellStyle name="Note 3 3 3 2 2" xfId="42387" xr:uid="{00000000-0005-0000-0000-000099A50000}"/>
    <cellStyle name="Note 3 3 3 2 2 2" xfId="42388" xr:uid="{00000000-0005-0000-0000-00009AA50000}"/>
    <cellStyle name="Note 3 3 3 2 2 2 2" xfId="42389" xr:uid="{00000000-0005-0000-0000-00009BA50000}"/>
    <cellStyle name="Note 3 3 3 2 2 3" xfId="42390" xr:uid="{00000000-0005-0000-0000-00009CA50000}"/>
    <cellStyle name="Note 3 3 3 2 2 4" xfId="42391" xr:uid="{00000000-0005-0000-0000-00009DA50000}"/>
    <cellStyle name="Note 3 3 3 2 3" xfId="42392" xr:uid="{00000000-0005-0000-0000-00009EA50000}"/>
    <cellStyle name="Note 3 3 3 2 3 2" xfId="42393" xr:uid="{00000000-0005-0000-0000-00009FA50000}"/>
    <cellStyle name="Note 3 3 3 2 4" xfId="42394" xr:uid="{00000000-0005-0000-0000-0000A0A50000}"/>
    <cellStyle name="Note 3 3 3 2 4 2" xfId="42395" xr:uid="{00000000-0005-0000-0000-0000A1A50000}"/>
    <cellStyle name="Note 3 3 3 2 5" xfId="42396" xr:uid="{00000000-0005-0000-0000-0000A2A50000}"/>
    <cellStyle name="Note 3 3 3 2 5 2" xfId="42397" xr:uid="{00000000-0005-0000-0000-0000A3A50000}"/>
    <cellStyle name="Note 3 3 3 2 6" xfId="42398" xr:uid="{00000000-0005-0000-0000-0000A4A50000}"/>
    <cellStyle name="Note 3 3 3 2 7" xfId="42399" xr:uid="{00000000-0005-0000-0000-0000A5A50000}"/>
    <cellStyle name="Note 3 3 3 3" xfId="42400" xr:uid="{00000000-0005-0000-0000-0000A6A50000}"/>
    <cellStyle name="Note 3 3 3 3 2" xfId="42401" xr:uid="{00000000-0005-0000-0000-0000A7A50000}"/>
    <cellStyle name="Note 3 3 3 3 2 2" xfId="42402" xr:uid="{00000000-0005-0000-0000-0000A8A50000}"/>
    <cellStyle name="Note 3 3 3 3 2 2 2" xfId="42403" xr:uid="{00000000-0005-0000-0000-0000A9A50000}"/>
    <cellStyle name="Note 3 3 3 3 2 3" xfId="42404" xr:uid="{00000000-0005-0000-0000-0000AAA50000}"/>
    <cellStyle name="Note 3 3 3 3 2 4" xfId="42405" xr:uid="{00000000-0005-0000-0000-0000ABA50000}"/>
    <cellStyle name="Note 3 3 3 3 3" xfId="42406" xr:uid="{00000000-0005-0000-0000-0000ACA50000}"/>
    <cellStyle name="Note 3 3 3 3 3 2" xfId="42407" xr:uid="{00000000-0005-0000-0000-0000ADA50000}"/>
    <cellStyle name="Note 3 3 3 3 4" xfId="42408" xr:uid="{00000000-0005-0000-0000-0000AEA50000}"/>
    <cellStyle name="Note 3 3 3 3 4 2" xfId="42409" xr:uid="{00000000-0005-0000-0000-0000AFA50000}"/>
    <cellStyle name="Note 3 3 3 3 5" xfId="42410" xr:uid="{00000000-0005-0000-0000-0000B0A50000}"/>
    <cellStyle name="Note 3 3 3 3 5 2" xfId="42411" xr:uid="{00000000-0005-0000-0000-0000B1A50000}"/>
    <cellStyle name="Note 3 3 3 3 6" xfId="42412" xr:uid="{00000000-0005-0000-0000-0000B2A50000}"/>
    <cellStyle name="Note 3 3 3 3 7" xfId="42413" xr:uid="{00000000-0005-0000-0000-0000B3A50000}"/>
    <cellStyle name="Note 3 3 3 4" xfId="42414" xr:uid="{00000000-0005-0000-0000-0000B4A50000}"/>
    <cellStyle name="Note 3 3 3 4 2" xfId="42415" xr:uid="{00000000-0005-0000-0000-0000B5A50000}"/>
    <cellStyle name="Note 3 3 3 4 2 2" xfId="42416" xr:uid="{00000000-0005-0000-0000-0000B6A50000}"/>
    <cellStyle name="Note 3 3 3 4 2 2 2" xfId="42417" xr:uid="{00000000-0005-0000-0000-0000B7A50000}"/>
    <cellStyle name="Note 3 3 3 4 2 3" xfId="42418" xr:uid="{00000000-0005-0000-0000-0000B8A50000}"/>
    <cellStyle name="Note 3 3 3 4 2 4" xfId="42419" xr:uid="{00000000-0005-0000-0000-0000B9A50000}"/>
    <cellStyle name="Note 3 3 3 4 3" xfId="42420" xr:uid="{00000000-0005-0000-0000-0000BAA50000}"/>
    <cellStyle name="Note 3 3 3 4 3 2" xfId="42421" xr:uid="{00000000-0005-0000-0000-0000BBA50000}"/>
    <cellStyle name="Note 3 3 3 4 4" xfId="42422" xr:uid="{00000000-0005-0000-0000-0000BCA50000}"/>
    <cellStyle name="Note 3 3 3 4 4 2" xfId="42423" xr:uid="{00000000-0005-0000-0000-0000BDA50000}"/>
    <cellStyle name="Note 3 3 3 4 5" xfId="42424" xr:uid="{00000000-0005-0000-0000-0000BEA50000}"/>
    <cellStyle name="Note 3 3 3 4 5 2" xfId="42425" xr:uid="{00000000-0005-0000-0000-0000BFA50000}"/>
    <cellStyle name="Note 3 3 3 4 6" xfId="42426" xr:uid="{00000000-0005-0000-0000-0000C0A50000}"/>
    <cellStyle name="Note 3 3 3 4 7" xfId="42427" xr:uid="{00000000-0005-0000-0000-0000C1A50000}"/>
    <cellStyle name="Note 3 3 3 5" xfId="42428" xr:uid="{00000000-0005-0000-0000-0000C2A50000}"/>
    <cellStyle name="Note 3 3 3 5 2" xfId="42429" xr:uid="{00000000-0005-0000-0000-0000C3A50000}"/>
    <cellStyle name="Note 3 3 3 5 2 2" xfId="42430" xr:uid="{00000000-0005-0000-0000-0000C4A50000}"/>
    <cellStyle name="Note 3 3 3 5 2 2 2" xfId="42431" xr:uid="{00000000-0005-0000-0000-0000C5A50000}"/>
    <cellStyle name="Note 3 3 3 5 2 3" xfId="42432" xr:uid="{00000000-0005-0000-0000-0000C6A50000}"/>
    <cellStyle name="Note 3 3 3 5 2 4" xfId="42433" xr:uid="{00000000-0005-0000-0000-0000C7A50000}"/>
    <cellStyle name="Note 3 3 3 5 3" xfId="42434" xr:uid="{00000000-0005-0000-0000-0000C8A50000}"/>
    <cellStyle name="Note 3 3 3 5 3 2" xfId="42435" xr:uid="{00000000-0005-0000-0000-0000C9A50000}"/>
    <cellStyle name="Note 3 3 3 5 4" xfId="42436" xr:uid="{00000000-0005-0000-0000-0000CAA50000}"/>
    <cellStyle name="Note 3 3 3 5 4 2" xfId="42437" xr:uid="{00000000-0005-0000-0000-0000CBA50000}"/>
    <cellStyle name="Note 3 3 3 5 5" xfId="42438" xr:uid="{00000000-0005-0000-0000-0000CCA50000}"/>
    <cellStyle name="Note 3 3 3 5 5 2" xfId="42439" xr:uid="{00000000-0005-0000-0000-0000CDA50000}"/>
    <cellStyle name="Note 3 3 3 5 6" xfId="42440" xr:uid="{00000000-0005-0000-0000-0000CEA50000}"/>
    <cellStyle name="Note 3 3 3 5 7" xfId="42441" xr:uid="{00000000-0005-0000-0000-0000CFA50000}"/>
    <cellStyle name="Note 3 3 3 6" xfId="42442" xr:uid="{00000000-0005-0000-0000-0000D0A50000}"/>
    <cellStyle name="Note 3 3 3 6 2" xfId="42443" xr:uid="{00000000-0005-0000-0000-0000D1A50000}"/>
    <cellStyle name="Note 3 3 3 6 2 2" xfId="42444" xr:uid="{00000000-0005-0000-0000-0000D2A50000}"/>
    <cellStyle name="Note 3 3 3 6 2 2 2" xfId="42445" xr:uid="{00000000-0005-0000-0000-0000D3A50000}"/>
    <cellStyle name="Note 3 3 3 6 2 3" xfId="42446" xr:uid="{00000000-0005-0000-0000-0000D4A50000}"/>
    <cellStyle name="Note 3 3 3 6 2 4" xfId="42447" xr:uid="{00000000-0005-0000-0000-0000D5A50000}"/>
    <cellStyle name="Note 3 3 3 6 3" xfId="42448" xr:uid="{00000000-0005-0000-0000-0000D6A50000}"/>
    <cellStyle name="Note 3 3 3 6 3 2" xfId="42449" xr:uid="{00000000-0005-0000-0000-0000D7A50000}"/>
    <cellStyle name="Note 3 3 3 6 4" xfId="42450" xr:uid="{00000000-0005-0000-0000-0000D8A50000}"/>
    <cellStyle name="Note 3 3 3 6 4 2" xfId="42451" xr:uid="{00000000-0005-0000-0000-0000D9A50000}"/>
    <cellStyle name="Note 3 3 3 6 5" xfId="42452" xr:uid="{00000000-0005-0000-0000-0000DAA50000}"/>
    <cellStyle name="Note 3 3 3 6 6" xfId="42453" xr:uid="{00000000-0005-0000-0000-0000DBA50000}"/>
    <cellStyle name="Note 3 3 3 7" xfId="42454" xr:uid="{00000000-0005-0000-0000-0000DCA50000}"/>
    <cellStyle name="Note 3 3 3 7 2" xfId="42455" xr:uid="{00000000-0005-0000-0000-0000DDA50000}"/>
    <cellStyle name="Note 3 3 3 7 2 2" xfId="42456" xr:uid="{00000000-0005-0000-0000-0000DEA50000}"/>
    <cellStyle name="Note 3 3 3 7 3" xfId="42457" xr:uid="{00000000-0005-0000-0000-0000DFA50000}"/>
    <cellStyle name="Note 3 3 3 7 4" xfId="42458" xr:uid="{00000000-0005-0000-0000-0000E0A50000}"/>
    <cellStyle name="Note 3 3 3 8" xfId="42459" xr:uid="{00000000-0005-0000-0000-0000E1A50000}"/>
    <cellStyle name="Note 3 3 3 8 2" xfId="42460" xr:uid="{00000000-0005-0000-0000-0000E2A50000}"/>
    <cellStyle name="Note 3 3 3 9" xfId="42461" xr:uid="{00000000-0005-0000-0000-0000E3A50000}"/>
    <cellStyle name="Note 3 3 3 9 2" xfId="42462" xr:uid="{00000000-0005-0000-0000-0000E4A50000}"/>
    <cellStyle name="Note 3 3 4" xfId="42463" xr:uid="{00000000-0005-0000-0000-0000E5A50000}"/>
    <cellStyle name="Note 3 3 4 2" xfId="42464" xr:uid="{00000000-0005-0000-0000-0000E6A50000}"/>
    <cellStyle name="Note 3 3 4 2 2" xfId="42465" xr:uid="{00000000-0005-0000-0000-0000E7A50000}"/>
    <cellStyle name="Note 3 3 4 2 2 2" xfId="42466" xr:uid="{00000000-0005-0000-0000-0000E8A50000}"/>
    <cellStyle name="Note 3 3 4 2 3" xfId="42467" xr:uid="{00000000-0005-0000-0000-0000E9A50000}"/>
    <cellStyle name="Note 3 3 4 2 4" xfId="42468" xr:uid="{00000000-0005-0000-0000-0000EAA50000}"/>
    <cellStyle name="Note 3 3 4 3" xfId="42469" xr:uid="{00000000-0005-0000-0000-0000EBA50000}"/>
    <cellStyle name="Note 3 3 4 3 2" xfId="42470" xr:uid="{00000000-0005-0000-0000-0000ECA50000}"/>
    <cellStyle name="Note 3 3 4 4" xfId="42471" xr:uid="{00000000-0005-0000-0000-0000EDA50000}"/>
    <cellStyle name="Note 3 3 4 4 2" xfId="42472" xr:uid="{00000000-0005-0000-0000-0000EEA50000}"/>
    <cellStyle name="Note 3 3 4 5" xfId="42473" xr:uid="{00000000-0005-0000-0000-0000EFA50000}"/>
    <cellStyle name="Note 3 3 4 5 2" xfId="42474" xr:uid="{00000000-0005-0000-0000-0000F0A50000}"/>
    <cellStyle name="Note 3 3 4 6" xfId="42475" xr:uid="{00000000-0005-0000-0000-0000F1A50000}"/>
    <cellStyle name="Note 3 3 4 7" xfId="42476" xr:uid="{00000000-0005-0000-0000-0000F2A50000}"/>
    <cellStyle name="Note 3 3 5" xfId="42477" xr:uid="{00000000-0005-0000-0000-0000F3A50000}"/>
    <cellStyle name="Note 3 3 5 2" xfId="42478" xr:uid="{00000000-0005-0000-0000-0000F4A50000}"/>
    <cellStyle name="Note 3 3 5 2 2" xfId="42479" xr:uid="{00000000-0005-0000-0000-0000F5A50000}"/>
    <cellStyle name="Note 3 3 5 2 2 2" xfId="42480" xr:uid="{00000000-0005-0000-0000-0000F6A50000}"/>
    <cellStyle name="Note 3 3 5 2 3" xfId="42481" xr:uid="{00000000-0005-0000-0000-0000F7A50000}"/>
    <cellStyle name="Note 3 3 5 2 4" xfId="42482" xr:uid="{00000000-0005-0000-0000-0000F8A50000}"/>
    <cellStyle name="Note 3 3 5 3" xfId="42483" xr:uid="{00000000-0005-0000-0000-0000F9A50000}"/>
    <cellStyle name="Note 3 3 5 3 2" xfId="42484" xr:uid="{00000000-0005-0000-0000-0000FAA50000}"/>
    <cellStyle name="Note 3 3 5 4" xfId="42485" xr:uid="{00000000-0005-0000-0000-0000FBA50000}"/>
    <cellStyle name="Note 3 3 5 4 2" xfId="42486" xr:uid="{00000000-0005-0000-0000-0000FCA50000}"/>
    <cellStyle name="Note 3 3 5 5" xfId="42487" xr:uid="{00000000-0005-0000-0000-0000FDA50000}"/>
    <cellStyle name="Note 3 3 5 5 2" xfId="42488" xr:uid="{00000000-0005-0000-0000-0000FEA50000}"/>
    <cellStyle name="Note 3 3 5 6" xfId="42489" xr:uid="{00000000-0005-0000-0000-0000FFA50000}"/>
    <cellStyle name="Note 3 3 5 7" xfId="42490" xr:uid="{00000000-0005-0000-0000-000000A60000}"/>
    <cellStyle name="Note 3 3 6" xfId="42491" xr:uid="{00000000-0005-0000-0000-000001A60000}"/>
    <cellStyle name="Note 3 3 6 2" xfId="42492" xr:uid="{00000000-0005-0000-0000-000002A60000}"/>
    <cellStyle name="Note 3 3 6 2 2" xfId="42493" xr:uid="{00000000-0005-0000-0000-000003A60000}"/>
    <cellStyle name="Note 3 3 6 2 2 2" xfId="42494" xr:uid="{00000000-0005-0000-0000-000004A60000}"/>
    <cellStyle name="Note 3 3 6 2 3" xfId="42495" xr:uid="{00000000-0005-0000-0000-000005A60000}"/>
    <cellStyle name="Note 3 3 6 2 4" xfId="42496" xr:uid="{00000000-0005-0000-0000-000006A60000}"/>
    <cellStyle name="Note 3 3 6 3" xfId="42497" xr:uid="{00000000-0005-0000-0000-000007A60000}"/>
    <cellStyle name="Note 3 3 6 3 2" xfId="42498" xr:uid="{00000000-0005-0000-0000-000008A60000}"/>
    <cellStyle name="Note 3 3 6 4" xfId="42499" xr:uid="{00000000-0005-0000-0000-000009A60000}"/>
    <cellStyle name="Note 3 3 6 4 2" xfId="42500" xr:uid="{00000000-0005-0000-0000-00000AA60000}"/>
    <cellStyle name="Note 3 3 6 5" xfId="42501" xr:uid="{00000000-0005-0000-0000-00000BA60000}"/>
    <cellStyle name="Note 3 3 6 5 2" xfId="42502" xr:uid="{00000000-0005-0000-0000-00000CA60000}"/>
    <cellStyle name="Note 3 3 6 6" xfId="42503" xr:uid="{00000000-0005-0000-0000-00000DA60000}"/>
    <cellStyle name="Note 3 3 6 7" xfId="42504" xr:uid="{00000000-0005-0000-0000-00000EA60000}"/>
    <cellStyle name="Note 3 3 7" xfId="42505" xr:uid="{00000000-0005-0000-0000-00000FA60000}"/>
    <cellStyle name="Note 3 3 7 2" xfId="42506" xr:uid="{00000000-0005-0000-0000-000010A60000}"/>
    <cellStyle name="Note 3 3 7 2 2" xfId="42507" xr:uid="{00000000-0005-0000-0000-000011A60000}"/>
    <cellStyle name="Note 3 3 7 2 2 2" xfId="42508" xr:uid="{00000000-0005-0000-0000-000012A60000}"/>
    <cellStyle name="Note 3 3 7 2 3" xfId="42509" xr:uid="{00000000-0005-0000-0000-000013A60000}"/>
    <cellStyle name="Note 3 3 7 2 4" xfId="42510" xr:uid="{00000000-0005-0000-0000-000014A60000}"/>
    <cellStyle name="Note 3 3 7 3" xfId="42511" xr:uid="{00000000-0005-0000-0000-000015A60000}"/>
    <cellStyle name="Note 3 3 7 3 2" xfId="42512" xr:uid="{00000000-0005-0000-0000-000016A60000}"/>
    <cellStyle name="Note 3 3 7 4" xfId="42513" xr:uid="{00000000-0005-0000-0000-000017A60000}"/>
    <cellStyle name="Note 3 3 7 4 2" xfId="42514" xr:uid="{00000000-0005-0000-0000-000018A60000}"/>
    <cellStyle name="Note 3 3 7 5" xfId="42515" xr:uid="{00000000-0005-0000-0000-000019A60000}"/>
    <cellStyle name="Note 3 3 7 5 2" xfId="42516" xr:uid="{00000000-0005-0000-0000-00001AA60000}"/>
    <cellStyle name="Note 3 3 7 6" xfId="42517" xr:uid="{00000000-0005-0000-0000-00001BA60000}"/>
    <cellStyle name="Note 3 3 7 7" xfId="42518" xr:uid="{00000000-0005-0000-0000-00001CA60000}"/>
    <cellStyle name="Note 3 3 8" xfId="42519" xr:uid="{00000000-0005-0000-0000-00001DA60000}"/>
    <cellStyle name="Note 3 3 8 2" xfId="42520" xr:uid="{00000000-0005-0000-0000-00001EA60000}"/>
    <cellStyle name="Note 3 3 8 2 2" xfId="42521" xr:uid="{00000000-0005-0000-0000-00001FA60000}"/>
    <cellStyle name="Note 3 3 8 2 2 2" xfId="42522" xr:uid="{00000000-0005-0000-0000-000020A60000}"/>
    <cellStyle name="Note 3 3 8 2 3" xfId="42523" xr:uid="{00000000-0005-0000-0000-000021A60000}"/>
    <cellStyle name="Note 3 3 8 2 4" xfId="42524" xr:uid="{00000000-0005-0000-0000-000022A60000}"/>
    <cellStyle name="Note 3 3 8 3" xfId="42525" xr:uid="{00000000-0005-0000-0000-000023A60000}"/>
    <cellStyle name="Note 3 3 8 3 2" xfId="42526" xr:uid="{00000000-0005-0000-0000-000024A60000}"/>
    <cellStyle name="Note 3 3 8 4" xfId="42527" xr:uid="{00000000-0005-0000-0000-000025A60000}"/>
    <cellStyle name="Note 3 3 8 4 2" xfId="42528" xr:uid="{00000000-0005-0000-0000-000026A60000}"/>
    <cellStyle name="Note 3 3 8 5" xfId="42529" xr:uid="{00000000-0005-0000-0000-000027A60000}"/>
    <cellStyle name="Note 3 3 8 6" xfId="42530" xr:uid="{00000000-0005-0000-0000-000028A60000}"/>
    <cellStyle name="Note 3 3 9" xfId="42531" xr:uid="{00000000-0005-0000-0000-000029A60000}"/>
    <cellStyle name="Note 3 3 9 2" xfId="42532" xr:uid="{00000000-0005-0000-0000-00002AA60000}"/>
    <cellStyle name="Note 3 3 9 2 2" xfId="42533" xr:uid="{00000000-0005-0000-0000-00002BA60000}"/>
    <cellStyle name="Note 3 3 9 3" xfId="42534" xr:uid="{00000000-0005-0000-0000-00002CA60000}"/>
    <cellStyle name="Note 3 3 9 4" xfId="42535" xr:uid="{00000000-0005-0000-0000-00002DA60000}"/>
    <cellStyle name="Note 3 4" xfId="42536" xr:uid="{00000000-0005-0000-0000-00002EA60000}"/>
    <cellStyle name="Note 3 4 10" xfId="42537" xr:uid="{00000000-0005-0000-0000-00002FA60000}"/>
    <cellStyle name="Note 3 4 10 2" xfId="42538" xr:uid="{00000000-0005-0000-0000-000030A60000}"/>
    <cellStyle name="Note 3 4 11" xfId="42539" xr:uid="{00000000-0005-0000-0000-000031A60000}"/>
    <cellStyle name="Note 3 4 11 2" xfId="42540" xr:uid="{00000000-0005-0000-0000-000032A60000}"/>
    <cellStyle name="Note 3 4 12" xfId="42541" xr:uid="{00000000-0005-0000-0000-000033A60000}"/>
    <cellStyle name="Note 3 4 12 2" xfId="42542" xr:uid="{00000000-0005-0000-0000-000034A60000}"/>
    <cellStyle name="Note 3 4 13" xfId="42543" xr:uid="{00000000-0005-0000-0000-000035A60000}"/>
    <cellStyle name="Note 3 4 14" xfId="42544" xr:uid="{00000000-0005-0000-0000-000036A60000}"/>
    <cellStyle name="Note 3 4 2" xfId="42545" xr:uid="{00000000-0005-0000-0000-000037A60000}"/>
    <cellStyle name="Note 3 4 2 10" xfId="42546" xr:uid="{00000000-0005-0000-0000-000038A60000}"/>
    <cellStyle name="Note 3 4 2 10 2" xfId="42547" xr:uid="{00000000-0005-0000-0000-000039A60000}"/>
    <cellStyle name="Note 3 4 2 11" xfId="42548" xr:uid="{00000000-0005-0000-0000-00003AA60000}"/>
    <cellStyle name="Note 3 4 2 12" xfId="42549" xr:uid="{00000000-0005-0000-0000-00003BA60000}"/>
    <cellStyle name="Note 3 4 2 2" xfId="42550" xr:uid="{00000000-0005-0000-0000-00003CA60000}"/>
    <cellStyle name="Note 3 4 2 2 2" xfId="42551" xr:uid="{00000000-0005-0000-0000-00003DA60000}"/>
    <cellStyle name="Note 3 4 2 2 2 2" xfId="42552" xr:uid="{00000000-0005-0000-0000-00003EA60000}"/>
    <cellStyle name="Note 3 4 2 2 2 2 2" xfId="42553" xr:uid="{00000000-0005-0000-0000-00003FA60000}"/>
    <cellStyle name="Note 3 4 2 2 2 3" xfId="42554" xr:uid="{00000000-0005-0000-0000-000040A60000}"/>
    <cellStyle name="Note 3 4 2 2 2 4" xfId="42555" xr:uid="{00000000-0005-0000-0000-000041A60000}"/>
    <cellStyle name="Note 3 4 2 2 3" xfId="42556" xr:uid="{00000000-0005-0000-0000-000042A60000}"/>
    <cellStyle name="Note 3 4 2 2 3 2" xfId="42557" xr:uid="{00000000-0005-0000-0000-000043A60000}"/>
    <cellStyle name="Note 3 4 2 2 4" xfId="42558" xr:uid="{00000000-0005-0000-0000-000044A60000}"/>
    <cellStyle name="Note 3 4 2 2 4 2" xfId="42559" xr:uid="{00000000-0005-0000-0000-000045A60000}"/>
    <cellStyle name="Note 3 4 2 2 5" xfId="42560" xr:uid="{00000000-0005-0000-0000-000046A60000}"/>
    <cellStyle name="Note 3 4 2 2 5 2" xfId="42561" xr:uid="{00000000-0005-0000-0000-000047A60000}"/>
    <cellStyle name="Note 3 4 2 2 6" xfId="42562" xr:uid="{00000000-0005-0000-0000-000048A60000}"/>
    <cellStyle name="Note 3 4 2 2 7" xfId="42563" xr:uid="{00000000-0005-0000-0000-000049A60000}"/>
    <cellStyle name="Note 3 4 2 3" xfId="42564" xr:uid="{00000000-0005-0000-0000-00004AA60000}"/>
    <cellStyle name="Note 3 4 2 3 2" xfId="42565" xr:uid="{00000000-0005-0000-0000-00004BA60000}"/>
    <cellStyle name="Note 3 4 2 3 2 2" xfId="42566" xr:uid="{00000000-0005-0000-0000-00004CA60000}"/>
    <cellStyle name="Note 3 4 2 3 2 2 2" xfId="42567" xr:uid="{00000000-0005-0000-0000-00004DA60000}"/>
    <cellStyle name="Note 3 4 2 3 2 3" xfId="42568" xr:uid="{00000000-0005-0000-0000-00004EA60000}"/>
    <cellStyle name="Note 3 4 2 3 2 4" xfId="42569" xr:uid="{00000000-0005-0000-0000-00004FA60000}"/>
    <cellStyle name="Note 3 4 2 3 3" xfId="42570" xr:uid="{00000000-0005-0000-0000-000050A60000}"/>
    <cellStyle name="Note 3 4 2 3 3 2" xfId="42571" xr:uid="{00000000-0005-0000-0000-000051A60000}"/>
    <cellStyle name="Note 3 4 2 3 4" xfId="42572" xr:uid="{00000000-0005-0000-0000-000052A60000}"/>
    <cellStyle name="Note 3 4 2 3 4 2" xfId="42573" xr:uid="{00000000-0005-0000-0000-000053A60000}"/>
    <cellStyle name="Note 3 4 2 3 5" xfId="42574" xr:uid="{00000000-0005-0000-0000-000054A60000}"/>
    <cellStyle name="Note 3 4 2 3 5 2" xfId="42575" xr:uid="{00000000-0005-0000-0000-000055A60000}"/>
    <cellStyle name="Note 3 4 2 3 6" xfId="42576" xr:uid="{00000000-0005-0000-0000-000056A60000}"/>
    <cellStyle name="Note 3 4 2 3 7" xfId="42577" xr:uid="{00000000-0005-0000-0000-000057A60000}"/>
    <cellStyle name="Note 3 4 2 4" xfId="42578" xr:uid="{00000000-0005-0000-0000-000058A60000}"/>
    <cellStyle name="Note 3 4 2 4 2" xfId="42579" xr:uid="{00000000-0005-0000-0000-000059A60000}"/>
    <cellStyle name="Note 3 4 2 4 2 2" xfId="42580" xr:uid="{00000000-0005-0000-0000-00005AA60000}"/>
    <cellStyle name="Note 3 4 2 4 2 2 2" xfId="42581" xr:uid="{00000000-0005-0000-0000-00005BA60000}"/>
    <cellStyle name="Note 3 4 2 4 2 3" xfId="42582" xr:uid="{00000000-0005-0000-0000-00005CA60000}"/>
    <cellStyle name="Note 3 4 2 4 2 4" xfId="42583" xr:uid="{00000000-0005-0000-0000-00005DA60000}"/>
    <cellStyle name="Note 3 4 2 4 3" xfId="42584" xr:uid="{00000000-0005-0000-0000-00005EA60000}"/>
    <cellStyle name="Note 3 4 2 4 3 2" xfId="42585" xr:uid="{00000000-0005-0000-0000-00005FA60000}"/>
    <cellStyle name="Note 3 4 2 4 4" xfId="42586" xr:uid="{00000000-0005-0000-0000-000060A60000}"/>
    <cellStyle name="Note 3 4 2 4 4 2" xfId="42587" xr:uid="{00000000-0005-0000-0000-000061A60000}"/>
    <cellStyle name="Note 3 4 2 4 5" xfId="42588" xr:uid="{00000000-0005-0000-0000-000062A60000}"/>
    <cellStyle name="Note 3 4 2 4 5 2" xfId="42589" xr:uid="{00000000-0005-0000-0000-000063A60000}"/>
    <cellStyle name="Note 3 4 2 4 6" xfId="42590" xr:uid="{00000000-0005-0000-0000-000064A60000}"/>
    <cellStyle name="Note 3 4 2 4 7" xfId="42591" xr:uid="{00000000-0005-0000-0000-000065A60000}"/>
    <cellStyle name="Note 3 4 2 5" xfId="42592" xr:uid="{00000000-0005-0000-0000-000066A60000}"/>
    <cellStyle name="Note 3 4 2 5 2" xfId="42593" xr:uid="{00000000-0005-0000-0000-000067A60000}"/>
    <cellStyle name="Note 3 4 2 5 2 2" xfId="42594" xr:uid="{00000000-0005-0000-0000-000068A60000}"/>
    <cellStyle name="Note 3 4 2 5 2 2 2" xfId="42595" xr:uid="{00000000-0005-0000-0000-000069A60000}"/>
    <cellStyle name="Note 3 4 2 5 2 3" xfId="42596" xr:uid="{00000000-0005-0000-0000-00006AA60000}"/>
    <cellStyle name="Note 3 4 2 5 2 4" xfId="42597" xr:uid="{00000000-0005-0000-0000-00006BA60000}"/>
    <cellStyle name="Note 3 4 2 5 3" xfId="42598" xr:uid="{00000000-0005-0000-0000-00006CA60000}"/>
    <cellStyle name="Note 3 4 2 5 3 2" xfId="42599" xr:uid="{00000000-0005-0000-0000-00006DA60000}"/>
    <cellStyle name="Note 3 4 2 5 4" xfId="42600" xr:uid="{00000000-0005-0000-0000-00006EA60000}"/>
    <cellStyle name="Note 3 4 2 5 4 2" xfId="42601" xr:uid="{00000000-0005-0000-0000-00006FA60000}"/>
    <cellStyle name="Note 3 4 2 5 5" xfId="42602" xr:uid="{00000000-0005-0000-0000-000070A60000}"/>
    <cellStyle name="Note 3 4 2 5 5 2" xfId="42603" xr:uid="{00000000-0005-0000-0000-000071A60000}"/>
    <cellStyle name="Note 3 4 2 5 6" xfId="42604" xr:uid="{00000000-0005-0000-0000-000072A60000}"/>
    <cellStyle name="Note 3 4 2 5 7" xfId="42605" xr:uid="{00000000-0005-0000-0000-000073A60000}"/>
    <cellStyle name="Note 3 4 2 6" xfId="42606" xr:uid="{00000000-0005-0000-0000-000074A60000}"/>
    <cellStyle name="Note 3 4 2 6 2" xfId="42607" xr:uid="{00000000-0005-0000-0000-000075A60000}"/>
    <cellStyle name="Note 3 4 2 6 2 2" xfId="42608" xr:uid="{00000000-0005-0000-0000-000076A60000}"/>
    <cellStyle name="Note 3 4 2 6 2 2 2" xfId="42609" xr:uid="{00000000-0005-0000-0000-000077A60000}"/>
    <cellStyle name="Note 3 4 2 6 2 3" xfId="42610" xr:uid="{00000000-0005-0000-0000-000078A60000}"/>
    <cellStyle name="Note 3 4 2 6 2 4" xfId="42611" xr:uid="{00000000-0005-0000-0000-000079A60000}"/>
    <cellStyle name="Note 3 4 2 6 3" xfId="42612" xr:uid="{00000000-0005-0000-0000-00007AA60000}"/>
    <cellStyle name="Note 3 4 2 6 3 2" xfId="42613" xr:uid="{00000000-0005-0000-0000-00007BA60000}"/>
    <cellStyle name="Note 3 4 2 6 4" xfId="42614" xr:uid="{00000000-0005-0000-0000-00007CA60000}"/>
    <cellStyle name="Note 3 4 2 6 4 2" xfId="42615" xr:uid="{00000000-0005-0000-0000-00007DA60000}"/>
    <cellStyle name="Note 3 4 2 6 5" xfId="42616" xr:uid="{00000000-0005-0000-0000-00007EA60000}"/>
    <cellStyle name="Note 3 4 2 6 6" xfId="42617" xr:uid="{00000000-0005-0000-0000-00007FA60000}"/>
    <cellStyle name="Note 3 4 2 7" xfId="42618" xr:uid="{00000000-0005-0000-0000-000080A60000}"/>
    <cellStyle name="Note 3 4 2 7 2" xfId="42619" xr:uid="{00000000-0005-0000-0000-000081A60000}"/>
    <cellStyle name="Note 3 4 2 7 2 2" xfId="42620" xr:uid="{00000000-0005-0000-0000-000082A60000}"/>
    <cellStyle name="Note 3 4 2 7 3" xfId="42621" xr:uid="{00000000-0005-0000-0000-000083A60000}"/>
    <cellStyle name="Note 3 4 2 7 4" xfId="42622" xr:uid="{00000000-0005-0000-0000-000084A60000}"/>
    <cellStyle name="Note 3 4 2 8" xfId="42623" xr:uid="{00000000-0005-0000-0000-000085A60000}"/>
    <cellStyle name="Note 3 4 2 8 2" xfId="42624" xr:uid="{00000000-0005-0000-0000-000086A60000}"/>
    <cellStyle name="Note 3 4 2 9" xfId="42625" xr:uid="{00000000-0005-0000-0000-000087A60000}"/>
    <cellStyle name="Note 3 4 2 9 2" xfId="42626" xr:uid="{00000000-0005-0000-0000-000088A60000}"/>
    <cellStyle name="Note 3 4 3" xfId="42627" xr:uid="{00000000-0005-0000-0000-000089A60000}"/>
    <cellStyle name="Note 3 4 3 2" xfId="42628" xr:uid="{00000000-0005-0000-0000-00008AA60000}"/>
    <cellStyle name="Note 3 4 3 2 2" xfId="42629" xr:uid="{00000000-0005-0000-0000-00008BA60000}"/>
    <cellStyle name="Note 3 4 3 2 2 2" xfId="42630" xr:uid="{00000000-0005-0000-0000-00008CA60000}"/>
    <cellStyle name="Note 3 4 3 2 3" xfId="42631" xr:uid="{00000000-0005-0000-0000-00008DA60000}"/>
    <cellStyle name="Note 3 4 3 2 4" xfId="42632" xr:uid="{00000000-0005-0000-0000-00008EA60000}"/>
    <cellStyle name="Note 3 4 3 3" xfId="42633" xr:uid="{00000000-0005-0000-0000-00008FA60000}"/>
    <cellStyle name="Note 3 4 3 3 2" xfId="42634" xr:uid="{00000000-0005-0000-0000-000090A60000}"/>
    <cellStyle name="Note 3 4 3 4" xfId="42635" xr:uid="{00000000-0005-0000-0000-000091A60000}"/>
    <cellStyle name="Note 3 4 3 4 2" xfId="42636" xr:uid="{00000000-0005-0000-0000-000092A60000}"/>
    <cellStyle name="Note 3 4 3 5" xfId="42637" xr:uid="{00000000-0005-0000-0000-000093A60000}"/>
    <cellStyle name="Note 3 4 3 5 2" xfId="42638" xr:uid="{00000000-0005-0000-0000-000094A60000}"/>
    <cellStyle name="Note 3 4 3 6" xfId="42639" xr:uid="{00000000-0005-0000-0000-000095A60000}"/>
    <cellStyle name="Note 3 4 3 7" xfId="42640" xr:uid="{00000000-0005-0000-0000-000096A60000}"/>
    <cellStyle name="Note 3 4 4" xfId="42641" xr:uid="{00000000-0005-0000-0000-000097A60000}"/>
    <cellStyle name="Note 3 4 4 2" xfId="42642" xr:uid="{00000000-0005-0000-0000-000098A60000}"/>
    <cellStyle name="Note 3 4 4 2 2" xfId="42643" xr:uid="{00000000-0005-0000-0000-000099A60000}"/>
    <cellStyle name="Note 3 4 4 2 2 2" xfId="42644" xr:uid="{00000000-0005-0000-0000-00009AA60000}"/>
    <cellStyle name="Note 3 4 4 2 3" xfId="42645" xr:uid="{00000000-0005-0000-0000-00009BA60000}"/>
    <cellStyle name="Note 3 4 4 2 4" xfId="42646" xr:uid="{00000000-0005-0000-0000-00009CA60000}"/>
    <cellStyle name="Note 3 4 4 3" xfId="42647" xr:uid="{00000000-0005-0000-0000-00009DA60000}"/>
    <cellStyle name="Note 3 4 4 3 2" xfId="42648" xr:uid="{00000000-0005-0000-0000-00009EA60000}"/>
    <cellStyle name="Note 3 4 4 4" xfId="42649" xr:uid="{00000000-0005-0000-0000-00009FA60000}"/>
    <cellStyle name="Note 3 4 4 4 2" xfId="42650" xr:uid="{00000000-0005-0000-0000-0000A0A60000}"/>
    <cellStyle name="Note 3 4 4 5" xfId="42651" xr:uid="{00000000-0005-0000-0000-0000A1A60000}"/>
    <cellStyle name="Note 3 4 4 5 2" xfId="42652" xr:uid="{00000000-0005-0000-0000-0000A2A60000}"/>
    <cellStyle name="Note 3 4 4 6" xfId="42653" xr:uid="{00000000-0005-0000-0000-0000A3A60000}"/>
    <cellStyle name="Note 3 4 4 7" xfId="42654" xr:uid="{00000000-0005-0000-0000-0000A4A60000}"/>
    <cellStyle name="Note 3 4 5" xfId="42655" xr:uid="{00000000-0005-0000-0000-0000A5A60000}"/>
    <cellStyle name="Note 3 4 5 2" xfId="42656" xr:uid="{00000000-0005-0000-0000-0000A6A60000}"/>
    <cellStyle name="Note 3 4 5 2 2" xfId="42657" xr:uid="{00000000-0005-0000-0000-0000A7A60000}"/>
    <cellStyle name="Note 3 4 5 2 2 2" xfId="42658" xr:uid="{00000000-0005-0000-0000-0000A8A60000}"/>
    <cellStyle name="Note 3 4 5 2 3" xfId="42659" xr:uid="{00000000-0005-0000-0000-0000A9A60000}"/>
    <cellStyle name="Note 3 4 5 2 4" xfId="42660" xr:uid="{00000000-0005-0000-0000-0000AAA60000}"/>
    <cellStyle name="Note 3 4 5 3" xfId="42661" xr:uid="{00000000-0005-0000-0000-0000ABA60000}"/>
    <cellStyle name="Note 3 4 5 3 2" xfId="42662" xr:uid="{00000000-0005-0000-0000-0000ACA60000}"/>
    <cellStyle name="Note 3 4 5 4" xfId="42663" xr:uid="{00000000-0005-0000-0000-0000ADA60000}"/>
    <cellStyle name="Note 3 4 5 4 2" xfId="42664" xr:uid="{00000000-0005-0000-0000-0000AEA60000}"/>
    <cellStyle name="Note 3 4 5 5" xfId="42665" xr:uid="{00000000-0005-0000-0000-0000AFA60000}"/>
    <cellStyle name="Note 3 4 5 5 2" xfId="42666" xr:uid="{00000000-0005-0000-0000-0000B0A60000}"/>
    <cellStyle name="Note 3 4 5 6" xfId="42667" xr:uid="{00000000-0005-0000-0000-0000B1A60000}"/>
    <cellStyle name="Note 3 4 5 7" xfId="42668" xr:uid="{00000000-0005-0000-0000-0000B2A60000}"/>
    <cellStyle name="Note 3 4 6" xfId="42669" xr:uid="{00000000-0005-0000-0000-0000B3A60000}"/>
    <cellStyle name="Note 3 4 6 2" xfId="42670" xr:uid="{00000000-0005-0000-0000-0000B4A60000}"/>
    <cellStyle name="Note 3 4 6 2 2" xfId="42671" xr:uid="{00000000-0005-0000-0000-0000B5A60000}"/>
    <cellStyle name="Note 3 4 6 2 2 2" xfId="42672" xr:uid="{00000000-0005-0000-0000-0000B6A60000}"/>
    <cellStyle name="Note 3 4 6 2 3" xfId="42673" xr:uid="{00000000-0005-0000-0000-0000B7A60000}"/>
    <cellStyle name="Note 3 4 6 2 4" xfId="42674" xr:uid="{00000000-0005-0000-0000-0000B8A60000}"/>
    <cellStyle name="Note 3 4 6 3" xfId="42675" xr:uid="{00000000-0005-0000-0000-0000B9A60000}"/>
    <cellStyle name="Note 3 4 6 3 2" xfId="42676" xr:uid="{00000000-0005-0000-0000-0000BAA60000}"/>
    <cellStyle name="Note 3 4 6 4" xfId="42677" xr:uid="{00000000-0005-0000-0000-0000BBA60000}"/>
    <cellStyle name="Note 3 4 6 4 2" xfId="42678" xr:uid="{00000000-0005-0000-0000-0000BCA60000}"/>
    <cellStyle name="Note 3 4 6 5" xfId="42679" xr:uid="{00000000-0005-0000-0000-0000BDA60000}"/>
    <cellStyle name="Note 3 4 6 5 2" xfId="42680" xr:uid="{00000000-0005-0000-0000-0000BEA60000}"/>
    <cellStyle name="Note 3 4 6 6" xfId="42681" xr:uid="{00000000-0005-0000-0000-0000BFA60000}"/>
    <cellStyle name="Note 3 4 6 7" xfId="42682" xr:uid="{00000000-0005-0000-0000-0000C0A60000}"/>
    <cellStyle name="Note 3 4 7" xfId="42683" xr:uid="{00000000-0005-0000-0000-0000C1A60000}"/>
    <cellStyle name="Note 3 4 7 2" xfId="42684" xr:uid="{00000000-0005-0000-0000-0000C2A60000}"/>
    <cellStyle name="Note 3 4 7 2 2" xfId="42685" xr:uid="{00000000-0005-0000-0000-0000C3A60000}"/>
    <cellStyle name="Note 3 4 7 2 2 2" xfId="42686" xr:uid="{00000000-0005-0000-0000-0000C4A60000}"/>
    <cellStyle name="Note 3 4 7 2 3" xfId="42687" xr:uid="{00000000-0005-0000-0000-0000C5A60000}"/>
    <cellStyle name="Note 3 4 7 2 4" xfId="42688" xr:uid="{00000000-0005-0000-0000-0000C6A60000}"/>
    <cellStyle name="Note 3 4 7 3" xfId="42689" xr:uid="{00000000-0005-0000-0000-0000C7A60000}"/>
    <cellStyle name="Note 3 4 7 3 2" xfId="42690" xr:uid="{00000000-0005-0000-0000-0000C8A60000}"/>
    <cellStyle name="Note 3 4 7 4" xfId="42691" xr:uid="{00000000-0005-0000-0000-0000C9A60000}"/>
    <cellStyle name="Note 3 4 7 4 2" xfId="42692" xr:uid="{00000000-0005-0000-0000-0000CAA60000}"/>
    <cellStyle name="Note 3 4 7 5" xfId="42693" xr:uid="{00000000-0005-0000-0000-0000CBA60000}"/>
    <cellStyle name="Note 3 4 7 6" xfId="42694" xr:uid="{00000000-0005-0000-0000-0000CCA60000}"/>
    <cellStyle name="Note 3 4 8" xfId="42695" xr:uid="{00000000-0005-0000-0000-0000CDA60000}"/>
    <cellStyle name="Note 3 4 8 2" xfId="42696" xr:uid="{00000000-0005-0000-0000-0000CEA60000}"/>
    <cellStyle name="Note 3 4 8 2 2" xfId="42697" xr:uid="{00000000-0005-0000-0000-0000CFA60000}"/>
    <cellStyle name="Note 3 4 8 3" xfId="42698" xr:uid="{00000000-0005-0000-0000-0000D0A60000}"/>
    <cellStyle name="Note 3 4 8 4" xfId="42699" xr:uid="{00000000-0005-0000-0000-0000D1A60000}"/>
    <cellStyle name="Note 3 4 9" xfId="42700" xr:uid="{00000000-0005-0000-0000-0000D2A60000}"/>
    <cellStyle name="Note 3 4 9 2" xfId="42701" xr:uid="{00000000-0005-0000-0000-0000D3A60000}"/>
    <cellStyle name="Note 3 5" xfId="42702" xr:uid="{00000000-0005-0000-0000-0000D4A60000}"/>
    <cellStyle name="Note 3 5 10" xfId="42703" xr:uid="{00000000-0005-0000-0000-0000D5A60000}"/>
    <cellStyle name="Note 3 5 10 2" xfId="42704" xr:uid="{00000000-0005-0000-0000-0000D6A60000}"/>
    <cellStyle name="Note 3 5 11" xfId="42705" xr:uid="{00000000-0005-0000-0000-0000D7A60000}"/>
    <cellStyle name="Note 3 5 12" xfId="42706" xr:uid="{00000000-0005-0000-0000-0000D8A60000}"/>
    <cellStyle name="Note 3 5 2" xfId="42707" xr:uid="{00000000-0005-0000-0000-0000D9A60000}"/>
    <cellStyle name="Note 3 5 2 2" xfId="42708" xr:uid="{00000000-0005-0000-0000-0000DAA60000}"/>
    <cellStyle name="Note 3 5 2 2 2" xfId="42709" xr:uid="{00000000-0005-0000-0000-0000DBA60000}"/>
    <cellStyle name="Note 3 5 2 2 2 2" xfId="42710" xr:uid="{00000000-0005-0000-0000-0000DCA60000}"/>
    <cellStyle name="Note 3 5 2 2 3" xfId="42711" xr:uid="{00000000-0005-0000-0000-0000DDA60000}"/>
    <cellStyle name="Note 3 5 2 2 4" xfId="42712" xr:uid="{00000000-0005-0000-0000-0000DEA60000}"/>
    <cellStyle name="Note 3 5 2 3" xfId="42713" xr:uid="{00000000-0005-0000-0000-0000DFA60000}"/>
    <cellStyle name="Note 3 5 2 3 2" xfId="42714" xr:uid="{00000000-0005-0000-0000-0000E0A60000}"/>
    <cellStyle name="Note 3 5 2 4" xfId="42715" xr:uid="{00000000-0005-0000-0000-0000E1A60000}"/>
    <cellStyle name="Note 3 5 2 4 2" xfId="42716" xr:uid="{00000000-0005-0000-0000-0000E2A60000}"/>
    <cellStyle name="Note 3 5 2 5" xfId="42717" xr:uid="{00000000-0005-0000-0000-0000E3A60000}"/>
    <cellStyle name="Note 3 5 2 5 2" xfId="42718" xr:uid="{00000000-0005-0000-0000-0000E4A60000}"/>
    <cellStyle name="Note 3 5 2 6" xfId="42719" xr:uid="{00000000-0005-0000-0000-0000E5A60000}"/>
    <cellStyle name="Note 3 5 2 7" xfId="42720" xr:uid="{00000000-0005-0000-0000-0000E6A60000}"/>
    <cellStyle name="Note 3 5 3" xfId="42721" xr:uid="{00000000-0005-0000-0000-0000E7A60000}"/>
    <cellStyle name="Note 3 5 3 2" xfId="42722" xr:uid="{00000000-0005-0000-0000-0000E8A60000}"/>
    <cellStyle name="Note 3 5 3 2 2" xfId="42723" xr:uid="{00000000-0005-0000-0000-0000E9A60000}"/>
    <cellStyle name="Note 3 5 3 2 2 2" xfId="42724" xr:uid="{00000000-0005-0000-0000-0000EAA60000}"/>
    <cellStyle name="Note 3 5 3 2 3" xfId="42725" xr:uid="{00000000-0005-0000-0000-0000EBA60000}"/>
    <cellStyle name="Note 3 5 3 2 4" xfId="42726" xr:uid="{00000000-0005-0000-0000-0000ECA60000}"/>
    <cellStyle name="Note 3 5 3 3" xfId="42727" xr:uid="{00000000-0005-0000-0000-0000EDA60000}"/>
    <cellStyle name="Note 3 5 3 3 2" xfId="42728" xr:uid="{00000000-0005-0000-0000-0000EEA60000}"/>
    <cellStyle name="Note 3 5 3 4" xfId="42729" xr:uid="{00000000-0005-0000-0000-0000EFA60000}"/>
    <cellStyle name="Note 3 5 3 4 2" xfId="42730" xr:uid="{00000000-0005-0000-0000-0000F0A60000}"/>
    <cellStyle name="Note 3 5 3 5" xfId="42731" xr:uid="{00000000-0005-0000-0000-0000F1A60000}"/>
    <cellStyle name="Note 3 5 3 5 2" xfId="42732" xr:uid="{00000000-0005-0000-0000-0000F2A60000}"/>
    <cellStyle name="Note 3 5 3 6" xfId="42733" xr:uid="{00000000-0005-0000-0000-0000F3A60000}"/>
    <cellStyle name="Note 3 5 3 7" xfId="42734" xr:uid="{00000000-0005-0000-0000-0000F4A60000}"/>
    <cellStyle name="Note 3 5 4" xfId="42735" xr:uid="{00000000-0005-0000-0000-0000F5A60000}"/>
    <cellStyle name="Note 3 5 4 2" xfId="42736" xr:uid="{00000000-0005-0000-0000-0000F6A60000}"/>
    <cellStyle name="Note 3 5 4 2 2" xfId="42737" xr:uid="{00000000-0005-0000-0000-0000F7A60000}"/>
    <cellStyle name="Note 3 5 4 2 2 2" xfId="42738" xr:uid="{00000000-0005-0000-0000-0000F8A60000}"/>
    <cellStyle name="Note 3 5 4 2 3" xfId="42739" xr:uid="{00000000-0005-0000-0000-0000F9A60000}"/>
    <cellStyle name="Note 3 5 4 2 4" xfId="42740" xr:uid="{00000000-0005-0000-0000-0000FAA60000}"/>
    <cellStyle name="Note 3 5 4 3" xfId="42741" xr:uid="{00000000-0005-0000-0000-0000FBA60000}"/>
    <cellStyle name="Note 3 5 4 3 2" xfId="42742" xr:uid="{00000000-0005-0000-0000-0000FCA60000}"/>
    <cellStyle name="Note 3 5 4 4" xfId="42743" xr:uid="{00000000-0005-0000-0000-0000FDA60000}"/>
    <cellStyle name="Note 3 5 4 4 2" xfId="42744" xr:uid="{00000000-0005-0000-0000-0000FEA60000}"/>
    <cellStyle name="Note 3 5 4 5" xfId="42745" xr:uid="{00000000-0005-0000-0000-0000FFA60000}"/>
    <cellStyle name="Note 3 5 4 5 2" xfId="42746" xr:uid="{00000000-0005-0000-0000-000000A70000}"/>
    <cellStyle name="Note 3 5 4 6" xfId="42747" xr:uid="{00000000-0005-0000-0000-000001A70000}"/>
    <cellStyle name="Note 3 5 4 7" xfId="42748" xr:uid="{00000000-0005-0000-0000-000002A70000}"/>
    <cellStyle name="Note 3 5 5" xfId="42749" xr:uid="{00000000-0005-0000-0000-000003A70000}"/>
    <cellStyle name="Note 3 5 5 2" xfId="42750" xr:uid="{00000000-0005-0000-0000-000004A70000}"/>
    <cellStyle name="Note 3 5 5 2 2" xfId="42751" xr:uid="{00000000-0005-0000-0000-000005A70000}"/>
    <cellStyle name="Note 3 5 5 2 2 2" xfId="42752" xr:uid="{00000000-0005-0000-0000-000006A70000}"/>
    <cellStyle name="Note 3 5 5 2 3" xfId="42753" xr:uid="{00000000-0005-0000-0000-000007A70000}"/>
    <cellStyle name="Note 3 5 5 2 4" xfId="42754" xr:uid="{00000000-0005-0000-0000-000008A70000}"/>
    <cellStyle name="Note 3 5 5 3" xfId="42755" xr:uid="{00000000-0005-0000-0000-000009A70000}"/>
    <cellStyle name="Note 3 5 5 3 2" xfId="42756" xr:uid="{00000000-0005-0000-0000-00000AA70000}"/>
    <cellStyle name="Note 3 5 5 4" xfId="42757" xr:uid="{00000000-0005-0000-0000-00000BA70000}"/>
    <cellStyle name="Note 3 5 5 4 2" xfId="42758" xr:uid="{00000000-0005-0000-0000-00000CA70000}"/>
    <cellStyle name="Note 3 5 5 5" xfId="42759" xr:uid="{00000000-0005-0000-0000-00000DA70000}"/>
    <cellStyle name="Note 3 5 5 5 2" xfId="42760" xr:uid="{00000000-0005-0000-0000-00000EA70000}"/>
    <cellStyle name="Note 3 5 5 6" xfId="42761" xr:uid="{00000000-0005-0000-0000-00000FA70000}"/>
    <cellStyle name="Note 3 5 5 7" xfId="42762" xr:uid="{00000000-0005-0000-0000-000010A70000}"/>
    <cellStyle name="Note 3 5 6" xfId="42763" xr:uid="{00000000-0005-0000-0000-000011A70000}"/>
    <cellStyle name="Note 3 5 6 2" xfId="42764" xr:uid="{00000000-0005-0000-0000-000012A70000}"/>
    <cellStyle name="Note 3 5 6 2 2" xfId="42765" xr:uid="{00000000-0005-0000-0000-000013A70000}"/>
    <cellStyle name="Note 3 5 6 2 2 2" xfId="42766" xr:uid="{00000000-0005-0000-0000-000014A70000}"/>
    <cellStyle name="Note 3 5 6 2 3" xfId="42767" xr:uid="{00000000-0005-0000-0000-000015A70000}"/>
    <cellStyle name="Note 3 5 6 2 4" xfId="42768" xr:uid="{00000000-0005-0000-0000-000016A70000}"/>
    <cellStyle name="Note 3 5 6 3" xfId="42769" xr:uid="{00000000-0005-0000-0000-000017A70000}"/>
    <cellStyle name="Note 3 5 6 3 2" xfId="42770" xr:uid="{00000000-0005-0000-0000-000018A70000}"/>
    <cellStyle name="Note 3 5 6 4" xfId="42771" xr:uid="{00000000-0005-0000-0000-000019A70000}"/>
    <cellStyle name="Note 3 5 6 4 2" xfId="42772" xr:uid="{00000000-0005-0000-0000-00001AA70000}"/>
    <cellStyle name="Note 3 5 6 5" xfId="42773" xr:uid="{00000000-0005-0000-0000-00001BA70000}"/>
    <cellStyle name="Note 3 5 6 6" xfId="42774" xr:uid="{00000000-0005-0000-0000-00001CA70000}"/>
    <cellStyle name="Note 3 5 7" xfId="42775" xr:uid="{00000000-0005-0000-0000-00001DA70000}"/>
    <cellStyle name="Note 3 5 7 2" xfId="42776" xr:uid="{00000000-0005-0000-0000-00001EA70000}"/>
    <cellStyle name="Note 3 5 7 2 2" xfId="42777" xr:uid="{00000000-0005-0000-0000-00001FA70000}"/>
    <cellStyle name="Note 3 5 7 3" xfId="42778" xr:uid="{00000000-0005-0000-0000-000020A70000}"/>
    <cellStyle name="Note 3 5 7 4" xfId="42779" xr:uid="{00000000-0005-0000-0000-000021A70000}"/>
    <cellStyle name="Note 3 5 8" xfId="42780" xr:uid="{00000000-0005-0000-0000-000022A70000}"/>
    <cellStyle name="Note 3 5 8 2" xfId="42781" xr:uid="{00000000-0005-0000-0000-000023A70000}"/>
    <cellStyle name="Note 3 5 9" xfId="42782" xr:uid="{00000000-0005-0000-0000-000024A70000}"/>
    <cellStyle name="Note 3 5 9 2" xfId="42783" xr:uid="{00000000-0005-0000-0000-000025A70000}"/>
    <cellStyle name="Note 3 6" xfId="42784" xr:uid="{00000000-0005-0000-0000-000026A70000}"/>
    <cellStyle name="Note 3 6 2" xfId="42785" xr:uid="{00000000-0005-0000-0000-000027A70000}"/>
    <cellStyle name="Note 3 6 2 2" xfId="42786" xr:uid="{00000000-0005-0000-0000-000028A70000}"/>
    <cellStyle name="Note 3 6 2 2 2" xfId="42787" xr:uid="{00000000-0005-0000-0000-000029A70000}"/>
    <cellStyle name="Note 3 6 2 3" xfId="42788" xr:uid="{00000000-0005-0000-0000-00002AA70000}"/>
    <cellStyle name="Note 3 6 2 4" xfId="42789" xr:uid="{00000000-0005-0000-0000-00002BA70000}"/>
    <cellStyle name="Note 3 6 3" xfId="42790" xr:uid="{00000000-0005-0000-0000-00002CA70000}"/>
    <cellStyle name="Note 3 6 3 2" xfId="42791" xr:uid="{00000000-0005-0000-0000-00002DA70000}"/>
    <cellStyle name="Note 3 6 4" xfId="42792" xr:uid="{00000000-0005-0000-0000-00002EA70000}"/>
    <cellStyle name="Note 3 6 4 2" xfId="42793" xr:uid="{00000000-0005-0000-0000-00002FA70000}"/>
    <cellStyle name="Note 3 6 5" xfId="42794" xr:uid="{00000000-0005-0000-0000-000030A70000}"/>
    <cellStyle name="Note 3 6 5 2" xfId="42795" xr:uid="{00000000-0005-0000-0000-000031A70000}"/>
    <cellStyle name="Note 3 6 6" xfId="42796" xr:uid="{00000000-0005-0000-0000-000032A70000}"/>
    <cellStyle name="Note 3 6 7" xfId="42797" xr:uid="{00000000-0005-0000-0000-000033A70000}"/>
    <cellStyle name="Note 3 7" xfId="42798" xr:uid="{00000000-0005-0000-0000-000034A70000}"/>
    <cellStyle name="Note 3 7 2" xfId="42799" xr:uid="{00000000-0005-0000-0000-000035A70000}"/>
    <cellStyle name="Note 3 7 2 2" xfId="42800" xr:uid="{00000000-0005-0000-0000-000036A70000}"/>
    <cellStyle name="Note 3 7 2 2 2" xfId="42801" xr:uid="{00000000-0005-0000-0000-000037A70000}"/>
    <cellStyle name="Note 3 7 2 3" xfId="42802" xr:uid="{00000000-0005-0000-0000-000038A70000}"/>
    <cellStyle name="Note 3 7 2 4" xfId="42803" xr:uid="{00000000-0005-0000-0000-000039A70000}"/>
    <cellStyle name="Note 3 7 3" xfId="42804" xr:uid="{00000000-0005-0000-0000-00003AA70000}"/>
    <cellStyle name="Note 3 7 3 2" xfId="42805" xr:uid="{00000000-0005-0000-0000-00003BA70000}"/>
    <cellStyle name="Note 3 7 4" xfId="42806" xr:uid="{00000000-0005-0000-0000-00003CA70000}"/>
    <cellStyle name="Note 3 7 4 2" xfId="42807" xr:uid="{00000000-0005-0000-0000-00003DA70000}"/>
    <cellStyle name="Note 3 7 5" xfId="42808" xr:uid="{00000000-0005-0000-0000-00003EA70000}"/>
    <cellStyle name="Note 3 7 5 2" xfId="42809" xr:uid="{00000000-0005-0000-0000-00003FA70000}"/>
    <cellStyle name="Note 3 7 6" xfId="42810" xr:uid="{00000000-0005-0000-0000-000040A70000}"/>
    <cellStyle name="Note 3 7 7" xfId="42811" xr:uid="{00000000-0005-0000-0000-000041A70000}"/>
    <cellStyle name="Note 3 8" xfId="42812" xr:uid="{00000000-0005-0000-0000-000042A70000}"/>
    <cellStyle name="Note 3 8 2" xfId="42813" xr:uid="{00000000-0005-0000-0000-000043A70000}"/>
    <cellStyle name="Note 3 8 2 2" xfId="42814" xr:uid="{00000000-0005-0000-0000-000044A70000}"/>
    <cellStyle name="Note 3 8 2 2 2" xfId="42815" xr:uid="{00000000-0005-0000-0000-000045A70000}"/>
    <cellStyle name="Note 3 8 2 3" xfId="42816" xr:uid="{00000000-0005-0000-0000-000046A70000}"/>
    <cellStyle name="Note 3 8 2 4" xfId="42817" xr:uid="{00000000-0005-0000-0000-000047A70000}"/>
    <cellStyle name="Note 3 8 3" xfId="42818" xr:uid="{00000000-0005-0000-0000-000048A70000}"/>
    <cellStyle name="Note 3 8 3 2" xfId="42819" xr:uid="{00000000-0005-0000-0000-000049A70000}"/>
    <cellStyle name="Note 3 8 4" xfId="42820" xr:uid="{00000000-0005-0000-0000-00004AA70000}"/>
    <cellStyle name="Note 3 8 4 2" xfId="42821" xr:uid="{00000000-0005-0000-0000-00004BA70000}"/>
    <cellStyle name="Note 3 8 5" xfId="42822" xr:uid="{00000000-0005-0000-0000-00004CA70000}"/>
    <cellStyle name="Note 3 8 5 2" xfId="42823" xr:uid="{00000000-0005-0000-0000-00004DA70000}"/>
    <cellStyle name="Note 3 8 6" xfId="42824" xr:uid="{00000000-0005-0000-0000-00004EA70000}"/>
    <cellStyle name="Note 3 8 7" xfId="42825" xr:uid="{00000000-0005-0000-0000-00004FA70000}"/>
    <cellStyle name="Note 3 9" xfId="42826" xr:uid="{00000000-0005-0000-0000-000050A70000}"/>
    <cellStyle name="Note 3 9 2" xfId="42827" xr:uid="{00000000-0005-0000-0000-000051A70000}"/>
    <cellStyle name="Note 3 9 2 2" xfId="42828" xr:uid="{00000000-0005-0000-0000-000052A70000}"/>
    <cellStyle name="Note 3 9 2 2 2" xfId="42829" xr:uid="{00000000-0005-0000-0000-000053A70000}"/>
    <cellStyle name="Note 3 9 2 3" xfId="42830" xr:uid="{00000000-0005-0000-0000-000054A70000}"/>
    <cellStyle name="Note 3 9 2 4" xfId="42831" xr:uid="{00000000-0005-0000-0000-000055A70000}"/>
    <cellStyle name="Note 3 9 3" xfId="42832" xr:uid="{00000000-0005-0000-0000-000056A70000}"/>
    <cellStyle name="Note 3 9 3 2" xfId="42833" xr:uid="{00000000-0005-0000-0000-000057A70000}"/>
    <cellStyle name="Note 3 9 4" xfId="42834" xr:uid="{00000000-0005-0000-0000-000058A70000}"/>
    <cellStyle name="Note 3 9 4 2" xfId="42835" xr:uid="{00000000-0005-0000-0000-000059A70000}"/>
    <cellStyle name="Note 3 9 5" xfId="42836" xr:uid="{00000000-0005-0000-0000-00005AA70000}"/>
    <cellStyle name="Note 3 9 5 2" xfId="42837" xr:uid="{00000000-0005-0000-0000-00005BA70000}"/>
    <cellStyle name="Note 3 9 6" xfId="42838" xr:uid="{00000000-0005-0000-0000-00005CA70000}"/>
    <cellStyle name="Note 3 9 7" xfId="42839" xr:uid="{00000000-0005-0000-0000-00005DA70000}"/>
    <cellStyle name="Note 4" xfId="42840" xr:uid="{00000000-0005-0000-0000-00005EA70000}"/>
    <cellStyle name="Note 4 10" xfId="42841" xr:uid="{00000000-0005-0000-0000-00005FA70000}"/>
    <cellStyle name="Note 4 10 2" xfId="42842" xr:uid="{00000000-0005-0000-0000-000060A70000}"/>
    <cellStyle name="Note 4 10 2 2" xfId="42843" xr:uid="{00000000-0005-0000-0000-000061A70000}"/>
    <cellStyle name="Note 4 10 2 2 2" xfId="42844" xr:uid="{00000000-0005-0000-0000-000062A70000}"/>
    <cellStyle name="Note 4 10 2 3" xfId="42845" xr:uid="{00000000-0005-0000-0000-000063A70000}"/>
    <cellStyle name="Note 4 10 2 4" xfId="42846" xr:uid="{00000000-0005-0000-0000-000064A70000}"/>
    <cellStyle name="Note 4 10 3" xfId="42847" xr:uid="{00000000-0005-0000-0000-000065A70000}"/>
    <cellStyle name="Note 4 10 3 2" xfId="42848" xr:uid="{00000000-0005-0000-0000-000066A70000}"/>
    <cellStyle name="Note 4 10 4" xfId="42849" xr:uid="{00000000-0005-0000-0000-000067A70000}"/>
    <cellStyle name="Note 4 10 4 2" xfId="42850" xr:uid="{00000000-0005-0000-0000-000068A70000}"/>
    <cellStyle name="Note 4 10 5" xfId="42851" xr:uid="{00000000-0005-0000-0000-000069A70000}"/>
    <cellStyle name="Note 4 10 6" xfId="42852" xr:uid="{00000000-0005-0000-0000-00006AA70000}"/>
    <cellStyle name="Note 4 11" xfId="42853" xr:uid="{00000000-0005-0000-0000-00006BA70000}"/>
    <cellStyle name="Note 4 11 2" xfId="42854" xr:uid="{00000000-0005-0000-0000-00006CA70000}"/>
    <cellStyle name="Note 4 11 2 2" xfId="42855" xr:uid="{00000000-0005-0000-0000-00006DA70000}"/>
    <cellStyle name="Note 4 11 3" xfId="42856" xr:uid="{00000000-0005-0000-0000-00006EA70000}"/>
    <cellStyle name="Note 4 11 4" xfId="42857" xr:uid="{00000000-0005-0000-0000-00006FA70000}"/>
    <cellStyle name="Note 4 12" xfId="42858" xr:uid="{00000000-0005-0000-0000-000070A70000}"/>
    <cellStyle name="Note 4 12 2" xfId="42859" xr:uid="{00000000-0005-0000-0000-000071A70000}"/>
    <cellStyle name="Note 4 13" xfId="42860" xr:uid="{00000000-0005-0000-0000-000072A70000}"/>
    <cellStyle name="Note 4 13 2" xfId="42861" xr:uid="{00000000-0005-0000-0000-000073A70000}"/>
    <cellStyle name="Note 4 14" xfId="42862" xr:uid="{00000000-0005-0000-0000-000074A70000}"/>
    <cellStyle name="Note 4 14 2" xfId="42863" xr:uid="{00000000-0005-0000-0000-000075A70000}"/>
    <cellStyle name="Note 4 15" xfId="42864" xr:uid="{00000000-0005-0000-0000-000076A70000}"/>
    <cellStyle name="Note 4 15 2" xfId="42865" xr:uid="{00000000-0005-0000-0000-000077A70000}"/>
    <cellStyle name="Note 4 16" xfId="42866" xr:uid="{00000000-0005-0000-0000-000078A70000}"/>
    <cellStyle name="Note 4 17" xfId="42867" xr:uid="{00000000-0005-0000-0000-000079A70000}"/>
    <cellStyle name="Note 4 18" xfId="42868" xr:uid="{00000000-0005-0000-0000-00007AA70000}"/>
    <cellStyle name="Note 4 2" xfId="42869" xr:uid="{00000000-0005-0000-0000-00007BA70000}"/>
    <cellStyle name="Note 4 2 10" xfId="42870" xr:uid="{00000000-0005-0000-0000-00007CA70000}"/>
    <cellStyle name="Note 4 2 10 2" xfId="42871" xr:uid="{00000000-0005-0000-0000-00007DA70000}"/>
    <cellStyle name="Note 4 2 11" xfId="42872" xr:uid="{00000000-0005-0000-0000-00007EA70000}"/>
    <cellStyle name="Note 4 2 11 2" xfId="42873" xr:uid="{00000000-0005-0000-0000-00007FA70000}"/>
    <cellStyle name="Note 4 2 12" xfId="42874" xr:uid="{00000000-0005-0000-0000-000080A70000}"/>
    <cellStyle name="Note 4 2 12 2" xfId="42875" xr:uid="{00000000-0005-0000-0000-000081A70000}"/>
    <cellStyle name="Note 4 2 13" xfId="42876" xr:uid="{00000000-0005-0000-0000-000082A70000}"/>
    <cellStyle name="Note 4 2 13 2" xfId="42877" xr:uid="{00000000-0005-0000-0000-000083A70000}"/>
    <cellStyle name="Note 4 2 14" xfId="42878" xr:uid="{00000000-0005-0000-0000-000084A70000}"/>
    <cellStyle name="Note 4 2 15" xfId="42879" xr:uid="{00000000-0005-0000-0000-000085A70000}"/>
    <cellStyle name="Note 4 2 2" xfId="42880" xr:uid="{00000000-0005-0000-0000-000086A70000}"/>
    <cellStyle name="Note 4 2 2 10" xfId="42881" xr:uid="{00000000-0005-0000-0000-000087A70000}"/>
    <cellStyle name="Note 4 2 2 10 2" xfId="42882" xr:uid="{00000000-0005-0000-0000-000088A70000}"/>
    <cellStyle name="Note 4 2 2 11" xfId="42883" xr:uid="{00000000-0005-0000-0000-000089A70000}"/>
    <cellStyle name="Note 4 2 2 11 2" xfId="42884" xr:uid="{00000000-0005-0000-0000-00008AA70000}"/>
    <cellStyle name="Note 4 2 2 12" xfId="42885" xr:uid="{00000000-0005-0000-0000-00008BA70000}"/>
    <cellStyle name="Note 4 2 2 12 2" xfId="42886" xr:uid="{00000000-0005-0000-0000-00008CA70000}"/>
    <cellStyle name="Note 4 2 2 13" xfId="42887" xr:uid="{00000000-0005-0000-0000-00008DA70000}"/>
    <cellStyle name="Note 4 2 2 14" xfId="42888" xr:uid="{00000000-0005-0000-0000-00008EA70000}"/>
    <cellStyle name="Note 4 2 2 2" xfId="42889" xr:uid="{00000000-0005-0000-0000-00008FA70000}"/>
    <cellStyle name="Note 4 2 2 2 10" xfId="42890" xr:uid="{00000000-0005-0000-0000-000090A70000}"/>
    <cellStyle name="Note 4 2 2 2 10 2" xfId="42891" xr:uid="{00000000-0005-0000-0000-000091A70000}"/>
    <cellStyle name="Note 4 2 2 2 11" xfId="42892" xr:uid="{00000000-0005-0000-0000-000092A70000}"/>
    <cellStyle name="Note 4 2 2 2 12" xfId="42893" xr:uid="{00000000-0005-0000-0000-000093A70000}"/>
    <cellStyle name="Note 4 2 2 2 2" xfId="42894" xr:uid="{00000000-0005-0000-0000-000094A70000}"/>
    <cellStyle name="Note 4 2 2 2 2 2" xfId="42895" xr:uid="{00000000-0005-0000-0000-000095A70000}"/>
    <cellStyle name="Note 4 2 2 2 2 2 2" xfId="42896" xr:uid="{00000000-0005-0000-0000-000096A70000}"/>
    <cellStyle name="Note 4 2 2 2 2 2 2 2" xfId="42897" xr:uid="{00000000-0005-0000-0000-000097A70000}"/>
    <cellStyle name="Note 4 2 2 2 2 2 3" xfId="42898" xr:uid="{00000000-0005-0000-0000-000098A70000}"/>
    <cellStyle name="Note 4 2 2 2 2 2 4" xfId="42899" xr:uid="{00000000-0005-0000-0000-000099A70000}"/>
    <cellStyle name="Note 4 2 2 2 2 3" xfId="42900" xr:uid="{00000000-0005-0000-0000-00009AA70000}"/>
    <cellStyle name="Note 4 2 2 2 2 3 2" xfId="42901" xr:uid="{00000000-0005-0000-0000-00009BA70000}"/>
    <cellStyle name="Note 4 2 2 2 2 4" xfId="42902" xr:uid="{00000000-0005-0000-0000-00009CA70000}"/>
    <cellStyle name="Note 4 2 2 2 2 4 2" xfId="42903" xr:uid="{00000000-0005-0000-0000-00009DA70000}"/>
    <cellStyle name="Note 4 2 2 2 2 5" xfId="42904" xr:uid="{00000000-0005-0000-0000-00009EA70000}"/>
    <cellStyle name="Note 4 2 2 2 2 5 2" xfId="42905" xr:uid="{00000000-0005-0000-0000-00009FA70000}"/>
    <cellStyle name="Note 4 2 2 2 2 6" xfId="42906" xr:uid="{00000000-0005-0000-0000-0000A0A70000}"/>
    <cellStyle name="Note 4 2 2 2 2 7" xfId="42907" xr:uid="{00000000-0005-0000-0000-0000A1A70000}"/>
    <cellStyle name="Note 4 2 2 2 3" xfId="42908" xr:uid="{00000000-0005-0000-0000-0000A2A70000}"/>
    <cellStyle name="Note 4 2 2 2 3 2" xfId="42909" xr:uid="{00000000-0005-0000-0000-0000A3A70000}"/>
    <cellStyle name="Note 4 2 2 2 3 2 2" xfId="42910" xr:uid="{00000000-0005-0000-0000-0000A4A70000}"/>
    <cellStyle name="Note 4 2 2 2 3 2 2 2" xfId="42911" xr:uid="{00000000-0005-0000-0000-0000A5A70000}"/>
    <cellStyle name="Note 4 2 2 2 3 2 3" xfId="42912" xr:uid="{00000000-0005-0000-0000-0000A6A70000}"/>
    <cellStyle name="Note 4 2 2 2 3 2 4" xfId="42913" xr:uid="{00000000-0005-0000-0000-0000A7A70000}"/>
    <cellStyle name="Note 4 2 2 2 3 3" xfId="42914" xr:uid="{00000000-0005-0000-0000-0000A8A70000}"/>
    <cellStyle name="Note 4 2 2 2 3 3 2" xfId="42915" xr:uid="{00000000-0005-0000-0000-0000A9A70000}"/>
    <cellStyle name="Note 4 2 2 2 3 4" xfId="42916" xr:uid="{00000000-0005-0000-0000-0000AAA70000}"/>
    <cellStyle name="Note 4 2 2 2 3 4 2" xfId="42917" xr:uid="{00000000-0005-0000-0000-0000ABA70000}"/>
    <cellStyle name="Note 4 2 2 2 3 5" xfId="42918" xr:uid="{00000000-0005-0000-0000-0000ACA70000}"/>
    <cellStyle name="Note 4 2 2 2 3 5 2" xfId="42919" xr:uid="{00000000-0005-0000-0000-0000ADA70000}"/>
    <cellStyle name="Note 4 2 2 2 3 6" xfId="42920" xr:uid="{00000000-0005-0000-0000-0000AEA70000}"/>
    <cellStyle name="Note 4 2 2 2 3 7" xfId="42921" xr:uid="{00000000-0005-0000-0000-0000AFA70000}"/>
    <cellStyle name="Note 4 2 2 2 4" xfId="42922" xr:uid="{00000000-0005-0000-0000-0000B0A70000}"/>
    <cellStyle name="Note 4 2 2 2 4 2" xfId="42923" xr:uid="{00000000-0005-0000-0000-0000B1A70000}"/>
    <cellStyle name="Note 4 2 2 2 4 2 2" xfId="42924" xr:uid="{00000000-0005-0000-0000-0000B2A70000}"/>
    <cellStyle name="Note 4 2 2 2 4 2 2 2" xfId="42925" xr:uid="{00000000-0005-0000-0000-0000B3A70000}"/>
    <cellStyle name="Note 4 2 2 2 4 2 3" xfId="42926" xr:uid="{00000000-0005-0000-0000-0000B4A70000}"/>
    <cellStyle name="Note 4 2 2 2 4 2 4" xfId="42927" xr:uid="{00000000-0005-0000-0000-0000B5A70000}"/>
    <cellStyle name="Note 4 2 2 2 4 3" xfId="42928" xr:uid="{00000000-0005-0000-0000-0000B6A70000}"/>
    <cellStyle name="Note 4 2 2 2 4 3 2" xfId="42929" xr:uid="{00000000-0005-0000-0000-0000B7A70000}"/>
    <cellStyle name="Note 4 2 2 2 4 4" xfId="42930" xr:uid="{00000000-0005-0000-0000-0000B8A70000}"/>
    <cellStyle name="Note 4 2 2 2 4 4 2" xfId="42931" xr:uid="{00000000-0005-0000-0000-0000B9A70000}"/>
    <cellStyle name="Note 4 2 2 2 4 5" xfId="42932" xr:uid="{00000000-0005-0000-0000-0000BAA70000}"/>
    <cellStyle name="Note 4 2 2 2 4 5 2" xfId="42933" xr:uid="{00000000-0005-0000-0000-0000BBA70000}"/>
    <cellStyle name="Note 4 2 2 2 4 6" xfId="42934" xr:uid="{00000000-0005-0000-0000-0000BCA70000}"/>
    <cellStyle name="Note 4 2 2 2 4 7" xfId="42935" xr:uid="{00000000-0005-0000-0000-0000BDA70000}"/>
    <cellStyle name="Note 4 2 2 2 5" xfId="42936" xr:uid="{00000000-0005-0000-0000-0000BEA70000}"/>
    <cellStyle name="Note 4 2 2 2 5 2" xfId="42937" xr:uid="{00000000-0005-0000-0000-0000BFA70000}"/>
    <cellStyle name="Note 4 2 2 2 5 2 2" xfId="42938" xr:uid="{00000000-0005-0000-0000-0000C0A70000}"/>
    <cellStyle name="Note 4 2 2 2 5 2 2 2" xfId="42939" xr:uid="{00000000-0005-0000-0000-0000C1A70000}"/>
    <cellStyle name="Note 4 2 2 2 5 2 3" xfId="42940" xr:uid="{00000000-0005-0000-0000-0000C2A70000}"/>
    <cellStyle name="Note 4 2 2 2 5 2 4" xfId="42941" xr:uid="{00000000-0005-0000-0000-0000C3A70000}"/>
    <cellStyle name="Note 4 2 2 2 5 3" xfId="42942" xr:uid="{00000000-0005-0000-0000-0000C4A70000}"/>
    <cellStyle name="Note 4 2 2 2 5 3 2" xfId="42943" xr:uid="{00000000-0005-0000-0000-0000C5A70000}"/>
    <cellStyle name="Note 4 2 2 2 5 4" xfId="42944" xr:uid="{00000000-0005-0000-0000-0000C6A70000}"/>
    <cellStyle name="Note 4 2 2 2 5 4 2" xfId="42945" xr:uid="{00000000-0005-0000-0000-0000C7A70000}"/>
    <cellStyle name="Note 4 2 2 2 5 5" xfId="42946" xr:uid="{00000000-0005-0000-0000-0000C8A70000}"/>
    <cellStyle name="Note 4 2 2 2 5 5 2" xfId="42947" xr:uid="{00000000-0005-0000-0000-0000C9A70000}"/>
    <cellStyle name="Note 4 2 2 2 5 6" xfId="42948" xr:uid="{00000000-0005-0000-0000-0000CAA70000}"/>
    <cellStyle name="Note 4 2 2 2 5 7" xfId="42949" xr:uid="{00000000-0005-0000-0000-0000CBA70000}"/>
    <cellStyle name="Note 4 2 2 2 6" xfId="42950" xr:uid="{00000000-0005-0000-0000-0000CCA70000}"/>
    <cellStyle name="Note 4 2 2 2 6 2" xfId="42951" xr:uid="{00000000-0005-0000-0000-0000CDA70000}"/>
    <cellStyle name="Note 4 2 2 2 6 2 2" xfId="42952" xr:uid="{00000000-0005-0000-0000-0000CEA70000}"/>
    <cellStyle name="Note 4 2 2 2 6 2 2 2" xfId="42953" xr:uid="{00000000-0005-0000-0000-0000CFA70000}"/>
    <cellStyle name="Note 4 2 2 2 6 2 3" xfId="42954" xr:uid="{00000000-0005-0000-0000-0000D0A70000}"/>
    <cellStyle name="Note 4 2 2 2 6 2 4" xfId="42955" xr:uid="{00000000-0005-0000-0000-0000D1A70000}"/>
    <cellStyle name="Note 4 2 2 2 6 3" xfId="42956" xr:uid="{00000000-0005-0000-0000-0000D2A70000}"/>
    <cellStyle name="Note 4 2 2 2 6 3 2" xfId="42957" xr:uid="{00000000-0005-0000-0000-0000D3A70000}"/>
    <cellStyle name="Note 4 2 2 2 6 4" xfId="42958" xr:uid="{00000000-0005-0000-0000-0000D4A70000}"/>
    <cellStyle name="Note 4 2 2 2 6 4 2" xfId="42959" xr:uid="{00000000-0005-0000-0000-0000D5A70000}"/>
    <cellStyle name="Note 4 2 2 2 6 5" xfId="42960" xr:uid="{00000000-0005-0000-0000-0000D6A70000}"/>
    <cellStyle name="Note 4 2 2 2 6 6" xfId="42961" xr:uid="{00000000-0005-0000-0000-0000D7A70000}"/>
    <cellStyle name="Note 4 2 2 2 7" xfId="42962" xr:uid="{00000000-0005-0000-0000-0000D8A70000}"/>
    <cellStyle name="Note 4 2 2 2 7 2" xfId="42963" xr:uid="{00000000-0005-0000-0000-0000D9A70000}"/>
    <cellStyle name="Note 4 2 2 2 7 2 2" xfId="42964" xr:uid="{00000000-0005-0000-0000-0000DAA70000}"/>
    <cellStyle name="Note 4 2 2 2 7 3" xfId="42965" xr:uid="{00000000-0005-0000-0000-0000DBA70000}"/>
    <cellStyle name="Note 4 2 2 2 7 4" xfId="42966" xr:uid="{00000000-0005-0000-0000-0000DCA70000}"/>
    <cellStyle name="Note 4 2 2 2 8" xfId="42967" xr:uid="{00000000-0005-0000-0000-0000DDA70000}"/>
    <cellStyle name="Note 4 2 2 2 8 2" xfId="42968" xr:uid="{00000000-0005-0000-0000-0000DEA70000}"/>
    <cellStyle name="Note 4 2 2 2 9" xfId="42969" xr:uid="{00000000-0005-0000-0000-0000DFA70000}"/>
    <cellStyle name="Note 4 2 2 2 9 2" xfId="42970" xr:uid="{00000000-0005-0000-0000-0000E0A70000}"/>
    <cellStyle name="Note 4 2 2 3" xfId="42971" xr:uid="{00000000-0005-0000-0000-0000E1A70000}"/>
    <cellStyle name="Note 4 2 2 3 2" xfId="42972" xr:uid="{00000000-0005-0000-0000-0000E2A70000}"/>
    <cellStyle name="Note 4 2 2 3 2 2" xfId="42973" xr:uid="{00000000-0005-0000-0000-0000E3A70000}"/>
    <cellStyle name="Note 4 2 2 3 2 2 2" xfId="42974" xr:uid="{00000000-0005-0000-0000-0000E4A70000}"/>
    <cellStyle name="Note 4 2 2 3 2 3" xfId="42975" xr:uid="{00000000-0005-0000-0000-0000E5A70000}"/>
    <cellStyle name="Note 4 2 2 3 2 4" xfId="42976" xr:uid="{00000000-0005-0000-0000-0000E6A70000}"/>
    <cellStyle name="Note 4 2 2 3 3" xfId="42977" xr:uid="{00000000-0005-0000-0000-0000E7A70000}"/>
    <cellStyle name="Note 4 2 2 3 3 2" xfId="42978" xr:uid="{00000000-0005-0000-0000-0000E8A70000}"/>
    <cellStyle name="Note 4 2 2 3 4" xfId="42979" xr:uid="{00000000-0005-0000-0000-0000E9A70000}"/>
    <cellStyle name="Note 4 2 2 3 4 2" xfId="42980" xr:uid="{00000000-0005-0000-0000-0000EAA70000}"/>
    <cellStyle name="Note 4 2 2 3 5" xfId="42981" xr:uid="{00000000-0005-0000-0000-0000EBA70000}"/>
    <cellStyle name="Note 4 2 2 3 5 2" xfId="42982" xr:uid="{00000000-0005-0000-0000-0000ECA70000}"/>
    <cellStyle name="Note 4 2 2 3 6" xfId="42983" xr:uid="{00000000-0005-0000-0000-0000EDA70000}"/>
    <cellStyle name="Note 4 2 2 3 7" xfId="42984" xr:uid="{00000000-0005-0000-0000-0000EEA70000}"/>
    <cellStyle name="Note 4 2 2 4" xfId="42985" xr:uid="{00000000-0005-0000-0000-0000EFA70000}"/>
    <cellStyle name="Note 4 2 2 4 2" xfId="42986" xr:uid="{00000000-0005-0000-0000-0000F0A70000}"/>
    <cellStyle name="Note 4 2 2 4 2 2" xfId="42987" xr:uid="{00000000-0005-0000-0000-0000F1A70000}"/>
    <cellStyle name="Note 4 2 2 4 2 2 2" xfId="42988" xr:uid="{00000000-0005-0000-0000-0000F2A70000}"/>
    <cellStyle name="Note 4 2 2 4 2 3" xfId="42989" xr:uid="{00000000-0005-0000-0000-0000F3A70000}"/>
    <cellStyle name="Note 4 2 2 4 2 4" xfId="42990" xr:uid="{00000000-0005-0000-0000-0000F4A70000}"/>
    <cellStyle name="Note 4 2 2 4 3" xfId="42991" xr:uid="{00000000-0005-0000-0000-0000F5A70000}"/>
    <cellStyle name="Note 4 2 2 4 3 2" xfId="42992" xr:uid="{00000000-0005-0000-0000-0000F6A70000}"/>
    <cellStyle name="Note 4 2 2 4 4" xfId="42993" xr:uid="{00000000-0005-0000-0000-0000F7A70000}"/>
    <cellStyle name="Note 4 2 2 4 4 2" xfId="42994" xr:uid="{00000000-0005-0000-0000-0000F8A70000}"/>
    <cellStyle name="Note 4 2 2 4 5" xfId="42995" xr:uid="{00000000-0005-0000-0000-0000F9A70000}"/>
    <cellStyle name="Note 4 2 2 4 5 2" xfId="42996" xr:uid="{00000000-0005-0000-0000-0000FAA70000}"/>
    <cellStyle name="Note 4 2 2 4 6" xfId="42997" xr:uid="{00000000-0005-0000-0000-0000FBA70000}"/>
    <cellStyle name="Note 4 2 2 4 7" xfId="42998" xr:uid="{00000000-0005-0000-0000-0000FCA70000}"/>
    <cellStyle name="Note 4 2 2 5" xfId="42999" xr:uid="{00000000-0005-0000-0000-0000FDA70000}"/>
    <cellStyle name="Note 4 2 2 5 2" xfId="43000" xr:uid="{00000000-0005-0000-0000-0000FEA70000}"/>
    <cellStyle name="Note 4 2 2 5 2 2" xfId="43001" xr:uid="{00000000-0005-0000-0000-0000FFA70000}"/>
    <cellStyle name="Note 4 2 2 5 2 2 2" xfId="43002" xr:uid="{00000000-0005-0000-0000-000000A80000}"/>
    <cellStyle name="Note 4 2 2 5 2 3" xfId="43003" xr:uid="{00000000-0005-0000-0000-000001A80000}"/>
    <cellStyle name="Note 4 2 2 5 2 4" xfId="43004" xr:uid="{00000000-0005-0000-0000-000002A80000}"/>
    <cellStyle name="Note 4 2 2 5 3" xfId="43005" xr:uid="{00000000-0005-0000-0000-000003A80000}"/>
    <cellStyle name="Note 4 2 2 5 3 2" xfId="43006" xr:uid="{00000000-0005-0000-0000-000004A80000}"/>
    <cellStyle name="Note 4 2 2 5 4" xfId="43007" xr:uid="{00000000-0005-0000-0000-000005A80000}"/>
    <cellStyle name="Note 4 2 2 5 4 2" xfId="43008" xr:uid="{00000000-0005-0000-0000-000006A80000}"/>
    <cellStyle name="Note 4 2 2 5 5" xfId="43009" xr:uid="{00000000-0005-0000-0000-000007A80000}"/>
    <cellStyle name="Note 4 2 2 5 5 2" xfId="43010" xr:uid="{00000000-0005-0000-0000-000008A80000}"/>
    <cellStyle name="Note 4 2 2 5 6" xfId="43011" xr:uid="{00000000-0005-0000-0000-000009A80000}"/>
    <cellStyle name="Note 4 2 2 5 7" xfId="43012" xr:uid="{00000000-0005-0000-0000-00000AA80000}"/>
    <cellStyle name="Note 4 2 2 6" xfId="43013" xr:uid="{00000000-0005-0000-0000-00000BA80000}"/>
    <cellStyle name="Note 4 2 2 6 2" xfId="43014" xr:uid="{00000000-0005-0000-0000-00000CA80000}"/>
    <cellStyle name="Note 4 2 2 6 2 2" xfId="43015" xr:uid="{00000000-0005-0000-0000-00000DA80000}"/>
    <cellStyle name="Note 4 2 2 6 2 2 2" xfId="43016" xr:uid="{00000000-0005-0000-0000-00000EA80000}"/>
    <cellStyle name="Note 4 2 2 6 2 3" xfId="43017" xr:uid="{00000000-0005-0000-0000-00000FA80000}"/>
    <cellStyle name="Note 4 2 2 6 2 4" xfId="43018" xr:uid="{00000000-0005-0000-0000-000010A80000}"/>
    <cellStyle name="Note 4 2 2 6 3" xfId="43019" xr:uid="{00000000-0005-0000-0000-000011A80000}"/>
    <cellStyle name="Note 4 2 2 6 3 2" xfId="43020" xr:uid="{00000000-0005-0000-0000-000012A80000}"/>
    <cellStyle name="Note 4 2 2 6 4" xfId="43021" xr:uid="{00000000-0005-0000-0000-000013A80000}"/>
    <cellStyle name="Note 4 2 2 6 4 2" xfId="43022" xr:uid="{00000000-0005-0000-0000-000014A80000}"/>
    <cellStyle name="Note 4 2 2 6 5" xfId="43023" xr:uid="{00000000-0005-0000-0000-000015A80000}"/>
    <cellStyle name="Note 4 2 2 6 5 2" xfId="43024" xr:uid="{00000000-0005-0000-0000-000016A80000}"/>
    <cellStyle name="Note 4 2 2 6 6" xfId="43025" xr:uid="{00000000-0005-0000-0000-000017A80000}"/>
    <cellStyle name="Note 4 2 2 6 7" xfId="43026" xr:uid="{00000000-0005-0000-0000-000018A80000}"/>
    <cellStyle name="Note 4 2 2 7" xfId="43027" xr:uid="{00000000-0005-0000-0000-000019A80000}"/>
    <cellStyle name="Note 4 2 2 7 2" xfId="43028" xr:uid="{00000000-0005-0000-0000-00001AA80000}"/>
    <cellStyle name="Note 4 2 2 7 2 2" xfId="43029" xr:uid="{00000000-0005-0000-0000-00001BA80000}"/>
    <cellStyle name="Note 4 2 2 7 2 2 2" xfId="43030" xr:uid="{00000000-0005-0000-0000-00001CA80000}"/>
    <cellStyle name="Note 4 2 2 7 2 3" xfId="43031" xr:uid="{00000000-0005-0000-0000-00001DA80000}"/>
    <cellStyle name="Note 4 2 2 7 2 4" xfId="43032" xr:uid="{00000000-0005-0000-0000-00001EA80000}"/>
    <cellStyle name="Note 4 2 2 7 3" xfId="43033" xr:uid="{00000000-0005-0000-0000-00001FA80000}"/>
    <cellStyle name="Note 4 2 2 7 3 2" xfId="43034" xr:uid="{00000000-0005-0000-0000-000020A80000}"/>
    <cellStyle name="Note 4 2 2 7 4" xfId="43035" xr:uid="{00000000-0005-0000-0000-000021A80000}"/>
    <cellStyle name="Note 4 2 2 7 4 2" xfId="43036" xr:uid="{00000000-0005-0000-0000-000022A80000}"/>
    <cellStyle name="Note 4 2 2 7 5" xfId="43037" xr:uid="{00000000-0005-0000-0000-000023A80000}"/>
    <cellStyle name="Note 4 2 2 7 6" xfId="43038" xr:uid="{00000000-0005-0000-0000-000024A80000}"/>
    <cellStyle name="Note 4 2 2 8" xfId="43039" xr:uid="{00000000-0005-0000-0000-000025A80000}"/>
    <cellStyle name="Note 4 2 2 8 2" xfId="43040" xr:uid="{00000000-0005-0000-0000-000026A80000}"/>
    <cellStyle name="Note 4 2 2 8 2 2" xfId="43041" xr:uid="{00000000-0005-0000-0000-000027A80000}"/>
    <cellStyle name="Note 4 2 2 8 3" xfId="43042" xr:uid="{00000000-0005-0000-0000-000028A80000}"/>
    <cellStyle name="Note 4 2 2 8 4" xfId="43043" xr:uid="{00000000-0005-0000-0000-000029A80000}"/>
    <cellStyle name="Note 4 2 2 9" xfId="43044" xr:uid="{00000000-0005-0000-0000-00002AA80000}"/>
    <cellStyle name="Note 4 2 2 9 2" xfId="43045" xr:uid="{00000000-0005-0000-0000-00002BA80000}"/>
    <cellStyle name="Note 4 2 3" xfId="43046" xr:uid="{00000000-0005-0000-0000-00002CA80000}"/>
    <cellStyle name="Note 4 2 3 10" xfId="43047" xr:uid="{00000000-0005-0000-0000-00002DA80000}"/>
    <cellStyle name="Note 4 2 3 10 2" xfId="43048" xr:uid="{00000000-0005-0000-0000-00002EA80000}"/>
    <cellStyle name="Note 4 2 3 11" xfId="43049" xr:uid="{00000000-0005-0000-0000-00002FA80000}"/>
    <cellStyle name="Note 4 2 3 12" xfId="43050" xr:uid="{00000000-0005-0000-0000-000030A80000}"/>
    <cellStyle name="Note 4 2 3 2" xfId="43051" xr:uid="{00000000-0005-0000-0000-000031A80000}"/>
    <cellStyle name="Note 4 2 3 2 2" xfId="43052" xr:uid="{00000000-0005-0000-0000-000032A80000}"/>
    <cellStyle name="Note 4 2 3 2 2 2" xfId="43053" xr:uid="{00000000-0005-0000-0000-000033A80000}"/>
    <cellStyle name="Note 4 2 3 2 2 2 2" xfId="43054" xr:uid="{00000000-0005-0000-0000-000034A80000}"/>
    <cellStyle name="Note 4 2 3 2 2 3" xfId="43055" xr:uid="{00000000-0005-0000-0000-000035A80000}"/>
    <cellStyle name="Note 4 2 3 2 2 4" xfId="43056" xr:uid="{00000000-0005-0000-0000-000036A80000}"/>
    <cellStyle name="Note 4 2 3 2 3" xfId="43057" xr:uid="{00000000-0005-0000-0000-000037A80000}"/>
    <cellStyle name="Note 4 2 3 2 3 2" xfId="43058" xr:uid="{00000000-0005-0000-0000-000038A80000}"/>
    <cellStyle name="Note 4 2 3 2 4" xfId="43059" xr:uid="{00000000-0005-0000-0000-000039A80000}"/>
    <cellStyle name="Note 4 2 3 2 4 2" xfId="43060" xr:uid="{00000000-0005-0000-0000-00003AA80000}"/>
    <cellStyle name="Note 4 2 3 2 5" xfId="43061" xr:uid="{00000000-0005-0000-0000-00003BA80000}"/>
    <cellStyle name="Note 4 2 3 2 5 2" xfId="43062" xr:uid="{00000000-0005-0000-0000-00003CA80000}"/>
    <cellStyle name="Note 4 2 3 2 6" xfId="43063" xr:uid="{00000000-0005-0000-0000-00003DA80000}"/>
    <cellStyle name="Note 4 2 3 2 7" xfId="43064" xr:uid="{00000000-0005-0000-0000-00003EA80000}"/>
    <cellStyle name="Note 4 2 3 3" xfId="43065" xr:uid="{00000000-0005-0000-0000-00003FA80000}"/>
    <cellStyle name="Note 4 2 3 3 2" xfId="43066" xr:uid="{00000000-0005-0000-0000-000040A80000}"/>
    <cellStyle name="Note 4 2 3 3 2 2" xfId="43067" xr:uid="{00000000-0005-0000-0000-000041A80000}"/>
    <cellStyle name="Note 4 2 3 3 2 2 2" xfId="43068" xr:uid="{00000000-0005-0000-0000-000042A80000}"/>
    <cellStyle name="Note 4 2 3 3 2 3" xfId="43069" xr:uid="{00000000-0005-0000-0000-000043A80000}"/>
    <cellStyle name="Note 4 2 3 3 2 4" xfId="43070" xr:uid="{00000000-0005-0000-0000-000044A80000}"/>
    <cellStyle name="Note 4 2 3 3 3" xfId="43071" xr:uid="{00000000-0005-0000-0000-000045A80000}"/>
    <cellStyle name="Note 4 2 3 3 3 2" xfId="43072" xr:uid="{00000000-0005-0000-0000-000046A80000}"/>
    <cellStyle name="Note 4 2 3 3 4" xfId="43073" xr:uid="{00000000-0005-0000-0000-000047A80000}"/>
    <cellStyle name="Note 4 2 3 3 4 2" xfId="43074" xr:uid="{00000000-0005-0000-0000-000048A80000}"/>
    <cellStyle name="Note 4 2 3 3 5" xfId="43075" xr:uid="{00000000-0005-0000-0000-000049A80000}"/>
    <cellStyle name="Note 4 2 3 3 5 2" xfId="43076" xr:uid="{00000000-0005-0000-0000-00004AA80000}"/>
    <cellStyle name="Note 4 2 3 3 6" xfId="43077" xr:uid="{00000000-0005-0000-0000-00004BA80000}"/>
    <cellStyle name="Note 4 2 3 3 7" xfId="43078" xr:uid="{00000000-0005-0000-0000-00004CA80000}"/>
    <cellStyle name="Note 4 2 3 4" xfId="43079" xr:uid="{00000000-0005-0000-0000-00004DA80000}"/>
    <cellStyle name="Note 4 2 3 4 2" xfId="43080" xr:uid="{00000000-0005-0000-0000-00004EA80000}"/>
    <cellStyle name="Note 4 2 3 4 2 2" xfId="43081" xr:uid="{00000000-0005-0000-0000-00004FA80000}"/>
    <cellStyle name="Note 4 2 3 4 2 2 2" xfId="43082" xr:uid="{00000000-0005-0000-0000-000050A80000}"/>
    <cellStyle name="Note 4 2 3 4 2 3" xfId="43083" xr:uid="{00000000-0005-0000-0000-000051A80000}"/>
    <cellStyle name="Note 4 2 3 4 2 4" xfId="43084" xr:uid="{00000000-0005-0000-0000-000052A80000}"/>
    <cellStyle name="Note 4 2 3 4 3" xfId="43085" xr:uid="{00000000-0005-0000-0000-000053A80000}"/>
    <cellStyle name="Note 4 2 3 4 3 2" xfId="43086" xr:uid="{00000000-0005-0000-0000-000054A80000}"/>
    <cellStyle name="Note 4 2 3 4 4" xfId="43087" xr:uid="{00000000-0005-0000-0000-000055A80000}"/>
    <cellStyle name="Note 4 2 3 4 4 2" xfId="43088" xr:uid="{00000000-0005-0000-0000-000056A80000}"/>
    <cellStyle name="Note 4 2 3 4 5" xfId="43089" xr:uid="{00000000-0005-0000-0000-000057A80000}"/>
    <cellStyle name="Note 4 2 3 4 5 2" xfId="43090" xr:uid="{00000000-0005-0000-0000-000058A80000}"/>
    <cellStyle name="Note 4 2 3 4 6" xfId="43091" xr:uid="{00000000-0005-0000-0000-000059A80000}"/>
    <cellStyle name="Note 4 2 3 4 7" xfId="43092" xr:uid="{00000000-0005-0000-0000-00005AA80000}"/>
    <cellStyle name="Note 4 2 3 5" xfId="43093" xr:uid="{00000000-0005-0000-0000-00005BA80000}"/>
    <cellStyle name="Note 4 2 3 5 2" xfId="43094" xr:uid="{00000000-0005-0000-0000-00005CA80000}"/>
    <cellStyle name="Note 4 2 3 5 2 2" xfId="43095" xr:uid="{00000000-0005-0000-0000-00005DA80000}"/>
    <cellStyle name="Note 4 2 3 5 2 2 2" xfId="43096" xr:uid="{00000000-0005-0000-0000-00005EA80000}"/>
    <cellStyle name="Note 4 2 3 5 2 3" xfId="43097" xr:uid="{00000000-0005-0000-0000-00005FA80000}"/>
    <cellStyle name="Note 4 2 3 5 2 4" xfId="43098" xr:uid="{00000000-0005-0000-0000-000060A80000}"/>
    <cellStyle name="Note 4 2 3 5 3" xfId="43099" xr:uid="{00000000-0005-0000-0000-000061A80000}"/>
    <cellStyle name="Note 4 2 3 5 3 2" xfId="43100" xr:uid="{00000000-0005-0000-0000-000062A80000}"/>
    <cellStyle name="Note 4 2 3 5 4" xfId="43101" xr:uid="{00000000-0005-0000-0000-000063A80000}"/>
    <cellStyle name="Note 4 2 3 5 4 2" xfId="43102" xr:uid="{00000000-0005-0000-0000-000064A80000}"/>
    <cellStyle name="Note 4 2 3 5 5" xfId="43103" xr:uid="{00000000-0005-0000-0000-000065A80000}"/>
    <cellStyle name="Note 4 2 3 5 5 2" xfId="43104" xr:uid="{00000000-0005-0000-0000-000066A80000}"/>
    <cellStyle name="Note 4 2 3 5 6" xfId="43105" xr:uid="{00000000-0005-0000-0000-000067A80000}"/>
    <cellStyle name="Note 4 2 3 5 7" xfId="43106" xr:uid="{00000000-0005-0000-0000-000068A80000}"/>
    <cellStyle name="Note 4 2 3 6" xfId="43107" xr:uid="{00000000-0005-0000-0000-000069A80000}"/>
    <cellStyle name="Note 4 2 3 6 2" xfId="43108" xr:uid="{00000000-0005-0000-0000-00006AA80000}"/>
    <cellStyle name="Note 4 2 3 6 2 2" xfId="43109" xr:uid="{00000000-0005-0000-0000-00006BA80000}"/>
    <cellStyle name="Note 4 2 3 6 2 2 2" xfId="43110" xr:uid="{00000000-0005-0000-0000-00006CA80000}"/>
    <cellStyle name="Note 4 2 3 6 2 3" xfId="43111" xr:uid="{00000000-0005-0000-0000-00006DA80000}"/>
    <cellStyle name="Note 4 2 3 6 2 4" xfId="43112" xr:uid="{00000000-0005-0000-0000-00006EA80000}"/>
    <cellStyle name="Note 4 2 3 6 3" xfId="43113" xr:uid="{00000000-0005-0000-0000-00006FA80000}"/>
    <cellStyle name="Note 4 2 3 6 3 2" xfId="43114" xr:uid="{00000000-0005-0000-0000-000070A80000}"/>
    <cellStyle name="Note 4 2 3 6 4" xfId="43115" xr:uid="{00000000-0005-0000-0000-000071A80000}"/>
    <cellStyle name="Note 4 2 3 6 4 2" xfId="43116" xr:uid="{00000000-0005-0000-0000-000072A80000}"/>
    <cellStyle name="Note 4 2 3 6 5" xfId="43117" xr:uid="{00000000-0005-0000-0000-000073A80000}"/>
    <cellStyle name="Note 4 2 3 6 6" xfId="43118" xr:uid="{00000000-0005-0000-0000-000074A80000}"/>
    <cellStyle name="Note 4 2 3 7" xfId="43119" xr:uid="{00000000-0005-0000-0000-000075A80000}"/>
    <cellStyle name="Note 4 2 3 7 2" xfId="43120" xr:uid="{00000000-0005-0000-0000-000076A80000}"/>
    <cellStyle name="Note 4 2 3 7 2 2" xfId="43121" xr:uid="{00000000-0005-0000-0000-000077A80000}"/>
    <cellStyle name="Note 4 2 3 7 3" xfId="43122" xr:uid="{00000000-0005-0000-0000-000078A80000}"/>
    <cellStyle name="Note 4 2 3 7 4" xfId="43123" xr:uid="{00000000-0005-0000-0000-000079A80000}"/>
    <cellStyle name="Note 4 2 3 8" xfId="43124" xr:uid="{00000000-0005-0000-0000-00007AA80000}"/>
    <cellStyle name="Note 4 2 3 8 2" xfId="43125" xr:uid="{00000000-0005-0000-0000-00007BA80000}"/>
    <cellStyle name="Note 4 2 3 9" xfId="43126" xr:uid="{00000000-0005-0000-0000-00007CA80000}"/>
    <cellStyle name="Note 4 2 3 9 2" xfId="43127" xr:uid="{00000000-0005-0000-0000-00007DA80000}"/>
    <cellStyle name="Note 4 2 4" xfId="43128" xr:uid="{00000000-0005-0000-0000-00007EA80000}"/>
    <cellStyle name="Note 4 2 4 2" xfId="43129" xr:uid="{00000000-0005-0000-0000-00007FA80000}"/>
    <cellStyle name="Note 4 2 4 2 2" xfId="43130" xr:uid="{00000000-0005-0000-0000-000080A80000}"/>
    <cellStyle name="Note 4 2 4 2 2 2" xfId="43131" xr:uid="{00000000-0005-0000-0000-000081A80000}"/>
    <cellStyle name="Note 4 2 4 2 3" xfId="43132" xr:uid="{00000000-0005-0000-0000-000082A80000}"/>
    <cellStyle name="Note 4 2 4 2 4" xfId="43133" xr:uid="{00000000-0005-0000-0000-000083A80000}"/>
    <cellStyle name="Note 4 2 4 3" xfId="43134" xr:uid="{00000000-0005-0000-0000-000084A80000}"/>
    <cellStyle name="Note 4 2 4 3 2" xfId="43135" xr:uid="{00000000-0005-0000-0000-000085A80000}"/>
    <cellStyle name="Note 4 2 4 4" xfId="43136" xr:uid="{00000000-0005-0000-0000-000086A80000}"/>
    <cellStyle name="Note 4 2 4 4 2" xfId="43137" xr:uid="{00000000-0005-0000-0000-000087A80000}"/>
    <cellStyle name="Note 4 2 4 5" xfId="43138" xr:uid="{00000000-0005-0000-0000-000088A80000}"/>
    <cellStyle name="Note 4 2 4 5 2" xfId="43139" xr:uid="{00000000-0005-0000-0000-000089A80000}"/>
    <cellStyle name="Note 4 2 4 6" xfId="43140" xr:uid="{00000000-0005-0000-0000-00008AA80000}"/>
    <cellStyle name="Note 4 2 4 7" xfId="43141" xr:uid="{00000000-0005-0000-0000-00008BA80000}"/>
    <cellStyle name="Note 4 2 5" xfId="43142" xr:uid="{00000000-0005-0000-0000-00008CA80000}"/>
    <cellStyle name="Note 4 2 5 2" xfId="43143" xr:uid="{00000000-0005-0000-0000-00008DA80000}"/>
    <cellStyle name="Note 4 2 5 2 2" xfId="43144" xr:uid="{00000000-0005-0000-0000-00008EA80000}"/>
    <cellStyle name="Note 4 2 5 2 2 2" xfId="43145" xr:uid="{00000000-0005-0000-0000-00008FA80000}"/>
    <cellStyle name="Note 4 2 5 2 3" xfId="43146" xr:uid="{00000000-0005-0000-0000-000090A80000}"/>
    <cellStyle name="Note 4 2 5 2 4" xfId="43147" xr:uid="{00000000-0005-0000-0000-000091A80000}"/>
    <cellStyle name="Note 4 2 5 3" xfId="43148" xr:uid="{00000000-0005-0000-0000-000092A80000}"/>
    <cellStyle name="Note 4 2 5 3 2" xfId="43149" xr:uid="{00000000-0005-0000-0000-000093A80000}"/>
    <cellStyle name="Note 4 2 5 4" xfId="43150" xr:uid="{00000000-0005-0000-0000-000094A80000}"/>
    <cellStyle name="Note 4 2 5 4 2" xfId="43151" xr:uid="{00000000-0005-0000-0000-000095A80000}"/>
    <cellStyle name="Note 4 2 5 5" xfId="43152" xr:uid="{00000000-0005-0000-0000-000096A80000}"/>
    <cellStyle name="Note 4 2 5 5 2" xfId="43153" xr:uid="{00000000-0005-0000-0000-000097A80000}"/>
    <cellStyle name="Note 4 2 5 6" xfId="43154" xr:uid="{00000000-0005-0000-0000-000098A80000}"/>
    <cellStyle name="Note 4 2 5 7" xfId="43155" xr:uid="{00000000-0005-0000-0000-000099A80000}"/>
    <cellStyle name="Note 4 2 6" xfId="43156" xr:uid="{00000000-0005-0000-0000-00009AA80000}"/>
    <cellStyle name="Note 4 2 6 2" xfId="43157" xr:uid="{00000000-0005-0000-0000-00009BA80000}"/>
    <cellStyle name="Note 4 2 6 2 2" xfId="43158" xr:uid="{00000000-0005-0000-0000-00009CA80000}"/>
    <cellStyle name="Note 4 2 6 2 2 2" xfId="43159" xr:uid="{00000000-0005-0000-0000-00009DA80000}"/>
    <cellStyle name="Note 4 2 6 2 3" xfId="43160" xr:uid="{00000000-0005-0000-0000-00009EA80000}"/>
    <cellStyle name="Note 4 2 6 2 4" xfId="43161" xr:uid="{00000000-0005-0000-0000-00009FA80000}"/>
    <cellStyle name="Note 4 2 6 3" xfId="43162" xr:uid="{00000000-0005-0000-0000-0000A0A80000}"/>
    <cellStyle name="Note 4 2 6 3 2" xfId="43163" xr:uid="{00000000-0005-0000-0000-0000A1A80000}"/>
    <cellStyle name="Note 4 2 6 4" xfId="43164" xr:uid="{00000000-0005-0000-0000-0000A2A80000}"/>
    <cellStyle name="Note 4 2 6 4 2" xfId="43165" xr:uid="{00000000-0005-0000-0000-0000A3A80000}"/>
    <cellStyle name="Note 4 2 6 5" xfId="43166" xr:uid="{00000000-0005-0000-0000-0000A4A80000}"/>
    <cellStyle name="Note 4 2 6 5 2" xfId="43167" xr:uid="{00000000-0005-0000-0000-0000A5A80000}"/>
    <cellStyle name="Note 4 2 6 6" xfId="43168" xr:uid="{00000000-0005-0000-0000-0000A6A80000}"/>
    <cellStyle name="Note 4 2 6 7" xfId="43169" xr:uid="{00000000-0005-0000-0000-0000A7A80000}"/>
    <cellStyle name="Note 4 2 7" xfId="43170" xr:uid="{00000000-0005-0000-0000-0000A8A80000}"/>
    <cellStyle name="Note 4 2 7 2" xfId="43171" xr:uid="{00000000-0005-0000-0000-0000A9A80000}"/>
    <cellStyle name="Note 4 2 7 2 2" xfId="43172" xr:uid="{00000000-0005-0000-0000-0000AAA80000}"/>
    <cellStyle name="Note 4 2 7 2 2 2" xfId="43173" xr:uid="{00000000-0005-0000-0000-0000ABA80000}"/>
    <cellStyle name="Note 4 2 7 2 3" xfId="43174" xr:uid="{00000000-0005-0000-0000-0000ACA80000}"/>
    <cellStyle name="Note 4 2 7 2 4" xfId="43175" xr:uid="{00000000-0005-0000-0000-0000ADA80000}"/>
    <cellStyle name="Note 4 2 7 3" xfId="43176" xr:uid="{00000000-0005-0000-0000-0000AEA80000}"/>
    <cellStyle name="Note 4 2 7 3 2" xfId="43177" xr:uid="{00000000-0005-0000-0000-0000AFA80000}"/>
    <cellStyle name="Note 4 2 7 4" xfId="43178" xr:uid="{00000000-0005-0000-0000-0000B0A80000}"/>
    <cellStyle name="Note 4 2 7 4 2" xfId="43179" xr:uid="{00000000-0005-0000-0000-0000B1A80000}"/>
    <cellStyle name="Note 4 2 7 5" xfId="43180" xr:uid="{00000000-0005-0000-0000-0000B2A80000}"/>
    <cellStyle name="Note 4 2 7 5 2" xfId="43181" xr:uid="{00000000-0005-0000-0000-0000B3A80000}"/>
    <cellStyle name="Note 4 2 7 6" xfId="43182" xr:uid="{00000000-0005-0000-0000-0000B4A80000}"/>
    <cellStyle name="Note 4 2 7 7" xfId="43183" xr:uid="{00000000-0005-0000-0000-0000B5A80000}"/>
    <cellStyle name="Note 4 2 8" xfId="43184" xr:uid="{00000000-0005-0000-0000-0000B6A80000}"/>
    <cellStyle name="Note 4 2 8 2" xfId="43185" xr:uid="{00000000-0005-0000-0000-0000B7A80000}"/>
    <cellStyle name="Note 4 2 8 2 2" xfId="43186" xr:uid="{00000000-0005-0000-0000-0000B8A80000}"/>
    <cellStyle name="Note 4 2 8 2 2 2" xfId="43187" xr:uid="{00000000-0005-0000-0000-0000B9A80000}"/>
    <cellStyle name="Note 4 2 8 2 3" xfId="43188" xr:uid="{00000000-0005-0000-0000-0000BAA80000}"/>
    <cellStyle name="Note 4 2 8 2 4" xfId="43189" xr:uid="{00000000-0005-0000-0000-0000BBA80000}"/>
    <cellStyle name="Note 4 2 8 3" xfId="43190" xr:uid="{00000000-0005-0000-0000-0000BCA80000}"/>
    <cellStyle name="Note 4 2 8 3 2" xfId="43191" xr:uid="{00000000-0005-0000-0000-0000BDA80000}"/>
    <cellStyle name="Note 4 2 8 4" xfId="43192" xr:uid="{00000000-0005-0000-0000-0000BEA80000}"/>
    <cellStyle name="Note 4 2 8 4 2" xfId="43193" xr:uid="{00000000-0005-0000-0000-0000BFA80000}"/>
    <cellStyle name="Note 4 2 8 5" xfId="43194" xr:uid="{00000000-0005-0000-0000-0000C0A80000}"/>
    <cellStyle name="Note 4 2 8 6" xfId="43195" xr:uid="{00000000-0005-0000-0000-0000C1A80000}"/>
    <cellStyle name="Note 4 2 9" xfId="43196" xr:uid="{00000000-0005-0000-0000-0000C2A80000}"/>
    <cellStyle name="Note 4 2 9 2" xfId="43197" xr:uid="{00000000-0005-0000-0000-0000C3A80000}"/>
    <cellStyle name="Note 4 2 9 2 2" xfId="43198" xr:uid="{00000000-0005-0000-0000-0000C4A80000}"/>
    <cellStyle name="Note 4 2 9 3" xfId="43199" xr:uid="{00000000-0005-0000-0000-0000C5A80000}"/>
    <cellStyle name="Note 4 2 9 4" xfId="43200" xr:uid="{00000000-0005-0000-0000-0000C6A80000}"/>
    <cellStyle name="Note 4 3" xfId="43201" xr:uid="{00000000-0005-0000-0000-0000C7A80000}"/>
    <cellStyle name="Note 4 3 10" xfId="43202" xr:uid="{00000000-0005-0000-0000-0000C8A80000}"/>
    <cellStyle name="Note 4 3 10 2" xfId="43203" xr:uid="{00000000-0005-0000-0000-0000C9A80000}"/>
    <cellStyle name="Note 4 3 11" xfId="43204" xr:uid="{00000000-0005-0000-0000-0000CAA80000}"/>
    <cellStyle name="Note 4 3 11 2" xfId="43205" xr:uid="{00000000-0005-0000-0000-0000CBA80000}"/>
    <cellStyle name="Note 4 3 12" xfId="43206" xr:uid="{00000000-0005-0000-0000-0000CCA80000}"/>
    <cellStyle name="Note 4 3 12 2" xfId="43207" xr:uid="{00000000-0005-0000-0000-0000CDA80000}"/>
    <cellStyle name="Note 4 3 13" xfId="43208" xr:uid="{00000000-0005-0000-0000-0000CEA80000}"/>
    <cellStyle name="Note 4 3 13 2" xfId="43209" xr:uid="{00000000-0005-0000-0000-0000CFA80000}"/>
    <cellStyle name="Note 4 3 14" xfId="43210" xr:uid="{00000000-0005-0000-0000-0000D0A80000}"/>
    <cellStyle name="Note 4 3 15" xfId="43211" xr:uid="{00000000-0005-0000-0000-0000D1A80000}"/>
    <cellStyle name="Note 4 3 2" xfId="43212" xr:uid="{00000000-0005-0000-0000-0000D2A80000}"/>
    <cellStyle name="Note 4 3 2 10" xfId="43213" xr:uid="{00000000-0005-0000-0000-0000D3A80000}"/>
    <cellStyle name="Note 4 3 2 10 2" xfId="43214" xr:uid="{00000000-0005-0000-0000-0000D4A80000}"/>
    <cellStyle name="Note 4 3 2 11" xfId="43215" xr:uid="{00000000-0005-0000-0000-0000D5A80000}"/>
    <cellStyle name="Note 4 3 2 11 2" xfId="43216" xr:uid="{00000000-0005-0000-0000-0000D6A80000}"/>
    <cellStyle name="Note 4 3 2 12" xfId="43217" xr:uid="{00000000-0005-0000-0000-0000D7A80000}"/>
    <cellStyle name="Note 4 3 2 12 2" xfId="43218" xr:uid="{00000000-0005-0000-0000-0000D8A80000}"/>
    <cellStyle name="Note 4 3 2 13" xfId="43219" xr:uid="{00000000-0005-0000-0000-0000D9A80000}"/>
    <cellStyle name="Note 4 3 2 14" xfId="43220" xr:uid="{00000000-0005-0000-0000-0000DAA80000}"/>
    <cellStyle name="Note 4 3 2 2" xfId="43221" xr:uid="{00000000-0005-0000-0000-0000DBA80000}"/>
    <cellStyle name="Note 4 3 2 2 10" xfId="43222" xr:uid="{00000000-0005-0000-0000-0000DCA80000}"/>
    <cellStyle name="Note 4 3 2 2 10 2" xfId="43223" xr:uid="{00000000-0005-0000-0000-0000DDA80000}"/>
    <cellStyle name="Note 4 3 2 2 11" xfId="43224" xr:uid="{00000000-0005-0000-0000-0000DEA80000}"/>
    <cellStyle name="Note 4 3 2 2 12" xfId="43225" xr:uid="{00000000-0005-0000-0000-0000DFA80000}"/>
    <cellStyle name="Note 4 3 2 2 2" xfId="43226" xr:uid="{00000000-0005-0000-0000-0000E0A80000}"/>
    <cellStyle name="Note 4 3 2 2 2 2" xfId="43227" xr:uid="{00000000-0005-0000-0000-0000E1A80000}"/>
    <cellStyle name="Note 4 3 2 2 2 2 2" xfId="43228" xr:uid="{00000000-0005-0000-0000-0000E2A80000}"/>
    <cellStyle name="Note 4 3 2 2 2 2 2 2" xfId="43229" xr:uid="{00000000-0005-0000-0000-0000E3A80000}"/>
    <cellStyle name="Note 4 3 2 2 2 2 3" xfId="43230" xr:uid="{00000000-0005-0000-0000-0000E4A80000}"/>
    <cellStyle name="Note 4 3 2 2 2 2 4" xfId="43231" xr:uid="{00000000-0005-0000-0000-0000E5A80000}"/>
    <cellStyle name="Note 4 3 2 2 2 3" xfId="43232" xr:uid="{00000000-0005-0000-0000-0000E6A80000}"/>
    <cellStyle name="Note 4 3 2 2 2 3 2" xfId="43233" xr:uid="{00000000-0005-0000-0000-0000E7A80000}"/>
    <cellStyle name="Note 4 3 2 2 2 4" xfId="43234" xr:uid="{00000000-0005-0000-0000-0000E8A80000}"/>
    <cellStyle name="Note 4 3 2 2 2 4 2" xfId="43235" xr:uid="{00000000-0005-0000-0000-0000E9A80000}"/>
    <cellStyle name="Note 4 3 2 2 2 5" xfId="43236" xr:uid="{00000000-0005-0000-0000-0000EAA80000}"/>
    <cellStyle name="Note 4 3 2 2 2 5 2" xfId="43237" xr:uid="{00000000-0005-0000-0000-0000EBA80000}"/>
    <cellStyle name="Note 4 3 2 2 2 6" xfId="43238" xr:uid="{00000000-0005-0000-0000-0000ECA80000}"/>
    <cellStyle name="Note 4 3 2 2 2 7" xfId="43239" xr:uid="{00000000-0005-0000-0000-0000EDA80000}"/>
    <cellStyle name="Note 4 3 2 2 3" xfId="43240" xr:uid="{00000000-0005-0000-0000-0000EEA80000}"/>
    <cellStyle name="Note 4 3 2 2 3 2" xfId="43241" xr:uid="{00000000-0005-0000-0000-0000EFA80000}"/>
    <cellStyle name="Note 4 3 2 2 3 2 2" xfId="43242" xr:uid="{00000000-0005-0000-0000-0000F0A80000}"/>
    <cellStyle name="Note 4 3 2 2 3 2 2 2" xfId="43243" xr:uid="{00000000-0005-0000-0000-0000F1A80000}"/>
    <cellStyle name="Note 4 3 2 2 3 2 3" xfId="43244" xr:uid="{00000000-0005-0000-0000-0000F2A80000}"/>
    <cellStyle name="Note 4 3 2 2 3 2 4" xfId="43245" xr:uid="{00000000-0005-0000-0000-0000F3A80000}"/>
    <cellStyle name="Note 4 3 2 2 3 3" xfId="43246" xr:uid="{00000000-0005-0000-0000-0000F4A80000}"/>
    <cellStyle name="Note 4 3 2 2 3 3 2" xfId="43247" xr:uid="{00000000-0005-0000-0000-0000F5A80000}"/>
    <cellStyle name="Note 4 3 2 2 3 4" xfId="43248" xr:uid="{00000000-0005-0000-0000-0000F6A80000}"/>
    <cellStyle name="Note 4 3 2 2 3 4 2" xfId="43249" xr:uid="{00000000-0005-0000-0000-0000F7A80000}"/>
    <cellStyle name="Note 4 3 2 2 3 5" xfId="43250" xr:uid="{00000000-0005-0000-0000-0000F8A80000}"/>
    <cellStyle name="Note 4 3 2 2 3 5 2" xfId="43251" xr:uid="{00000000-0005-0000-0000-0000F9A80000}"/>
    <cellStyle name="Note 4 3 2 2 3 6" xfId="43252" xr:uid="{00000000-0005-0000-0000-0000FAA80000}"/>
    <cellStyle name="Note 4 3 2 2 3 7" xfId="43253" xr:uid="{00000000-0005-0000-0000-0000FBA80000}"/>
    <cellStyle name="Note 4 3 2 2 4" xfId="43254" xr:uid="{00000000-0005-0000-0000-0000FCA80000}"/>
    <cellStyle name="Note 4 3 2 2 4 2" xfId="43255" xr:uid="{00000000-0005-0000-0000-0000FDA80000}"/>
    <cellStyle name="Note 4 3 2 2 4 2 2" xfId="43256" xr:uid="{00000000-0005-0000-0000-0000FEA80000}"/>
    <cellStyle name="Note 4 3 2 2 4 2 2 2" xfId="43257" xr:uid="{00000000-0005-0000-0000-0000FFA80000}"/>
    <cellStyle name="Note 4 3 2 2 4 2 3" xfId="43258" xr:uid="{00000000-0005-0000-0000-000000A90000}"/>
    <cellStyle name="Note 4 3 2 2 4 2 4" xfId="43259" xr:uid="{00000000-0005-0000-0000-000001A90000}"/>
    <cellStyle name="Note 4 3 2 2 4 3" xfId="43260" xr:uid="{00000000-0005-0000-0000-000002A90000}"/>
    <cellStyle name="Note 4 3 2 2 4 3 2" xfId="43261" xr:uid="{00000000-0005-0000-0000-000003A90000}"/>
    <cellStyle name="Note 4 3 2 2 4 4" xfId="43262" xr:uid="{00000000-0005-0000-0000-000004A90000}"/>
    <cellStyle name="Note 4 3 2 2 4 4 2" xfId="43263" xr:uid="{00000000-0005-0000-0000-000005A90000}"/>
    <cellStyle name="Note 4 3 2 2 4 5" xfId="43264" xr:uid="{00000000-0005-0000-0000-000006A90000}"/>
    <cellStyle name="Note 4 3 2 2 4 5 2" xfId="43265" xr:uid="{00000000-0005-0000-0000-000007A90000}"/>
    <cellStyle name="Note 4 3 2 2 4 6" xfId="43266" xr:uid="{00000000-0005-0000-0000-000008A90000}"/>
    <cellStyle name="Note 4 3 2 2 4 7" xfId="43267" xr:uid="{00000000-0005-0000-0000-000009A90000}"/>
    <cellStyle name="Note 4 3 2 2 5" xfId="43268" xr:uid="{00000000-0005-0000-0000-00000AA90000}"/>
    <cellStyle name="Note 4 3 2 2 5 2" xfId="43269" xr:uid="{00000000-0005-0000-0000-00000BA90000}"/>
    <cellStyle name="Note 4 3 2 2 5 2 2" xfId="43270" xr:uid="{00000000-0005-0000-0000-00000CA90000}"/>
    <cellStyle name="Note 4 3 2 2 5 2 2 2" xfId="43271" xr:uid="{00000000-0005-0000-0000-00000DA90000}"/>
    <cellStyle name="Note 4 3 2 2 5 2 3" xfId="43272" xr:uid="{00000000-0005-0000-0000-00000EA90000}"/>
    <cellStyle name="Note 4 3 2 2 5 2 4" xfId="43273" xr:uid="{00000000-0005-0000-0000-00000FA90000}"/>
    <cellStyle name="Note 4 3 2 2 5 3" xfId="43274" xr:uid="{00000000-0005-0000-0000-000010A90000}"/>
    <cellStyle name="Note 4 3 2 2 5 3 2" xfId="43275" xr:uid="{00000000-0005-0000-0000-000011A90000}"/>
    <cellStyle name="Note 4 3 2 2 5 4" xfId="43276" xr:uid="{00000000-0005-0000-0000-000012A90000}"/>
    <cellStyle name="Note 4 3 2 2 5 4 2" xfId="43277" xr:uid="{00000000-0005-0000-0000-000013A90000}"/>
    <cellStyle name="Note 4 3 2 2 5 5" xfId="43278" xr:uid="{00000000-0005-0000-0000-000014A90000}"/>
    <cellStyle name="Note 4 3 2 2 5 5 2" xfId="43279" xr:uid="{00000000-0005-0000-0000-000015A90000}"/>
    <cellStyle name="Note 4 3 2 2 5 6" xfId="43280" xr:uid="{00000000-0005-0000-0000-000016A90000}"/>
    <cellStyle name="Note 4 3 2 2 5 7" xfId="43281" xr:uid="{00000000-0005-0000-0000-000017A90000}"/>
    <cellStyle name="Note 4 3 2 2 6" xfId="43282" xr:uid="{00000000-0005-0000-0000-000018A90000}"/>
    <cellStyle name="Note 4 3 2 2 6 2" xfId="43283" xr:uid="{00000000-0005-0000-0000-000019A90000}"/>
    <cellStyle name="Note 4 3 2 2 6 2 2" xfId="43284" xr:uid="{00000000-0005-0000-0000-00001AA90000}"/>
    <cellStyle name="Note 4 3 2 2 6 2 2 2" xfId="43285" xr:uid="{00000000-0005-0000-0000-00001BA90000}"/>
    <cellStyle name="Note 4 3 2 2 6 2 3" xfId="43286" xr:uid="{00000000-0005-0000-0000-00001CA90000}"/>
    <cellStyle name="Note 4 3 2 2 6 2 4" xfId="43287" xr:uid="{00000000-0005-0000-0000-00001DA90000}"/>
    <cellStyle name="Note 4 3 2 2 6 3" xfId="43288" xr:uid="{00000000-0005-0000-0000-00001EA90000}"/>
    <cellStyle name="Note 4 3 2 2 6 3 2" xfId="43289" xr:uid="{00000000-0005-0000-0000-00001FA90000}"/>
    <cellStyle name="Note 4 3 2 2 6 4" xfId="43290" xr:uid="{00000000-0005-0000-0000-000020A90000}"/>
    <cellStyle name="Note 4 3 2 2 6 4 2" xfId="43291" xr:uid="{00000000-0005-0000-0000-000021A90000}"/>
    <cellStyle name="Note 4 3 2 2 6 5" xfId="43292" xr:uid="{00000000-0005-0000-0000-000022A90000}"/>
    <cellStyle name="Note 4 3 2 2 6 6" xfId="43293" xr:uid="{00000000-0005-0000-0000-000023A90000}"/>
    <cellStyle name="Note 4 3 2 2 7" xfId="43294" xr:uid="{00000000-0005-0000-0000-000024A90000}"/>
    <cellStyle name="Note 4 3 2 2 7 2" xfId="43295" xr:uid="{00000000-0005-0000-0000-000025A90000}"/>
    <cellStyle name="Note 4 3 2 2 7 2 2" xfId="43296" xr:uid="{00000000-0005-0000-0000-000026A90000}"/>
    <cellStyle name="Note 4 3 2 2 7 3" xfId="43297" xr:uid="{00000000-0005-0000-0000-000027A90000}"/>
    <cellStyle name="Note 4 3 2 2 7 4" xfId="43298" xr:uid="{00000000-0005-0000-0000-000028A90000}"/>
    <cellStyle name="Note 4 3 2 2 8" xfId="43299" xr:uid="{00000000-0005-0000-0000-000029A90000}"/>
    <cellStyle name="Note 4 3 2 2 8 2" xfId="43300" xr:uid="{00000000-0005-0000-0000-00002AA90000}"/>
    <cellStyle name="Note 4 3 2 2 9" xfId="43301" xr:uid="{00000000-0005-0000-0000-00002BA90000}"/>
    <cellStyle name="Note 4 3 2 2 9 2" xfId="43302" xr:uid="{00000000-0005-0000-0000-00002CA90000}"/>
    <cellStyle name="Note 4 3 2 3" xfId="43303" xr:uid="{00000000-0005-0000-0000-00002DA90000}"/>
    <cellStyle name="Note 4 3 2 3 2" xfId="43304" xr:uid="{00000000-0005-0000-0000-00002EA90000}"/>
    <cellStyle name="Note 4 3 2 3 2 2" xfId="43305" xr:uid="{00000000-0005-0000-0000-00002FA90000}"/>
    <cellStyle name="Note 4 3 2 3 2 2 2" xfId="43306" xr:uid="{00000000-0005-0000-0000-000030A90000}"/>
    <cellStyle name="Note 4 3 2 3 2 3" xfId="43307" xr:uid="{00000000-0005-0000-0000-000031A90000}"/>
    <cellStyle name="Note 4 3 2 3 2 4" xfId="43308" xr:uid="{00000000-0005-0000-0000-000032A90000}"/>
    <cellStyle name="Note 4 3 2 3 3" xfId="43309" xr:uid="{00000000-0005-0000-0000-000033A90000}"/>
    <cellStyle name="Note 4 3 2 3 3 2" xfId="43310" xr:uid="{00000000-0005-0000-0000-000034A90000}"/>
    <cellStyle name="Note 4 3 2 3 4" xfId="43311" xr:uid="{00000000-0005-0000-0000-000035A90000}"/>
    <cellStyle name="Note 4 3 2 3 4 2" xfId="43312" xr:uid="{00000000-0005-0000-0000-000036A90000}"/>
    <cellStyle name="Note 4 3 2 3 5" xfId="43313" xr:uid="{00000000-0005-0000-0000-000037A90000}"/>
    <cellStyle name="Note 4 3 2 3 5 2" xfId="43314" xr:uid="{00000000-0005-0000-0000-000038A90000}"/>
    <cellStyle name="Note 4 3 2 3 6" xfId="43315" xr:uid="{00000000-0005-0000-0000-000039A90000}"/>
    <cellStyle name="Note 4 3 2 3 7" xfId="43316" xr:uid="{00000000-0005-0000-0000-00003AA90000}"/>
    <cellStyle name="Note 4 3 2 4" xfId="43317" xr:uid="{00000000-0005-0000-0000-00003BA90000}"/>
    <cellStyle name="Note 4 3 2 4 2" xfId="43318" xr:uid="{00000000-0005-0000-0000-00003CA90000}"/>
    <cellStyle name="Note 4 3 2 4 2 2" xfId="43319" xr:uid="{00000000-0005-0000-0000-00003DA90000}"/>
    <cellStyle name="Note 4 3 2 4 2 2 2" xfId="43320" xr:uid="{00000000-0005-0000-0000-00003EA90000}"/>
    <cellStyle name="Note 4 3 2 4 2 3" xfId="43321" xr:uid="{00000000-0005-0000-0000-00003FA90000}"/>
    <cellStyle name="Note 4 3 2 4 2 4" xfId="43322" xr:uid="{00000000-0005-0000-0000-000040A90000}"/>
    <cellStyle name="Note 4 3 2 4 3" xfId="43323" xr:uid="{00000000-0005-0000-0000-000041A90000}"/>
    <cellStyle name="Note 4 3 2 4 3 2" xfId="43324" xr:uid="{00000000-0005-0000-0000-000042A90000}"/>
    <cellStyle name="Note 4 3 2 4 4" xfId="43325" xr:uid="{00000000-0005-0000-0000-000043A90000}"/>
    <cellStyle name="Note 4 3 2 4 4 2" xfId="43326" xr:uid="{00000000-0005-0000-0000-000044A90000}"/>
    <cellStyle name="Note 4 3 2 4 5" xfId="43327" xr:uid="{00000000-0005-0000-0000-000045A90000}"/>
    <cellStyle name="Note 4 3 2 4 5 2" xfId="43328" xr:uid="{00000000-0005-0000-0000-000046A90000}"/>
    <cellStyle name="Note 4 3 2 4 6" xfId="43329" xr:uid="{00000000-0005-0000-0000-000047A90000}"/>
    <cellStyle name="Note 4 3 2 4 7" xfId="43330" xr:uid="{00000000-0005-0000-0000-000048A90000}"/>
    <cellStyle name="Note 4 3 2 5" xfId="43331" xr:uid="{00000000-0005-0000-0000-000049A90000}"/>
    <cellStyle name="Note 4 3 2 5 2" xfId="43332" xr:uid="{00000000-0005-0000-0000-00004AA90000}"/>
    <cellStyle name="Note 4 3 2 5 2 2" xfId="43333" xr:uid="{00000000-0005-0000-0000-00004BA90000}"/>
    <cellStyle name="Note 4 3 2 5 2 2 2" xfId="43334" xr:uid="{00000000-0005-0000-0000-00004CA90000}"/>
    <cellStyle name="Note 4 3 2 5 2 3" xfId="43335" xr:uid="{00000000-0005-0000-0000-00004DA90000}"/>
    <cellStyle name="Note 4 3 2 5 2 4" xfId="43336" xr:uid="{00000000-0005-0000-0000-00004EA90000}"/>
    <cellStyle name="Note 4 3 2 5 3" xfId="43337" xr:uid="{00000000-0005-0000-0000-00004FA90000}"/>
    <cellStyle name="Note 4 3 2 5 3 2" xfId="43338" xr:uid="{00000000-0005-0000-0000-000050A90000}"/>
    <cellStyle name="Note 4 3 2 5 4" xfId="43339" xr:uid="{00000000-0005-0000-0000-000051A90000}"/>
    <cellStyle name="Note 4 3 2 5 4 2" xfId="43340" xr:uid="{00000000-0005-0000-0000-000052A90000}"/>
    <cellStyle name="Note 4 3 2 5 5" xfId="43341" xr:uid="{00000000-0005-0000-0000-000053A90000}"/>
    <cellStyle name="Note 4 3 2 5 5 2" xfId="43342" xr:uid="{00000000-0005-0000-0000-000054A90000}"/>
    <cellStyle name="Note 4 3 2 5 6" xfId="43343" xr:uid="{00000000-0005-0000-0000-000055A90000}"/>
    <cellStyle name="Note 4 3 2 5 7" xfId="43344" xr:uid="{00000000-0005-0000-0000-000056A90000}"/>
    <cellStyle name="Note 4 3 2 6" xfId="43345" xr:uid="{00000000-0005-0000-0000-000057A90000}"/>
    <cellStyle name="Note 4 3 2 6 2" xfId="43346" xr:uid="{00000000-0005-0000-0000-000058A90000}"/>
    <cellStyle name="Note 4 3 2 6 2 2" xfId="43347" xr:uid="{00000000-0005-0000-0000-000059A90000}"/>
    <cellStyle name="Note 4 3 2 6 2 2 2" xfId="43348" xr:uid="{00000000-0005-0000-0000-00005AA90000}"/>
    <cellStyle name="Note 4 3 2 6 2 3" xfId="43349" xr:uid="{00000000-0005-0000-0000-00005BA90000}"/>
    <cellStyle name="Note 4 3 2 6 2 4" xfId="43350" xr:uid="{00000000-0005-0000-0000-00005CA90000}"/>
    <cellStyle name="Note 4 3 2 6 3" xfId="43351" xr:uid="{00000000-0005-0000-0000-00005DA90000}"/>
    <cellStyle name="Note 4 3 2 6 3 2" xfId="43352" xr:uid="{00000000-0005-0000-0000-00005EA90000}"/>
    <cellStyle name="Note 4 3 2 6 4" xfId="43353" xr:uid="{00000000-0005-0000-0000-00005FA90000}"/>
    <cellStyle name="Note 4 3 2 6 4 2" xfId="43354" xr:uid="{00000000-0005-0000-0000-000060A90000}"/>
    <cellStyle name="Note 4 3 2 6 5" xfId="43355" xr:uid="{00000000-0005-0000-0000-000061A90000}"/>
    <cellStyle name="Note 4 3 2 6 5 2" xfId="43356" xr:uid="{00000000-0005-0000-0000-000062A90000}"/>
    <cellStyle name="Note 4 3 2 6 6" xfId="43357" xr:uid="{00000000-0005-0000-0000-000063A90000}"/>
    <cellStyle name="Note 4 3 2 6 7" xfId="43358" xr:uid="{00000000-0005-0000-0000-000064A90000}"/>
    <cellStyle name="Note 4 3 2 7" xfId="43359" xr:uid="{00000000-0005-0000-0000-000065A90000}"/>
    <cellStyle name="Note 4 3 2 7 2" xfId="43360" xr:uid="{00000000-0005-0000-0000-000066A90000}"/>
    <cellStyle name="Note 4 3 2 7 2 2" xfId="43361" xr:uid="{00000000-0005-0000-0000-000067A90000}"/>
    <cellStyle name="Note 4 3 2 7 2 2 2" xfId="43362" xr:uid="{00000000-0005-0000-0000-000068A90000}"/>
    <cellStyle name="Note 4 3 2 7 2 3" xfId="43363" xr:uid="{00000000-0005-0000-0000-000069A90000}"/>
    <cellStyle name="Note 4 3 2 7 2 4" xfId="43364" xr:uid="{00000000-0005-0000-0000-00006AA90000}"/>
    <cellStyle name="Note 4 3 2 7 3" xfId="43365" xr:uid="{00000000-0005-0000-0000-00006BA90000}"/>
    <cellStyle name="Note 4 3 2 7 3 2" xfId="43366" xr:uid="{00000000-0005-0000-0000-00006CA90000}"/>
    <cellStyle name="Note 4 3 2 7 4" xfId="43367" xr:uid="{00000000-0005-0000-0000-00006DA90000}"/>
    <cellStyle name="Note 4 3 2 7 4 2" xfId="43368" xr:uid="{00000000-0005-0000-0000-00006EA90000}"/>
    <cellStyle name="Note 4 3 2 7 5" xfId="43369" xr:uid="{00000000-0005-0000-0000-00006FA90000}"/>
    <cellStyle name="Note 4 3 2 7 6" xfId="43370" xr:uid="{00000000-0005-0000-0000-000070A90000}"/>
    <cellStyle name="Note 4 3 2 8" xfId="43371" xr:uid="{00000000-0005-0000-0000-000071A90000}"/>
    <cellStyle name="Note 4 3 2 8 2" xfId="43372" xr:uid="{00000000-0005-0000-0000-000072A90000}"/>
    <cellStyle name="Note 4 3 2 8 2 2" xfId="43373" xr:uid="{00000000-0005-0000-0000-000073A90000}"/>
    <cellStyle name="Note 4 3 2 8 3" xfId="43374" xr:uid="{00000000-0005-0000-0000-000074A90000}"/>
    <cellStyle name="Note 4 3 2 8 4" xfId="43375" xr:uid="{00000000-0005-0000-0000-000075A90000}"/>
    <cellStyle name="Note 4 3 2 9" xfId="43376" xr:uid="{00000000-0005-0000-0000-000076A90000}"/>
    <cellStyle name="Note 4 3 2 9 2" xfId="43377" xr:uid="{00000000-0005-0000-0000-000077A90000}"/>
    <cellStyle name="Note 4 3 3" xfId="43378" xr:uid="{00000000-0005-0000-0000-000078A90000}"/>
    <cellStyle name="Note 4 3 3 10" xfId="43379" xr:uid="{00000000-0005-0000-0000-000079A90000}"/>
    <cellStyle name="Note 4 3 3 10 2" xfId="43380" xr:uid="{00000000-0005-0000-0000-00007AA90000}"/>
    <cellStyle name="Note 4 3 3 11" xfId="43381" xr:uid="{00000000-0005-0000-0000-00007BA90000}"/>
    <cellStyle name="Note 4 3 3 12" xfId="43382" xr:uid="{00000000-0005-0000-0000-00007CA90000}"/>
    <cellStyle name="Note 4 3 3 2" xfId="43383" xr:uid="{00000000-0005-0000-0000-00007DA90000}"/>
    <cellStyle name="Note 4 3 3 2 2" xfId="43384" xr:uid="{00000000-0005-0000-0000-00007EA90000}"/>
    <cellStyle name="Note 4 3 3 2 2 2" xfId="43385" xr:uid="{00000000-0005-0000-0000-00007FA90000}"/>
    <cellStyle name="Note 4 3 3 2 2 2 2" xfId="43386" xr:uid="{00000000-0005-0000-0000-000080A90000}"/>
    <cellStyle name="Note 4 3 3 2 2 3" xfId="43387" xr:uid="{00000000-0005-0000-0000-000081A90000}"/>
    <cellStyle name="Note 4 3 3 2 2 4" xfId="43388" xr:uid="{00000000-0005-0000-0000-000082A90000}"/>
    <cellStyle name="Note 4 3 3 2 3" xfId="43389" xr:uid="{00000000-0005-0000-0000-000083A90000}"/>
    <cellStyle name="Note 4 3 3 2 3 2" xfId="43390" xr:uid="{00000000-0005-0000-0000-000084A90000}"/>
    <cellStyle name="Note 4 3 3 2 4" xfId="43391" xr:uid="{00000000-0005-0000-0000-000085A90000}"/>
    <cellStyle name="Note 4 3 3 2 4 2" xfId="43392" xr:uid="{00000000-0005-0000-0000-000086A90000}"/>
    <cellStyle name="Note 4 3 3 2 5" xfId="43393" xr:uid="{00000000-0005-0000-0000-000087A90000}"/>
    <cellStyle name="Note 4 3 3 2 5 2" xfId="43394" xr:uid="{00000000-0005-0000-0000-000088A90000}"/>
    <cellStyle name="Note 4 3 3 2 6" xfId="43395" xr:uid="{00000000-0005-0000-0000-000089A90000}"/>
    <cellStyle name="Note 4 3 3 2 7" xfId="43396" xr:uid="{00000000-0005-0000-0000-00008AA90000}"/>
    <cellStyle name="Note 4 3 3 3" xfId="43397" xr:uid="{00000000-0005-0000-0000-00008BA90000}"/>
    <cellStyle name="Note 4 3 3 3 2" xfId="43398" xr:uid="{00000000-0005-0000-0000-00008CA90000}"/>
    <cellStyle name="Note 4 3 3 3 2 2" xfId="43399" xr:uid="{00000000-0005-0000-0000-00008DA90000}"/>
    <cellStyle name="Note 4 3 3 3 2 2 2" xfId="43400" xr:uid="{00000000-0005-0000-0000-00008EA90000}"/>
    <cellStyle name="Note 4 3 3 3 2 3" xfId="43401" xr:uid="{00000000-0005-0000-0000-00008FA90000}"/>
    <cellStyle name="Note 4 3 3 3 2 4" xfId="43402" xr:uid="{00000000-0005-0000-0000-000090A90000}"/>
    <cellStyle name="Note 4 3 3 3 3" xfId="43403" xr:uid="{00000000-0005-0000-0000-000091A90000}"/>
    <cellStyle name="Note 4 3 3 3 3 2" xfId="43404" xr:uid="{00000000-0005-0000-0000-000092A90000}"/>
    <cellStyle name="Note 4 3 3 3 4" xfId="43405" xr:uid="{00000000-0005-0000-0000-000093A90000}"/>
    <cellStyle name="Note 4 3 3 3 4 2" xfId="43406" xr:uid="{00000000-0005-0000-0000-000094A90000}"/>
    <cellStyle name="Note 4 3 3 3 5" xfId="43407" xr:uid="{00000000-0005-0000-0000-000095A90000}"/>
    <cellStyle name="Note 4 3 3 3 5 2" xfId="43408" xr:uid="{00000000-0005-0000-0000-000096A90000}"/>
    <cellStyle name="Note 4 3 3 3 6" xfId="43409" xr:uid="{00000000-0005-0000-0000-000097A90000}"/>
    <cellStyle name="Note 4 3 3 3 7" xfId="43410" xr:uid="{00000000-0005-0000-0000-000098A90000}"/>
    <cellStyle name="Note 4 3 3 4" xfId="43411" xr:uid="{00000000-0005-0000-0000-000099A90000}"/>
    <cellStyle name="Note 4 3 3 4 2" xfId="43412" xr:uid="{00000000-0005-0000-0000-00009AA90000}"/>
    <cellStyle name="Note 4 3 3 4 2 2" xfId="43413" xr:uid="{00000000-0005-0000-0000-00009BA90000}"/>
    <cellStyle name="Note 4 3 3 4 2 2 2" xfId="43414" xr:uid="{00000000-0005-0000-0000-00009CA90000}"/>
    <cellStyle name="Note 4 3 3 4 2 3" xfId="43415" xr:uid="{00000000-0005-0000-0000-00009DA90000}"/>
    <cellStyle name="Note 4 3 3 4 2 4" xfId="43416" xr:uid="{00000000-0005-0000-0000-00009EA90000}"/>
    <cellStyle name="Note 4 3 3 4 3" xfId="43417" xr:uid="{00000000-0005-0000-0000-00009FA90000}"/>
    <cellStyle name="Note 4 3 3 4 3 2" xfId="43418" xr:uid="{00000000-0005-0000-0000-0000A0A90000}"/>
    <cellStyle name="Note 4 3 3 4 4" xfId="43419" xr:uid="{00000000-0005-0000-0000-0000A1A90000}"/>
    <cellStyle name="Note 4 3 3 4 4 2" xfId="43420" xr:uid="{00000000-0005-0000-0000-0000A2A90000}"/>
    <cellStyle name="Note 4 3 3 4 5" xfId="43421" xr:uid="{00000000-0005-0000-0000-0000A3A90000}"/>
    <cellStyle name="Note 4 3 3 4 5 2" xfId="43422" xr:uid="{00000000-0005-0000-0000-0000A4A90000}"/>
    <cellStyle name="Note 4 3 3 4 6" xfId="43423" xr:uid="{00000000-0005-0000-0000-0000A5A90000}"/>
    <cellStyle name="Note 4 3 3 4 7" xfId="43424" xr:uid="{00000000-0005-0000-0000-0000A6A90000}"/>
    <cellStyle name="Note 4 3 3 5" xfId="43425" xr:uid="{00000000-0005-0000-0000-0000A7A90000}"/>
    <cellStyle name="Note 4 3 3 5 2" xfId="43426" xr:uid="{00000000-0005-0000-0000-0000A8A90000}"/>
    <cellStyle name="Note 4 3 3 5 2 2" xfId="43427" xr:uid="{00000000-0005-0000-0000-0000A9A90000}"/>
    <cellStyle name="Note 4 3 3 5 2 2 2" xfId="43428" xr:uid="{00000000-0005-0000-0000-0000AAA90000}"/>
    <cellStyle name="Note 4 3 3 5 2 3" xfId="43429" xr:uid="{00000000-0005-0000-0000-0000ABA90000}"/>
    <cellStyle name="Note 4 3 3 5 2 4" xfId="43430" xr:uid="{00000000-0005-0000-0000-0000ACA90000}"/>
    <cellStyle name="Note 4 3 3 5 3" xfId="43431" xr:uid="{00000000-0005-0000-0000-0000ADA90000}"/>
    <cellStyle name="Note 4 3 3 5 3 2" xfId="43432" xr:uid="{00000000-0005-0000-0000-0000AEA90000}"/>
    <cellStyle name="Note 4 3 3 5 4" xfId="43433" xr:uid="{00000000-0005-0000-0000-0000AFA90000}"/>
    <cellStyle name="Note 4 3 3 5 4 2" xfId="43434" xr:uid="{00000000-0005-0000-0000-0000B0A90000}"/>
    <cellStyle name="Note 4 3 3 5 5" xfId="43435" xr:uid="{00000000-0005-0000-0000-0000B1A90000}"/>
    <cellStyle name="Note 4 3 3 5 5 2" xfId="43436" xr:uid="{00000000-0005-0000-0000-0000B2A90000}"/>
    <cellStyle name="Note 4 3 3 5 6" xfId="43437" xr:uid="{00000000-0005-0000-0000-0000B3A90000}"/>
    <cellStyle name="Note 4 3 3 5 7" xfId="43438" xr:uid="{00000000-0005-0000-0000-0000B4A90000}"/>
    <cellStyle name="Note 4 3 3 6" xfId="43439" xr:uid="{00000000-0005-0000-0000-0000B5A90000}"/>
    <cellStyle name="Note 4 3 3 6 2" xfId="43440" xr:uid="{00000000-0005-0000-0000-0000B6A90000}"/>
    <cellStyle name="Note 4 3 3 6 2 2" xfId="43441" xr:uid="{00000000-0005-0000-0000-0000B7A90000}"/>
    <cellStyle name="Note 4 3 3 6 2 2 2" xfId="43442" xr:uid="{00000000-0005-0000-0000-0000B8A90000}"/>
    <cellStyle name="Note 4 3 3 6 2 3" xfId="43443" xr:uid="{00000000-0005-0000-0000-0000B9A90000}"/>
    <cellStyle name="Note 4 3 3 6 2 4" xfId="43444" xr:uid="{00000000-0005-0000-0000-0000BAA90000}"/>
    <cellStyle name="Note 4 3 3 6 3" xfId="43445" xr:uid="{00000000-0005-0000-0000-0000BBA90000}"/>
    <cellStyle name="Note 4 3 3 6 3 2" xfId="43446" xr:uid="{00000000-0005-0000-0000-0000BCA90000}"/>
    <cellStyle name="Note 4 3 3 6 4" xfId="43447" xr:uid="{00000000-0005-0000-0000-0000BDA90000}"/>
    <cellStyle name="Note 4 3 3 6 4 2" xfId="43448" xr:uid="{00000000-0005-0000-0000-0000BEA90000}"/>
    <cellStyle name="Note 4 3 3 6 5" xfId="43449" xr:uid="{00000000-0005-0000-0000-0000BFA90000}"/>
    <cellStyle name="Note 4 3 3 6 6" xfId="43450" xr:uid="{00000000-0005-0000-0000-0000C0A90000}"/>
    <cellStyle name="Note 4 3 3 7" xfId="43451" xr:uid="{00000000-0005-0000-0000-0000C1A90000}"/>
    <cellStyle name="Note 4 3 3 7 2" xfId="43452" xr:uid="{00000000-0005-0000-0000-0000C2A90000}"/>
    <cellStyle name="Note 4 3 3 7 2 2" xfId="43453" xr:uid="{00000000-0005-0000-0000-0000C3A90000}"/>
    <cellStyle name="Note 4 3 3 7 3" xfId="43454" xr:uid="{00000000-0005-0000-0000-0000C4A90000}"/>
    <cellStyle name="Note 4 3 3 7 4" xfId="43455" xr:uid="{00000000-0005-0000-0000-0000C5A90000}"/>
    <cellStyle name="Note 4 3 3 8" xfId="43456" xr:uid="{00000000-0005-0000-0000-0000C6A90000}"/>
    <cellStyle name="Note 4 3 3 8 2" xfId="43457" xr:uid="{00000000-0005-0000-0000-0000C7A90000}"/>
    <cellStyle name="Note 4 3 3 9" xfId="43458" xr:uid="{00000000-0005-0000-0000-0000C8A90000}"/>
    <cellStyle name="Note 4 3 3 9 2" xfId="43459" xr:uid="{00000000-0005-0000-0000-0000C9A90000}"/>
    <cellStyle name="Note 4 3 4" xfId="43460" xr:uid="{00000000-0005-0000-0000-0000CAA90000}"/>
    <cellStyle name="Note 4 3 4 2" xfId="43461" xr:uid="{00000000-0005-0000-0000-0000CBA90000}"/>
    <cellStyle name="Note 4 3 4 2 2" xfId="43462" xr:uid="{00000000-0005-0000-0000-0000CCA90000}"/>
    <cellStyle name="Note 4 3 4 2 2 2" xfId="43463" xr:uid="{00000000-0005-0000-0000-0000CDA90000}"/>
    <cellStyle name="Note 4 3 4 2 3" xfId="43464" xr:uid="{00000000-0005-0000-0000-0000CEA90000}"/>
    <cellStyle name="Note 4 3 4 2 4" xfId="43465" xr:uid="{00000000-0005-0000-0000-0000CFA90000}"/>
    <cellStyle name="Note 4 3 4 3" xfId="43466" xr:uid="{00000000-0005-0000-0000-0000D0A90000}"/>
    <cellStyle name="Note 4 3 4 3 2" xfId="43467" xr:uid="{00000000-0005-0000-0000-0000D1A90000}"/>
    <cellStyle name="Note 4 3 4 4" xfId="43468" xr:uid="{00000000-0005-0000-0000-0000D2A90000}"/>
    <cellStyle name="Note 4 3 4 4 2" xfId="43469" xr:uid="{00000000-0005-0000-0000-0000D3A90000}"/>
    <cellStyle name="Note 4 3 4 5" xfId="43470" xr:uid="{00000000-0005-0000-0000-0000D4A90000}"/>
    <cellStyle name="Note 4 3 4 5 2" xfId="43471" xr:uid="{00000000-0005-0000-0000-0000D5A90000}"/>
    <cellStyle name="Note 4 3 4 6" xfId="43472" xr:uid="{00000000-0005-0000-0000-0000D6A90000}"/>
    <cellStyle name="Note 4 3 4 7" xfId="43473" xr:uid="{00000000-0005-0000-0000-0000D7A90000}"/>
    <cellStyle name="Note 4 3 5" xfId="43474" xr:uid="{00000000-0005-0000-0000-0000D8A90000}"/>
    <cellStyle name="Note 4 3 5 2" xfId="43475" xr:uid="{00000000-0005-0000-0000-0000D9A90000}"/>
    <cellStyle name="Note 4 3 5 2 2" xfId="43476" xr:uid="{00000000-0005-0000-0000-0000DAA90000}"/>
    <cellStyle name="Note 4 3 5 2 2 2" xfId="43477" xr:uid="{00000000-0005-0000-0000-0000DBA90000}"/>
    <cellStyle name="Note 4 3 5 2 3" xfId="43478" xr:uid="{00000000-0005-0000-0000-0000DCA90000}"/>
    <cellStyle name="Note 4 3 5 2 4" xfId="43479" xr:uid="{00000000-0005-0000-0000-0000DDA90000}"/>
    <cellStyle name="Note 4 3 5 3" xfId="43480" xr:uid="{00000000-0005-0000-0000-0000DEA90000}"/>
    <cellStyle name="Note 4 3 5 3 2" xfId="43481" xr:uid="{00000000-0005-0000-0000-0000DFA90000}"/>
    <cellStyle name="Note 4 3 5 4" xfId="43482" xr:uid="{00000000-0005-0000-0000-0000E0A90000}"/>
    <cellStyle name="Note 4 3 5 4 2" xfId="43483" xr:uid="{00000000-0005-0000-0000-0000E1A90000}"/>
    <cellStyle name="Note 4 3 5 5" xfId="43484" xr:uid="{00000000-0005-0000-0000-0000E2A90000}"/>
    <cellStyle name="Note 4 3 5 5 2" xfId="43485" xr:uid="{00000000-0005-0000-0000-0000E3A90000}"/>
    <cellStyle name="Note 4 3 5 6" xfId="43486" xr:uid="{00000000-0005-0000-0000-0000E4A90000}"/>
    <cellStyle name="Note 4 3 5 7" xfId="43487" xr:uid="{00000000-0005-0000-0000-0000E5A90000}"/>
    <cellStyle name="Note 4 3 6" xfId="43488" xr:uid="{00000000-0005-0000-0000-0000E6A90000}"/>
    <cellStyle name="Note 4 3 6 2" xfId="43489" xr:uid="{00000000-0005-0000-0000-0000E7A90000}"/>
    <cellStyle name="Note 4 3 6 2 2" xfId="43490" xr:uid="{00000000-0005-0000-0000-0000E8A90000}"/>
    <cellStyle name="Note 4 3 6 2 2 2" xfId="43491" xr:uid="{00000000-0005-0000-0000-0000E9A90000}"/>
    <cellStyle name="Note 4 3 6 2 3" xfId="43492" xr:uid="{00000000-0005-0000-0000-0000EAA90000}"/>
    <cellStyle name="Note 4 3 6 2 4" xfId="43493" xr:uid="{00000000-0005-0000-0000-0000EBA90000}"/>
    <cellStyle name="Note 4 3 6 3" xfId="43494" xr:uid="{00000000-0005-0000-0000-0000ECA90000}"/>
    <cellStyle name="Note 4 3 6 3 2" xfId="43495" xr:uid="{00000000-0005-0000-0000-0000EDA90000}"/>
    <cellStyle name="Note 4 3 6 4" xfId="43496" xr:uid="{00000000-0005-0000-0000-0000EEA90000}"/>
    <cellStyle name="Note 4 3 6 4 2" xfId="43497" xr:uid="{00000000-0005-0000-0000-0000EFA90000}"/>
    <cellStyle name="Note 4 3 6 5" xfId="43498" xr:uid="{00000000-0005-0000-0000-0000F0A90000}"/>
    <cellStyle name="Note 4 3 6 5 2" xfId="43499" xr:uid="{00000000-0005-0000-0000-0000F1A90000}"/>
    <cellStyle name="Note 4 3 6 6" xfId="43500" xr:uid="{00000000-0005-0000-0000-0000F2A90000}"/>
    <cellStyle name="Note 4 3 6 7" xfId="43501" xr:uid="{00000000-0005-0000-0000-0000F3A90000}"/>
    <cellStyle name="Note 4 3 7" xfId="43502" xr:uid="{00000000-0005-0000-0000-0000F4A90000}"/>
    <cellStyle name="Note 4 3 7 2" xfId="43503" xr:uid="{00000000-0005-0000-0000-0000F5A90000}"/>
    <cellStyle name="Note 4 3 7 2 2" xfId="43504" xr:uid="{00000000-0005-0000-0000-0000F6A90000}"/>
    <cellStyle name="Note 4 3 7 2 2 2" xfId="43505" xr:uid="{00000000-0005-0000-0000-0000F7A90000}"/>
    <cellStyle name="Note 4 3 7 2 3" xfId="43506" xr:uid="{00000000-0005-0000-0000-0000F8A90000}"/>
    <cellStyle name="Note 4 3 7 2 4" xfId="43507" xr:uid="{00000000-0005-0000-0000-0000F9A90000}"/>
    <cellStyle name="Note 4 3 7 3" xfId="43508" xr:uid="{00000000-0005-0000-0000-0000FAA90000}"/>
    <cellStyle name="Note 4 3 7 3 2" xfId="43509" xr:uid="{00000000-0005-0000-0000-0000FBA90000}"/>
    <cellStyle name="Note 4 3 7 4" xfId="43510" xr:uid="{00000000-0005-0000-0000-0000FCA90000}"/>
    <cellStyle name="Note 4 3 7 4 2" xfId="43511" xr:uid="{00000000-0005-0000-0000-0000FDA90000}"/>
    <cellStyle name="Note 4 3 7 5" xfId="43512" xr:uid="{00000000-0005-0000-0000-0000FEA90000}"/>
    <cellStyle name="Note 4 3 7 5 2" xfId="43513" xr:uid="{00000000-0005-0000-0000-0000FFA90000}"/>
    <cellStyle name="Note 4 3 7 6" xfId="43514" xr:uid="{00000000-0005-0000-0000-000000AA0000}"/>
    <cellStyle name="Note 4 3 7 7" xfId="43515" xr:uid="{00000000-0005-0000-0000-000001AA0000}"/>
    <cellStyle name="Note 4 3 8" xfId="43516" xr:uid="{00000000-0005-0000-0000-000002AA0000}"/>
    <cellStyle name="Note 4 3 8 2" xfId="43517" xr:uid="{00000000-0005-0000-0000-000003AA0000}"/>
    <cellStyle name="Note 4 3 8 2 2" xfId="43518" xr:uid="{00000000-0005-0000-0000-000004AA0000}"/>
    <cellStyle name="Note 4 3 8 2 2 2" xfId="43519" xr:uid="{00000000-0005-0000-0000-000005AA0000}"/>
    <cellStyle name="Note 4 3 8 2 3" xfId="43520" xr:uid="{00000000-0005-0000-0000-000006AA0000}"/>
    <cellStyle name="Note 4 3 8 2 4" xfId="43521" xr:uid="{00000000-0005-0000-0000-000007AA0000}"/>
    <cellStyle name="Note 4 3 8 3" xfId="43522" xr:uid="{00000000-0005-0000-0000-000008AA0000}"/>
    <cellStyle name="Note 4 3 8 3 2" xfId="43523" xr:uid="{00000000-0005-0000-0000-000009AA0000}"/>
    <cellStyle name="Note 4 3 8 4" xfId="43524" xr:uid="{00000000-0005-0000-0000-00000AAA0000}"/>
    <cellStyle name="Note 4 3 8 4 2" xfId="43525" xr:uid="{00000000-0005-0000-0000-00000BAA0000}"/>
    <cellStyle name="Note 4 3 8 5" xfId="43526" xr:uid="{00000000-0005-0000-0000-00000CAA0000}"/>
    <cellStyle name="Note 4 3 8 6" xfId="43527" xr:uid="{00000000-0005-0000-0000-00000DAA0000}"/>
    <cellStyle name="Note 4 3 9" xfId="43528" xr:uid="{00000000-0005-0000-0000-00000EAA0000}"/>
    <cellStyle name="Note 4 3 9 2" xfId="43529" xr:uid="{00000000-0005-0000-0000-00000FAA0000}"/>
    <cellStyle name="Note 4 3 9 2 2" xfId="43530" xr:uid="{00000000-0005-0000-0000-000010AA0000}"/>
    <cellStyle name="Note 4 3 9 3" xfId="43531" xr:uid="{00000000-0005-0000-0000-000011AA0000}"/>
    <cellStyle name="Note 4 3 9 4" xfId="43532" xr:uid="{00000000-0005-0000-0000-000012AA0000}"/>
    <cellStyle name="Note 4 4" xfId="43533" xr:uid="{00000000-0005-0000-0000-000013AA0000}"/>
    <cellStyle name="Note 4 4 10" xfId="43534" xr:uid="{00000000-0005-0000-0000-000014AA0000}"/>
    <cellStyle name="Note 4 4 10 2" xfId="43535" xr:uid="{00000000-0005-0000-0000-000015AA0000}"/>
    <cellStyle name="Note 4 4 11" xfId="43536" xr:uid="{00000000-0005-0000-0000-000016AA0000}"/>
    <cellStyle name="Note 4 4 11 2" xfId="43537" xr:uid="{00000000-0005-0000-0000-000017AA0000}"/>
    <cellStyle name="Note 4 4 12" xfId="43538" xr:uid="{00000000-0005-0000-0000-000018AA0000}"/>
    <cellStyle name="Note 4 4 12 2" xfId="43539" xr:uid="{00000000-0005-0000-0000-000019AA0000}"/>
    <cellStyle name="Note 4 4 13" xfId="43540" xr:uid="{00000000-0005-0000-0000-00001AAA0000}"/>
    <cellStyle name="Note 4 4 14" xfId="43541" xr:uid="{00000000-0005-0000-0000-00001BAA0000}"/>
    <cellStyle name="Note 4 4 2" xfId="43542" xr:uid="{00000000-0005-0000-0000-00001CAA0000}"/>
    <cellStyle name="Note 4 4 2 10" xfId="43543" xr:uid="{00000000-0005-0000-0000-00001DAA0000}"/>
    <cellStyle name="Note 4 4 2 10 2" xfId="43544" xr:uid="{00000000-0005-0000-0000-00001EAA0000}"/>
    <cellStyle name="Note 4 4 2 11" xfId="43545" xr:uid="{00000000-0005-0000-0000-00001FAA0000}"/>
    <cellStyle name="Note 4 4 2 12" xfId="43546" xr:uid="{00000000-0005-0000-0000-000020AA0000}"/>
    <cellStyle name="Note 4 4 2 2" xfId="43547" xr:uid="{00000000-0005-0000-0000-000021AA0000}"/>
    <cellStyle name="Note 4 4 2 2 2" xfId="43548" xr:uid="{00000000-0005-0000-0000-000022AA0000}"/>
    <cellStyle name="Note 4 4 2 2 2 2" xfId="43549" xr:uid="{00000000-0005-0000-0000-000023AA0000}"/>
    <cellStyle name="Note 4 4 2 2 2 2 2" xfId="43550" xr:uid="{00000000-0005-0000-0000-000024AA0000}"/>
    <cellStyle name="Note 4 4 2 2 2 3" xfId="43551" xr:uid="{00000000-0005-0000-0000-000025AA0000}"/>
    <cellStyle name="Note 4 4 2 2 2 4" xfId="43552" xr:uid="{00000000-0005-0000-0000-000026AA0000}"/>
    <cellStyle name="Note 4 4 2 2 3" xfId="43553" xr:uid="{00000000-0005-0000-0000-000027AA0000}"/>
    <cellStyle name="Note 4 4 2 2 3 2" xfId="43554" xr:uid="{00000000-0005-0000-0000-000028AA0000}"/>
    <cellStyle name="Note 4 4 2 2 4" xfId="43555" xr:uid="{00000000-0005-0000-0000-000029AA0000}"/>
    <cellStyle name="Note 4 4 2 2 4 2" xfId="43556" xr:uid="{00000000-0005-0000-0000-00002AAA0000}"/>
    <cellStyle name="Note 4 4 2 2 5" xfId="43557" xr:uid="{00000000-0005-0000-0000-00002BAA0000}"/>
    <cellStyle name="Note 4 4 2 2 5 2" xfId="43558" xr:uid="{00000000-0005-0000-0000-00002CAA0000}"/>
    <cellStyle name="Note 4 4 2 2 6" xfId="43559" xr:uid="{00000000-0005-0000-0000-00002DAA0000}"/>
    <cellStyle name="Note 4 4 2 2 7" xfId="43560" xr:uid="{00000000-0005-0000-0000-00002EAA0000}"/>
    <cellStyle name="Note 4 4 2 3" xfId="43561" xr:uid="{00000000-0005-0000-0000-00002FAA0000}"/>
    <cellStyle name="Note 4 4 2 3 2" xfId="43562" xr:uid="{00000000-0005-0000-0000-000030AA0000}"/>
    <cellStyle name="Note 4 4 2 3 2 2" xfId="43563" xr:uid="{00000000-0005-0000-0000-000031AA0000}"/>
    <cellStyle name="Note 4 4 2 3 2 2 2" xfId="43564" xr:uid="{00000000-0005-0000-0000-000032AA0000}"/>
    <cellStyle name="Note 4 4 2 3 2 3" xfId="43565" xr:uid="{00000000-0005-0000-0000-000033AA0000}"/>
    <cellStyle name="Note 4 4 2 3 2 4" xfId="43566" xr:uid="{00000000-0005-0000-0000-000034AA0000}"/>
    <cellStyle name="Note 4 4 2 3 3" xfId="43567" xr:uid="{00000000-0005-0000-0000-000035AA0000}"/>
    <cellStyle name="Note 4 4 2 3 3 2" xfId="43568" xr:uid="{00000000-0005-0000-0000-000036AA0000}"/>
    <cellStyle name="Note 4 4 2 3 4" xfId="43569" xr:uid="{00000000-0005-0000-0000-000037AA0000}"/>
    <cellStyle name="Note 4 4 2 3 4 2" xfId="43570" xr:uid="{00000000-0005-0000-0000-000038AA0000}"/>
    <cellStyle name="Note 4 4 2 3 5" xfId="43571" xr:uid="{00000000-0005-0000-0000-000039AA0000}"/>
    <cellStyle name="Note 4 4 2 3 5 2" xfId="43572" xr:uid="{00000000-0005-0000-0000-00003AAA0000}"/>
    <cellStyle name="Note 4 4 2 3 6" xfId="43573" xr:uid="{00000000-0005-0000-0000-00003BAA0000}"/>
    <cellStyle name="Note 4 4 2 3 7" xfId="43574" xr:uid="{00000000-0005-0000-0000-00003CAA0000}"/>
    <cellStyle name="Note 4 4 2 4" xfId="43575" xr:uid="{00000000-0005-0000-0000-00003DAA0000}"/>
    <cellStyle name="Note 4 4 2 4 2" xfId="43576" xr:uid="{00000000-0005-0000-0000-00003EAA0000}"/>
    <cellStyle name="Note 4 4 2 4 2 2" xfId="43577" xr:uid="{00000000-0005-0000-0000-00003FAA0000}"/>
    <cellStyle name="Note 4 4 2 4 2 2 2" xfId="43578" xr:uid="{00000000-0005-0000-0000-000040AA0000}"/>
    <cellStyle name="Note 4 4 2 4 2 3" xfId="43579" xr:uid="{00000000-0005-0000-0000-000041AA0000}"/>
    <cellStyle name="Note 4 4 2 4 2 4" xfId="43580" xr:uid="{00000000-0005-0000-0000-000042AA0000}"/>
    <cellStyle name="Note 4 4 2 4 3" xfId="43581" xr:uid="{00000000-0005-0000-0000-000043AA0000}"/>
    <cellStyle name="Note 4 4 2 4 3 2" xfId="43582" xr:uid="{00000000-0005-0000-0000-000044AA0000}"/>
    <cellStyle name="Note 4 4 2 4 4" xfId="43583" xr:uid="{00000000-0005-0000-0000-000045AA0000}"/>
    <cellStyle name="Note 4 4 2 4 4 2" xfId="43584" xr:uid="{00000000-0005-0000-0000-000046AA0000}"/>
    <cellStyle name="Note 4 4 2 4 5" xfId="43585" xr:uid="{00000000-0005-0000-0000-000047AA0000}"/>
    <cellStyle name="Note 4 4 2 4 5 2" xfId="43586" xr:uid="{00000000-0005-0000-0000-000048AA0000}"/>
    <cellStyle name="Note 4 4 2 4 6" xfId="43587" xr:uid="{00000000-0005-0000-0000-000049AA0000}"/>
    <cellStyle name="Note 4 4 2 4 7" xfId="43588" xr:uid="{00000000-0005-0000-0000-00004AAA0000}"/>
    <cellStyle name="Note 4 4 2 5" xfId="43589" xr:uid="{00000000-0005-0000-0000-00004BAA0000}"/>
    <cellStyle name="Note 4 4 2 5 2" xfId="43590" xr:uid="{00000000-0005-0000-0000-00004CAA0000}"/>
    <cellStyle name="Note 4 4 2 5 2 2" xfId="43591" xr:uid="{00000000-0005-0000-0000-00004DAA0000}"/>
    <cellStyle name="Note 4 4 2 5 2 2 2" xfId="43592" xr:uid="{00000000-0005-0000-0000-00004EAA0000}"/>
    <cellStyle name="Note 4 4 2 5 2 3" xfId="43593" xr:uid="{00000000-0005-0000-0000-00004FAA0000}"/>
    <cellStyle name="Note 4 4 2 5 2 4" xfId="43594" xr:uid="{00000000-0005-0000-0000-000050AA0000}"/>
    <cellStyle name="Note 4 4 2 5 3" xfId="43595" xr:uid="{00000000-0005-0000-0000-000051AA0000}"/>
    <cellStyle name="Note 4 4 2 5 3 2" xfId="43596" xr:uid="{00000000-0005-0000-0000-000052AA0000}"/>
    <cellStyle name="Note 4 4 2 5 4" xfId="43597" xr:uid="{00000000-0005-0000-0000-000053AA0000}"/>
    <cellStyle name="Note 4 4 2 5 4 2" xfId="43598" xr:uid="{00000000-0005-0000-0000-000054AA0000}"/>
    <cellStyle name="Note 4 4 2 5 5" xfId="43599" xr:uid="{00000000-0005-0000-0000-000055AA0000}"/>
    <cellStyle name="Note 4 4 2 5 5 2" xfId="43600" xr:uid="{00000000-0005-0000-0000-000056AA0000}"/>
    <cellStyle name="Note 4 4 2 5 6" xfId="43601" xr:uid="{00000000-0005-0000-0000-000057AA0000}"/>
    <cellStyle name="Note 4 4 2 5 7" xfId="43602" xr:uid="{00000000-0005-0000-0000-000058AA0000}"/>
    <cellStyle name="Note 4 4 2 6" xfId="43603" xr:uid="{00000000-0005-0000-0000-000059AA0000}"/>
    <cellStyle name="Note 4 4 2 6 2" xfId="43604" xr:uid="{00000000-0005-0000-0000-00005AAA0000}"/>
    <cellStyle name="Note 4 4 2 6 2 2" xfId="43605" xr:uid="{00000000-0005-0000-0000-00005BAA0000}"/>
    <cellStyle name="Note 4 4 2 6 2 2 2" xfId="43606" xr:uid="{00000000-0005-0000-0000-00005CAA0000}"/>
    <cellStyle name="Note 4 4 2 6 2 3" xfId="43607" xr:uid="{00000000-0005-0000-0000-00005DAA0000}"/>
    <cellStyle name="Note 4 4 2 6 2 4" xfId="43608" xr:uid="{00000000-0005-0000-0000-00005EAA0000}"/>
    <cellStyle name="Note 4 4 2 6 3" xfId="43609" xr:uid="{00000000-0005-0000-0000-00005FAA0000}"/>
    <cellStyle name="Note 4 4 2 6 3 2" xfId="43610" xr:uid="{00000000-0005-0000-0000-000060AA0000}"/>
    <cellStyle name="Note 4 4 2 6 4" xfId="43611" xr:uid="{00000000-0005-0000-0000-000061AA0000}"/>
    <cellStyle name="Note 4 4 2 6 4 2" xfId="43612" xr:uid="{00000000-0005-0000-0000-000062AA0000}"/>
    <cellStyle name="Note 4 4 2 6 5" xfId="43613" xr:uid="{00000000-0005-0000-0000-000063AA0000}"/>
    <cellStyle name="Note 4 4 2 6 6" xfId="43614" xr:uid="{00000000-0005-0000-0000-000064AA0000}"/>
    <cellStyle name="Note 4 4 2 7" xfId="43615" xr:uid="{00000000-0005-0000-0000-000065AA0000}"/>
    <cellStyle name="Note 4 4 2 7 2" xfId="43616" xr:uid="{00000000-0005-0000-0000-000066AA0000}"/>
    <cellStyle name="Note 4 4 2 7 2 2" xfId="43617" xr:uid="{00000000-0005-0000-0000-000067AA0000}"/>
    <cellStyle name="Note 4 4 2 7 3" xfId="43618" xr:uid="{00000000-0005-0000-0000-000068AA0000}"/>
    <cellStyle name="Note 4 4 2 7 4" xfId="43619" xr:uid="{00000000-0005-0000-0000-000069AA0000}"/>
    <cellStyle name="Note 4 4 2 8" xfId="43620" xr:uid="{00000000-0005-0000-0000-00006AAA0000}"/>
    <cellStyle name="Note 4 4 2 8 2" xfId="43621" xr:uid="{00000000-0005-0000-0000-00006BAA0000}"/>
    <cellStyle name="Note 4 4 2 9" xfId="43622" xr:uid="{00000000-0005-0000-0000-00006CAA0000}"/>
    <cellStyle name="Note 4 4 2 9 2" xfId="43623" xr:uid="{00000000-0005-0000-0000-00006DAA0000}"/>
    <cellStyle name="Note 4 4 3" xfId="43624" xr:uid="{00000000-0005-0000-0000-00006EAA0000}"/>
    <cellStyle name="Note 4 4 3 2" xfId="43625" xr:uid="{00000000-0005-0000-0000-00006FAA0000}"/>
    <cellStyle name="Note 4 4 3 2 2" xfId="43626" xr:uid="{00000000-0005-0000-0000-000070AA0000}"/>
    <cellStyle name="Note 4 4 3 2 2 2" xfId="43627" xr:uid="{00000000-0005-0000-0000-000071AA0000}"/>
    <cellStyle name="Note 4 4 3 2 3" xfId="43628" xr:uid="{00000000-0005-0000-0000-000072AA0000}"/>
    <cellStyle name="Note 4 4 3 2 4" xfId="43629" xr:uid="{00000000-0005-0000-0000-000073AA0000}"/>
    <cellStyle name="Note 4 4 3 3" xfId="43630" xr:uid="{00000000-0005-0000-0000-000074AA0000}"/>
    <cellStyle name="Note 4 4 3 3 2" xfId="43631" xr:uid="{00000000-0005-0000-0000-000075AA0000}"/>
    <cellStyle name="Note 4 4 3 4" xfId="43632" xr:uid="{00000000-0005-0000-0000-000076AA0000}"/>
    <cellStyle name="Note 4 4 3 4 2" xfId="43633" xr:uid="{00000000-0005-0000-0000-000077AA0000}"/>
    <cellStyle name="Note 4 4 3 5" xfId="43634" xr:uid="{00000000-0005-0000-0000-000078AA0000}"/>
    <cellStyle name="Note 4 4 3 5 2" xfId="43635" xr:uid="{00000000-0005-0000-0000-000079AA0000}"/>
    <cellStyle name="Note 4 4 3 6" xfId="43636" xr:uid="{00000000-0005-0000-0000-00007AAA0000}"/>
    <cellStyle name="Note 4 4 3 7" xfId="43637" xr:uid="{00000000-0005-0000-0000-00007BAA0000}"/>
    <cellStyle name="Note 4 4 4" xfId="43638" xr:uid="{00000000-0005-0000-0000-00007CAA0000}"/>
    <cellStyle name="Note 4 4 4 2" xfId="43639" xr:uid="{00000000-0005-0000-0000-00007DAA0000}"/>
    <cellStyle name="Note 4 4 4 2 2" xfId="43640" xr:uid="{00000000-0005-0000-0000-00007EAA0000}"/>
    <cellStyle name="Note 4 4 4 2 2 2" xfId="43641" xr:uid="{00000000-0005-0000-0000-00007FAA0000}"/>
    <cellStyle name="Note 4 4 4 2 3" xfId="43642" xr:uid="{00000000-0005-0000-0000-000080AA0000}"/>
    <cellStyle name="Note 4 4 4 2 4" xfId="43643" xr:uid="{00000000-0005-0000-0000-000081AA0000}"/>
    <cellStyle name="Note 4 4 4 3" xfId="43644" xr:uid="{00000000-0005-0000-0000-000082AA0000}"/>
    <cellStyle name="Note 4 4 4 3 2" xfId="43645" xr:uid="{00000000-0005-0000-0000-000083AA0000}"/>
    <cellStyle name="Note 4 4 4 4" xfId="43646" xr:uid="{00000000-0005-0000-0000-000084AA0000}"/>
    <cellStyle name="Note 4 4 4 4 2" xfId="43647" xr:uid="{00000000-0005-0000-0000-000085AA0000}"/>
    <cellStyle name="Note 4 4 4 5" xfId="43648" xr:uid="{00000000-0005-0000-0000-000086AA0000}"/>
    <cellStyle name="Note 4 4 4 5 2" xfId="43649" xr:uid="{00000000-0005-0000-0000-000087AA0000}"/>
    <cellStyle name="Note 4 4 4 6" xfId="43650" xr:uid="{00000000-0005-0000-0000-000088AA0000}"/>
    <cellStyle name="Note 4 4 4 7" xfId="43651" xr:uid="{00000000-0005-0000-0000-000089AA0000}"/>
    <cellStyle name="Note 4 4 5" xfId="43652" xr:uid="{00000000-0005-0000-0000-00008AAA0000}"/>
    <cellStyle name="Note 4 4 5 2" xfId="43653" xr:uid="{00000000-0005-0000-0000-00008BAA0000}"/>
    <cellStyle name="Note 4 4 5 2 2" xfId="43654" xr:uid="{00000000-0005-0000-0000-00008CAA0000}"/>
    <cellStyle name="Note 4 4 5 2 2 2" xfId="43655" xr:uid="{00000000-0005-0000-0000-00008DAA0000}"/>
    <cellStyle name="Note 4 4 5 2 3" xfId="43656" xr:uid="{00000000-0005-0000-0000-00008EAA0000}"/>
    <cellStyle name="Note 4 4 5 2 4" xfId="43657" xr:uid="{00000000-0005-0000-0000-00008FAA0000}"/>
    <cellStyle name="Note 4 4 5 3" xfId="43658" xr:uid="{00000000-0005-0000-0000-000090AA0000}"/>
    <cellStyle name="Note 4 4 5 3 2" xfId="43659" xr:uid="{00000000-0005-0000-0000-000091AA0000}"/>
    <cellStyle name="Note 4 4 5 4" xfId="43660" xr:uid="{00000000-0005-0000-0000-000092AA0000}"/>
    <cellStyle name="Note 4 4 5 4 2" xfId="43661" xr:uid="{00000000-0005-0000-0000-000093AA0000}"/>
    <cellStyle name="Note 4 4 5 5" xfId="43662" xr:uid="{00000000-0005-0000-0000-000094AA0000}"/>
    <cellStyle name="Note 4 4 5 5 2" xfId="43663" xr:uid="{00000000-0005-0000-0000-000095AA0000}"/>
    <cellStyle name="Note 4 4 5 6" xfId="43664" xr:uid="{00000000-0005-0000-0000-000096AA0000}"/>
    <cellStyle name="Note 4 4 5 7" xfId="43665" xr:uid="{00000000-0005-0000-0000-000097AA0000}"/>
    <cellStyle name="Note 4 4 6" xfId="43666" xr:uid="{00000000-0005-0000-0000-000098AA0000}"/>
    <cellStyle name="Note 4 4 6 2" xfId="43667" xr:uid="{00000000-0005-0000-0000-000099AA0000}"/>
    <cellStyle name="Note 4 4 6 2 2" xfId="43668" xr:uid="{00000000-0005-0000-0000-00009AAA0000}"/>
    <cellStyle name="Note 4 4 6 2 2 2" xfId="43669" xr:uid="{00000000-0005-0000-0000-00009BAA0000}"/>
    <cellStyle name="Note 4 4 6 2 3" xfId="43670" xr:uid="{00000000-0005-0000-0000-00009CAA0000}"/>
    <cellStyle name="Note 4 4 6 2 4" xfId="43671" xr:uid="{00000000-0005-0000-0000-00009DAA0000}"/>
    <cellStyle name="Note 4 4 6 3" xfId="43672" xr:uid="{00000000-0005-0000-0000-00009EAA0000}"/>
    <cellStyle name="Note 4 4 6 3 2" xfId="43673" xr:uid="{00000000-0005-0000-0000-00009FAA0000}"/>
    <cellStyle name="Note 4 4 6 4" xfId="43674" xr:uid="{00000000-0005-0000-0000-0000A0AA0000}"/>
    <cellStyle name="Note 4 4 6 4 2" xfId="43675" xr:uid="{00000000-0005-0000-0000-0000A1AA0000}"/>
    <cellStyle name="Note 4 4 6 5" xfId="43676" xr:uid="{00000000-0005-0000-0000-0000A2AA0000}"/>
    <cellStyle name="Note 4 4 6 5 2" xfId="43677" xr:uid="{00000000-0005-0000-0000-0000A3AA0000}"/>
    <cellStyle name="Note 4 4 6 6" xfId="43678" xr:uid="{00000000-0005-0000-0000-0000A4AA0000}"/>
    <cellStyle name="Note 4 4 6 7" xfId="43679" xr:uid="{00000000-0005-0000-0000-0000A5AA0000}"/>
    <cellStyle name="Note 4 4 7" xfId="43680" xr:uid="{00000000-0005-0000-0000-0000A6AA0000}"/>
    <cellStyle name="Note 4 4 7 2" xfId="43681" xr:uid="{00000000-0005-0000-0000-0000A7AA0000}"/>
    <cellStyle name="Note 4 4 7 2 2" xfId="43682" xr:uid="{00000000-0005-0000-0000-0000A8AA0000}"/>
    <cellStyle name="Note 4 4 7 2 2 2" xfId="43683" xr:uid="{00000000-0005-0000-0000-0000A9AA0000}"/>
    <cellStyle name="Note 4 4 7 2 3" xfId="43684" xr:uid="{00000000-0005-0000-0000-0000AAAA0000}"/>
    <cellStyle name="Note 4 4 7 2 4" xfId="43685" xr:uid="{00000000-0005-0000-0000-0000ABAA0000}"/>
    <cellStyle name="Note 4 4 7 3" xfId="43686" xr:uid="{00000000-0005-0000-0000-0000ACAA0000}"/>
    <cellStyle name="Note 4 4 7 3 2" xfId="43687" xr:uid="{00000000-0005-0000-0000-0000ADAA0000}"/>
    <cellStyle name="Note 4 4 7 4" xfId="43688" xr:uid="{00000000-0005-0000-0000-0000AEAA0000}"/>
    <cellStyle name="Note 4 4 7 4 2" xfId="43689" xr:uid="{00000000-0005-0000-0000-0000AFAA0000}"/>
    <cellStyle name="Note 4 4 7 5" xfId="43690" xr:uid="{00000000-0005-0000-0000-0000B0AA0000}"/>
    <cellStyle name="Note 4 4 7 6" xfId="43691" xr:uid="{00000000-0005-0000-0000-0000B1AA0000}"/>
    <cellStyle name="Note 4 4 8" xfId="43692" xr:uid="{00000000-0005-0000-0000-0000B2AA0000}"/>
    <cellStyle name="Note 4 4 8 2" xfId="43693" xr:uid="{00000000-0005-0000-0000-0000B3AA0000}"/>
    <cellStyle name="Note 4 4 8 2 2" xfId="43694" xr:uid="{00000000-0005-0000-0000-0000B4AA0000}"/>
    <cellStyle name="Note 4 4 8 3" xfId="43695" xr:uid="{00000000-0005-0000-0000-0000B5AA0000}"/>
    <cellStyle name="Note 4 4 8 4" xfId="43696" xr:uid="{00000000-0005-0000-0000-0000B6AA0000}"/>
    <cellStyle name="Note 4 4 9" xfId="43697" xr:uid="{00000000-0005-0000-0000-0000B7AA0000}"/>
    <cellStyle name="Note 4 4 9 2" xfId="43698" xr:uid="{00000000-0005-0000-0000-0000B8AA0000}"/>
    <cellStyle name="Note 4 5" xfId="43699" xr:uid="{00000000-0005-0000-0000-0000B9AA0000}"/>
    <cellStyle name="Note 4 5 10" xfId="43700" xr:uid="{00000000-0005-0000-0000-0000BAAA0000}"/>
    <cellStyle name="Note 4 5 10 2" xfId="43701" xr:uid="{00000000-0005-0000-0000-0000BBAA0000}"/>
    <cellStyle name="Note 4 5 11" xfId="43702" xr:uid="{00000000-0005-0000-0000-0000BCAA0000}"/>
    <cellStyle name="Note 4 5 12" xfId="43703" xr:uid="{00000000-0005-0000-0000-0000BDAA0000}"/>
    <cellStyle name="Note 4 5 2" xfId="43704" xr:uid="{00000000-0005-0000-0000-0000BEAA0000}"/>
    <cellStyle name="Note 4 5 2 2" xfId="43705" xr:uid="{00000000-0005-0000-0000-0000BFAA0000}"/>
    <cellStyle name="Note 4 5 2 2 2" xfId="43706" xr:uid="{00000000-0005-0000-0000-0000C0AA0000}"/>
    <cellStyle name="Note 4 5 2 2 2 2" xfId="43707" xr:uid="{00000000-0005-0000-0000-0000C1AA0000}"/>
    <cellStyle name="Note 4 5 2 2 3" xfId="43708" xr:uid="{00000000-0005-0000-0000-0000C2AA0000}"/>
    <cellStyle name="Note 4 5 2 2 4" xfId="43709" xr:uid="{00000000-0005-0000-0000-0000C3AA0000}"/>
    <cellStyle name="Note 4 5 2 3" xfId="43710" xr:uid="{00000000-0005-0000-0000-0000C4AA0000}"/>
    <cellStyle name="Note 4 5 2 3 2" xfId="43711" xr:uid="{00000000-0005-0000-0000-0000C5AA0000}"/>
    <cellStyle name="Note 4 5 2 4" xfId="43712" xr:uid="{00000000-0005-0000-0000-0000C6AA0000}"/>
    <cellStyle name="Note 4 5 2 4 2" xfId="43713" xr:uid="{00000000-0005-0000-0000-0000C7AA0000}"/>
    <cellStyle name="Note 4 5 2 5" xfId="43714" xr:uid="{00000000-0005-0000-0000-0000C8AA0000}"/>
    <cellStyle name="Note 4 5 2 5 2" xfId="43715" xr:uid="{00000000-0005-0000-0000-0000C9AA0000}"/>
    <cellStyle name="Note 4 5 2 6" xfId="43716" xr:uid="{00000000-0005-0000-0000-0000CAAA0000}"/>
    <cellStyle name="Note 4 5 2 7" xfId="43717" xr:uid="{00000000-0005-0000-0000-0000CBAA0000}"/>
    <cellStyle name="Note 4 5 3" xfId="43718" xr:uid="{00000000-0005-0000-0000-0000CCAA0000}"/>
    <cellStyle name="Note 4 5 3 2" xfId="43719" xr:uid="{00000000-0005-0000-0000-0000CDAA0000}"/>
    <cellStyle name="Note 4 5 3 2 2" xfId="43720" xr:uid="{00000000-0005-0000-0000-0000CEAA0000}"/>
    <cellStyle name="Note 4 5 3 2 2 2" xfId="43721" xr:uid="{00000000-0005-0000-0000-0000CFAA0000}"/>
    <cellStyle name="Note 4 5 3 2 3" xfId="43722" xr:uid="{00000000-0005-0000-0000-0000D0AA0000}"/>
    <cellStyle name="Note 4 5 3 2 4" xfId="43723" xr:uid="{00000000-0005-0000-0000-0000D1AA0000}"/>
    <cellStyle name="Note 4 5 3 3" xfId="43724" xr:uid="{00000000-0005-0000-0000-0000D2AA0000}"/>
    <cellStyle name="Note 4 5 3 3 2" xfId="43725" xr:uid="{00000000-0005-0000-0000-0000D3AA0000}"/>
    <cellStyle name="Note 4 5 3 4" xfId="43726" xr:uid="{00000000-0005-0000-0000-0000D4AA0000}"/>
    <cellStyle name="Note 4 5 3 4 2" xfId="43727" xr:uid="{00000000-0005-0000-0000-0000D5AA0000}"/>
    <cellStyle name="Note 4 5 3 5" xfId="43728" xr:uid="{00000000-0005-0000-0000-0000D6AA0000}"/>
    <cellStyle name="Note 4 5 3 5 2" xfId="43729" xr:uid="{00000000-0005-0000-0000-0000D7AA0000}"/>
    <cellStyle name="Note 4 5 3 6" xfId="43730" xr:uid="{00000000-0005-0000-0000-0000D8AA0000}"/>
    <cellStyle name="Note 4 5 3 7" xfId="43731" xr:uid="{00000000-0005-0000-0000-0000D9AA0000}"/>
    <cellStyle name="Note 4 5 4" xfId="43732" xr:uid="{00000000-0005-0000-0000-0000DAAA0000}"/>
    <cellStyle name="Note 4 5 4 2" xfId="43733" xr:uid="{00000000-0005-0000-0000-0000DBAA0000}"/>
    <cellStyle name="Note 4 5 4 2 2" xfId="43734" xr:uid="{00000000-0005-0000-0000-0000DCAA0000}"/>
    <cellStyle name="Note 4 5 4 2 2 2" xfId="43735" xr:uid="{00000000-0005-0000-0000-0000DDAA0000}"/>
    <cellStyle name="Note 4 5 4 2 3" xfId="43736" xr:uid="{00000000-0005-0000-0000-0000DEAA0000}"/>
    <cellStyle name="Note 4 5 4 2 4" xfId="43737" xr:uid="{00000000-0005-0000-0000-0000DFAA0000}"/>
    <cellStyle name="Note 4 5 4 3" xfId="43738" xr:uid="{00000000-0005-0000-0000-0000E0AA0000}"/>
    <cellStyle name="Note 4 5 4 3 2" xfId="43739" xr:uid="{00000000-0005-0000-0000-0000E1AA0000}"/>
    <cellStyle name="Note 4 5 4 4" xfId="43740" xr:uid="{00000000-0005-0000-0000-0000E2AA0000}"/>
    <cellStyle name="Note 4 5 4 4 2" xfId="43741" xr:uid="{00000000-0005-0000-0000-0000E3AA0000}"/>
    <cellStyle name="Note 4 5 4 5" xfId="43742" xr:uid="{00000000-0005-0000-0000-0000E4AA0000}"/>
    <cellStyle name="Note 4 5 4 5 2" xfId="43743" xr:uid="{00000000-0005-0000-0000-0000E5AA0000}"/>
    <cellStyle name="Note 4 5 4 6" xfId="43744" xr:uid="{00000000-0005-0000-0000-0000E6AA0000}"/>
    <cellStyle name="Note 4 5 4 7" xfId="43745" xr:uid="{00000000-0005-0000-0000-0000E7AA0000}"/>
    <cellStyle name="Note 4 5 5" xfId="43746" xr:uid="{00000000-0005-0000-0000-0000E8AA0000}"/>
    <cellStyle name="Note 4 5 5 2" xfId="43747" xr:uid="{00000000-0005-0000-0000-0000E9AA0000}"/>
    <cellStyle name="Note 4 5 5 2 2" xfId="43748" xr:uid="{00000000-0005-0000-0000-0000EAAA0000}"/>
    <cellStyle name="Note 4 5 5 2 2 2" xfId="43749" xr:uid="{00000000-0005-0000-0000-0000EBAA0000}"/>
    <cellStyle name="Note 4 5 5 2 3" xfId="43750" xr:uid="{00000000-0005-0000-0000-0000ECAA0000}"/>
    <cellStyle name="Note 4 5 5 2 4" xfId="43751" xr:uid="{00000000-0005-0000-0000-0000EDAA0000}"/>
    <cellStyle name="Note 4 5 5 3" xfId="43752" xr:uid="{00000000-0005-0000-0000-0000EEAA0000}"/>
    <cellStyle name="Note 4 5 5 3 2" xfId="43753" xr:uid="{00000000-0005-0000-0000-0000EFAA0000}"/>
    <cellStyle name="Note 4 5 5 4" xfId="43754" xr:uid="{00000000-0005-0000-0000-0000F0AA0000}"/>
    <cellStyle name="Note 4 5 5 4 2" xfId="43755" xr:uid="{00000000-0005-0000-0000-0000F1AA0000}"/>
    <cellStyle name="Note 4 5 5 5" xfId="43756" xr:uid="{00000000-0005-0000-0000-0000F2AA0000}"/>
    <cellStyle name="Note 4 5 5 5 2" xfId="43757" xr:uid="{00000000-0005-0000-0000-0000F3AA0000}"/>
    <cellStyle name="Note 4 5 5 6" xfId="43758" xr:uid="{00000000-0005-0000-0000-0000F4AA0000}"/>
    <cellStyle name="Note 4 5 5 7" xfId="43759" xr:uid="{00000000-0005-0000-0000-0000F5AA0000}"/>
    <cellStyle name="Note 4 5 6" xfId="43760" xr:uid="{00000000-0005-0000-0000-0000F6AA0000}"/>
    <cellStyle name="Note 4 5 6 2" xfId="43761" xr:uid="{00000000-0005-0000-0000-0000F7AA0000}"/>
    <cellStyle name="Note 4 5 6 2 2" xfId="43762" xr:uid="{00000000-0005-0000-0000-0000F8AA0000}"/>
    <cellStyle name="Note 4 5 6 2 2 2" xfId="43763" xr:uid="{00000000-0005-0000-0000-0000F9AA0000}"/>
    <cellStyle name="Note 4 5 6 2 3" xfId="43764" xr:uid="{00000000-0005-0000-0000-0000FAAA0000}"/>
    <cellStyle name="Note 4 5 6 2 4" xfId="43765" xr:uid="{00000000-0005-0000-0000-0000FBAA0000}"/>
    <cellStyle name="Note 4 5 6 3" xfId="43766" xr:uid="{00000000-0005-0000-0000-0000FCAA0000}"/>
    <cellStyle name="Note 4 5 6 3 2" xfId="43767" xr:uid="{00000000-0005-0000-0000-0000FDAA0000}"/>
    <cellStyle name="Note 4 5 6 4" xfId="43768" xr:uid="{00000000-0005-0000-0000-0000FEAA0000}"/>
    <cellStyle name="Note 4 5 6 4 2" xfId="43769" xr:uid="{00000000-0005-0000-0000-0000FFAA0000}"/>
    <cellStyle name="Note 4 5 6 5" xfId="43770" xr:uid="{00000000-0005-0000-0000-000000AB0000}"/>
    <cellStyle name="Note 4 5 6 6" xfId="43771" xr:uid="{00000000-0005-0000-0000-000001AB0000}"/>
    <cellStyle name="Note 4 5 7" xfId="43772" xr:uid="{00000000-0005-0000-0000-000002AB0000}"/>
    <cellStyle name="Note 4 5 7 2" xfId="43773" xr:uid="{00000000-0005-0000-0000-000003AB0000}"/>
    <cellStyle name="Note 4 5 7 2 2" xfId="43774" xr:uid="{00000000-0005-0000-0000-000004AB0000}"/>
    <cellStyle name="Note 4 5 7 3" xfId="43775" xr:uid="{00000000-0005-0000-0000-000005AB0000}"/>
    <cellStyle name="Note 4 5 7 4" xfId="43776" xr:uid="{00000000-0005-0000-0000-000006AB0000}"/>
    <cellStyle name="Note 4 5 8" xfId="43777" xr:uid="{00000000-0005-0000-0000-000007AB0000}"/>
    <cellStyle name="Note 4 5 8 2" xfId="43778" xr:uid="{00000000-0005-0000-0000-000008AB0000}"/>
    <cellStyle name="Note 4 5 9" xfId="43779" xr:uid="{00000000-0005-0000-0000-000009AB0000}"/>
    <cellStyle name="Note 4 5 9 2" xfId="43780" xr:uid="{00000000-0005-0000-0000-00000AAB0000}"/>
    <cellStyle name="Note 4 6" xfId="43781" xr:uid="{00000000-0005-0000-0000-00000BAB0000}"/>
    <cellStyle name="Note 4 6 2" xfId="43782" xr:uid="{00000000-0005-0000-0000-00000CAB0000}"/>
    <cellStyle name="Note 4 6 2 2" xfId="43783" xr:uid="{00000000-0005-0000-0000-00000DAB0000}"/>
    <cellStyle name="Note 4 6 2 2 2" xfId="43784" xr:uid="{00000000-0005-0000-0000-00000EAB0000}"/>
    <cellStyle name="Note 4 6 2 3" xfId="43785" xr:uid="{00000000-0005-0000-0000-00000FAB0000}"/>
    <cellStyle name="Note 4 6 2 4" xfId="43786" xr:uid="{00000000-0005-0000-0000-000010AB0000}"/>
    <cellStyle name="Note 4 6 3" xfId="43787" xr:uid="{00000000-0005-0000-0000-000011AB0000}"/>
    <cellStyle name="Note 4 6 3 2" xfId="43788" xr:uid="{00000000-0005-0000-0000-000012AB0000}"/>
    <cellStyle name="Note 4 6 4" xfId="43789" xr:uid="{00000000-0005-0000-0000-000013AB0000}"/>
    <cellStyle name="Note 4 6 4 2" xfId="43790" xr:uid="{00000000-0005-0000-0000-000014AB0000}"/>
    <cellStyle name="Note 4 6 5" xfId="43791" xr:uid="{00000000-0005-0000-0000-000015AB0000}"/>
    <cellStyle name="Note 4 6 5 2" xfId="43792" xr:uid="{00000000-0005-0000-0000-000016AB0000}"/>
    <cellStyle name="Note 4 6 6" xfId="43793" xr:uid="{00000000-0005-0000-0000-000017AB0000}"/>
    <cellStyle name="Note 4 6 7" xfId="43794" xr:uid="{00000000-0005-0000-0000-000018AB0000}"/>
    <cellStyle name="Note 4 7" xfId="43795" xr:uid="{00000000-0005-0000-0000-000019AB0000}"/>
    <cellStyle name="Note 4 7 2" xfId="43796" xr:uid="{00000000-0005-0000-0000-00001AAB0000}"/>
    <cellStyle name="Note 4 7 2 2" xfId="43797" xr:uid="{00000000-0005-0000-0000-00001BAB0000}"/>
    <cellStyle name="Note 4 7 2 2 2" xfId="43798" xr:uid="{00000000-0005-0000-0000-00001CAB0000}"/>
    <cellStyle name="Note 4 7 2 3" xfId="43799" xr:uid="{00000000-0005-0000-0000-00001DAB0000}"/>
    <cellStyle name="Note 4 7 2 4" xfId="43800" xr:uid="{00000000-0005-0000-0000-00001EAB0000}"/>
    <cellStyle name="Note 4 7 3" xfId="43801" xr:uid="{00000000-0005-0000-0000-00001FAB0000}"/>
    <cellStyle name="Note 4 7 3 2" xfId="43802" xr:uid="{00000000-0005-0000-0000-000020AB0000}"/>
    <cellStyle name="Note 4 7 4" xfId="43803" xr:uid="{00000000-0005-0000-0000-000021AB0000}"/>
    <cellStyle name="Note 4 7 4 2" xfId="43804" xr:uid="{00000000-0005-0000-0000-000022AB0000}"/>
    <cellStyle name="Note 4 7 5" xfId="43805" xr:uid="{00000000-0005-0000-0000-000023AB0000}"/>
    <cellStyle name="Note 4 7 5 2" xfId="43806" xr:uid="{00000000-0005-0000-0000-000024AB0000}"/>
    <cellStyle name="Note 4 7 6" xfId="43807" xr:uid="{00000000-0005-0000-0000-000025AB0000}"/>
    <cellStyle name="Note 4 7 7" xfId="43808" xr:uid="{00000000-0005-0000-0000-000026AB0000}"/>
    <cellStyle name="Note 4 8" xfId="43809" xr:uid="{00000000-0005-0000-0000-000027AB0000}"/>
    <cellStyle name="Note 4 8 2" xfId="43810" xr:uid="{00000000-0005-0000-0000-000028AB0000}"/>
    <cellStyle name="Note 4 8 2 2" xfId="43811" xr:uid="{00000000-0005-0000-0000-000029AB0000}"/>
    <cellStyle name="Note 4 8 2 2 2" xfId="43812" xr:uid="{00000000-0005-0000-0000-00002AAB0000}"/>
    <cellStyle name="Note 4 8 2 3" xfId="43813" xr:uid="{00000000-0005-0000-0000-00002BAB0000}"/>
    <cellStyle name="Note 4 8 2 4" xfId="43814" xr:uid="{00000000-0005-0000-0000-00002CAB0000}"/>
    <cellStyle name="Note 4 8 3" xfId="43815" xr:uid="{00000000-0005-0000-0000-00002DAB0000}"/>
    <cellStyle name="Note 4 8 3 2" xfId="43816" xr:uid="{00000000-0005-0000-0000-00002EAB0000}"/>
    <cellStyle name="Note 4 8 4" xfId="43817" xr:uid="{00000000-0005-0000-0000-00002FAB0000}"/>
    <cellStyle name="Note 4 8 4 2" xfId="43818" xr:uid="{00000000-0005-0000-0000-000030AB0000}"/>
    <cellStyle name="Note 4 8 5" xfId="43819" xr:uid="{00000000-0005-0000-0000-000031AB0000}"/>
    <cellStyle name="Note 4 8 5 2" xfId="43820" xr:uid="{00000000-0005-0000-0000-000032AB0000}"/>
    <cellStyle name="Note 4 8 6" xfId="43821" xr:uid="{00000000-0005-0000-0000-000033AB0000}"/>
    <cellStyle name="Note 4 8 7" xfId="43822" xr:uid="{00000000-0005-0000-0000-000034AB0000}"/>
    <cellStyle name="Note 4 9" xfId="43823" xr:uid="{00000000-0005-0000-0000-000035AB0000}"/>
    <cellStyle name="Note 4 9 2" xfId="43824" xr:uid="{00000000-0005-0000-0000-000036AB0000}"/>
    <cellStyle name="Note 4 9 2 2" xfId="43825" xr:uid="{00000000-0005-0000-0000-000037AB0000}"/>
    <cellStyle name="Note 4 9 2 2 2" xfId="43826" xr:uid="{00000000-0005-0000-0000-000038AB0000}"/>
    <cellStyle name="Note 4 9 2 3" xfId="43827" xr:uid="{00000000-0005-0000-0000-000039AB0000}"/>
    <cellStyle name="Note 4 9 2 4" xfId="43828" xr:uid="{00000000-0005-0000-0000-00003AAB0000}"/>
    <cellStyle name="Note 4 9 3" xfId="43829" xr:uid="{00000000-0005-0000-0000-00003BAB0000}"/>
    <cellStyle name="Note 4 9 3 2" xfId="43830" xr:uid="{00000000-0005-0000-0000-00003CAB0000}"/>
    <cellStyle name="Note 4 9 4" xfId="43831" xr:uid="{00000000-0005-0000-0000-00003DAB0000}"/>
    <cellStyle name="Note 4 9 4 2" xfId="43832" xr:uid="{00000000-0005-0000-0000-00003EAB0000}"/>
    <cellStyle name="Note 4 9 5" xfId="43833" xr:uid="{00000000-0005-0000-0000-00003FAB0000}"/>
    <cellStyle name="Note 4 9 5 2" xfId="43834" xr:uid="{00000000-0005-0000-0000-000040AB0000}"/>
    <cellStyle name="Note 4 9 6" xfId="43835" xr:uid="{00000000-0005-0000-0000-000041AB0000}"/>
    <cellStyle name="Note 4 9 7" xfId="43836" xr:uid="{00000000-0005-0000-0000-000042AB0000}"/>
    <cellStyle name="Note 5" xfId="43837" xr:uid="{00000000-0005-0000-0000-000043AB0000}"/>
    <cellStyle name="Note 5 10" xfId="43838" xr:uid="{00000000-0005-0000-0000-000044AB0000}"/>
    <cellStyle name="Note 5 10 2" xfId="43839" xr:uid="{00000000-0005-0000-0000-000045AB0000}"/>
    <cellStyle name="Note 5 11" xfId="43840" xr:uid="{00000000-0005-0000-0000-000046AB0000}"/>
    <cellStyle name="Note 5 11 2" xfId="43841" xr:uid="{00000000-0005-0000-0000-000047AB0000}"/>
    <cellStyle name="Note 5 12" xfId="43842" xr:uid="{00000000-0005-0000-0000-000048AB0000}"/>
    <cellStyle name="Note 5 12 2" xfId="43843" xr:uid="{00000000-0005-0000-0000-000049AB0000}"/>
    <cellStyle name="Note 5 13" xfId="43844" xr:uid="{00000000-0005-0000-0000-00004AAB0000}"/>
    <cellStyle name="Note 5 13 2" xfId="43845" xr:uid="{00000000-0005-0000-0000-00004BAB0000}"/>
    <cellStyle name="Note 5 14" xfId="43846" xr:uid="{00000000-0005-0000-0000-00004CAB0000}"/>
    <cellStyle name="Note 5 15" xfId="43847" xr:uid="{00000000-0005-0000-0000-00004DAB0000}"/>
    <cellStyle name="Note 5 2" xfId="43848" xr:uid="{00000000-0005-0000-0000-00004EAB0000}"/>
    <cellStyle name="Note 5 2 10" xfId="43849" xr:uid="{00000000-0005-0000-0000-00004FAB0000}"/>
    <cellStyle name="Note 5 2 10 2" xfId="43850" xr:uid="{00000000-0005-0000-0000-000050AB0000}"/>
    <cellStyle name="Note 5 2 11" xfId="43851" xr:uid="{00000000-0005-0000-0000-000051AB0000}"/>
    <cellStyle name="Note 5 2 11 2" xfId="43852" xr:uid="{00000000-0005-0000-0000-000052AB0000}"/>
    <cellStyle name="Note 5 2 12" xfId="43853" xr:uid="{00000000-0005-0000-0000-000053AB0000}"/>
    <cellStyle name="Note 5 2 12 2" xfId="43854" xr:uid="{00000000-0005-0000-0000-000054AB0000}"/>
    <cellStyle name="Note 5 2 13" xfId="43855" xr:uid="{00000000-0005-0000-0000-000055AB0000}"/>
    <cellStyle name="Note 5 2 14" xfId="43856" xr:uid="{00000000-0005-0000-0000-000056AB0000}"/>
    <cellStyle name="Note 5 2 2" xfId="43857" xr:uid="{00000000-0005-0000-0000-000057AB0000}"/>
    <cellStyle name="Note 5 2 2 10" xfId="43858" xr:uid="{00000000-0005-0000-0000-000058AB0000}"/>
    <cellStyle name="Note 5 2 2 10 2" xfId="43859" xr:uid="{00000000-0005-0000-0000-000059AB0000}"/>
    <cellStyle name="Note 5 2 2 11" xfId="43860" xr:uid="{00000000-0005-0000-0000-00005AAB0000}"/>
    <cellStyle name="Note 5 2 2 12" xfId="43861" xr:uid="{00000000-0005-0000-0000-00005BAB0000}"/>
    <cellStyle name="Note 5 2 2 2" xfId="43862" xr:uid="{00000000-0005-0000-0000-00005CAB0000}"/>
    <cellStyle name="Note 5 2 2 2 2" xfId="43863" xr:uid="{00000000-0005-0000-0000-00005DAB0000}"/>
    <cellStyle name="Note 5 2 2 2 2 2" xfId="43864" xr:uid="{00000000-0005-0000-0000-00005EAB0000}"/>
    <cellStyle name="Note 5 2 2 2 2 2 2" xfId="43865" xr:uid="{00000000-0005-0000-0000-00005FAB0000}"/>
    <cellStyle name="Note 5 2 2 2 2 3" xfId="43866" xr:uid="{00000000-0005-0000-0000-000060AB0000}"/>
    <cellStyle name="Note 5 2 2 2 2 4" xfId="43867" xr:uid="{00000000-0005-0000-0000-000061AB0000}"/>
    <cellStyle name="Note 5 2 2 2 3" xfId="43868" xr:uid="{00000000-0005-0000-0000-000062AB0000}"/>
    <cellStyle name="Note 5 2 2 2 3 2" xfId="43869" xr:uid="{00000000-0005-0000-0000-000063AB0000}"/>
    <cellStyle name="Note 5 2 2 2 4" xfId="43870" xr:uid="{00000000-0005-0000-0000-000064AB0000}"/>
    <cellStyle name="Note 5 2 2 2 4 2" xfId="43871" xr:uid="{00000000-0005-0000-0000-000065AB0000}"/>
    <cellStyle name="Note 5 2 2 2 5" xfId="43872" xr:uid="{00000000-0005-0000-0000-000066AB0000}"/>
    <cellStyle name="Note 5 2 2 2 5 2" xfId="43873" xr:uid="{00000000-0005-0000-0000-000067AB0000}"/>
    <cellStyle name="Note 5 2 2 2 6" xfId="43874" xr:uid="{00000000-0005-0000-0000-000068AB0000}"/>
    <cellStyle name="Note 5 2 2 2 7" xfId="43875" xr:uid="{00000000-0005-0000-0000-000069AB0000}"/>
    <cellStyle name="Note 5 2 2 3" xfId="43876" xr:uid="{00000000-0005-0000-0000-00006AAB0000}"/>
    <cellStyle name="Note 5 2 2 3 2" xfId="43877" xr:uid="{00000000-0005-0000-0000-00006BAB0000}"/>
    <cellStyle name="Note 5 2 2 3 2 2" xfId="43878" xr:uid="{00000000-0005-0000-0000-00006CAB0000}"/>
    <cellStyle name="Note 5 2 2 3 2 2 2" xfId="43879" xr:uid="{00000000-0005-0000-0000-00006DAB0000}"/>
    <cellStyle name="Note 5 2 2 3 2 3" xfId="43880" xr:uid="{00000000-0005-0000-0000-00006EAB0000}"/>
    <cellStyle name="Note 5 2 2 3 2 4" xfId="43881" xr:uid="{00000000-0005-0000-0000-00006FAB0000}"/>
    <cellStyle name="Note 5 2 2 3 3" xfId="43882" xr:uid="{00000000-0005-0000-0000-000070AB0000}"/>
    <cellStyle name="Note 5 2 2 3 3 2" xfId="43883" xr:uid="{00000000-0005-0000-0000-000071AB0000}"/>
    <cellStyle name="Note 5 2 2 3 4" xfId="43884" xr:uid="{00000000-0005-0000-0000-000072AB0000}"/>
    <cellStyle name="Note 5 2 2 3 4 2" xfId="43885" xr:uid="{00000000-0005-0000-0000-000073AB0000}"/>
    <cellStyle name="Note 5 2 2 3 5" xfId="43886" xr:uid="{00000000-0005-0000-0000-000074AB0000}"/>
    <cellStyle name="Note 5 2 2 3 5 2" xfId="43887" xr:uid="{00000000-0005-0000-0000-000075AB0000}"/>
    <cellStyle name="Note 5 2 2 3 6" xfId="43888" xr:uid="{00000000-0005-0000-0000-000076AB0000}"/>
    <cellStyle name="Note 5 2 2 3 7" xfId="43889" xr:uid="{00000000-0005-0000-0000-000077AB0000}"/>
    <cellStyle name="Note 5 2 2 4" xfId="43890" xr:uid="{00000000-0005-0000-0000-000078AB0000}"/>
    <cellStyle name="Note 5 2 2 4 2" xfId="43891" xr:uid="{00000000-0005-0000-0000-000079AB0000}"/>
    <cellStyle name="Note 5 2 2 4 2 2" xfId="43892" xr:uid="{00000000-0005-0000-0000-00007AAB0000}"/>
    <cellStyle name="Note 5 2 2 4 2 2 2" xfId="43893" xr:uid="{00000000-0005-0000-0000-00007BAB0000}"/>
    <cellStyle name="Note 5 2 2 4 2 3" xfId="43894" xr:uid="{00000000-0005-0000-0000-00007CAB0000}"/>
    <cellStyle name="Note 5 2 2 4 2 4" xfId="43895" xr:uid="{00000000-0005-0000-0000-00007DAB0000}"/>
    <cellStyle name="Note 5 2 2 4 3" xfId="43896" xr:uid="{00000000-0005-0000-0000-00007EAB0000}"/>
    <cellStyle name="Note 5 2 2 4 3 2" xfId="43897" xr:uid="{00000000-0005-0000-0000-00007FAB0000}"/>
    <cellStyle name="Note 5 2 2 4 4" xfId="43898" xr:uid="{00000000-0005-0000-0000-000080AB0000}"/>
    <cellStyle name="Note 5 2 2 4 4 2" xfId="43899" xr:uid="{00000000-0005-0000-0000-000081AB0000}"/>
    <cellStyle name="Note 5 2 2 4 5" xfId="43900" xr:uid="{00000000-0005-0000-0000-000082AB0000}"/>
    <cellStyle name="Note 5 2 2 4 5 2" xfId="43901" xr:uid="{00000000-0005-0000-0000-000083AB0000}"/>
    <cellStyle name="Note 5 2 2 4 6" xfId="43902" xr:uid="{00000000-0005-0000-0000-000084AB0000}"/>
    <cellStyle name="Note 5 2 2 4 7" xfId="43903" xr:uid="{00000000-0005-0000-0000-000085AB0000}"/>
    <cellStyle name="Note 5 2 2 5" xfId="43904" xr:uid="{00000000-0005-0000-0000-000086AB0000}"/>
    <cellStyle name="Note 5 2 2 5 2" xfId="43905" xr:uid="{00000000-0005-0000-0000-000087AB0000}"/>
    <cellStyle name="Note 5 2 2 5 2 2" xfId="43906" xr:uid="{00000000-0005-0000-0000-000088AB0000}"/>
    <cellStyle name="Note 5 2 2 5 2 2 2" xfId="43907" xr:uid="{00000000-0005-0000-0000-000089AB0000}"/>
    <cellStyle name="Note 5 2 2 5 2 3" xfId="43908" xr:uid="{00000000-0005-0000-0000-00008AAB0000}"/>
    <cellStyle name="Note 5 2 2 5 2 4" xfId="43909" xr:uid="{00000000-0005-0000-0000-00008BAB0000}"/>
    <cellStyle name="Note 5 2 2 5 3" xfId="43910" xr:uid="{00000000-0005-0000-0000-00008CAB0000}"/>
    <cellStyle name="Note 5 2 2 5 3 2" xfId="43911" xr:uid="{00000000-0005-0000-0000-00008DAB0000}"/>
    <cellStyle name="Note 5 2 2 5 4" xfId="43912" xr:uid="{00000000-0005-0000-0000-00008EAB0000}"/>
    <cellStyle name="Note 5 2 2 5 4 2" xfId="43913" xr:uid="{00000000-0005-0000-0000-00008FAB0000}"/>
    <cellStyle name="Note 5 2 2 5 5" xfId="43914" xr:uid="{00000000-0005-0000-0000-000090AB0000}"/>
    <cellStyle name="Note 5 2 2 5 5 2" xfId="43915" xr:uid="{00000000-0005-0000-0000-000091AB0000}"/>
    <cellStyle name="Note 5 2 2 5 6" xfId="43916" xr:uid="{00000000-0005-0000-0000-000092AB0000}"/>
    <cellStyle name="Note 5 2 2 5 7" xfId="43917" xr:uid="{00000000-0005-0000-0000-000093AB0000}"/>
    <cellStyle name="Note 5 2 2 6" xfId="43918" xr:uid="{00000000-0005-0000-0000-000094AB0000}"/>
    <cellStyle name="Note 5 2 2 6 2" xfId="43919" xr:uid="{00000000-0005-0000-0000-000095AB0000}"/>
    <cellStyle name="Note 5 2 2 6 2 2" xfId="43920" xr:uid="{00000000-0005-0000-0000-000096AB0000}"/>
    <cellStyle name="Note 5 2 2 6 2 2 2" xfId="43921" xr:uid="{00000000-0005-0000-0000-000097AB0000}"/>
    <cellStyle name="Note 5 2 2 6 2 3" xfId="43922" xr:uid="{00000000-0005-0000-0000-000098AB0000}"/>
    <cellStyle name="Note 5 2 2 6 2 4" xfId="43923" xr:uid="{00000000-0005-0000-0000-000099AB0000}"/>
    <cellStyle name="Note 5 2 2 6 3" xfId="43924" xr:uid="{00000000-0005-0000-0000-00009AAB0000}"/>
    <cellStyle name="Note 5 2 2 6 3 2" xfId="43925" xr:uid="{00000000-0005-0000-0000-00009BAB0000}"/>
    <cellStyle name="Note 5 2 2 6 4" xfId="43926" xr:uid="{00000000-0005-0000-0000-00009CAB0000}"/>
    <cellStyle name="Note 5 2 2 6 4 2" xfId="43927" xr:uid="{00000000-0005-0000-0000-00009DAB0000}"/>
    <cellStyle name="Note 5 2 2 6 5" xfId="43928" xr:uid="{00000000-0005-0000-0000-00009EAB0000}"/>
    <cellStyle name="Note 5 2 2 6 6" xfId="43929" xr:uid="{00000000-0005-0000-0000-00009FAB0000}"/>
    <cellStyle name="Note 5 2 2 7" xfId="43930" xr:uid="{00000000-0005-0000-0000-0000A0AB0000}"/>
    <cellStyle name="Note 5 2 2 7 2" xfId="43931" xr:uid="{00000000-0005-0000-0000-0000A1AB0000}"/>
    <cellStyle name="Note 5 2 2 7 2 2" xfId="43932" xr:uid="{00000000-0005-0000-0000-0000A2AB0000}"/>
    <cellStyle name="Note 5 2 2 7 3" xfId="43933" xr:uid="{00000000-0005-0000-0000-0000A3AB0000}"/>
    <cellStyle name="Note 5 2 2 7 4" xfId="43934" xr:uid="{00000000-0005-0000-0000-0000A4AB0000}"/>
    <cellStyle name="Note 5 2 2 8" xfId="43935" xr:uid="{00000000-0005-0000-0000-0000A5AB0000}"/>
    <cellStyle name="Note 5 2 2 8 2" xfId="43936" xr:uid="{00000000-0005-0000-0000-0000A6AB0000}"/>
    <cellStyle name="Note 5 2 2 9" xfId="43937" xr:uid="{00000000-0005-0000-0000-0000A7AB0000}"/>
    <cellStyle name="Note 5 2 2 9 2" xfId="43938" xr:uid="{00000000-0005-0000-0000-0000A8AB0000}"/>
    <cellStyle name="Note 5 2 3" xfId="43939" xr:uid="{00000000-0005-0000-0000-0000A9AB0000}"/>
    <cellStyle name="Note 5 2 3 2" xfId="43940" xr:uid="{00000000-0005-0000-0000-0000AAAB0000}"/>
    <cellStyle name="Note 5 2 3 2 2" xfId="43941" xr:uid="{00000000-0005-0000-0000-0000ABAB0000}"/>
    <cellStyle name="Note 5 2 3 2 2 2" xfId="43942" xr:uid="{00000000-0005-0000-0000-0000ACAB0000}"/>
    <cellStyle name="Note 5 2 3 2 3" xfId="43943" xr:uid="{00000000-0005-0000-0000-0000ADAB0000}"/>
    <cellStyle name="Note 5 2 3 2 4" xfId="43944" xr:uid="{00000000-0005-0000-0000-0000AEAB0000}"/>
    <cellStyle name="Note 5 2 3 3" xfId="43945" xr:uid="{00000000-0005-0000-0000-0000AFAB0000}"/>
    <cellStyle name="Note 5 2 3 3 2" xfId="43946" xr:uid="{00000000-0005-0000-0000-0000B0AB0000}"/>
    <cellStyle name="Note 5 2 3 4" xfId="43947" xr:uid="{00000000-0005-0000-0000-0000B1AB0000}"/>
    <cellStyle name="Note 5 2 3 4 2" xfId="43948" xr:uid="{00000000-0005-0000-0000-0000B2AB0000}"/>
    <cellStyle name="Note 5 2 3 5" xfId="43949" xr:uid="{00000000-0005-0000-0000-0000B3AB0000}"/>
    <cellStyle name="Note 5 2 3 5 2" xfId="43950" xr:uid="{00000000-0005-0000-0000-0000B4AB0000}"/>
    <cellStyle name="Note 5 2 3 6" xfId="43951" xr:uid="{00000000-0005-0000-0000-0000B5AB0000}"/>
    <cellStyle name="Note 5 2 3 7" xfId="43952" xr:uid="{00000000-0005-0000-0000-0000B6AB0000}"/>
    <cellStyle name="Note 5 2 4" xfId="43953" xr:uid="{00000000-0005-0000-0000-0000B7AB0000}"/>
    <cellStyle name="Note 5 2 4 2" xfId="43954" xr:uid="{00000000-0005-0000-0000-0000B8AB0000}"/>
    <cellStyle name="Note 5 2 4 2 2" xfId="43955" xr:uid="{00000000-0005-0000-0000-0000B9AB0000}"/>
    <cellStyle name="Note 5 2 4 2 2 2" xfId="43956" xr:uid="{00000000-0005-0000-0000-0000BAAB0000}"/>
    <cellStyle name="Note 5 2 4 2 3" xfId="43957" xr:uid="{00000000-0005-0000-0000-0000BBAB0000}"/>
    <cellStyle name="Note 5 2 4 2 4" xfId="43958" xr:uid="{00000000-0005-0000-0000-0000BCAB0000}"/>
    <cellStyle name="Note 5 2 4 3" xfId="43959" xr:uid="{00000000-0005-0000-0000-0000BDAB0000}"/>
    <cellStyle name="Note 5 2 4 3 2" xfId="43960" xr:uid="{00000000-0005-0000-0000-0000BEAB0000}"/>
    <cellStyle name="Note 5 2 4 4" xfId="43961" xr:uid="{00000000-0005-0000-0000-0000BFAB0000}"/>
    <cellStyle name="Note 5 2 4 4 2" xfId="43962" xr:uid="{00000000-0005-0000-0000-0000C0AB0000}"/>
    <cellStyle name="Note 5 2 4 5" xfId="43963" xr:uid="{00000000-0005-0000-0000-0000C1AB0000}"/>
    <cellStyle name="Note 5 2 4 5 2" xfId="43964" xr:uid="{00000000-0005-0000-0000-0000C2AB0000}"/>
    <cellStyle name="Note 5 2 4 6" xfId="43965" xr:uid="{00000000-0005-0000-0000-0000C3AB0000}"/>
    <cellStyle name="Note 5 2 4 7" xfId="43966" xr:uid="{00000000-0005-0000-0000-0000C4AB0000}"/>
    <cellStyle name="Note 5 2 5" xfId="43967" xr:uid="{00000000-0005-0000-0000-0000C5AB0000}"/>
    <cellStyle name="Note 5 2 5 2" xfId="43968" xr:uid="{00000000-0005-0000-0000-0000C6AB0000}"/>
    <cellStyle name="Note 5 2 5 2 2" xfId="43969" xr:uid="{00000000-0005-0000-0000-0000C7AB0000}"/>
    <cellStyle name="Note 5 2 5 2 2 2" xfId="43970" xr:uid="{00000000-0005-0000-0000-0000C8AB0000}"/>
    <cellStyle name="Note 5 2 5 2 3" xfId="43971" xr:uid="{00000000-0005-0000-0000-0000C9AB0000}"/>
    <cellStyle name="Note 5 2 5 2 4" xfId="43972" xr:uid="{00000000-0005-0000-0000-0000CAAB0000}"/>
    <cellStyle name="Note 5 2 5 3" xfId="43973" xr:uid="{00000000-0005-0000-0000-0000CBAB0000}"/>
    <cellStyle name="Note 5 2 5 3 2" xfId="43974" xr:uid="{00000000-0005-0000-0000-0000CCAB0000}"/>
    <cellStyle name="Note 5 2 5 4" xfId="43975" xr:uid="{00000000-0005-0000-0000-0000CDAB0000}"/>
    <cellStyle name="Note 5 2 5 4 2" xfId="43976" xr:uid="{00000000-0005-0000-0000-0000CEAB0000}"/>
    <cellStyle name="Note 5 2 5 5" xfId="43977" xr:uid="{00000000-0005-0000-0000-0000CFAB0000}"/>
    <cellStyle name="Note 5 2 5 5 2" xfId="43978" xr:uid="{00000000-0005-0000-0000-0000D0AB0000}"/>
    <cellStyle name="Note 5 2 5 6" xfId="43979" xr:uid="{00000000-0005-0000-0000-0000D1AB0000}"/>
    <cellStyle name="Note 5 2 5 7" xfId="43980" xr:uid="{00000000-0005-0000-0000-0000D2AB0000}"/>
    <cellStyle name="Note 5 2 6" xfId="43981" xr:uid="{00000000-0005-0000-0000-0000D3AB0000}"/>
    <cellStyle name="Note 5 2 6 2" xfId="43982" xr:uid="{00000000-0005-0000-0000-0000D4AB0000}"/>
    <cellStyle name="Note 5 2 6 2 2" xfId="43983" xr:uid="{00000000-0005-0000-0000-0000D5AB0000}"/>
    <cellStyle name="Note 5 2 6 2 2 2" xfId="43984" xr:uid="{00000000-0005-0000-0000-0000D6AB0000}"/>
    <cellStyle name="Note 5 2 6 2 3" xfId="43985" xr:uid="{00000000-0005-0000-0000-0000D7AB0000}"/>
    <cellStyle name="Note 5 2 6 2 4" xfId="43986" xr:uid="{00000000-0005-0000-0000-0000D8AB0000}"/>
    <cellStyle name="Note 5 2 6 3" xfId="43987" xr:uid="{00000000-0005-0000-0000-0000D9AB0000}"/>
    <cellStyle name="Note 5 2 6 3 2" xfId="43988" xr:uid="{00000000-0005-0000-0000-0000DAAB0000}"/>
    <cellStyle name="Note 5 2 6 4" xfId="43989" xr:uid="{00000000-0005-0000-0000-0000DBAB0000}"/>
    <cellStyle name="Note 5 2 6 4 2" xfId="43990" xr:uid="{00000000-0005-0000-0000-0000DCAB0000}"/>
    <cellStyle name="Note 5 2 6 5" xfId="43991" xr:uid="{00000000-0005-0000-0000-0000DDAB0000}"/>
    <cellStyle name="Note 5 2 6 5 2" xfId="43992" xr:uid="{00000000-0005-0000-0000-0000DEAB0000}"/>
    <cellStyle name="Note 5 2 6 6" xfId="43993" xr:uid="{00000000-0005-0000-0000-0000DFAB0000}"/>
    <cellStyle name="Note 5 2 6 7" xfId="43994" xr:uid="{00000000-0005-0000-0000-0000E0AB0000}"/>
    <cellStyle name="Note 5 2 7" xfId="43995" xr:uid="{00000000-0005-0000-0000-0000E1AB0000}"/>
    <cellStyle name="Note 5 2 7 2" xfId="43996" xr:uid="{00000000-0005-0000-0000-0000E2AB0000}"/>
    <cellStyle name="Note 5 2 7 2 2" xfId="43997" xr:uid="{00000000-0005-0000-0000-0000E3AB0000}"/>
    <cellStyle name="Note 5 2 7 2 2 2" xfId="43998" xr:uid="{00000000-0005-0000-0000-0000E4AB0000}"/>
    <cellStyle name="Note 5 2 7 2 3" xfId="43999" xr:uid="{00000000-0005-0000-0000-0000E5AB0000}"/>
    <cellStyle name="Note 5 2 7 2 4" xfId="44000" xr:uid="{00000000-0005-0000-0000-0000E6AB0000}"/>
    <cellStyle name="Note 5 2 7 3" xfId="44001" xr:uid="{00000000-0005-0000-0000-0000E7AB0000}"/>
    <cellStyle name="Note 5 2 7 3 2" xfId="44002" xr:uid="{00000000-0005-0000-0000-0000E8AB0000}"/>
    <cellStyle name="Note 5 2 7 4" xfId="44003" xr:uid="{00000000-0005-0000-0000-0000E9AB0000}"/>
    <cellStyle name="Note 5 2 7 4 2" xfId="44004" xr:uid="{00000000-0005-0000-0000-0000EAAB0000}"/>
    <cellStyle name="Note 5 2 7 5" xfId="44005" xr:uid="{00000000-0005-0000-0000-0000EBAB0000}"/>
    <cellStyle name="Note 5 2 7 6" xfId="44006" xr:uid="{00000000-0005-0000-0000-0000ECAB0000}"/>
    <cellStyle name="Note 5 2 8" xfId="44007" xr:uid="{00000000-0005-0000-0000-0000EDAB0000}"/>
    <cellStyle name="Note 5 2 8 2" xfId="44008" xr:uid="{00000000-0005-0000-0000-0000EEAB0000}"/>
    <cellStyle name="Note 5 2 8 2 2" xfId="44009" xr:uid="{00000000-0005-0000-0000-0000EFAB0000}"/>
    <cellStyle name="Note 5 2 8 3" xfId="44010" xr:uid="{00000000-0005-0000-0000-0000F0AB0000}"/>
    <cellStyle name="Note 5 2 8 4" xfId="44011" xr:uid="{00000000-0005-0000-0000-0000F1AB0000}"/>
    <cellStyle name="Note 5 2 9" xfId="44012" xr:uid="{00000000-0005-0000-0000-0000F2AB0000}"/>
    <cellStyle name="Note 5 2 9 2" xfId="44013" xr:uid="{00000000-0005-0000-0000-0000F3AB0000}"/>
    <cellStyle name="Note 5 3" xfId="44014" xr:uid="{00000000-0005-0000-0000-0000F4AB0000}"/>
    <cellStyle name="Note 5 3 10" xfId="44015" xr:uid="{00000000-0005-0000-0000-0000F5AB0000}"/>
    <cellStyle name="Note 5 3 10 2" xfId="44016" xr:uid="{00000000-0005-0000-0000-0000F6AB0000}"/>
    <cellStyle name="Note 5 3 11" xfId="44017" xr:uid="{00000000-0005-0000-0000-0000F7AB0000}"/>
    <cellStyle name="Note 5 3 12" xfId="44018" xr:uid="{00000000-0005-0000-0000-0000F8AB0000}"/>
    <cellStyle name="Note 5 3 2" xfId="44019" xr:uid="{00000000-0005-0000-0000-0000F9AB0000}"/>
    <cellStyle name="Note 5 3 2 2" xfId="44020" xr:uid="{00000000-0005-0000-0000-0000FAAB0000}"/>
    <cellStyle name="Note 5 3 2 2 2" xfId="44021" xr:uid="{00000000-0005-0000-0000-0000FBAB0000}"/>
    <cellStyle name="Note 5 3 2 2 2 2" xfId="44022" xr:uid="{00000000-0005-0000-0000-0000FCAB0000}"/>
    <cellStyle name="Note 5 3 2 2 3" xfId="44023" xr:uid="{00000000-0005-0000-0000-0000FDAB0000}"/>
    <cellStyle name="Note 5 3 2 2 4" xfId="44024" xr:uid="{00000000-0005-0000-0000-0000FEAB0000}"/>
    <cellStyle name="Note 5 3 2 3" xfId="44025" xr:uid="{00000000-0005-0000-0000-0000FFAB0000}"/>
    <cellStyle name="Note 5 3 2 3 2" xfId="44026" xr:uid="{00000000-0005-0000-0000-000000AC0000}"/>
    <cellStyle name="Note 5 3 2 4" xfId="44027" xr:uid="{00000000-0005-0000-0000-000001AC0000}"/>
    <cellStyle name="Note 5 3 2 4 2" xfId="44028" xr:uid="{00000000-0005-0000-0000-000002AC0000}"/>
    <cellStyle name="Note 5 3 2 5" xfId="44029" xr:uid="{00000000-0005-0000-0000-000003AC0000}"/>
    <cellStyle name="Note 5 3 2 5 2" xfId="44030" xr:uid="{00000000-0005-0000-0000-000004AC0000}"/>
    <cellStyle name="Note 5 3 2 6" xfId="44031" xr:uid="{00000000-0005-0000-0000-000005AC0000}"/>
    <cellStyle name="Note 5 3 2 7" xfId="44032" xr:uid="{00000000-0005-0000-0000-000006AC0000}"/>
    <cellStyle name="Note 5 3 3" xfId="44033" xr:uid="{00000000-0005-0000-0000-000007AC0000}"/>
    <cellStyle name="Note 5 3 3 2" xfId="44034" xr:uid="{00000000-0005-0000-0000-000008AC0000}"/>
    <cellStyle name="Note 5 3 3 2 2" xfId="44035" xr:uid="{00000000-0005-0000-0000-000009AC0000}"/>
    <cellStyle name="Note 5 3 3 2 2 2" xfId="44036" xr:uid="{00000000-0005-0000-0000-00000AAC0000}"/>
    <cellStyle name="Note 5 3 3 2 3" xfId="44037" xr:uid="{00000000-0005-0000-0000-00000BAC0000}"/>
    <cellStyle name="Note 5 3 3 2 4" xfId="44038" xr:uid="{00000000-0005-0000-0000-00000CAC0000}"/>
    <cellStyle name="Note 5 3 3 3" xfId="44039" xr:uid="{00000000-0005-0000-0000-00000DAC0000}"/>
    <cellStyle name="Note 5 3 3 3 2" xfId="44040" xr:uid="{00000000-0005-0000-0000-00000EAC0000}"/>
    <cellStyle name="Note 5 3 3 4" xfId="44041" xr:uid="{00000000-0005-0000-0000-00000FAC0000}"/>
    <cellStyle name="Note 5 3 3 4 2" xfId="44042" xr:uid="{00000000-0005-0000-0000-000010AC0000}"/>
    <cellStyle name="Note 5 3 3 5" xfId="44043" xr:uid="{00000000-0005-0000-0000-000011AC0000}"/>
    <cellStyle name="Note 5 3 3 5 2" xfId="44044" xr:uid="{00000000-0005-0000-0000-000012AC0000}"/>
    <cellStyle name="Note 5 3 3 6" xfId="44045" xr:uid="{00000000-0005-0000-0000-000013AC0000}"/>
    <cellStyle name="Note 5 3 3 7" xfId="44046" xr:uid="{00000000-0005-0000-0000-000014AC0000}"/>
    <cellStyle name="Note 5 3 4" xfId="44047" xr:uid="{00000000-0005-0000-0000-000015AC0000}"/>
    <cellStyle name="Note 5 3 4 2" xfId="44048" xr:uid="{00000000-0005-0000-0000-000016AC0000}"/>
    <cellStyle name="Note 5 3 4 2 2" xfId="44049" xr:uid="{00000000-0005-0000-0000-000017AC0000}"/>
    <cellStyle name="Note 5 3 4 2 2 2" xfId="44050" xr:uid="{00000000-0005-0000-0000-000018AC0000}"/>
    <cellStyle name="Note 5 3 4 2 3" xfId="44051" xr:uid="{00000000-0005-0000-0000-000019AC0000}"/>
    <cellStyle name="Note 5 3 4 2 4" xfId="44052" xr:uid="{00000000-0005-0000-0000-00001AAC0000}"/>
    <cellStyle name="Note 5 3 4 3" xfId="44053" xr:uid="{00000000-0005-0000-0000-00001BAC0000}"/>
    <cellStyle name="Note 5 3 4 3 2" xfId="44054" xr:uid="{00000000-0005-0000-0000-00001CAC0000}"/>
    <cellStyle name="Note 5 3 4 4" xfId="44055" xr:uid="{00000000-0005-0000-0000-00001DAC0000}"/>
    <cellStyle name="Note 5 3 4 4 2" xfId="44056" xr:uid="{00000000-0005-0000-0000-00001EAC0000}"/>
    <cellStyle name="Note 5 3 4 5" xfId="44057" xr:uid="{00000000-0005-0000-0000-00001FAC0000}"/>
    <cellStyle name="Note 5 3 4 5 2" xfId="44058" xr:uid="{00000000-0005-0000-0000-000020AC0000}"/>
    <cellStyle name="Note 5 3 4 6" xfId="44059" xr:uid="{00000000-0005-0000-0000-000021AC0000}"/>
    <cellStyle name="Note 5 3 4 7" xfId="44060" xr:uid="{00000000-0005-0000-0000-000022AC0000}"/>
    <cellStyle name="Note 5 3 5" xfId="44061" xr:uid="{00000000-0005-0000-0000-000023AC0000}"/>
    <cellStyle name="Note 5 3 5 2" xfId="44062" xr:uid="{00000000-0005-0000-0000-000024AC0000}"/>
    <cellStyle name="Note 5 3 5 2 2" xfId="44063" xr:uid="{00000000-0005-0000-0000-000025AC0000}"/>
    <cellStyle name="Note 5 3 5 2 2 2" xfId="44064" xr:uid="{00000000-0005-0000-0000-000026AC0000}"/>
    <cellStyle name="Note 5 3 5 2 3" xfId="44065" xr:uid="{00000000-0005-0000-0000-000027AC0000}"/>
    <cellStyle name="Note 5 3 5 2 4" xfId="44066" xr:uid="{00000000-0005-0000-0000-000028AC0000}"/>
    <cellStyle name="Note 5 3 5 3" xfId="44067" xr:uid="{00000000-0005-0000-0000-000029AC0000}"/>
    <cellStyle name="Note 5 3 5 3 2" xfId="44068" xr:uid="{00000000-0005-0000-0000-00002AAC0000}"/>
    <cellStyle name="Note 5 3 5 4" xfId="44069" xr:uid="{00000000-0005-0000-0000-00002BAC0000}"/>
    <cellStyle name="Note 5 3 5 4 2" xfId="44070" xr:uid="{00000000-0005-0000-0000-00002CAC0000}"/>
    <cellStyle name="Note 5 3 5 5" xfId="44071" xr:uid="{00000000-0005-0000-0000-00002DAC0000}"/>
    <cellStyle name="Note 5 3 5 5 2" xfId="44072" xr:uid="{00000000-0005-0000-0000-00002EAC0000}"/>
    <cellStyle name="Note 5 3 5 6" xfId="44073" xr:uid="{00000000-0005-0000-0000-00002FAC0000}"/>
    <cellStyle name="Note 5 3 5 7" xfId="44074" xr:uid="{00000000-0005-0000-0000-000030AC0000}"/>
    <cellStyle name="Note 5 3 6" xfId="44075" xr:uid="{00000000-0005-0000-0000-000031AC0000}"/>
    <cellStyle name="Note 5 3 6 2" xfId="44076" xr:uid="{00000000-0005-0000-0000-000032AC0000}"/>
    <cellStyle name="Note 5 3 6 2 2" xfId="44077" xr:uid="{00000000-0005-0000-0000-000033AC0000}"/>
    <cellStyle name="Note 5 3 6 2 2 2" xfId="44078" xr:uid="{00000000-0005-0000-0000-000034AC0000}"/>
    <cellStyle name="Note 5 3 6 2 3" xfId="44079" xr:uid="{00000000-0005-0000-0000-000035AC0000}"/>
    <cellStyle name="Note 5 3 6 2 4" xfId="44080" xr:uid="{00000000-0005-0000-0000-000036AC0000}"/>
    <cellStyle name="Note 5 3 6 3" xfId="44081" xr:uid="{00000000-0005-0000-0000-000037AC0000}"/>
    <cellStyle name="Note 5 3 6 3 2" xfId="44082" xr:uid="{00000000-0005-0000-0000-000038AC0000}"/>
    <cellStyle name="Note 5 3 6 4" xfId="44083" xr:uid="{00000000-0005-0000-0000-000039AC0000}"/>
    <cellStyle name="Note 5 3 6 4 2" xfId="44084" xr:uid="{00000000-0005-0000-0000-00003AAC0000}"/>
    <cellStyle name="Note 5 3 6 5" xfId="44085" xr:uid="{00000000-0005-0000-0000-00003BAC0000}"/>
    <cellStyle name="Note 5 3 6 6" xfId="44086" xr:uid="{00000000-0005-0000-0000-00003CAC0000}"/>
    <cellStyle name="Note 5 3 7" xfId="44087" xr:uid="{00000000-0005-0000-0000-00003DAC0000}"/>
    <cellStyle name="Note 5 3 7 2" xfId="44088" xr:uid="{00000000-0005-0000-0000-00003EAC0000}"/>
    <cellStyle name="Note 5 3 7 2 2" xfId="44089" xr:uid="{00000000-0005-0000-0000-00003FAC0000}"/>
    <cellStyle name="Note 5 3 7 3" xfId="44090" xr:uid="{00000000-0005-0000-0000-000040AC0000}"/>
    <cellStyle name="Note 5 3 7 4" xfId="44091" xr:uid="{00000000-0005-0000-0000-000041AC0000}"/>
    <cellStyle name="Note 5 3 8" xfId="44092" xr:uid="{00000000-0005-0000-0000-000042AC0000}"/>
    <cellStyle name="Note 5 3 8 2" xfId="44093" xr:uid="{00000000-0005-0000-0000-000043AC0000}"/>
    <cellStyle name="Note 5 3 9" xfId="44094" xr:uid="{00000000-0005-0000-0000-000044AC0000}"/>
    <cellStyle name="Note 5 3 9 2" xfId="44095" xr:uid="{00000000-0005-0000-0000-000045AC0000}"/>
    <cellStyle name="Note 5 4" xfId="44096" xr:uid="{00000000-0005-0000-0000-000046AC0000}"/>
    <cellStyle name="Note 5 4 2" xfId="44097" xr:uid="{00000000-0005-0000-0000-000047AC0000}"/>
    <cellStyle name="Note 5 4 2 2" xfId="44098" xr:uid="{00000000-0005-0000-0000-000048AC0000}"/>
    <cellStyle name="Note 5 4 2 2 2" xfId="44099" xr:uid="{00000000-0005-0000-0000-000049AC0000}"/>
    <cellStyle name="Note 5 4 2 3" xfId="44100" xr:uid="{00000000-0005-0000-0000-00004AAC0000}"/>
    <cellStyle name="Note 5 4 2 4" xfId="44101" xr:uid="{00000000-0005-0000-0000-00004BAC0000}"/>
    <cellStyle name="Note 5 4 3" xfId="44102" xr:uid="{00000000-0005-0000-0000-00004CAC0000}"/>
    <cellStyle name="Note 5 4 3 2" xfId="44103" xr:uid="{00000000-0005-0000-0000-00004DAC0000}"/>
    <cellStyle name="Note 5 4 4" xfId="44104" xr:uid="{00000000-0005-0000-0000-00004EAC0000}"/>
    <cellStyle name="Note 5 4 4 2" xfId="44105" xr:uid="{00000000-0005-0000-0000-00004FAC0000}"/>
    <cellStyle name="Note 5 4 5" xfId="44106" xr:uid="{00000000-0005-0000-0000-000050AC0000}"/>
    <cellStyle name="Note 5 4 5 2" xfId="44107" xr:uid="{00000000-0005-0000-0000-000051AC0000}"/>
    <cellStyle name="Note 5 4 6" xfId="44108" xr:uid="{00000000-0005-0000-0000-000052AC0000}"/>
    <cellStyle name="Note 5 4 7" xfId="44109" xr:uid="{00000000-0005-0000-0000-000053AC0000}"/>
    <cellStyle name="Note 5 5" xfId="44110" xr:uid="{00000000-0005-0000-0000-000054AC0000}"/>
    <cellStyle name="Note 5 5 2" xfId="44111" xr:uid="{00000000-0005-0000-0000-000055AC0000}"/>
    <cellStyle name="Note 5 5 2 2" xfId="44112" xr:uid="{00000000-0005-0000-0000-000056AC0000}"/>
    <cellStyle name="Note 5 5 2 2 2" xfId="44113" xr:uid="{00000000-0005-0000-0000-000057AC0000}"/>
    <cellStyle name="Note 5 5 2 3" xfId="44114" xr:uid="{00000000-0005-0000-0000-000058AC0000}"/>
    <cellStyle name="Note 5 5 2 4" xfId="44115" xr:uid="{00000000-0005-0000-0000-000059AC0000}"/>
    <cellStyle name="Note 5 5 3" xfId="44116" xr:uid="{00000000-0005-0000-0000-00005AAC0000}"/>
    <cellStyle name="Note 5 5 3 2" xfId="44117" xr:uid="{00000000-0005-0000-0000-00005BAC0000}"/>
    <cellStyle name="Note 5 5 4" xfId="44118" xr:uid="{00000000-0005-0000-0000-00005CAC0000}"/>
    <cellStyle name="Note 5 5 4 2" xfId="44119" xr:uid="{00000000-0005-0000-0000-00005DAC0000}"/>
    <cellStyle name="Note 5 5 5" xfId="44120" xr:uid="{00000000-0005-0000-0000-00005EAC0000}"/>
    <cellStyle name="Note 5 5 5 2" xfId="44121" xr:uid="{00000000-0005-0000-0000-00005FAC0000}"/>
    <cellStyle name="Note 5 5 6" xfId="44122" xr:uid="{00000000-0005-0000-0000-000060AC0000}"/>
    <cellStyle name="Note 5 5 7" xfId="44123" xr:uid="{00000000-0005-0000-0000-000061AC0000}"/>
    <cellStyle name="Note 5 6" xfId="44124" xr:uid="{00000000-0005-0000-0000-000062AC0000}"/>
    <cellStyle name="Note 5 6 2" xfId="44125" xr:uid="{00000000-0005-0000-0000-000063AC0000}"/>
    <cellStyle name="Note 5 6 2 2" xfId="44126" xr:uid="{00000000-0005-0000-0000-000064AC0000}"/>
    <cellStyle name="Note 5 6 2 2 2" xfId="44127" xr:uid="{00000000-0005-0000-0000-000065AC0000}"/>
    <cellStyle name="Note 5 6 2 3" xfId="44128" xr:uid="{00000000-0005-0000-0000-000066AC0000}"/>
    <cellStyle name="Note 5 6 2 4" xfId="44129" xr:uid="{00000000-0005-0000-0000-000067AC0000}"/>
    <cellStyle name="Note 5 6 3" xfId="44130" xr:uid="{00000000-0005-0000-0000-000068AC0000}"/>
    <cellStyle name="Note 5 6 3 2" xfId="44131" xr:uid="{00000000-0005-0000-0000-000069AC0000}"/>
    <cellStyle name="Note 5 6 4" xfId="44132" xr:uid="{00000000-0005-0000-0000-00006AAC0000}"/>
    <cellStyle name="Note 5 6 4 2" xfId="44133" xr:uid="{00000000-0005-0000-0000-00006BAC0000}"/>
    <cellStyle name="Note 5 6 5" xfId="44134" xr:uid="{00000000-0005-0000-0000-00006CAC0000}"/>
    <cellStyle name="Note 5 6 5 2" xfId="44135" xr:uid="{00000000-0005-0000-0000-00006DAC0000}"/>
    <cellStyle name="Note 5 6 6" xfId="44136" xr:uid="{00000000-0005-0000-0000-00006EAC0000}"/>
    <cellStyle name="Note 5 6 7" xfId="44137" xr:uid="{00000000-0005-0000-0000-00006FAC0000}"/>
    <cellStyle name="Note 5 7" xfId="44138" xr:uid="{00000000-0005-0000-0000-000070AC0000}"/>
    <cellStyle name="Note 5 7 2" xfId="44139" xr:uid="{00000000-0005-0000-0000-000071AC0000}"/>
    <cellStyle name="Note 5 7 2 2" xfId="44140" xr:uid="{00000000-0005-0000-0000-000072AC0000}"/>
    <cellStyle name="Note 5 7 2 2 2" xfId="44141" xr:uid="{00000000-0005-0000-0000-000073AC0000}"/>
    <cellStyle name="Note 5 7 2 3" xfId="44142" xr:uid="{00000000-0005-0000-0000-000074AC0000}"/>
    <cellStyle name="Note 5 7 2 4" xfId="44143" xr:uid="{00000000-0005-0000-0000-000075AC0000}"/>
    <cellStyle name="Note 5 7 3" xfId="44144" xr:uid="{00000000-0005-0000-0000-000076AC0000}"/>
    <cellStyle name="Note 5 7 3 2" xfId="44145" xr:uid="{00000000-0005-0000-0000-000077AC0000}"/>
    <cellStyle name="Note 5 7 4" xfId="44146" xr:uid="{00000000-0005-0000-0000-000078AC0000}"/>
    <cellStyle name="Note 5 7 4 2" xfId="44147" xr:uid="{00000000-0005-0000-0000-000079AC0000}"/>
    <cellStyle name="Note 5 7 5" xfId="44148" xr:uid="{00000000-0005-0000-0000-00007AAC0000}"/>
    <cellStyle name="Note 5 7 5 2" xfId="44149" xr:uid="{00000000-0005-0000-0000-00007BAC0000}"/>
    <cellStyle name="Note 5 7 6" xfId="44150" xr:uid="{00000000-0005-0000-0000-00007CAC0000}"/>
    <cellStyle name="Note 5 7 7" xfId="44151" xr:uid="{00000000-0005-0000-0000-00007DAC0000}"/>
    <cellStyle name="Note 5 8" xfId="44152" xr:uid="{00000000-0005-0000-0000-00007EAC0000}"/>
    <cellStyle name="Note 5 8 2" xfId="44153" xr:uid="{00000000-0005-0000-0000-00007FAC0000}"/>
    <cellStyle name="Note 5 8 2 2" xfId="44154" xr:uid="{00000000-0005-0000-0000-000080AC0000}"/>
    <cellStyle name="Note 5 8 2 2 2" xfId="44155" xr:uid="{00000000-0005-0000-0000-000081AC0000}"/>
    <cellStyle name="Note 5 8 2 3" xfId="44156" xr:uid="{00000000-0005-0000-0000-000082AC0000}"/>
    <cellStyle name="Note 5 8 2 4" xfId="44157" xr:uid="{00000000-0005-0000-0000-000083AC0000}"/>
    <cellStyle name="Note 5 8 3" xfId="44158" xr:uid="{00000000-0005-0000-0000-000084AC0000}"/>
    <cellStyle name="Note 5 8 3 2" xfId="44159" xr:uid="{00000000-0005-0000-0000-000085AC0000}"/>
    <cellStyle name="Note 5 8 4" xfId="44160" xr:uid="{00000000-0005-0000-0000-000086AC0000}"/>
    <cellStyle name="Note 5 8 4 2" xfId="44161" xr:uid="{00000000-0005-0000-0000-000087AC0000}"/>
    <cellStyle name="Note 5 8 5" xfId="44162" xr:uid="{00000000-0005-0000-0000-000088AC0000}"/>
    <cellStyle name="Note 5 8 6" xfId="44163" xr:uid="{00000000-0005-0000-0000-000089AC0000}"/>
    <cellStyle name="Note 5 9" xfId="44164" xr:uid="{00000000-0005-0000-0000-00008AAC0000}"/>
    <cellStyle name="Note 5 9 2" xfId="44165" xr:uid="{00000000-0005-0000-0000-00008BAC0000}"/>
    <cellStyle name="Note 5 9 2 2" xfId="44166" xr:uid="{00000000-0005-0000-0000-00008CAC0000}"/>
    <cellStyle name="Note 5 9 3" xfId="44167" xr:uid="{00000000-0005-0000-0000-00008DAC0000}"/>
    <cellStyle name="Note 5 9 4" xfId="44168" xr:uid="{00000000-0005-0000-0000-00008EAC0000}"/>
    <cellStyle name="Note 6" xfId="44169" xr:uid="{00000000-0005-0000-0000-00008FAC0000}"/>
    <cellStyle name="Note 6 10" xfId="44170" xr:uid="{00000000-0005-0000-0000-000090AC0000}"/>
    <cellStyle name="Note 6 10 2" xfId="44171" xr:uid="{00000000-0005-0000-0000-000091AC0000}"/>
    <cellStyle name="Note 6 11" xfId="44172" xr:uid="{00000000-0005-0000-0000-000092AC0000}"/>
    <cellStyle name="Note 6 11 2" xfId="44173" xr:uid="{00000000-0005-0000-0000-000093AC0000}"/>
    <cellStyle name="Note 6 12" xfId="44174" xr:uid="{00000000-0005-0000-0000-000094AC0000}"/>
    <cellStyle name="Note 6 12 2" xfId="44175" xr:uid="{00000000-0005-0000-0000-000095AC0000}"/>
    <cellStyle name="Note 6 13" xfId="44176" xr:uid="{00000000-0005-0000-0000-000096AC0000}"/>
    <cellStyle name="Note 6 13 2" xfId="44177" xr:uid="{00000000-0005-0000-0000-000097AC0000}"/>
    <cellStyle name="Note 6 14" xfId="44178" xr:uid="{00000000-0005-0000-0000-000098AC0000}"/>
    <cellStyle name="Note 6 15" xfId="44179" xr:uid="{00000000-0005-0000-0000-000099AC0000}"/>
    <cellStyle name="Note 6 2" xfId="44180" xr:uid="{00000000-0005-0000-0000-00009AAC0000}"/>
    <cellStyle name="Note 6 2 10" xfId="44181" xr:uid="{00000000-0005-0000-0000-00009BAC0000}"/>
    <cellStyle name="Note 6 2 10 2" xfId="44182" xr:uid="{00000000-0005-0000-0000-00009CAC0000}"/>
    <cellStyle name="Note 6 2 11" xfId="44183" xr:uid="{00000000-0005-0000-0000-00009DAC0000}"/>
    <cellStyle name="Note 6 2 11 2" xfId="44184" xr:uid="{00000000-0005-0000-0000-00009EAC0000}"/>
    <cellStyle name="Note 6 2 12" xfId="44185" xr:uid="{00000000-0005-0000-0000-00009FAC0000}"/>
    <cellStyle name="Note 6 2 12 2" xfId="44186" xr:uid="{00000000-0005-0000-0000-0000A0AC0000}"/>
    <cellStyle name="Note 6 2 13" xfId="44187" xr:uid="{00000000-0005-0000-0000-0000A1AC0000}"/>
    <cellStyle name="Note 6 2 14" xfId="44188" xr:uid="{00000000-0005-0000-0000-0000A2AC0000}"/>
    <cellStyle name="Note 6 2 2" xfId="44189" xr:uid="{00000000-0005-0000-0000-0000A3AC0000}"/>
    <cellStyle name="Note 6 2 2 10" xfId="44190" xr:uid="{00000000-0005-0000-0000-0000A4AC0000}"/>
    <cellStyle name="Note 6 2 2 10 2" xfId="44191" xr:uid="{00000000-0005-0000-0000-0000A5AC0000}"/>
    <cellStyle name="Note 6 2 2 11" xfId="44192" xr:uid="{00000000-0005-0000-0000-0000A6AC0000}"/>
    <cellStyle name="Note 6 2 2 12" xfId="44193" xr:uid="{00000000-0005-0000-0000-0000A7AC0000}"/>
    <cellStyle name="Note 6 2 2 2" xfId="44194" xr:uid="{00000000-0005-0000-0000-0000A8AC0000}"/>
    <cellStyle name="Note 6 2 2 2 2" xfId="44195" xr:uid="{00000000-0005-0000-0000-0000A9AC0000}"/>
    <cellStyle name="Note 6 2 2 2 2 2" xfId="44196" xr:uid="{00000000-0005-0000-0000-0000AAAC0000}"/>
    <cellStyle name="Note 6 2 2 2 2 2 2" xfId="44197" xr:uid="{00000000-0005-0000-0000-0000ABAC0000}"/>
    <cellStyle name="Note 6 2 2 2 2 3" xfId="44198" xr:uid="{00000000-0005-0000-0000-0000ACAC0000}"/>
    <cellStyle name="Note 6 2 2 2 2 4" xfId="44199" xr:uid="{00000000-0005-0000-0000-0000ADAC0000}"/>
    <cellStyle name="Note 6 2 2 2 3" xfId="44200" xr:uid="{00000000-0005-0000-0000-0000AEAC0000}"/>
    <cellStyle name="Note 6 2 2 2 3 2" xfId="44201" xr:uid="{00000000-0005-0000-0000-0000AFAC0000}"/>
    <cellStyle name="Note 6 2 2 2 4" xfId="44202" xr:uid="{00000000-0005-0000-0000-0000B0AC0000}"/>
    <cellStyle name="Note 6 2 2 2 4 2" xfId="44203" xr:uid="{00000000-0005-0000-0000-0000B1AC0000}"/>
    <cellStyle name="Note 6 2 2 2 5" xfId="44204" xr:uid="{00000000-0005-0000-0000-0000B2AC0000}"/>
    <cellStyle name="Note 6 2 2 2 5 2" xfId="44205" xr:uid="{00000000-0005-0000-0000-0000B3AC0000}"/>
    <cellStyle name="Note 6 2 2 2 6" xfId="44206" xr:uid="{00000000-0005-0000-0000-0000B4AC0000}"/>
    <cellStyle name="Note 6 2 2 2 7" xfId="44207" xr:uid="{00000000-0005-0000-0000-0000B5AC0000}"/>
    <cellStyle name="Note 6 2 2 3" xfId="44208" xr:uid="{00000000-0005-0000-0000-0000B6AC0000}"/>
    <cellStyle name="Note 6 2 2 3 2" xfId="44209" xr:uid="{00000000-0005-0000-0000-0000B7AC0000}"/>
    <cellStyle name="Note 6 2 2 3 2 2" xfId="44210" xr:uid="{00000000-0005-0000-0000-0000B8AC0000}"/>
    <cellStyle name="Note 6 2 2 3 2 2 2" xfId="44211" xr:uid="{00000000-0005-0000-0000-0000B9AC0000}"/>
    <cellStyle name="Note 6 2 2 3 2 3" xfId="44212" xr:uid="{00000000-0005-0000-0000-0000BAAC0000}"/>
    <cellStyle name="Note 6 2 2 3 2 4" xfId="44213" xr:uid="{00000000-0005-0000-0000-0000BBAC0000}"/>
    <cellStyle name="Note 6 2 2 3 3" xfId="44214" xr:uid="{00000000-0005-0000-0000-0000BCAC0000}"/>
    <cellStyle name="Note 6 2 2 3 3 2" xfId="44215" xr:uid="{00000000-0005-0000-0000-0000BDAC0000}"/>
    <cellStyle name="Note 6 2 2 3 4" xfId="44216" xr:uid="{00000000-0005-0000-0000-0000BEAC0000}"/>
    <cellStyle name="Note 6 2 2 3 4 2" xfId="44217" xr:uid="{00000000-0005-0000-0000-0000BFAC0000}"/>
    <cellStyle name="Note 6 2 2 3 5" xfId="44218" xr:uid="{00000000-0005-0000-0000-0000C0AC0000}"/>
    <cellStyle name="Note 6 2 2 3 5 2" xfId="44219" xr:uid="{00000000-0005-0000-0000-0000C1AC0000}"/>
    <cellStyle name="Note 6 2 2 3 6" xfId="44220" xr:uid="{00000000-0005-0000-0000-0000C2AC0000}"/>
    <cellStyle name="Note 6 2 2 3 7" xfId="44221" xr:uid="{00000000-0005-0000-0000-0000C3AC0000}"/>
    <cellStyle name="Note 6 2 2 4" xfId="44222" xr:uid="{00000000-0005-0000-0000-0000C4AC0000}"/>
    <cellStyle name="Note 6 2 2 4 2" xfId="44223" xr:uid="{00000000-0005-0000-0000-0000C5AC0000}"/>
    <cellStyle name="Note 6 2 2 4 2 2" xfId="44224" xr:uid="{00000000-0005-0000-0000-0000C6AC0000}"/>
    <cellStyle name="Note 6 2 2 4 2 2 2" xfId="44225" xr:uid="{00000000-0005-0000-0000-0000C7AC0000}"/>
    <cellStyle name="Note 6 2 2 4 2 3" xfId="44226" xr:uid="{00000000-0005-0000-0000-0000C8AC0000}"/>
    <cellStyle name="Note 6 2 2 4 2 4" xfId="44227" xr:uid="{00000000-0005-0000-0000-0000C9AC0000}"/>
    <cellStyle name="Note 6 2 2 4 3" xfId="44228" xr:uid="{00000000-0005-0000-0000-0000CAAC0000}"/>
    <cellStyle name="Note 6 2 2 4 3 2" xfId="44229" xr:uid="{00000000-0005-0000-0000-0000CBAC0000}"/>
    <cellStyle name="Note 6 2 2 4 4" xfId="44230" xr:uid="{00000000-0005-0000-0000-0000CCAC0000}"/>
    <cellStyle name="Note 6 2 2 4 4 2" xfId="44231" xr:uid="{00000000-0005-0000-0000-0000CDAC0000}"/>
    <cellStyle name="Note 6 2 2 4 5" xfId="44232" xr:uid="{00000000-0005-0000-0000-0000CEAC0000}"/>
    <cellStyle name="Note 6 2 2 4 5 2" xfId="44233" xr:uid="{00000000-0005-0000-0000-0000CFAC0000}"/>
    <cellStyle name="Note 6 2 2 4 6" xfId="44234" xr:uid="{00000000-0005-0000-0000-0000D0AC0000}"/>
    <cellStyle name="Note 6 2 2 4 7" xfId="44235" xr:uid="{00000000-0005-0000-0000-0000D1AC0000}"/>
    <cellStyle name="Note 6 2 2 5" xfId="44236" xr:uid="{00000000-0005-0000-0000-0000D2AC0000}"/>
    <cellStyle name="Note 6 2 2 5 2" xfId="44237" xr:uid="{00000000-0005-0000-0000-0000D3AC0000}"/>
    <cellStyle name="Note 6 2 2 5 2 2" xfId="44238" xr:uid="{00000000-0005-0000-0000-0000D4AC0000}"/>
    <cellStyle name="Note 6 2 2 5 2 2 2" xfId="44239" xr:uid="{00000000-0005-0000-0000-0000D5AC0000}"/>
    <cellStyle name="Note 6 2 2 5 2 3" xfId="44240" xr:uid="{00000000-0005-0000-0000-0000D6AC0000}"/>
    <cellStyle name="Note 6 2 2 5 2 4" xfId="44241" xr:uid="{00000000-0005-0000-0000-0000D7AC0000}"/>
    <cellStyle name="Note 6 2 2 5 3" xfId="44242" xr:uid="{00000000-0005-0000-0000-0000D8AC0000}"/>
    <cellStyle name="Note 6 2 2 5 3 2" xfId="44243" xr:uid="{00000000-0005-0000-0000-0000D9AC0000}"/>
    <cellStyle name="Note 6 2 2 5 4" xfId="44244" xr:uid="{00000000-0005-0000-0000-0000DAAC0000}"/>
    <cellStyle name="Note 6 2 2 5 4 2" xfId="44245" xr:uid="{00000000-0005-0000-0000-0000DBAC0000}"/>
    <cellStyle name="Note 6 2 2 5 5" xfId="44246" xr:uid="{00000000-0005-0000-0000-0000DCAC0000}"/>
    <cellStyle name="Note 6 2 2 5 5 2" xfId="44247" xr:uid="{00000000-0005-0000-0000-0000DDAC0000}"/>
    <cellStyle name="Note 6 2 2 5 6" xfId="44248" xr:uid="{00000000-0005-0000-0000-0000DEAC0000}"/>
    <cellStyle name="Note 6 2 2 5 7" xfId="44249" xr:uid="{00000000-0005-0000-0000-0000DFAC0000}"/>
    <cellStyle name="Note 6 2 2 6" xfId="44250" xr:uid="{00000000-0005-0000-0000-0000E0AC0000}"/>
    <cellStyle name="Note 6 2 2 6 2" xfId="44251" xr:uid="{00000000-0005-0000-0000-0000E1AC0000}"/>
    <cellStyle name="Note 6 2 2 6 2 2" xfId="44252" xr:uid="{00000000-0005-0000-0000-0000E2AC0000}"/>
    <cellStyle name="Note 6 2 2 6 2 2 2" xfId="44253" xr:uid="{00000000-0005-0000-0000-0000E3AC0000}"/>
    <cellStyle name="Note 6 2 2 6 2 3" xfId="44254" xr:uid="{00000000-0005-0000-0000-0000E4AC0000}"/>
    <cellStyle name="Note 6 2 2 6 2 4" xfId="44255" xr:uid="{00000000-0005-0000-0000-0000E5AC0000}"/>
    <cellStyle name="Note 6 2 2 6 3" xfId="44256" xr:uid="{00000000-0005-0000-0000-0000E6AC0000}"/>
    <cellStyle name="Note 6 2 2 6 3 2" xfId="44257" xr:uid="{00000000-0005-0000-0000-0000E7AC0000}"/>
    <cellStyle name="Note 6 2 2 6 4" xfId="44258" xr:uid="{00000000-0005-0000-0000-0000E8AC0000}"/>
    <cellStyle name="Note 6 2 2 6 4 2" xfId="44259" xr:uid="{00000000-0005-0000-0000-0000E9AC0000}"/>
    <cellStyle name="Note 6 2 2 6 5" xfId="44260" xr:uid="{00000000-0005-0000-0000-0000EAAC0000}"/>
    <cellStyle name="Note 6 2 2 6 6" xfId="44261" xr:uid="{00000000-0005-0000-0000-0000EBAC0000}"/>
    <cellStyle name="Note 6 2 2 7" xfId="44262" xr:uid="{00000000-0005-0000-0000-0000ECAC0000}"/>
    <cellStyle name="Note 6 2 2 7 2" xfId="44263" xr:uid="{00000000-0005-0000-0000-0000EDAC0000}"/>
    <cellStyle name="Note 6 2 2 7 2 2" xfId="44264" xr:uid="{00000000-0005-0000-0000-0000EEAC0000}"/>
    <cellStyle name="Note 6 2 2 7 3" xfId="44265" xr:uid="{00000000-0005-0000-0000-0000EFAC0000}"/>
    <cellStyle name="Note 6 2 2 7 4" xfId="44266" xr:uid="{00000000-0005-0000-0000-0000F0AC0000}"/>
    <cellStyle name="Note 6 2 2 8" xfId="44267" xr:uid="{00000000-0005-0000-0000-0000F1AC0000}"/>
    <cellStyle name="Note 6 2 2 8 2" xfId="44268" xr:uid="{00000000-0005-0000-0000-0000F2AC0000}"/>
    <cellStyle name="Note 6 2 2 9" xfId="44269" xr:uid="{00000000-0005-0000-0000-0000F3AC0000}"/>
    <cellStyle name="Note 6 2 2 9 2" xfId="44270" xr:uid="{00000000-0005-0000-0000-0000F4AC0000}"/>
    <cellStyle name="Note 6 2 3" xfId="44271" xr:uid="{00000000-0005-0000-0000-0000F5AC0000}"/>
    <cellStyle name="Note 6 2 3 2" xfId="44272" xr:uid="{00000000-0005-0000-0000-0000F6AC0000}"/>
    <cellStyle name="Note 6 2 3 2 2" xfId="44273" xr:uid="{00000000-0005-0000-0000-0000F7AC0000}"/>
    <cellStyle name="Note 6 2 3 2 2 2" xfId="44274" xr:uid="{00000000-0005-0000-0000-0000F8AC0000}"/>
    <cellStyle name="Note 6 2 3 2 3" xfId="44275" xr:uid="{00000000-0005-0000-0000-0000F9AC0000}"/>
    <cellStyle name="Note 6 2 3 2 4" xfId="44276" xr:uid="{00000000-0005-0000-0000-0000FAAC0000}"/>
    <cellStyle name="Note 6 2 3 3" xfId="44277" xr:uid="{00000000-0005-0000-0000-0000FBAC0000}"/>
    <cellStyle name="Note 6 2 3 3 2" xfId="44278" xr:uid="{00000000-0005-0000-0000-0000FCAC0000}"/>
    <cellStyle name="Note 6 2 3 4" xfId="44279" xr:uid="{00000000-0005-0000-0000-0000FDAC0000}"/>
    <cellStyle name="Note 6 2 3 4 2" xfId="44280" xr:uid="{00000000-0005-0000-0000-0000FEAC0000}"/>
    <cellStyle name="Note 6 2 3 5" xfId="44281" xr:uid="{00000000-0005-0000-0000-0000FFAC0000}"/>
    <cellStyle name="Note 6 2 3 5 2" xfId="44282" xr:uid="{00000000-0005-0000-0000-000000AD0000}"/>
    <cellStyle name="Note 6 2 3 6" xfId="44283" xr:uid="{00000000-0005-0000-0000-000001AD0000}"/>
    <cellStyle name="Note 6 2 3 7" xfId="44284" xr:uid="{00000000-0005-0000-0000-000002AD0000}"/>
    <cellStyle name="Note 6 2 4" xfId="44285" xr:uid="{00000000-0005-0000-0000-000003AD0000}"/>
    <cellStyle name="Note 6 2 4 2" xfId="44286" xr:uid="{00000000-0005-0000-0000-000004AD0000}"/>
    <cellStyle name="Note 6 2 4 2 2" xfId="44287" xr:uid="{00000000-0005-0000-0000-000005AD0000}"/>
    <cellStyle name="Note 6 2 4 2 2 2" xfId="44288" xr:uid="{00000000-0005-0000-0000-000006AD0000}"/>
    <cellStyle name="Note 6 2 4 2 3" xfId="44289" xr:uid="{00000000-0005-0000-0000-000007AD0000}"/>
    <cellStyle name="Note 6 2 4 2 4" xfId="44290" xr:uid="{00000000-0005-0000-0000-000008AD0000}"/>
    <cellStyle name="Note 6 2 4 3" xfId="44291" xr:uid="{00000000-0005-0000-0000-000009AD0000}"/>
    <cellStyle name="Note 6 2 4 3 2" xfId="44292" xr:uid="{00000000-0005-0000-0000-00000AAD0000}"/>
    <cellStyle name="Note 6 2 4 4" xfId="44293" xr:uid="{00000000-0005-0000-0000-00000BAD0000}"/>
    <cellStyle name="Note 6 2 4 4 2" xfId="44294" xr:uid="{00000000-0005-0000-0000-00000CAD0000}"/>
    <cellStyle name="Note 6 2 4 5" xfId="44295" xr:uid="{00000000-0005-0000-0000-00000DAD0000}"/>
    <cellStyle name="Note 6 2 4 5 2" xfId="44296" xr:uid="{00000000-0005-0000-0000-00000EAD0000}"/>
    <cellStyle name="Note 6 2 4 6" xfId="44297" xr:uid="{00000000-0005-0000-0000-00000FAD0000}"/>
    <cellStyle name="Note 6 2 4 7" xfId="44298" xr:uid="{00000000-0005-0000-0000-000010AD0000}"/>
    <cellStyle name="Note 6 2 5" xfId="44299" xr:uid="{00000000-0005-0000-0000-000011AD0000}"/>
    <cellStyle name="Note 6 2 5 2" xfId="44300" xr:uid="{00000000-0005-0000-0000-000012AD0000}"/>
    <cellStyle name="Note 6 2 5 2 2" xfId="44301" xr:uid="{00000000-0005-0000-0000-000013AD0000}"/>
    <cellStyle name="Note 6 2 5 2 2 2" xfId="44302" xr:uid="{00000000-0005-0000-0000-000014AD0000}"/>
    <cellStyle name="Note 6 2 5 2 3" xfId="44303" xr:uid="{00000000-0005-0000-0000-000015AD0000}"/>
    <cellStyle name="Note 6 2 5 2 4" xfId="44304" xr:uid="{00000000-0005-0000-0000-000016AD0000}"/>
    <cellStyle name="Note 6 2 5 3" xfId="44305" xr:uid="{00000000-0005-0000-0000-000017AD0000}"/>
    <cellStyle name="Note 6 2 5 3 2" xfId="44306" xr:uid="{00000000-0005-0000-0000-000018AD0000}"/>
    <cellStyle name="Note 6 2 5 4" xfId="44307" xr:uid="{00000000-0005-0000-0000-000019AD0000}"/>
    <cellStyle name="Note 6 2 5 4 2" xfId="44308" xr:uid="{00000000-0005-0000-0000-00001AAD0000}"/>
    <cellStyle name="Note 6 2 5 5" xfId="44309" xr:uid="{00000000-0005-0000-0000-00001BAD0000}"/>
    <cellStyle name="Note 6 2 5 5 2" xfId="44310" xr:uid="{00000000-0005-0000-0000-00001CAD0000}"/>
    <cellStyle name="Note 6 2 5 6" xfId="44311" xr:uid="{00000000-0005-0000-0000-00001DAD0000}"/>
    <cellStyle name="Note 6 2 5 7" xfId="44312" xr:uid="{00000000-0005-0000-0000-00001EAD0000}"/>
    <cellStyle name="Note 6 2 6" xfId="44313" xr:uid="{00000000-0005-0000-0000-00001FAD0000}"/>
    <cellStyle name="Note 6 2 6 2" xfId="44314" xr:uid="{00000000-0005-0000-0000-000020AD0000}"/>
    <cellStyle name="Note 6 2 6 2 2" xfId="44315" xr:uid="{00000000-0005-0000-0000-000021AD0000}"/>
    <cellStyle name="Note 6 2 6 2 2 2" xfId="44316" xr:uid="{00000000-0005-0000-0000-000022AD0000}"/>
    <cellStyle name="Note 6 2 6 2 3" xfId="44317" xr:uid="{00000000-0005-0000-0000-000023AD0000}"/>
    <cellStyle name="Note 6 2 6 2 4" xfId="44318" xr:uid="{00000000-0005-0000-0000-000024AD0000}"/>
    <cellStyle name="Note 6 2 6 3" xfId="44319" xr:uid="{00000000-0005-0000-0000-000025AD0000}"/>
    <cellStyle name="Note 6 2 6 3 2" xfId="44320" xr:uid="{00000000-0005-0000-0000-000026AD0000}"/>
    <cellStyle name="Note 6 2 6 4" xfId="44321" xr:uid="{00000000-0005-0000-0000-000027AD0000}"/>
    <cellStyle name="Note 6 2 6 4 2" xfId="44322" xr:uid="{00000000-0005-0000-0000-000028AD0000}"/>
    <cellStyle name="Note 6 2 6 5" xfId="44323" xr:uid="{00000000-0005-0000-0000-000029AD0000}"/>
    <cellStyle name="Note 6 2 6 5 2" xfId="44324" xr:uid="{00000000-0005-0000-0000-00002AAD0000}"/>
    <cellStyle name="Note 6 2 6 6" xfId="44325" xr:uid="{00000000-0005-0000-0000-00002BAD0000}"/>
    <cellStyle name="Note 6 2 6 7" xfId="44326" xr:uid="{00000000-0005-0000-0000-00002CAD0000}"/>
    <cellStyle name="Note 6 2 7" xfId="44327" xr:uid="{00000000-0005-0000-0000-00002DAD0000}"/>
    <cellStyle name="Note 6 2 7 2" xfId="44328" xr:uid="{00000000-0005-0000-0000-00002EAD0000}"/>
    <cellStyle name="Note 6 2 7 2 2" xfId="44329" xr:uid="{00000000-0005-0000-0000-00002FAD0000}"/>
    <cellStyle name="Note 6 2 7 2 2 2" xfId="44330" xr:uid="{00000000-0005-0000-0000-000030AD0000}"/>
    <cellStyle name="Note 6 2 7 2 3" xfId="44331" xr:uid="{00000000-0005-0000-0000-000031AD0000}"/>
    <cellStyle name="Note 6 2 7 2 4" xfId="44332" xr:uid="{00000000-0005-0000-0000-000032AD0000}"/>
    <cellStyle name="Note 6 2 7 3" xfId="44333" xr:uid="{00000000-0005-0000-0000-000033AD0000}"/>
    <cellStyle name="Note 6 2 7 3 2" xfId="44334" xr:uid="{00000000-0005-0000-0000-000034AD0000}"/>
    <cellStyle name="Note 6 2 7 4" xfId="44335" xr:uid="{00000000-0005-0000-0000-000035AD0000}"/>
    <cellStyle name="Note 6 2 7 4 2" xfId="44336" xr:uid="{00000000-0005-0000-0000-000036AD0000}"/>
    <cellStyle name="Note 6 2 7 5" xfId="44337" xr:uid="{00000000-0005-0000-0000-000037AD0000}"/>
    <cellStyle name="Note 6 2 7 6" xfId="44338" xr:uid="{00000000-0005-0000-0000-000038AD0000}"/>
    <cellStyle name="Note 6 2 8" xfId="44339" xr:uid="{00000000-0005-0000-0000-000039AD0000}"/>
    <cellStyle name="Note 6 2 8 2" xfId="44340" xr:uid="{00000000-0005-0000-0000-00003AAD0000}"/>
    <cellStyle name="Note 6 2 8 2 2" xfId="44341" xr:uid="{00000000-0005-0000-0000-00003BAD0000}"/>
    <cellStyle name="Note 6 2 8 3" xfId="44342" xr:uid="{00000000-0005-0000-0000-00003CAD0000}"/>
    <cellStyle name="Note 6 2 8 4" xfId="44343" xr:uid="{00000000-0005-0000-0000-00003DAD0000}"/>
    <cellStyle name="Note 6 2 9" xfId="44344" xr:uid="{00000000-0005-0000-0000-00003EAD0000}"/>
    <cellStyle name="Note 6 2 9 2" xfId="44345" xr:uid="{00000000-0005-0000-0000-00003FAD0000}"/>
    <cellStyle name="Note 6 3" xfId="44346" xr:uid="{00000000-0005-0000-0000-000040AD0000}"/>
    <cellStyle name="Note 6 3 10" xfId="44347" xr:uid="{00000000-0005-0000-0000-000041AD0000}"/>
    <cellStyle name="Note 6 3 10 2" xfId="44348" xr:uid="{00000000-0005-0000-0000-000042AD0000}"/>
    <cellStyle name="Note 6 3 11" xfId="44349" xr:uid="{00000000-0005-0000-0000-000043AD0000}"/>
    <cellStyle name="Note 6 3 12" xfId="44350" xr:uid="{00000000-0005-0000-0000-000044AD0000}"/>
    <cellStyle name="Note 6 3 2" xfId="44351" xr:uid="{00000000-0005-0000-0000-000045AD0000}"/>
    <cellStyle name="Note 6 3 2 2" xfId="44352" xr:uid="{00000000-0005-0000-0000-000046AD0000}"/>
    <cellStyle name="Note 6 3 2 2 2" xfId="44353" xr:uid="{00000000-0005-0000-0000-000047AD0000}"/>
    <cellStyle name="Note 6 3 2 2 2 2" xfId="44354" xr:uid="{00000000-0005-0000-0000-000048AD0000}"/>
    <cellStyle name="Note 6 3 2 2 3" xfId="44355" xr:uid="{00000000-0005-0000-0000-000049AD0000}"/>
    <cellStyle name="Note 6 3 2 2 4" xfId="44356" xr:uid="{00000000-0005-0000-0000-00004AAD0000}"/>
    <cellStyle name="Note 6 3 2 3" xfId="44357" xr:uid="{00000000-0005-0000-0000-00004BAD0000}"/>
    <cellStyle name="Note 6 3 2 3 2" xfId="44358" xr:uid="{00000000-0005-0000-0000-00004CAD0000}"/>
    <cellStyle name="Note 6 3 2 4" xfId="44359" xr:uid="{00000000-0005-0000-0000-00004DAD0000}"/>
    <cellStyle name="Note 6 3 2 4 2" xfId="44360" xr:uid="{00000000-0005-0000-0000-00004EAD0000}"/>
    <cellStyle name="Note 6 3 2 5" xfId="44361" xr:uid="{00000000-0005-0000-0000-00004FAD0000}"/>
    <cellStyle name="Note 6 3 2 5 2" xfId="44362" xr:uid="{00000000-0005-0000-0000-000050AD0000}"/>
    <cellStyle name="Note 6 3 2 6" xfId="44363" xr:uid="{00000000-0005-0000-0000-000051AD0000}"/>
    <cellStyle name="Note 6 3 2 7" xfId="44364" xr:uid="{00000000-0005-0000-0000-000052AD0000}"/>
    <cellStyle name="Note 6 3 3" xfId="44365" xr:uid="{00000000-0005-0000-0000-000053AD0000}"/>
    <cellStyle name="Note 6 3 3 2" xfId="44366" xr:uid="{00000000-0005-0000-0000-000054AD0000}"/>
    <cellStyle name="Note 6 3 3 2 2" xfId="44367" xr:uid="{00000000-0005-0000-0000-000055AD0000}"/>
    <cellStyle name="Note 6 3 3 2 2 2" xfId="44368" xr:uid="{00000000-0005-0000-0000-000056AD0000}"/>
    <cellStyle name="Note 6 3 3 2 3" xfId="44369" xr:uid="{00000000-0005-0000-0000-000057AD0000}"/>
    <cellStyle name="Note 6 3 3 2 4" xfId="44370" xr:uid="{00000000-0005-0000-0000-000058AD0000}"/>
    <cellStyle name="Note 6 3 3 3" xfId="44371" xr:uid="{00000000-0005-0000-0000-000059AD0000}"/>
    <cellStyle name="Note 6 3 3 3 2" xfId="44372" xr:uid="{00000000-0005-0000-0000-00005AAD0000}"/>
    <cellStyle name="Note 6 3 3 4" xfId="44373" xr:uid="{00000000-0005-0000-0000-00005BAD0000}"/>
    <cellStyle name="Note 6 3 3 4 2" xfId="44374" xr:uid="{00000000-0005-0000-0000-00005CAD0000}"/>
    <cellStyle name="Note 6 3 3 5" xfId="44375" xr:uid="{00000000-0005-0000-0000-00005DAD0000}"/>
    <cellStyle name="Note 6 3 3 5 2" xfId="44376" xr:uid="{00000000-0005-0000-0000-00005EAD0000}"/>
    <cellStyle name="Note 6 3 3 6" xfId="44377" xr:uid="{00000000-0005-0000-0000-00005FAD0000}"/>
    <cellStyle name="Note 6 3 3 7" xfId="44378" xr:uid="{00000000-0005-0000-0000-000060AD0000}"/>
    <cellStyle name="Note 6 3 4" xfId="44379" xr:uid="{00000000-0005-0000-0000-000061AD0000}"/>
    <cellStyle name="Note 6 3 4 2" xfId="44380" xr:uid="{00000000-0005-0000-0000-000062AD0000}"/>
    <cellStyle name="Note 6 3 4 2 2" xfId="44381" xr:uid="{00000000-0005-0000-0000-000063AD0000}"/>
    <cellStyle name="Note 6 3 4 2 2 2" xfId="44382" xr:uid="{00000000-0005-0000-0000-000064AD0000}"/>
    <cellStyle name="Note 6 3 4 2 3" xfId="44383" xr:uid="{00000000-0005-0000-0000-000065AD0000}"/>
    <cellStyle name="Note 6 3 4 2 4" xfId="44384" xr:uid="{00000000-0005-0000-0000-000066AD0000}"/>
    <cellStyle name="Note 6 3 4 3" xfId="44385" xr:uid="{00000000-0005-0000-0000-000067AD0000}"/>
    <cellStyle name="Note 6 3 4 3 2" xfId="44386" xr:uid="{00000000-0005-0000-0000-000068AD0000}"/>
    <cellStyle name="Note 6 3 4 4" xfId="44387" xr:uid="{00000000-0005-0000-0000-000069AD0000}"/>
    <cellStyle name="Note 6 3 4 4 2" xfId="44388" xr:uid="{00000000-0005-0000-0000-00006AAD0000}"/>
    <cellStyle name="Note 6 3 4 5" xfId="44389" xr:uid="{00000000-0005-0000-0000-00006BAD0000}"/>
    <cellStyle name="Note 6 3 4 5 2" xfId="44390" xr:uid="{00000000-0005-0000-0000-00006CAD0000}"/>
    <cellStyle name="Note 6 3 4 6" xfId="44391" xr:uid="{00000000-0005-0000-0000-00006DAD0000}"/>
    <cellStyle name="Note 6 3 4 7" xfId="44392" xr:uid="{00000000-0005-0000-0000-00006EAD0000}"/>
    <cellStyle name="Note 6 3 5" xfId="44393" xr:uid="{00000000-0005-0000-0000-00006FAD0000}"/>
    <cellStyle name="Note 6 3 5 2" xfId="44394" xr:uid="{00000000-0005-0000-0000-000070AD0000}"/>
    <cellStyle name="Note 6 3 5 2 2" xfId="44395" xr:uid="{00000000-0005-0000-0000-000071AD0000}"/>
    <cellStyle name="Note 6 3 5 2 2 2" xfId="44396" xr:uid="{00000000-0005-0000-0000-000072AD0000}"/>
    <cellStyle name="Note 6 3 5 2 3" xfId="44397" xr:uid="{00000000-0005-0000-0000-000073AD0000}"/>
    <cellStyle name="Note 6 3 5 2 4" xfId="44398" xr:uid="{00000000-0005-0000-0000-000074AD0000}"/>
    <cellStyle name="Note 6 3 5 3" xfId="44399" xr:uid="{00000000-0005-0000-0000-000075AD0000}"/>
    <cellStyle name="Note 6 3 5 3 2" xfId="44400" xr:uid="{00000000-0005-0000-0000-000076AD0000}"/>
    <cellStyle name="Note 6 3 5 4" xfId="44401" xr:uid="{00000000-0005-0000-0000-000077AD0000}"/>
    <cellStyle name="Note 6 3 5 4 2" xfId="44402" xr:uid="{00000000-0005-0000-0000-000078AD0000}"/>
    <cellStyle name="Note 6 3 5 5" xfId="44403" xr:uid="{00000000-0005-0000-0000-000079AD0000}"/>
    <cellStyle name="Note 6 3 5 5 2" xfId="44404" xr:uid="{00000000-0005-0000-0000-00007AAD0000}"/>
    <cellStyle name="Note 6 3 5 6" xfId="44405" xr:uid="{00000000-0005-0000-0000-00007BAD0000}"/>
    <cellStyle name="Note 6 3 5 7" xfId="44406" xr:uid="{00000000-0005-0000-0000-00007CAD0000}"/>
    <cellStyle name="Note 6 3 6" xfId="44407" xr:uid="{00000000-0005-0000-0000-00007DAD0000}"/>
    <cellStyle name="Note 6 3 6 2" xfId="44408" xr:uid="{00000000-0005-0000-0000-00007EAD0000}"/>
    <cellStyle name="Note 6 3 6 2 2" xfId="44409" xr:uid="{00000000-0005-0000-0000-00007FAD0000}"/>
    <cellStyle name="Note 6 3 6 2 2 2" xfId="44410" xr:uid="{00000000-0005-0000-0000-000080AD0000}"/>
    <cellStyle name="Note 6 3 6 2 3" xfId="44411" xr:uid="{00000000-0005-0000-0000-000081AD0000}"/>
    <cellStyle name="Note 6 3 6 2 4" xfId="44412" xr:uid="{00000000-0005-0000-0000-000082AD0000}"/>
    <cellStyle name="Note 6 3 6 3" xfId="44413" xr:uid="{00000000-0005-0000-0000-000083AD0000}"/>
    <cellStyle name="Note 6 3 6 3 2" xfId="44414" xr:uid="{00000000-0005-0000-0000-000084AD0000}"/>
    <cellStyle name="Note 6 3 6 4" xfId="44415" xr:uid="{00000000-0005-0000-0000-000085AD0000}"/>
    <cellStyle name="Note 6 3 6 4 2" xfId="44416" xr:uid="{00000000-0005-0000-0000-000086AD0000}"/>
    <cellStyle name="Note 6 3 6 5" xfId="44417" xr:uid="{00000000-0005-0000-0000-000087AD0000}"/>
    <cellStyle name="Note 6 3 6 6" xfId="44418" xr:uid="{00000000-0005-0000-0000-000088AD0000}"/>
    <cellStyle name="Note 6 3 7" xfId="44419" xr:uid="{00000000-0005-0000-0000-000089AD0000}"/>
    <cellStyle name="Note 6 3 7 2" xfId="44420" xr:uid="{00000000-0005-0000-0000-00008AAD0000}"/>
    <cellStyle name="Note 6 3 7 2 2" xfId="44421" xr:uid="{00000000-0005-0000-0000-00008BAD0000}"/>
    <cellStyle name="Note 6 3 7 3" xfId="44422" xr:uid="{00000000-0005-0000-0000-00008CAD0000}"/>
    <cellStyle name="Note 6 3 7 4" xfId="44423" xr:uid="{00000000-0005-0000-0000-00008DAD0000}"/>
    <cellStyle name="Note 6 3 8" xfId="44424" xr:uid="{00000000-0005-0000-0000-00008EAD0000}"/>
    <cellStyle name="Note 6 3 8 2" xfId="44425" xr:uid="{00000000-0005-0000-0000-00008FAD0000}"/>
    <cellStyle name="Note 6 3 9" xfId="44426" xr:uid="{00000000-0005-0000-0000-000090AD0000}"/>
    <cellStyle name="Note 6 3 9 2" xfId="44427" xr:uid="{00000000-0005-0000-0000-000091AD0000}"/>
    <cellStyle name="Note 6 4" xfId="44428" xr:uid="{00000000-0005-0000-0000-000092AD0000}"/>
    <cellStyle name="Note 6 4 2" xfId="44429" xr:uid="{00000000-0005-0000-0000-000093AD0000}"/>
    <cellStyle name="Note 6 4 2 2" xfId="44430" xr:uid="{00000000-0005-0000-0000-000094AD0000}"/>
    <cellStyle name="Note 6 4 2 2 2" xfId="44431" xr:uid="{00000000-0005-0000-0000-000095AD0000}"/>
    <cellStyle name="Note 6 4 2 3" xfId="44432" xr:uid="{00000000-0005-0000-0000-000096AD0000}"/>
    <cellStyle name="Note 6 4 2 4" xfId="44433" xr:uid="{00000000-0005-0000-0000-000097AD0000}"/>
    <cellStyle name="Note 6 4 3" xfId="44434" xr:uid="{00000000-0005-0000-0000-000098AD0000}"/>
    <cellStyle name="Note 6 4 3 2" xfId="44435" xr:uid="{00000000-0005-0000-0000-000099AD0000}"/>
    <cellStyle name="Note 6 4 4" xfId="44436" xr:uid="{00000000-0005-0000-0000-00009AAD0000}"/>
    <cellStyle name="Note 6 4 4 2" xfId="44437" xr:uid="{00000000-0005-0000-0000-00009BAD0000}"/>
    <cellStyle name="Note 6 4 5" xfId="44438" xr:uid="{00000000-0005-0000-0000-00009CAD0000}"/>
    <cellStyle name="Note 6 4 5 2" xfId="44439" xr:uid="{00000000-0005-0000-0000-00009DAD0000}"/>
    <cellStyle name="Note 6 4 6" xfId="44440" xr:uid="{00000000-0005-0000-0000-00009EAD0000}"/>
    <cellStyle name="Note 6 4 7" xfId="44441" xr:uid="{00000000-0005-0000-0000-00009FAD0000}"/>
    <cellStyle name="Note 6 5" xfId="44442" xr:uid="{00000000-0005-0000-0000-0000A0AD0000}"/>
    <cellStyle name="Note 6 5 2" xfId="44443" xr:uid="{00000000-0005-0000-0000-0000A1AD0000}"/>
    <cellStyle name="Note 6 5 2 2" xfId="44444" xr:uid="{00000000-0005-0000-0000-0000A2AD0000}"/>
    <cellStyle name="Note 6 5 2 2 2" xfId="44445" xr:uid="{00000000-0005-0000-0000-0000A3AD0000}"/>
    <cellStyle name="Note 6 5 2 3" xfId="44446" xr:uid="{00000000-0005-0000-0000-0000A4AD0000}"/>
    <cellStyle name="Note 6 5 2 4" xfId="44447" xr:uid="{00000000-0005-0000-0000-0000A5AD0000}"/>
    <cellStyle name="Note 6 5 3" xfId="44448" xr:uid="{00000000-0005-0000-0000-0000A6AD0000}"/>
    <cellStyle name="Note 6 5 3 2" xfId="44449" xr:uid="{00000000-0005-0000-0000-0000A7AD0000}"/>
    <cellStyle name="Note 6 5 4" xfId="44450" xr:uid="{00000000-0005-0000-0000-0000A8AD0000}"/>
    <cellStyle name="Note 6 5 4 2" xfId="44451" xr:uid="{00000000-0005-0000-0000-0000A9AD0000}"/>
    <cellStyle name="Note 6 5 5" xfId="44452" xr:uid="{00000000-0005-0000-0000-0000AAAD0000}"/>
    <cellStyle name="Note 6 5 5 2" xfId="44453" xr:uid="{00000000-0005-0000-0000-0000ABAD0000}"/>
    <cellStyle name="Note 6 5 6" xfId="44454" xr:uid="{00000000-0005-0000-0000-0000ACAD0000}"/>
    <cellStyle name="Note 6 5 7" xfId="44455" xr:uid="{00000000-0005-0000-0000-0000ADAD0000}"/>
    <cellStyle name="Note 6 6" xfId="44456" xr:uid="{00000000-0005-0000-0000-0000AEAD0000}"/>
    <cellStyle name="Note 6 6 2" xfId="44457" xr:uid="{00000000-0005-0000-0000-0000AFAD0000}"/>
    <cellStyle name="Note 6 6 2 2" xfId="44458" xr:uid="{00000000-0005-0000-0000-0000B0AD0000}"/>
    <cellStyle name="Note 6 6 2 2 2" xfId="44459" xr:uid="{00000000-0005-0000-0000-0000B1AD0000}"/>
    <cellStyle name="Note 6 6 2 3" xfId="44460" xr:uid="{00000000-0005-0000-0000-0000B2AD0000}"/>
    <cellStyle name="Note 6 6 2 4" xfId="44461" xr:uid="{00000000-0005-0000-0000-0000B3AD0000}"/>
    <cellStyle name="Note 6 6 3" xfId="44462" xr:uid="{00000000-0005-0000-0000-0000B4AD0000}"/>
    <cellStyle name="Note 6 6 3 2" xfId="44463" xr:uid="{00000000-0005-0000-0000-0000B5AD0000}"/>
    <cellStyle name="Note 6 6 4" xfId="44464" xr:uid="{00000000-0005-0000-0000-0000B6AD0000}"/>
    <cellStyle name="Note 6 6 4 2" xfId="44465" xr:uid="{00000000-0005-0000-0000-0000B7AD0000}"/>
    <cellStyle name="Note 6 6 5" xfId="44466" xr:uid="{00000000-0005-0000-0000-0000B8AD0000}"/>
    <cellStyle name="Note 6 6 5 2" xfId="44467" xr:uid="{00000000-0005-0000-0000-0000B9AD0000}"/>
    <cellStyle name="Note 6 6 6" xfId="44468" xr:uid="{00000000-0005-0000-0000-0000BAAD0000}"/>
    <cellStyle name="Note 6 6 7" xfId="44469" xr:uid="{00000000-0005-0000-0000-0000BBAD0000}"/>
    <cellStyle name="Note 6 7" xfId="44470" xr:uid="{00000000-0005-0000-0000-0000BCAD0000}"/>
    <cellStyle name="Note 6 7 2" xfId="44471" xr:uid="{00000000-0005-0000-0000-0000BDAD0000}"/>
    <cellStyle name="Note 6 7 2 2" xfId="44472" xr:uid="{00000000-0005-0000-0000-0000BEAD0000}"/>
    <cellStyle name="Note 6 7 2 2 2" xfId="44473" xr:uid="{00000000-0005-0000-0000-0000BFAD0000}"/>
    <cellStyle name="Note 6 7 2 3" xfId="44474" xr:uid="{00000000-0005-0000-0000-0000C0AD0000}"/>
    <cellStyle name="Note 6 7 2 4" xfId="44475" xr:uid="{00000000-0005-0000-0000-0000C1AD0000}"/>
    <cellStyle name="Note 6 7 3" xfId="44476" xr:uid="{00000000-0005-0000-0000-0000C2AD0000}"/>
    <cellStyle name="Note 6 7 3 2" xfId="44477" xr:uid="{00000000-0005-0000-0000-0000C3AD0000}"/>
    <cellStyle name="Note 6 7 4" xfId="44478" xr:uid="{00000000-0005-0000-0000-0000C4AD0000}"/>
    <cellStyle name="Note 6 7 4 2" xfId="44479" xr:uid="{00000000-0005-0000-0000-0000C5AD0000}"/>
    <cellStyle name="Note 6 7 5" xfId="44480" xr:uid="{00000000-0005-0000-0000-0000C6AD0000}"/>
    <cellStyle name="Note 6 7 5 2" xfId="44481" xr:uid="{00000000-0005-0000-0000-0000C7AD0000}"/>
    <cellStyle name="Note 6 7 6" xfId="44482" xr:uid="{00000000-0005-0000-0000-0000C8AD0000}"/>
    <cellStyle name="Note 6 7 7" xfId="44483" xr:uid="{00000000-0005-0000-0000-0000C9AD0000}"/>
    <cellStyle name="Note 6 8" xfId="44484" xr:uid="{00000000-0005-0000-0000-0000CAAD0000}"/>
    <cellStyle name="Note 6 8 2" xfId="44485" xr:uid="{00000000-0005-0000-0000-0000CBAD0000}"/>
    <cellStyle name="Note 6 8 2 2" xfId="44486" xr:uid="{00000000-0005-0000-0000-0000CCAD0000}"/>
    <cellStyle name="Note 6 8 2 2 2" xfId="44487" xr:uid="{00000000-0005-0000-0000-0000CDAD0000}"/>
    <cellStyle name="Note 6 8 2 3" xfId="44488" xr:uid="{00000000-0005-0000-0000-0000CEAD0000}"/>
    <cellStyle name="Note 6 8 2 4" xfId="44489" xr:uid="{00000000-0005-0000-0000-0000CFAD0000}"/>
    <cellStyle name="Note 6 8 3" xfId="44490" xr:uid="{00000000-0005-0000-0000-0000D0AD0000}"/>
    <cellStyle name="Note 6 8 3 2" xfId="44491" xr:uid="{00000000-0005-0000-0000-0000D1AD0000}"/>
    <cellStyle name="Note 6 8 4" xfId="44492" xr:uid="{00000000-0005-0000-0000-0000D2AD0000}"/>
    <cellStyle name="Note 6 8 4 2" xfId="44493" xr:uid="{00000000-0005-0000-0000-0000D3AD0000}"/>
    <cellStyle name="Note 6 8 5" xfId="44494" xr:uid="{00000000-0005-0000-0000-0000D4AD0000}"/>
    <cellStyle name="Note 6 8 6" xfId="44495" xr:uid="{00000000-0005-0000-0000-0000D5AD0000}"/>
    <cellStyle name="Note 6 9" xfId="44496" xr:uid="{00000000-0005-0000-0000-0000D6AD0000}"/>
    <cellStyle name="Note 6 9 2" xfId="44497" xr:uid="{00000000-0005-0000-0000-0000D7AD0000}"/>
    <cellStyle name="Note 6 9 2 2" xfId="44498" xr:uid="{00000000-0005-0000-0000-0000D8AD0000}"/>
    <cellStyle name="Note 6 9 3" xfId="44499" xr:uid="{00000000-0005-0000-0000-0000D9AD0000}"/>
    <cellStyle name="Note 6 9 4" xfId="44500" xr:uid="{00000000-0005-0000-0000-0000DAAD0000}"/>
    <cellStyle name="Note 7" xfId="44501" xr:uid="{00000000-0005-0000-0000-0000DBAD0000}"/>
    <cellStyle name="Note 7 10" xfId="44502" xr:uid="{00000000-0005-0000-0000-0000DCAD0000}"/>
    <cellStyle name="Note 7 10 2" xfId="44503" xr:uid="{00000000-0005-0000-0000-0000DDAD0000}"/>
    <cellStyle name="Note 7 11" xfId="44504" xr:uid="{00000000-0005-0000-0000-0000DEAD0000}"/>
    <cellStyle name="Note 7 11 2" xfId="44505" xr:uid="{00000000-0005-0000-0000-0000DFAD0000}"/>
    <cellStyle name="Note 7 12" xfId="44506" xr:uid="{00000000-0005-0000-0000-0000E0AD0000}"/>
    <cellStyle name="Note 7 12 2" xfId="44507" xr:uid="{00000000-0005-0000-0000-0000E1AD0000}"/>
    <cellStyle name="Note 7 13" xfId="44508" xr:uid="{00000000-0005-0000-0000-0000E2AD0000}"/>
    <cellStyle name="Note 7 13 2" xfId="44509" xr:uid="{00000000-0005-0000-0000-0000E3AD0000}"/>
    <cellStyle name="Note 7 14" xfId="44510" xr:uid="{00000000-0005-0000-0000-0000E4AD0000}"/>
    <cellStyle name="Note 7 15" xfId="44511" xr:uid="{00000000-0005-0000-0000-0000E5AD0000}"/>
    <cellStyle name="Note 7 2" xfId="44512" xr:uid="{00000000-0005-0000-0000-0000E6AD0000}"/>
    <cellStyle name="Note 7 2 10" xfId="44513" xr:uid="{00000000-0005-0000-0000-0000E7AD0000}"/>
    <cellStyle name="Note 7 2 10 2" xfId="44514" xr:uid="{00000000-0005-0000-0000-0000E8AD0000}"/>
    <cellStyle name="Note 7 2 11" xfId="44515" xr:uid="{00000000-0005-0000-0000-0000E9AD0000}"/>
    <cellStyle name="Note 7 2 11 2" xfId="44516" xr:uid="{00000000-0005-0000-0000-0000EAAD0000}"/>
    <cellStyle name="Note 7 2 12" xfId="44517" xr:uid="{00000000-0005-0000-0000-0000EBAD0000}"/>
    <cellStyle name="Note 7 2 12 2" xfId="44518" xr:uid="{00000000-0005-0000-0000-0000ECAD0000}"/>
    <cellStyle name="Note 7 2 13" xfId="44519" xr:uid="{00000000-0005-0000-0000-0000EDAD0000}"/>
    <cellStyle name="Note 7 2 14" xfId="44520" xr:uid="{00000000-0005-0000-0000-0000EEAD0000}"/>
    <cellStyle name="Note 7 2 2" xfId="44521" xr:uid="{00000000-0005-0000-0000-0000EFAD0000}"/>
    <cellStyle name="Note 7 2 2 10" xfId="44522" xr:uid="{00000000-0005-0000-0000-0000F0AD0000}"/>
    <cellStyle name="Note 7 2 2 10 2" xfId="44523" xr:uid="{00000000-0005-0000-0000-0000F1AD0000}"/>
    <cellStyle name="Note 7 2 2 11" xfId="44524" xr:uid="{00000000-0005-0000-0000-0000F2AD0000}"/>
    <cellStyle name="Note 7 2 2 12" xfId="44525" xr:uid="{00000000-0005-0000-0000-0000F3AD0000}"/>
    <cellStyle name="Note 7 2 2 2" xfId="44526" xr:uid="{00000000-0005-0000-0000-0000F4AD0000}"/>
    <cellStyle name="Note 7 2 2 2 2" xfId="44527" xr:uid="{00000000-0005-0000-0000-0000F5AD0000}"/>
    <cellStyle name="Note 7 2 2 2 2 2" xfId="44528" xr:uid="{00000000-0005-0000-0000-0000F6AD0000}"/>
    <cellStyle name="Note 7 2 2 2 2 2 2" xfId="44529" xr:uid="{00000000-0005-0000-0000-0000F7AD0000}"/>
    <cellStyle name="Note 7 2 2 2 2 3" xfId="44530" xr:uid="{00000000-0005-0000-0000-0000F8AD0000}"/>
    <cellStyle name="Note 7 2 2 2 2 4" xfId="44531" xr:uid="{00000000-0005-0000-0000-0000F9AD0000}"/>
    <cellStyle name="Note 7 2 2 2 3" xfId="44532" xr:uid="{00000000-0005-0000-0000-0000FAAD0000}"/>
    <cellStyle name="Note 7 2 2 2 3 2" xfId="44533" xr:uid="{00000000-0005-0000-0000-0000FBAD0000}"/>
    <cellStyle name="Note 7 2 2 2 4" xfId="44534" xr:uid="{00000000-0005-0000-0000-0000FCAD0000}"/>
    <cellStyle name="Note 7 2 2 2 4 2" xfId="44535" xr:uid="{00000000-0005-0000-0000-0000FDAD0000}"/>
    <cellStyle name="Note 7 2 2 2 5" xfId="44536" xr:uid="{00000000-0005-0000-0000-0000FEAD0000}"/>
    <cellStyle name="Note 7 2 2 2 5 2" xfId="44537" xr:uid="{00000000-0005-0000-0000-0000FFAD0000}"/>
    <cellStyle name="Note 7 2 2 2 6" xfId="44538" xr:uid="{00000000-0005-0000-0000-000000AE0000}"/>
    <cellStyle name="Note 7 2 2 2 7" xfId="44539" xr:uid="{00000000-0005-0000-0000-000001AE0000}"/>
    <cellStyle name="Note 7 2 2 3" xfId="44540" xr:uid="{00000000-0005-0000-0000-000002AE0000}"/>
    <cellStyle name="Note 7 2 2 3 2" xfId="44541" xr:uid="{00000000-0005-0000-0000-000003AE0000}"/>
    <cellStyle name="Note 7 2 2 3 2 2" xfId="44542" xr:uid="{00000000-0005-0000-0000-000004AE0000}"/>
    <cellStyle name="Note 7 2 2 3 2 2 2" xfId="44543" xr:uid="{00000000-0005-0000-0000-000005AE0000}"/>
    <cellStyle name="Note 7 2 2 3 2 3" xfId="44544" xr:uid="{00000000-0005-0000-0000-000006AE0000}"/>
    <cellStyle name="Note 7 2 2 3 2 4" xfId="44545" xr:uid="{00000000-0005-0000-0000-000007AE0000}"/>
    <cellStyle name="Note 7 2 2 3 3" xfId="44546" xr:uid="{00000000-0005-0000-0000-000008AE0000}"/>
    <cellStyle name="Note 7 2 2 3 3 2" xfId="44547" xr:uid="{00000000-0005-0000-0000-000009AE0000}"/>
    <cellStyle name="Note 7 2 2 3 4" xfId="44548" xr:uid="{00000000-0005-0000-0000-00000AAE0000}"/>
    <cellStyle name="Note 7 2 2 3 4 2" xfId="44549" xr:uid="{00000000-0005-0000-0000-00000BAE0000}"/>
    <cellStyle name="Note 7 2 2 3 5" xfId="44550" xr:uid="{00000000-0005-0000-0000-00000CAE0000}"/>
    <cellStyle name="Note 7 2 2 3 5 2" xfId="44551" xr:uid="{00000000-0005-0000-0000-00000DAE0000}"/>
    <cellStyle name="Note 7 2 2 3 6" xfId="44552" xr:uid="{00000000-0005-0000-0000-00000EAE0000}"/>
    <cellStyle name="Note 7 2 2 3 7" xfId="44553" xr:uid="{00000000-0005-0000-0000-00000FAE0000}"/>
    <cellStyle name="Note 7 2 2 4" xfId="44554" xr:uid="{00000000-0005-0000-0000-000010AE0000}"/>
    <cellStyle name="Note 7 2 2 4 2" xfId="44555" xr:uid="{00000000-0005-0000-0000-000011AE0000}"/>
    <cellStyle name="Note 7 2 2 4 2 2" xfId="44556" xr:uid="{00000000-0005-0000-0000-000012AE0000}"/>
    <cellStyle name="Note 7 2 2 4 2 2 2" xfId="44557" xr:uid="{00000000-0005-0000-0000-000013AE0000}"/>
    <cellStyle name="Note 7 2 2 4 2 3" xfId="44558" xr:uid="{00000000-0005-0000-0000-000014AE0000}"/>
    <cellStyle name="Note 7 2 2 4 2 4" xfId="44559" xr:uid="{00000000-0005-0000-0000-000015AE0000}"/>
    <cellStyle name="Note 7 2 2 4 3" xfId="44560" xr:uid="{00000000-0005-0000-0000-000016AE0000}"/>
    <cellStyle name="Note 7 2 2 4 3 2" xfId="44561" xr:uid="{00000000-0005-0000-0000-000017AE0000}"/>
    <cellStyle name="Note 7 2 2 4 4" xfId="44562" xr:uid="{00000000-0005-0000-0000-000018AE0000}"/>
    <cellStyle name="Note 7 2 2 4 4 2" xfId="44563" xr:uid="{00000000-0005-0000-0000-000019AE0000}"/>
    <cellStyle name="Note 7 2 2 4 5" xfId="44564" xr:uid="{00000000-0005-0000-0000-00001AAE0000}"/>
    <cellStyle name="Note 7 2 2 4 5 2" xfId="44565" xr:uid="{00000000-0005-0000-0000-00001BAE0000}"/>
    <cellStyle name="Note 7 2 2 4 6" xfId="44566" xr:uid="{00000000-0005-0000-0000-00001CAE0000}"/>
    <cellStyle name="Note 7 2 2 4 7" xfId="44567" xr:uid="{00000000-0005-0000-0000-00001DAE0000}"/>
    <cellStyle name="Note 7 2 2 5" xfId="44568" xr:uid="{00000000-0005-0000-0000-00001EAE0000}"/>
    <cellStyle name="Note 7 2 2 5 2" xfId="44569" xr:uid="{00000000-0005-0000-0000-00001FAE0000}"/>
    <cellStyle name="Note 7 2 2 5 2 2" xfId="44570" xr:uid="{00000000-0005-0000-0000-000020AE0000}"/>
    <cellStyle name="Note 7 2 2 5 2 2 2" xfId="44571" xr:uid="{00000000-0005-0000-0000-000021AE0000}"/>
    <cellStyle name="Note 7 2 2 5 2 3" xfId="44572" xr:uid="{00000000-0005-0000-0000-000022AE0000}"/>
    <cellStyle name="Note 7 2 2 5 2 4" xfId="44573" xr:uid="{00000000-0005-0000-0000-000023AE0000}"/>
    <cellStyle name="Note 7 2 2 5 3" xfId="44574" xr:uid="{00000000-0005-0000-0000-000024AE0000}"/>
    <cellStyle name="Note 7 2 2 5 3 2" xfId="44575" xr:uid="{00000000-0005-0000-0000-000025AE0000}"/>
    <cellStyle name="Note 7 2 2 5 4" xfId="44576" xr:uid="{00000000-0005-0000-0000-000026AE0000}"/>
    <cellStyle name="Note 7 2 2 5 4 2" xfId="44577" xr:uid="{00000000-0005-0000-0000-000027AE0000}"/>
    <cellStyle name="Note 7 2 2 5 5" xfId="44578" xr:uid="{00000000-0005-0000-0000-000028AE0000}"/>
    <cellStyle name="Note 7 2 2 5 5 2" xfId="44579" xr:uid="{00000000-0005-0000-0000-000029AE0000}"/>
    <cellStyle name="Note 7 2 2 5 6" xfId="44580" xr:uid="{00000000-0005-0000-0000-00002AAE0000}"/>
    <cellStyle name="Note 7 2 2 5 7" xfId="44581" xr:uid="{00000000-0005-0000-0000-00002BAE0000}"/>
    <cellStyle name="Note 7 2 2 6" xfId="44582" xr:uid="{00000000-0005-0000-0000-00002CAE0000}"/>
    <cellStyle name="Note 7 2 2 6 2" xfId="44583" xr:uid="{00000000-0005-0000-0000-00002DAE0000}"/>
    <cellStyle name="Note 7 2 2 6 2 2" xfId="44584" xr:uid="{00000000-0005-0000-0000-00002EAE0000}"/>
    <cellStyle name="Note 7 2 2 6 2 2 2" xfId="44585" xr:uid="{00000000-0005-0000-0000-00002FAE0000}"/>
    <cellStyle name="Note 7 2 2 6 2 3" xfId="44586" xr:uid="{00000000-0005-0000-0000-000030AE0000}"/>
    <cellStyle name="Note 7 2 2 6 2 4" xfId="44587" xr:uid="{00000000-0005-0000-0000-000031AE0000}"/>
    <cellStyle name="Note 7 2 2 6 3" xfId="44588" xr:uid="{00000000-0005-0000-0000-000032AE0000}"/>
    <cellStyle name="Note 7 2 2 6 3 2" xfId="44589" xr:uid="{00000000-0005-0000-0000-000033AE0000}"/>
    <cellStyle name="Note 7 2 2 6 4" xfId="44590" xr:uid="{00000000-0005-0000-0000-000034AE0000}"/>
    <cellStyle name="Note 7 2 2 6 4 2" xfId="44591" xr:uid="{00000000-0005-0000-0000-000035AE0000}"/>
    <cellStyle name="Note 7 2 2 6 5" xfId="44592" xr:uid="{00000000-0005-0000-0000-000036AE0000}"/>
    <cellStyle name="Note 7 2 2 6 6" xfId="44593" xr:uid="{00000000-0005-0000-0000-000037AE0000}"/>
    <cellStyle name="Note 7 2 2 7" xfId="44594" xr:uid="{00000000-0005-0000-0000-000038AE0000}"/>
    <cellStyle name="Note 7 2 2 7 2" xfId="44595" xr:uid="{00000000-0005-0000-0000-000039AE0000}"/>
    <cellStyle name="Note 7 2 2 7 2 2" xfId="44596" xr:uid="{00000000-0005-0000-0000-00003AAE0000}"/>
    <cellStyle name="Note 7 2 2 7 3" xfId="44597" xr:uid="{00000000-0005-0000-0000-00003BAE0000}"/>
    <cellStyle name="Note 7 2 2 7 4" xfId="44598" xr:uid="{00000000-0005-0000-0000-00003CAE0000}"/>
    <cellStyle name="Note 7 2 2 8" xfId="44599" xr:uid="{00000000-0005-0000-0000-00003DAE0000}"/>
    <cellStyle name="Note 7 2 2 8 2" xfId="44600" xr:uid="{00000000-0005-0000-0000-00003EAE0000}"/>
    <cellStyle name="Note 7 2 2 9" xfId="44601" xr:uid="{00000000-0005-0000-0000-00003FAE0000}"/>
    <cellStyle name="Note 7 2 2 9 2" xfId="44602" xr:uid="{00000000-0005-0000-0000-000040AE0000}"/>
    <cellStyle name="Note 7 2 3" xfId="44603" xr:uid="{00000000-0005-0000-0000-000041AE0000}"/>
    <cellStyle name="Note 7 2 3 2" xfId="44604" xr:uid="{00000000-0005-0000-0000-000042AE0000}"/>
    <cellStyle name="Note 7 2 3 2 2" xfId="44605" xr:uid="{00000000-0005-0000-0000-000043AE0000}"/>
    <cellStyle name="Note 7 2 3 2 2 2" xfId="44606" xr:uid="{00000000-0005-0000-0000-000044AE0000}"/>
    <cellStyle name="Note 7 2 3 2 3" xfId="44607" xr:uid="{00000000-0005-0000-0000-000045AE0000}"/>
    <cellStyle name="Note 7 2 3 2 4" xfId="44608" xr:uid="{00000000-0005-0000-0000-000046AE0000}"/>
    <cellStyle name="Note 7 2 3 3" xfId="44609" xr:uid="{00000000-0005-0000-0000-000047AE0000}"/>
    <cellStyle name="Note 7 2 3 3 2" xfId="44610" xr:uid="{00000000-0005-0000-0000-000048AE0000}"/>
    <cellStyle name="Note 7 2 3 4" xfId="44611" xr:uid="{00000000-0005-0000-0000-000049AE0000}"/>
    <cellStyle name="Note 7 2 3 4 2" xfId="44612" xr:uid="{00000000-0005-0000-0000-00004AAE0000}"/>
    <cellStyle name="Note 7 2 3 5" xfId="44613" xr:uid="{00000000-0005-0000-0000-00004BAE0000}"/>
    <cellStyle name="Note 7 2 3 5 2" xfId="44614" xr:uid="{00000000-0005-0000-0000-00004CAE0000}"/>
    <cellStyle name="Note 7 2 3 6" xfId="44615" xr:uid="{00000000-0005-0000-0000-00004DAE0000}"/>
    <cellStyle name="Note 7 2 3 7" xfId="44616" xr:uid="{00000000-0005-0000-0000-00004EAE0000}"/>
    <cellStyle name="Note 7 2 4" xfId="44617" xr:uid="{00000000-0005-0000-0000-00004FAE0000}"/>
    <cellStyle name="Note 7 2 4 2" xfId="44618" xr:uid="{00000000-0005-0000-0000-000050AE0000}"/>
    <cellStyle name="Note 7 2 4 2 2" xfId="44619" xr:uid="{00000000-0005-0000-0000-000051AE0000}"/>
    <cellStyle name="Note 7 2 4 2 2 2" xfId="44620" xr:uid="{00000000-0005-0000-0000-000052AE0000}"/>
    <cellStyle name="Note 7 2 4 2 3" xfId="44621" xr:uid="{00000000-0005-0000-0000-000053AE0000}"/>
    <cellStyle name="Note 7 2 4 2 4" xfId="44622" xr:uid="{00000000-0005-0000-0000-000054AE0000}"/>
    <cellStyle name="Note 7 2 4 3" xfId="44623" xr:uid="{00000000-0005-0000-0000-000055AE0000}"/>
    <cellStyle name="Note 7 2 4 3 2" xfId="44624" xr:uid="{00000000-0005-0000-0000-000056AE0000}"/>
    <cellStyle name="Note 7 2 4 4" xfId="44625" xr:uid="{00000000-0005-0000-0000-000057AE0000}"/>
    <cellStyle name="Note 7 2 4 4 2" xfId="44626" xr:uid="{00000000-0005-0000-0000-000058AE0000}"/>
    <cellStyle name="Note 7 2 4 5" xfId="44627" xr:uid="{00000000-0005-0000-0000-000059AE0000}"/>
    <cellStyle name="Note 7 2 4 5 2" xfId="44628" xr:uid="{00000000-0005-0000-0000-00005AAE0000}"/>
    <cellStyle name="Note 7 2 4 6" xfId="44629" xr:uid="{00000000-0005-0000-0000-00005BAE0000}"/>
    <cellStyle name="Note 7 2 4 7" xfId="44630" xr:uid="{00000000-0005-0000-0000-00005CAE0000}"/>
    <cellStyle name="Note 7 2 5" xfId="44631" xr:uid="{00000000-0005-0000-0000-00005DAE0000}"/>
    <cellStyle name="Note 7 2 5 2" xfId="44632" xr:uid="{00000000-0005-0000-0000-00005EAE0000}"/>
    <cellStyle name="Note 7 2 5 2 2" xfId="44633" xr:uid="{00000000-0005-0000-0000-00005FAE0000}"/>
    <cellStyle name="Note 7 2 5 2 2 2" xfId="44634" xr:uid="{00000000-0005-0000-0000-000060AE0000}"/>
    <cellStyle name="Note 7 2 5 2 3" xfId="44635" xr:uid="{00000000-0005-0000-0000-000061AE0000}"/>
    <cellStyle name="Note 7 2 5 2 4" xfId="44636" xr:uid="{00000000-0005-0000-0000-000062AE0000}"/>
    <cellStyle name="Note 7 2 5 3" xfId="44637" xr:uid="{00000000-0005-0000-0000-000063AE0000}"/>
    <cellStyle name="Note 7 2 5 3 2" xfId="44638" xr:uid="{00000000-0005-0000-0000-000064AE0000}"/>
    <cellStyle name="Note 7 2 5 4" xfId="44639" xr:uid="{00000000-0005-0000-0000-000065AE0000}"/>
    <cellStyle name="Note 7 2 5 4 2" xfId="44640" xr:uid="{00000000-0005-0000-0000-000066AE0000}"/>
    <cellStyle name="Note 7 2 5 5" xfId="44641" xr:uid="{00000000-0005-0000-0000-000067AE0000}"/>
    <cellStyle name="Note 7 2 5 5 2" xfId="44642" xr:uid="{00000000-0005-0000-0000-000068AE0000}"/>
    <cellStyle name="Note 7 2 5 6" xfId="44643" xr:uid="{00000000-0005-0000-0000-000069AE0000}"/>
    <cellStyle name="Note 7 2 5 7" xfId="44644" xr:uid="{00000000-0005-0000-0000-00006AAE0000}"/>
    <cellStyle name="Note 7 2 6" xfId="44645" xr:uid="{00000000-0005-0000-0000-00006BAE0000}"/>
    <cellStyle name="Note 7 2 6 2" xfId="44646" xr:uid="{00000000-0005-0000-0000-00006CAE0000}"/>
    <cellStyle name="Note 7 2 6 2 2" xfId="44647" xr:uid="{00000000-0005-0000-0000-00006DAE0000}"/>
    <cellStyle name="Note 7 2 6 2 2 2" xfId="44648" xr:uid="{00000000-0005-0000-0000-00006EAE0000}"/>
    <cellStyle name="Note 7 2 6 2 3" xfId="44649" xr:uid="{00000000-0005-0000-0000-00006FAE0000}"/>
    <cellStyle name="Note 7 2 6 2 4" xfId="44650" xr:uid="{00000000-0005-0000-0000-000070AE0000}"/>
    <cellStyle name="Note 7 2 6 3" xfId="44651" xr:uid="{00000000-0005-0000-0000-000071AE0000}"/>
    <cellStyle name="Note 7 2 6 3 2" xfId="44652" xr:uid="{00000000-0005-0000-0000-000072AE0000}"/>
    <cellStyle name="Note 7 2 6 4" xfId="44653" xr:uid="{00000000-0005-0000-0000-000073AE0000}"/>
    <cellStyle name="Note 7 2 6 4 2" xfId="44654" xr:uid="{00000000-0005-0000-0000-000074AE0000}"/>
    <cellStyle name="Note 7 2 6 5" xfId="44655" xr:uid="{00000000-0005-0000-0000-000075AE0000}"/>
    <cellStyle name="Note 7 2 6 5 2" xfId="44656" xr:uid="{00000000-0005-0000-0000-000076AE0000}"/>
    <cellStyle name="Note 7 2 6 6" xfId="44657" xr:uid="{00000000-0005-0000-0000-000077AE0000}"/>
    <cellStyle name="Note 7 2 6 7" xfId="44658" xr:uid="{00000000-0005-0000-0000-000078AE0000}"/>
    <cellStyle name="Note 7 2 7" xfId="44659" xr:uid="{00000000-0005-0000-0000-000079AE0000}"/>
    <cellStyle name="Note 7 2 7 2" xfId="44660" xr:uid="{00000000-0005-0000-0000-00007AAE0000}"/>
    <cellStyle name="Note 7 2 7 2 2" xfId="44661" xr:uid="{00000000-0005-0000-0000-00007BAE0000}"/>
    <cellStyle name="Note 7 2 7 2 2 2" xfId="44662" xr:uid="{00000000-0005-0000-0000-00007CAE0000}"/>
    <cellStyle name="Note 7 2 7 2 3" xfId="44663" xr:uid="{00000000-0005-0000-0000-00007DAE0000}"/>
    <cellStyle name="Note 7 2 7 2 4" xfId="44664" xr:uid="{00000000-0005-0000-0000-00007EAE0000}"/>
    <cellStyle name="Note 7 2 7 3" xfId="44665" xr:uid="{00000000-0005-0000-0000-00007FAE0000}"/>
    <cellStyle name="Note 7 2 7 3 2" xfId="44666" xr:uid="{00000000-0005-0000-0000-000080AE0000}"/>
    <cellStyle name="Note 7 2 7 4" xfId="44667" xr:uid="{00000000-0005-0000-0000-000081AE0000}"/>
    <cellStyle name="Note 7 2 7 4 2" xfId="44668" xr:uid="{00000000-0005-0000-0000-000082AE0000}"/>
    <cellStyle name="Note 7 2 7 5" xfId="44669" xr:uid="{00000000-0005-0000-0000-000083AE0000}"/>
    <cellStyle name="Note 7 2 7 6" xfId="44670" xr:uid="{00000000-0005-0000-0000-000084AE0000}"/>
    <cellStyle name="Note 7 2 8" xfId="44671" xr:uid="{00000000-0005-0000-0000-000085AE0000}"/>
    <cellStyle name="Note 7 2 8 2" xfId="44672" xr:uid="{00000000-0005-0000-0000-000086AE0000}"/>
    <cellStyle name="Note 7 2 8 2 2" xfId="44673" xr:uid="{00000000-0005-0000-0000-000087AE0000}"/>
    <cellStyle name="Note 7 2 8 3" xfId="44674" xr:uid="{00000000-0005-0000-0000-000088AE0000}"/>
    <cellStyle name="Note 7 2 8 4" xfId="44675" xr:uid="{00000000-0005-0000-0000-000089AE0000}"/>
    <cellStyle name="Note 7 2 9" xfId="44676" xr:uid="{00000000-0005-0000-0000-00008AAE0000}"/>
    <cellStyle name="Note 7 2 9 2" xfId="44677" xr:uid="{00000000-0005-0000-0000-00008BAE0000}"/>
    <cellStyle name="Note 7 3" xfId="44678" xr:uid="{00000000-0005-0000-0000-00008CAE0000}"/>
    <cellStyle name="Note 7 3 10" xfId="44679" xr:uid="{00000000-0005-0000-0000-00008DAE0000}"/>
    <cellStyle name="Note 7 3 10 2" xfId="44680" xr:uid="{00000000-0005-0000-0000-00008EAE0000}"/>
    <cellStyle name="Note 7 3 11" xfId="44681" xr:uid="{00000000-0005-0000-0000-00008FAE0000}"/>
    <cellStyle name="Note 7 3 12" xfId="44682" xr:uid="{00000000-0005-0000-0000-000090AE0000}"/>
    <cellStyle name="Note 7 3 2" xfId="44683" xr:uid="{00000000-0005-0000-0000-000091AE0000}"/>
    <cellStyle name="Note 7 3 2 2" xfId="44684" xr:uid="{00000000-0005-0000-0000-000092AE0000}"/>
    <cellStyle name="Note 7 3 2 2 2" xfId="44685" xr:uid="{00000000-0005-0000-0000-000093AE0000}"/>
    <cellStyle name="Note 7 3 2 2 2 2" xfId="44686" xr:uid="{00000000-0005-0000-0000-000094AE0000}"/>
    <cellStyle name="Note 7 3 2 2 3" xfId="44687" xr:uid="{00000000-0005-0000-0000-000095AE0000}"/>
    <cellStyle name="Note 7 3 2 2 4" xfId="44688" xr:uid="{00000000-0005-0000-0000-000096AE0000}"/>
    <cellStyle name="Note 7 3 2 3" xfId="44689" xr:uid="{00000000-0005-0000-0000-000097AE0000}"/>
    <cellStyle name="Note 7 3 2 3 2" xfId="44690" xr:uid="{00000000-0005-0000-0000-000098AE0000}"/>
    <cellStyle name="Note 7 3 2 4" xfId="44691" xr:uid="{00000000-0005-0000-0000-000099AE0000}"/>
    <cellStyle name="Note 7 3 2 4 2" xfId="44692" xr:uid="{00000000-0005-0000-0000-00009AAE0000}"/>
    <cellStyle name="Note 7 3 2 5" xfId="44693" xr:uid="{00000000-0005-0000-0000-00009BAE0000}"/>
    <cellStyle name="Note 7 3 2 5 2" xfId="44694" xr:uid="{00000000-0005-0000-0000-00009CAE0000}"/>
    <cellStyle name="Note 7 3 2 6" xfId="44695" xr:uid="{00000000-0005-0000-0000-00009DAE0000}"/>
    <cellStyle name="Note 7 3 2 7" xfId="44696" xr:uid="{00000000-0005-0000-0000-00009EAE0000}"/>
    <cellStyle name="Note 7 3 3" xfId="44697" xr:uid="{00000000-0005-0000-0000-00009FAE0000}"/>
    <cellStyle name="Note 7 3 3 2" xfId="44698" xr:uid="{00000000-0005-0000-0000-0000A0AE0000}"/>
    <cellStyle name="Note 7 3 3 2 2" xfId="44699" xr:uid="{00000000-0005-0000-0000-0000A1AE0000}"/>
    <cellStyle name="Note 7 3 3 2 2 2" xfId="44700" xr:uid="{00000000-0005-0000-0000-0000A2AE0000}"/>
    <cellStyle name="Note 7 3 3 2 3" xfId="44701" xr:uid="{00000000-0005-0000-0000-0000A3AE0000}"/>
    <cellStyle name="Note 7 3 3 2 4" xfId="44702" xr:uid="{00000000-0005-0000-0000-0000A4AE0000}"/>
    <cellStyle name="Note 7 3 3 3" xfId="44703" xr:uid="{00000000-0005-0000-0000-0000A5AE0000}"/>
    <cellStyle name="Note 7 3 3 3 2" xfId="44704" xr:uid="{00000000-0005-0000-0000-0000A6AE0000}"/>
    <cellStyle name="Note 7 3 3 4" xfId="44705" xr:uid="{00000000-0005-0000-0000-0000A7AE0000}"/>
    <cellStyle name="Note 7 3 3 4 2" xfId="44706" xr:uid="{00000000-0005-0000-0000-0000A8AE0000}"/>
    <cellStyle name="Note 7 3 3 5" xfId="44707" xr:uid="{00000000-0005-0000-0000-0000A9AE0000}"/>
    <cellStyle name="Note 7 3 3 5 2" xfId="44708" xr:uid="{00000000-0005-0000-0000-0000AAAE0000}"/>
    <cellStyle name="Note 7 3 3 6" xfId="44709" xr:uid="{00000000-0005-0000-0000-0000ABAE0000}"/>
    <cellStyle name="Note 7 3 3 7" xfId="44710" xr:uid="{00000000-0005-0000-0000-0000ACAE0000}"/>
    <cellStyle name="Note 7 3 4" xfId="44711" xr:uid="{00000000-0005-0000-0000-0000ADAE0000}"/>
    <cellStyle name="Note 7 3 4 2" xfId="44712" xr:uid="{00000000-0005-0000-0000-0000AEAE0000}"/>
    <cellStyle name="Note 7 3 4 2 2" xfId="44713" xr:uid="{00000000-0005-0000-0000-0000AFAE0000}"/>
    <cellStyle name="Note 7 3 4 2 2 2" xfId="44714" xr:uid="{00000000-0005-0000-0000-0000B0AE0000}"/>
    <cellStyle name="Note 7 3 4 2 3" xfId="44715" xr:uid="{00000000-0005-0000-0000-0000B1AE0000}"/>
    <cellStyle name="Note 7 3 4 2 4" xfId="44716" xr:uid="{00000000-0005-0000-0000-0000B2AE0000}"/>
    <cellStyle name="Note 7 3 4 3" xfId="44717" xr:uid="{00000000-0005-0000-0000-0000B3AE0000}"/>
    <cellStyle name="Note 7 3 4 3 2" xfId="44718" xr:uid="{00000000-0005-0000-0000-0000B4AE0000}"/>
    <cellStyle name="Note 7 3 4 4" xfId="44719" xr:uid="{00000000-0005-0000-0000-0000B5AE0000}"/>
    <cellStyle name="Note 7 3 4 4 2" xfId="44720" xr:uid="{00000000-0005-0000-0000-0000B6AE0000}"/>
    <cellStyle name="Note 7 3 4 5" xfId="44721" xr:uid="{00000000-0005-0000-0000-0000B7AE0000}"/>
    <cellStyle name="Note 7 3 4 5 2" xfId="44722" xr:uid="{00000000-0005-0000-0000-0000B8AE0000}"/>
    <cellStyle name="Note 7 3 4 6" xfId="44723" xr:uid="{00000000-0005-0000-0000-0000B9AE0000}"/>
    <cellStyle name="Note 7 3 4 7" xfId="44724" xr:uid="{00000000-0005-0000-0000-0000BAAE0000}"/>
    <cellStyle name="Note 7 3 5" xfId="44725" xr:uid="{00000000-0005-0000-0000-0000BBAE0000}"/>
    <cellStyle name="Note 7 3 5 2" xfId="44726" xr:uid="{00000000-0005-0000-0000-0000BCAE0000}"/>
    <cellStyle name="Note 7 3 5 2 2" xfId="44727" xr:uid="{00000000-0005-0000-0000-0000BDAE0000}"/>
    <cellStyle name="Note 7 3 5 2 2 2" xfId="44728" xr:uid="{00000000-0005-0000-0000-0000BEAE0000}"/>
    <cellStyle name="Note 7 3 5 2 3" xfId="44729" xr:uid="{00000000-0005-0000-0000-0000BFAE0000}"/>
    <cellStyle name="Note 7 3 5 2 4" xfId="44730" xr:uid="{00000000-0005-0000-0000-0000C0AE0000}"/>
    <cellStyle name="Note 7 3 5 3" xfId="44731" xr:uid="{00000000-0005-0000-0000-0000C1AE0000}"/>
    <cellStyle name="Note 7 3 5 3 2" xfId="44732" xr:uid="{00000000-0005-0000-0000-0000C2AE0000}"/>
    <cellStyle name="Note 7 3 5 4" xfId="44733" xr:uid="{00000000-0005-0000-0000-0000C3AE0000}"/>
    <cellStyle name="Note 7 3 5 4 2" xfId="44734" xr:uid="{00000000-0005-0000-0000-0000C4AE0000}"/>
    <cellStyle name="Note 7 3 5 5" xfId="44735" xr:uid="{00000000-0005-0000-0000-0000C5AE0000}"/>
    <cellStyle name="Note 7 3 5 5 2" xfId="44736" xr:uid="{00000000-0005-0000-0000-0000C6AE0000}"/>
    <cellStyle name="Note 7 3 5 6" xfId="44737" xr:uid="{00000000-0005-0000-0000-0000C7AE0000}"/>
    <cellStyle name="Note 7 3 5 7" xfId="44738" xr:uid="{00000000-0005-0000-0000-0000C8AE0000}"/>
    <cellStyle name="Note 7 3 6" xfId="44739" xr:uid="{00000000-0005-0000-0000-0000C9AE0000}"/>
    <cellStyle name="Note 7 3 6 2" xfId="44740" xr:uid="{00000000-0005-0000-0000-0000CAAE0000}"/>
    <cellStyle name="Note 7 3 6 2 2" xfId="44741" xr:uid="{00000000-0005-0000-0000-0000CBAE0000}"/>
    <cellStyle name="Note 7 3 6 2 2 2" xfId="44742" xr:uid="{00000000-0005-0000-0000-0000CCAE0000}"/>
    <cellStyle name="Note 7 3 6 2 3" xfId="44743" xr:uid="{00000000-0005-0000-0000-0000CDAE0000}"/>
    <cellStyle name="Note 7 3 6 2 4" xfId="44744" xr:uid="{00000000-0005-0000-0000-0000CEAE0000}"/>
    <cellStyle name="Note 7 3 6 3" xfId="44745" xr:uid="{00000000-0005-0000-0000-0000CFAE0000}"/>
    <cellStyle name="Note 7 3 6 3 2" xfId="44746" xr:uid="{00000000-0005-0000-0000-0000D0AE0000}"/>
    <cellStyle name="Note 7 3 6 4" xfId="44747" xr:uid="{00000000-0005-0000-0000-0000D1AE0000}"/>
    <cellStyle name="Note 7 3 6 4 2" xfId="44748" xr:uid="{00000000-0005-0000-0000-0000D2AE0000}"/>
    <cellStyle name="Note 7 3 6 5" xfId="44749" xr:uid="{00000000-0005-0000-0000-0000D3AE0000}"/>
    <cellStyle name="Note 7 3 6 6" xfId="44750" xr:uid="{00000000-0005-0000-0000-0000D4AE0000}"/>
    <cellStyle name="Note 7 3 7" xfId="44751" xr:uid="{00000000-0005-0000-0000-0000D5AE0000}"/>
    <cellStyle name="Note 7 3 7 2" xfId="44752" xr:uid="{00000000-0005-0000-0000-0000D6AE0000}"/>
    <cellStyle name="Note 7 3 7 2 2" xfId="44753" xr:uid="{00000000-0005-0000-0000-0000D7AE0000}"/>
    <cellStyle name="Note 7 3 7 3" xfId="44754" xr:uid="{00000000-0005-0000-0000-0000D8AE0000}"/>
    <cellStyle name="Note 7 3 7 4" xfId="44755" xr:uid="{00000000-0005-0000-0000-0000D9AE0000}"/>
    <cellStyle name="Note 7 3 8" xfId="44756" xr:uid="{00000000-0005-0000-0000-0000DAAE0000}"/>
    <cellStyle name="Note 7 3 8 2" xfId="44757" xr:uid="{00000000-0005-0000-0000-0000DBAE0000}"/>
    <cellStyle name="Note 7 3 9" xfId="44758" xr:uid="{00000000-0005-0000-0000-0000DCAE0000}"/>
    <cellStyle name="Note 7 3 9 2" xfId="44759" xr:uid="{00000000-0005-0000-0000-0000DDAE0000}"/>
    <cellStyle name="Note 7 4" xfId="44760" xr:uid="{00000000-0005-0000-0000-0000DEAE0000}"/>
    <cellStyle name="Note 7 4 2" xfId="44761" xr:uid="{00000000-0005-0000-0000-0000DFAE0000}"/>
    <cellStyle name="Note 7 4 2 2" xfId="44762" xr:uid="{00000000-0005-0000-0000-0000E0AE0000}"/>
    <cellStyle name="Note 7 4 2 2 2" xfId="44763" xr:uid="{00000000-0005-0000-0000-0000E1AE0000}"/>
    <cellStyle name="Note 7 4 2 3" xfId="44764" xr:uid="{00000000-0005-0000-0000-0000E2AE0000}"/>
    <cellStyle name="Note 7 4 2 4" xfId="44765" xr:uid="{00000000-0005-0000-0000-0000E3AE0000}"/>
    <cellStyle name="Note 7 4 3" xfId="44766" xr:uid="{00000000-0005-0000-0000-0000E4AE0000}"/>
    <cellStyle name="Note 7 4 3 2" xfId="44767" xr:uid="{00000000-0005-0000-0000-0000E5AE0000}"/>
    <cellStyle name="Note 7 4 4" xfId="44768" xr:uid="{00000000-0005-0000-0000-0000E6AE0000}"/>
    <cellStyle name="Note 7 4 4 2" xfId="44769" xr:uid="{00000000-0005-0000-0000-0000E7AE0000}"/>
    <cellStyle name="Note 7 4 5" xfId="44770" xr:uid="{00000000-0005-0000-0000-0000E8AE0000}"/>
    <cellStyle name="Note 7 4 5 2" xfId="44771" xr:uid="{00000000-0005-0000-0000-0000E9AE0000}"/>
    <cellStyle name="Note 7 4 6" xfId="44772" xr:uid="{00000000-0005-0000-0000-0000EAAE0000}"/>
    <cellStyle name="Note 7 4 7" xfId="44773" xr:uid="{00000000-0005-0000-0000-0000EBAE0000}"/>
    <cellStyle name="Note 7 5" xfId="44774" xr:uid="{00000000-0005-0000-0000-0000ECAE0000}"/>
    <cellStyle name="Note 7 5 2" xfId="44775" xr:uid="{00000000-0005-0000-0000-0000EDAE0000}"/>
    <cellStyle name="Note 7 5 2 2" xfId="44776" xr:uid="{00000000-0005-0000-0000-0000EEAE0000}"/>
    <cellStyle name="Note 7 5 2 2 2" xfId="44777" xr:uid="{00000000-0005-0000-0000-0000EFAE0000}"/>
    <cellStyle name="Note 7 5 2 3" xfId="44778" xr:uid="{00000000-0005-0000-0000-0000F0AE0000}"/>
    <cellStyle name="Note 7 5 2 4" xfId="44779" xr:uid="{00000000-0005-0000-0000-0000F1AE0000}"/>
    <cellStyle name="Note 7 5 3" xfId="44780" xr:uid="{00000000-0005-0000-0000-0000F2AE0000}"/>
    <cellStyle name="Note 7 5 3 2" xfId="44781" xr:uid="{00000000-0005-0000-0000-0000F3AE0000}"/>
    <cellStyle name="Note 7 5 4" xfId="44782" xr:uid="{00000000-0005-0000-0000-0000F4AE0000}"/>
    <cellStyle name="Note 7 5 4 2" xfId="44783" xr:uid="{00000000-0005-0000-0000-0000F5AE0000}"/>
    <cellStyle name="Note 7 5 5" xfId="44784" xr:uid="{00000000-0005-0000-0000-0000F6AE0000}"/>
    <cellStyle name="Note 7 5 5 2" xfId="44785" xr:uid="{00000000-0005-0000-0000-0000F7AE0000}"/>
    <cellStyle name="Note 7 5 6" xfId="44786" xr:uid="{00000000-0005-0000-0000-0000F8AE0000}"/>
    <cellStyle name="Note 7 5 7" xfId="44787" xr:uid="{00000000-0005-0000-0000-0000F9AE0000}"/>
    <cellStyle name="Note 7 6" xfId="44788" xr:uid="{00000000-0005-0000-0000-0000FAAE0000}"/>
    <cellStyle name="Note 7 6 2" xfId="44789" xr:uid="{00000000-0005-0000-0000-0000FBAE0000}"/>
    <cellStyle name="Note 7 6 2 2" xfId="44790" xr:uid="{00000000-0005-0000-0000-0000FCAE0000}"/>
    <cellStyle name="Note 7 6 2 2 2" xfId="44791" xr:uid="{00000000-0005-0000-0000-0000FDAE0000}"/>
    <cellStyle name="Note 7 6 2 3" xfId="44792" xr:uid="{00000000-0005-0000-0000-0000FEAE0000}"/>
    <cellStyle name="Note 7 6 2 4" xfId="44793" xr:uid="{00000000-0005-0000-0000-0000FFAE0000}"/>
    <cellStyle name="Note 7 6 3" xfId="44794" xr:uid="{00000000-0005-0000-0000-000000AF0000}"/>
    <cellStyle name="Note 7 6 3 2" xfId="44795" xr:uid="{00000000-0005-0000-0000-000001AF0000}"/>
    <cellStyle name="Note 7 6 4" xfId="44796" xr:uid="{00000000-0005-0000-0000-000002AF0000}"/>
    <cellStyle name="Note 7 6 4 2" xfId="44797" xr:uid="{00000000-0005-0000-0000-000003AF0000}"/>
    <cellStyle name="Note 7 6 5" xfId="44798" xr:uid="{00000000-0005-0000-0000-000004AF0000}"/>
    <cellStyle name="Note 7 6 5 2" xfId="44799" xr:uid="{00000000-0005-0000-0000-000005AF0000}"/>
    <cellStyle name="Note 7 6 6" xfId="44800" xr:uid="{00000000-0005-0000-0000-000006AF0000}"/>
    <cellStyle name="Note 7 6 7" xfId="44801" xr:uid="{00000000-0005-0000-0000-000007AF0000}"/>
    <cellStyle name="Note 7 7" xfId="44802" xr:uid="{00000000-0005-0000-0000-000008AF0000}"/>
    <cellStyle name="Note 7 7 2" xfId="44803" xr:uid="{00000000-0005-0000-0000-000009AF0000}"/>
    <cellStyle name="Note 7 7 2 2" xfId="44804" xr:uid="{00000000-0005-0000-0000-00000AAF0000}"/>
    <cellStyle name="Note 7 7 2 2 2" xfId="44805" xr:uid="{00000000-0005-0000-0000-00000BAF0000}"/>
    <cellStyle name="Note 7 7 2 3" xfId="44806" xr:uid="{00000000-0005-0000-0000-00000CAF0000}"/>
    <cellStyle name="Note 7 7 2 4" xfId="44807" xr:uid="{00000000-0005-0000-0000-00000DAF0000}"/>
    <cellStyle name="Note 7 7 3" xfId="44808" xr:uid="{00000000-0005-0000-0000-00000EAF0000}"/>
    <cellStyle name="Note 7 7 3 2" xfId="44809" xr:uid="{00000000-0005-0000-0000-00000FAF0000}"/>
    <cellStyle name="Note 7 7 4" xfId="44810" xr:uid="{00000000-0005-0000-0000-000010AF0000}"/>
    <cellStyle name="Note 7 7 4 2" xfId="44811" xr:uid="{00000000-0005-0000-0000-000011AF0000}"/>
    <cellStyle name="Note 7 7 5" xfId="44812" xr:uid="{00000000-0005-0000-0000-000012AF0000}"/>
    <cellStyle name="Note 7 7 5 2" xfId="44813" xr:uid="{00000000-0005-0000-0000-000013AF0000}"/>
    <cellStyle name="Note 7 7 6" xfId="44814" xr:uid="{00000000-0005-0000-0000-000014AF0000}"/>
    <cellStyle name="Note 7 7 7" xfId="44815" xr:uid="{00000000-0005-0000-0000-000015AF0000}"/>
    <cellStyle name="Note 7 8" xfId="44816" xr:uid="{00000000-0005-0000-0000-000016AF0000}"/>
    <cellStyle name="Note 7 8 2" xfId="44817" xr:uid="{00000000-0005-0000-0000-000017AF0000}"/>
    <cellStyle name="Note 7 8 2 2" xfId="44818" xr:uid="{00000000-0005-0000-0000-000018AF0000}"/>
    <cellStyle name="Note 7 8 2 2 2" xfId="44819" xr:uid="{00000000-0005-0000-0000-000019AF0000}"/>
    <cellStyle name="Note 7 8 2 3" xfId="44820" xr:uid="{00000000-0005-0000-0000-00001AAF0000}"/>
    <cellStyle name="Note 7 8 2 4" xfId="44821" xr:uid="{00000000-0005-0000-0000-00001BAF0000}"/>
    <cellStyle name="Note 7 8 3" xfId="44822" xr:uid="{00000000-0005-0000-0000-00001CAF0000}"/>
    <cellStyle name="Note 7 8 3 2" xfId="44823" xr:uid="{00000000-0005-0000-0000-00001DAF0000}"/>
    <cellStyle name="Note 7 8 4" xfId="44824" xr:uid="{00000000-0005-0000-0000-00001EAF0000}"/>
    <cellStyle name="Note 7 8 4 2" xfId="44825" xr:uid="{00000000-0005-0000-0000-00001FAF0000}"/>
    <cellStyle name="Note 7 8 5" xfId="44826" xr:uid="{00000000-0005-0000-0000-000020AF0000}"/>
    <cellStyle name="Note 7 8 6" xfId="44827" xr:uid="{00000000-0005-0000-0000-000021AF0000}"/>
    <cellStyle name="Note 7 9" xfId="44828" xr:uid="{00000000-0005-0000-0000-000022AF0000}"/>
    <cellStyle name="Note 7 9 2" xfId="44829" xr:uid="{00000000-0005-0000-0000-000023AF0000}"/>
    <cellStyle name="Note 7 9 2 2" xfId="44830" xr:uid="{00000000-0005-0000-0000-000024AF0000}"/>
    <cellStyle name="Note 7 9 3" xfId="44831" xr:uid="{00000000-0005-0000-0000-000025AF0000}"/>
    <cellStyle name="Note 7 9 4" xfId="44832" xr:uid="{00000000-0005-0000-0000-000026AF0000}"/>
    <cellStyle name="Note 8" xfId="44833" xr:uid="{00000000-0005-0000-0000-000027AF0000}"/>
    <cellStyle name="Note 8 10" xfId="44834" xr:uid="{00000000-0005-0000-0000-000028AF0000}"/>
    <cellStyle name="Note 8 10 2" xfId="44835" xr:uid="{00000000-0005-0000-0000-000029AF0000}"/>
    <cellStyle name="Note 8 11" xfId="44836" xr:uid="{00000000-0005-0000-0000-00002AAF0000}"/>
    <cellStyle name="Note 8 11 2" xfId="44837" xr:uid="{00000000-0005-0000-0000-00002BAF0000}"/>
    <cellStyle name="Note 8 12" xfId="44838" xr:uid="{00000000-0005-0000-0000-00002CAF0000}"/>
    <cellStyle name="Note 8 12 2" xfId="44839" xr:uid="{00000000-0005-0000-0000-00002DAF0000}"/>
    <cellStyle name="Note 8 13" xfId="44840" xr:uid="{00000000-0005-0000-0000-00002EAF0000}"/>
    <cellStyle name="Note 8 13 2" xfId="44841" xr:uid="{00000000-0005-0000-0000-00002FAF0000}"/>
    <cellStyle name="Note 8 14" xfId="44842" xr:uid="{00000000-0005-0000-0000-000030AF0000}"/>
    <cellStyle name="Note 8 15" xfId="44843" xr:uid="{00000000-0005-0000-0000-000031AF0000}"/>
    <cellStyle name="Note 8 2" xfId="44844" xr:uid="{00000000-0005-0000-0000-000032AF0000}"/>
    <cellStyle name="Note 8 2 10" xfId="44845" xr:uid="{00000000-0005-0000-0000-000033AF0000}"/>
    <cellStyle name="Note 8 2 10 2" xfId="44846" xr:uid="{00000000-0005-0000-0000-000034AF0000}"/>
    <cellStyle name="Note 8 2 11" xfId="44847" xr:uid="{00000000-0005-0000-0000-000035AF0000}"/>
    <cellStyle name="Note 8 2 11 2" xfId="44848" xr:uid="{00000000-0005-0000-0000-000036AF0000}"/>
    <cellStyle name="Note 8 2 12" xfId="44849" xr:uid="{00000000-0005-0000-0000-000037AF0000}"/>
    <cellStyle name="Note 8 2 12 2" xfId="44850" xr:uid="{00000000-0005-0000-0000-000038AF0000}"/>
    <cellStyle name="Note 8 2 13" xfId="44851" xr:uid="{00000000-0005-0000-0000-000039AF0000}"/>
    <cellStyle name="Note 8 2 14" xfId="44852" xr:uid="{00000000-0005-0000-0000-00003AAF0000}"/>
    <cellStyle name="Note 8 2 2" xfId="44853" xr:uid="{00000000-0005-0000-0000-00003BAF0000}"/>
    <cellStyle name="Note 8 2 2 10" xfId="44854" xr:uid="{00000000-0005-0000-0000-00003CAF0000}"/>
    <cellStyle name="Note 8 2 2 10 2" xfId="44855" xr:uid="{00000000-0005-0000-0000-00003DAF0000}"/>
    <cellStyle name="Note 8 2 2 11" xfId="44856" xr:uid="{00000000-0005-0000-0000-00003EAF0000}"/>
    <cellStyle name="Note 8 2 2 12" xfId="44857" xr:uid="{00000000-0005-0000-0000-00003FAF0000}"/>
    <cellStyle name="Note 8 2 2 2" xfId="44858" xr:uid="{00000000-0005-0000-0000-000040AF0000}"/>
    <cellStyle name="Note 8 2 2 2 2" xfId="44859" xr:uid="{00000000-0005-0000-0000-000041AF0000}"/>
    <cellStyle name="Note 8 2 2 2 2 2" xfId="44860" xr:uid="{00000000-0005-0000-0000-000042AF0000}"/>
    <cellStyle name="Note 8 2 2 2 2 2 2" xfId="44861" xr:uid="{00000000-0005-0000-0000-000043AF0000}"/>
    <cellStyle name="Note 8 2 2 2 2 3" xfId="44862" xr:uid="{00000000-0005-0000-0000-000044AF0000}"/>
    <cellStyle name="Note 8 2 2 2 2 4" xfId="44863" xr:uid="{00000000-0005-0000-0000-000045AF0000}"/>
    <cellStyle name="Note 8 2 2 2 3" xfId="44864" xr:uid="{00000000-0005-0000-0000-000046AF0000}"/>
    <cellStyle name="Note 8 2 2 2 3 2" xfId="44865" xr:uid="{00000000-0005-0000-0000-000047AF0000}"/>
    <cellStyle name="Note 8 2 2 2 4" xfId="44866" xr:uid="{00000000-0005-0000-0000-000048AF0000}"/>
    <cellStyle name="Note 8 2 2 2 4 2" xfId="44867" xr:uid="{00000000-0005-0000-0000-000049AF0000}"/>
    <cellStyle name="Note 8 2 2 2 5" xfId="44868" xr:uid="{00000000-0005-0000-0000-00004AAF0000}"/>
    <cellStyle name="Note 8 2 2 2 5 2" xfId="44869" xr:uid="{00000000-0005-0000-0000-00004BAF0000}"/>
    <cellStyle name="Note 8 2 2 2 6" xfId="44870" xr:uid="{00000000-0005-0000-0000-00004CAF0000}"/>
    <cellStyle name="Note 8 2 2 2 7" xfId="44871" xr:uid="{00000000-0005-0000-0000-00004DAF0000}"/>
    <cellStyle name="Note 8 2 2 3" xfId="44872" xr:uid="{00000000-0005-0000-0000-00004EAF0000}"/>
    <cellStyle name="Note 8 2 2 3 2" xfId="44873" xr:uid="{00000000-0005-0000-0000-00004FAF0000}"/>
    <cellStyle name="Note 8 2 2 3 2 2" xfId="44874" xr:uid="{00000000-0005-0000-0000-000050AF0000}"/>
    <cellStyle name="Note 8 2 2 3 2 2 2" xfId="44875" xr:uid="{00000000-0005-0000-0000-000051AF0000}"/>
    <cellStyle name="Note 8 2 2 3 2 3" xfId="44876" xr:uid="{00000000-0005-0000-0000-000052AF0000}"/>
    <cellStyle name="Note 8 2 2 3 2 4" xfId="44877" xr:uid="{00000000-0005-0000-0000-000053AF0000}"/>
    <cellStyle name="Note 8 2 2 3 3" xfId="44878" xr:uid="{00000000-0005-0000-0000-000054AF0000}"/>
    <cellStyle name="Note 8 2 2 3 3 2" xfId="44879" xr:uid="{00000000-0005-0000-0000-000055AF0000}"/>
    <cellStyle name="Note 8 2 2 3 4" xfId="44880" xr:uid="{00000000-0005-0000-0000-000056AF0000}"/>
    <cellStyle name="Note 8 2 2 3 4 2" xfId="44881" xr:uid="{00000000-0005-0000-0000-000057AF0000}"/>
    <cellStyle name="Note 8 2 2 3 5" xfId="44882" xr:uid="{00000000-0005-0000-0000-000058AF0000}"/>
    <cellStyle name="Note 8 2 2 3 5 2" xfId="44883" xr:uid="{00000000-0005-0000-0000-000059AF0000}"/>
    <cellStyle name="Note 8 2 2 3 6" xfId="44884" xr:uid="{00000000-0005-0000-0000-00005AAF0000}"/>
    <cellStyle name="Note 8 2 2 3 7" xfId="44885" xr:uid="{00000000-0005-0000-0000-00005BAF0000}"/>
    <cellStyle name="Note 8 2 2 4" xfId="44886" xr:uid="{00000000-0005-0000-0000-00005CAF0000}"/>
    <cellStyle name="Note 8 2 2 4 2" xfId="44887" xr:uid="{00000000-0005-0000-0000-00005DAF0000}"/>
    <cellStyle name="Note 8 2 2 4 2 2" xfId="44888" xr:uid="{00000000-0005-0000-0000-00005EAF0000}"/>
    <cellStyle name="Note 8 2 2 4 2 2 2" xfId="44889" xr:uid="{00000000-0005-0000-0000-00005FAF0000}"/>
    <cellStyle name="Note 8 2 2 4 2 3" xfId="44890" xr:uid="{00000000-0005-0000-0000-000060AF0000}"/>
    <cellStyle name="Note 8 2 2 4 2 4" xfId="44891" xr:uid="{00000000-0005-0000-0000-000061AF0000}"/>
    <cellStyle name="Note 8 2 2 4 3" xfId="44892" xr:uid="{00000000-0005-0000-0000-000062AF0000}"/>
    <cellStyle name="Note 8 2 2 4 3 2" xfId="44893" xr:uid="{00000000-0005-0000-0000-000063AF0000}"/>
    <cellStyle name="Note 8 2 2 4 4" xfId="44894" xr:uid="{00000000-0005-0000-0000-000064AF0000}"/>
    <cellStyle name="Note 8 2 2 4 4 2" xfId="44895" xr:uid="{00000000-0005-0000-0000-000065AF0000}"/>
    <cellStyle name="Note 8 2 2 4 5" xfId="44896" xr:uid="{00000000-0005-0000-0000-000066AF0000}"/>
    <cellStyle name="Note 8 2 2 4 5 2" xfId="44897" xr:uid="{00000000-0005-0000-0000-000067AF0000}"/>
    <cellStyle name="Note 8 2 2 4 6" xfId="44898" xr:uid="{00000000-0005-0000-0000-000068AF0000}"/>
    <cellStyle name="Note 8 2 2 4 7" xfId="44899" xr:uid="{00000000-0005-0000-0000-000069AF0000}"/>
    <cellStyle name="Note 8 2 2 5" xfId="44900" xr:uid="{00000000-0005-0000-0000-00006AAF0000}"/>
    <cellStyle name="Note 8 2 2 5 2" xfId="44901" xr:uid="{00000000-0005-0000-0000-00006BAF0000}"/>
    <cellStyle name="Note 8 2 2 5 2 2" xfId="44902" xr:uid="{00000000-0005-0000-0000-00006CAF0000}"/>
    <cellStyle name="Note 8 2 2 5 2 2 2" xfId="44903" xr:uid="{00000000-0005-0000-0000-00006DAF0000}"/>
    <cellStyle name="Note 8 2 2 5 2 3" xfId="44904" xr:uid="{00000000-0005-0000-0000-00006EAF0000}"/>
    <cellStyle name="Note 8 2 2 5 2 4" xfId="44905" xr:uid="{00000000-0005-0000-0000-00006FAF0000}"/>
    <cellStyle name="Note 8 2 2 5 3" xfId="44906" xr:uid="{00000000-0005-0000-0000-000070AF0000}"/>
    <cellStyle name="Note 8 2 2 5 3 2" xfId="44907" xr:uid="{00000000-0005-0000-0000-000071AF0000}"/>
    <cellStyle name="Note 8 2 2 5 4" xfId="44908" xr:uid="{00000000-0005-0000-0000-000072AF0000}"/>
    <cellStyle name="Note 8 2 2 5 4 2" xfId="44909" xr:uid="{00000000-0005-0000-0000-000073AF0000}"/>
    <cellStyle name="Note 8 2 2 5 5" xfId="44910" xr:uid="{00000000-0005-0000-0000-000074AF0000}"/>
    <cellStyle name="Note 8 2 2 5 5 2" xfId="44911" xr:uid="{00000000-0005-0000-0000-000075AF0000}"/>
    <cellStyle name="Note 8 2 2 5 6" xfId="44912" xr:uid="{00000000-0005-0000-0000-000076AF0000}"/>
    <cellStyle name="Note 8 2 2 5 7" xfId="44913" xr:uid="{00000000-0005-0000-0000-000077AF0000}"/>
    <cellStyle name="Note 8 2 2 6" xfId="44914" xr:uid="{00000000-0005-0000-0000-000078AF0000}"/>
    <cellStyle name="Note 8 2 2 6 2" xfId="44915" xr:uid="{00000000-0005-0000-0000-000079AF0000}"/>
    <cellStyle name="Note 8 2 2 6 2 2" xfId="44916" xr:uid="{00000000-0005-0000-0000-00007AAF0000}"/>
    <cellStyle name="Note 8 2 2 6 2 2 2" xfId="44917" xr:uid="{00000000-0005-0000-0000-00007BAF0000}"/>
    <cellStyle name="Note 8 2 2 6 2 3" xfId="44918" xr:uid="{00000000-0005-0000-0000-00007CAF0000}"/>
    <cellStyle name="Note 8 2 2 6 2 4" xfId="44919" xr:uid="{00000000-0005-0000-0000-00007DAF0000}"/>
    <cellStyle name="Note 8 2 2 6 3" xfId="44920" xr:uid="{00000000-0005-0000-0000-00007EAF0000}"/>
    <cellStyle name="Note 8 2 2 6 3 2" xfId="44921" xr:uid="{00000000-0005-0000-0000-00007FAF0000}"/>
    <cellStyle name="Note 8 2 2 6 4" xfId="44922" xr:uid="{00000000-0005-0000-0000-000080AF0000}"/>
    <cellStyle name="Note 8 2 2 6 4 2" xfId="44923" xr:uid="{00000000-0005-0000-0000-000081AF0000}"/>
    <cellStyle name="Note 8 2 2 6 5" xfId="44924" xr:uid="{00000000-0005-0000-0000-000082AF0000}"/>
    <cellStyle name="Note 8 2 2 6 6" xfId="44925" xr:uid="{00000000-0005-0000-0000-000083AF0000}"/>
    <cellStyle name="Note 8 2 2 7" xfId="44926" xr:uid="{00000000-0005-0000-0000-000084AF0000}"/>
    <cellStyle name="Note 8 2 2 7 2" xfId="44927" xr:uid="{00000000-0005-0000-0000-000085AF0000}"/>
    <cellStyle name="Note 8 2 2 7 2 2" xfId="44928" xr:uid="{00000000-0005-0000-0000-000086AF0000}"/>
    <cellStyle name="Note 8 2 2 7 3" xfId="44929" xr:uid="{00000000-0005-0000-0000-000087AF0000}"/>
    <cellStyle name="Note 8 2 2 7 4" xfId="44930" xr:uid="{00000000-0005-0000-0000-000088AF0000}"/>
    <cellStyle name="Note 8 2 2 8" xfId="44931" xr:uid="{00000000-0005-0000-0000-000089AF0000}"/>
    <cellStyle name="Note 8 2 2 8 2" xfId="44932" xr:uid="{00000000-0005-0000-0000-00008AAF0000}"/>
    <cellStyle name="Note 8 2 2 9" xfId="44933" xr:uid="{00000000-0005-0000-0000-00008BAF0000}"/>
    <cellStyle name="Note 8 2 2 9 2" xfId="44934" xr:uid="{00000000-0005-0000-0000-00008CAF0000}"/>
    <cellStyle name="Note 8 2 3" xfId="44935" xr:uid="{00000000-0005-0000-0000-00008DAF0000}"/>
    <cellStyle name="Note 8 2 3 2" xfId="44936" xr:uid="{00000000-0005-0000-0000-00008EAF0000}"/>
    <cellStyle name="Note 8 2 3 2 2" xfId="44937" xr:uid="{00000000-0005-0000-0000-00008FAF0000}"/>
    <cellStyle name="Note 8 2 3 2 2 2" xfId="44938" xr:uid="{00000000-0005-0000-0000-000090AF0000}"/>
    <cellStyle name="Note 8 2 3 2 3" xfId="44939" xr:uid="{00000000-0005-0000-0000-000091AF0000}"/>
    <cellStyle name="Note 8 2 3 2 4" xfId="44940" xr:uid="{00000000-0005-0000-0000-000092AF0000}"/>
    <cellStyle name="Note 8 2 3 3" xfId="44941" xr:uid="{00000000-0005-0000-0000-000093AF0000}"/>
    <cellStyle name="Note 8 2 3 3 2" xfId="44942" xr:uid="{00000000-0005-0000-0000-000094AF0000}"/>
    <cellStyle name="Note 8 2 3 4" xfId="44943" xr:uid="{00000000-0005-0000-0000-000095AF0000}"/>
    <cellStyle name="Note 8 2 3 4 2" xfId="44944" xr:uid="{00000000-0005-0000-0000-000096AF0000}"/>
    <cellStyle name="Note 8 2 3 5" xfId="44945" xr:uid="{00000000-0005-0000-0000-000097AF0000}"/>
    <cellStyle name="Note 8 2 3 5 2" xfId="44946" xr:uid="{00000000-0005-0000-0000-000098AF0000}"/>
    <cellStyle name="Note 8 2 3 6" xfId="44947" xr:uid="{00000000-0005-0000-0000-000099AF0000}"/>
    <cellStyle name="Note 8 2 3 7" xfId="44948" xr:uid="{00000000-0005-0000-0000-00009AAF0000}"/>
    <cellStyle name="Note 8 2 4" xfId="44949" xr:uid="{00000000-0005-0000-0000-00009BAF0000}"/>
    <cellStyle name="Note 8 2 4 2" xfId="44950" xr:uid="{00000000-0005-0000-0000-00009CAF0000}"/>
    <cellStyle name="Note 8 2 4 2 2" xfId="44951" xr:uid="{00000000-0005-0000-0000-00009DAF0000}"/>
    <cellStyle name="Note 8 2 4 2 2 2" xfId="44952" xr:uid="{00000000-0005-0000-0000-00009EAF0000}"/>
    <cellStyle name="Note 8 2 4 2 3" xfId="44953" xr:uid="{00000000-0005-0000-0000-00009FAF0000}"/>
    <cellStyle name="Note 8 2 4 2 4" xfId="44954" xr:uid="{00000000-0005-0000-0000-0000A0AF0000}"/>
    <cellStyle name="Note 8 2 4 3" xfId="44955" xr:uid="{00000000-0005-0000-0000-0000A1AF0000}"/>
    <cellStyle name="Note 8 2 4 3 2" xfId="44956" xr:uid="{00000000-0005-0000-0000-0000A2AF0000}"/>
    <cellStyle name="Note 8 2 4 4" xfId="44957" xr:uid="{00000000-0005-0000-0000-0000A3AF0000}"/>
    <cellStyle name="Note 8 2 4 4 2" xfId="44958" xr:uid="{00000000-0005-0000-0000-0000A4AF0000}"/>
    <cellStyle name="Note 8 2 4 5" xfId="44959" xr:uid="{00000000-0005-0000-0000-0000A5AF0000}"/>
    <cellStyle name="Note 8 2 4 5 2" xfId="44960" xr:uid="{00000000-0005-0000-0000-0000A6AF0000}"/>
    <cellStyle name="Note 8 2 4 6" xfId="44961" xr:uid="{00000000-0005-0000-0000-0000A7AF0000}"/>
    <cellStyle name="Note 8 2 4 7" xfId="44962" xr:uid="{00000000-0005-0000-0000-0000A8AF0000}"/>
    <cellStyle name="Note 8 2 5" xfId="44963" xr:uid="{00000000-0005-0000-0000-0000A9AF0000}"/>
    <cellStyle name="Note 8 2 5 2" xfId="44964" xr:uid="{00000000-0005-0000-0000-0000AAAF0000}"/>
    <cellStyle name="Note 8 2 5 2 2" xfId="44965" xr:uid="{00000000-0005-0000-0000-0000ABAF0000}"/>
    <cellStyle name="Note 8 2 5 2 2 2" xfId="44966" xr:uid="{00000000-0005-0000-0000-0000ACAF0000}"/>
    <cellStyle name="Note 8 2 5 2 3" xfId="44967" xr:uid="{00000000-0005-0000-0000-0000ADAF0000}"/>
    <cellStyle name="Note 8 2 5 2 4" xfId="44968" xr:uid="{00000000-0005-0000-0000-0000AEAF0000}"/>
    <cellStyle name="Note 8 2 5 3" xfId="44969" xr:uid="{00000000-0005-0000-0000-0000AFAF0000}"/>
    <cellStyle name="Note 8 2 5 3 2" xfId="44970" xr:uid="{00000000-0005-0000-0000-0000B0AF0000}"/>
    <cellStyle name="Note 8 2 5 4" xfId="44971" xr:uid="{00000000-0005-0000-0000-0000B1AF0000}"/>
    <cellStyle name="Note 8 2 5 4 2" xfId="44972" xr:uid="{00000000-0005-0000-0000-0000B2AF0000}"/>
    <cellStyle name="Note 8 2 5 5" xfId="44973" xr:uid="{00000000-0005-0000-0000-0000B3AF0000}"/>
    <cellStyle name="Note 8 2 5 5 2" xfId="44974" xr:uid="{00000000-0005-0000-0000-0000B4AF0000}"/>
    <cellStyle name="Note 8 2 5 6" xfId="44975" xr:uid="{00000000-0005-0000-0000-0000B5AF0000}"/>
    <cellStyle name="Note 8 2 5 7" xfId="44976" xr:uid="{00000000-0005-0000-0000-0000B6AF0000}"/>
    <cellStyle name="Note 8 2 6" xfId="44977" xr:uid="{00000000-0005-0000-0000-0000B7AF0000}"/>
    <cellStyle name="Note 8 2 6 2" xfId="44978" xr:uid="{00000000-0005-0000-0000-0000B8AF0000}"/>
    <cellStyle name="Note 8 2 6 2 2" xfId="44979" xr:uid="{00000000-0005-0000-0000-0000B9AF0000}"/>
    <cellStyle name="Note 8 2 6 2 2 2" xfId="44980" xr:uid="{00000000-0005-0000-0000-0000BAAF0000}"/>
    <cellStyle name="Note 8 2 6 2 3" xfId="44981" xr:uid="{00000000-0005-0000-0000-0000BBAF0000}"/>
    <cellStyle name="Note 8 2 6 2 4" xfId="44982" xr:uid="{00000000-0005-0000-0000-0000BCAF0000}"/>
    <cellStyle name="Note 8 2 6 3" xfId="44983" xr:uid="{00000000-0005-0000-0000-0000BDAF0000}"/>
    <cellStyle name="Note 8 2 6 3 2" xfId="44984" xr:uid="{00000000-0005-0000-0000-0000BEAF0000}"/>
    <cellStyle name="Note 8 2 6 4" xfId="44985" xr:uid="{00000000-0005-0000-0000-0000BFAF0000}"/>
    <cellStyle name="Note 8 2 6 4 2" xfId="44986" xr:uid="{00000000-0005-0000-0000-0000C0AF0000}"/>
    <cellStyle name="Note 8 2 6 5" xfId="44987" xr:uid="{00000000-0005-0000-0000-0000C1AF0000}"/>
    <cellStyle name="Note 8 2 6 5 2" xfId="44988" xr:uid="{00000000-0005-0000-0000-0000C2AF0000}"/>
    <cellStyle name="Note 8 2 6 6" xfId="44989" xr:uid="{00000000-0005-0000-0000-0000C3AF0000}"/>
    <cellStyle name="Note 8 2 6 7" xfId="44990" xr:uid="{00000000-0005-0000-0000-0000C4AF0000}"/>
    <cellStyle name="Note 8 2 7" xfId="44991" xr:uid="{00000000-0005-0000-0000-0000C5AF0000}"/>
    <cellStyle name="Note 8 2 7 2" xfId="44992" xr:uid="{00000000-0005-0000-0000-0000C6AF0000}"/>
    <cellStyle name="Note 8 2 7 2 2" xfId="44993" xr:uid="{00000000-0005-0000-0000-0000C7AF0000}"/>
    <cellStyle name="Note 8 2 7 2 2 2" xfId="44994" xr:uid="{00000000-0005-0000-0000-0000C8AF0000}"/>
    <cellStyle name="Note 8 2 7 2 3" xfId="44995" xr:uid="{00000000-0005-0000-0000-0000C9AF0000}"/>
    <cellStyle name="Note 8 2 7 2 4" xfId="44996" xr:uid="{00000000-0005-0000-0000-0000CAAF0000}"/>
    <cellStyle name="Note 8 2 7 3" xfId="44997" xr:uid="{00000000-0005-0000-0000-0000CBAF0000}"/>
    <cellStyle name="Note 8 2 7 3 2" xfId="44998" xr:uid="{00000000-0005-0000-0000-0000CCAF0000}"/>
    <cellStyle name="Note 8 2 7 4" xfId="44999" xr:uid="{00000000-0005-0000-0000-0000CDAF0000}"/>
    <cellStyle name="Note 8 2 7 4 2" xfId="45000" xr:uid="{00000000-0005-0000-0000-0000CEAF0000}"/>
    <cellStyle name="Note 8 2 7 5" xfId="45001" xr:uid="{00000000-0005-0000-0000-0000CFAF0000}"/>
    <cellStyle name="Note 8 2 7 6" xfId="45002" xr:uid="{00000000-0005-0000-0000-0000D0AF0000}"/>
    <cellStyle name="Note 8 2 8" xfId="45003" xr:uid="{00000000-0005-0000-0000-0000D1AF0000}"/>
    <cellStyle name="Note 8 2 8 2" xfId="45004" xr:uid="{00000000-0005-0000-0000-0000D2AF0000}"/>
    <cellStyle name="Note 8 2 8 2 2" xfId="45005" xr:uid="{00000000-0005-0000-0000-0000D3AF0000}"/>
    <cellStyle name="Note 8 2 8 3" xfId="45006" xr:uid="{00000000-0005-0000-0000-0000D4AF0000}"/>
    <cellStyle name="Note 8 2 8 4" xfId="45007" xr:uid="{00000000-0005-0000-0000-0000D5AF0000}"/>
    <cellStyle name="Note 8 2 9" xfId="45008" xr:uid="{00000000-0005-0000-0000-0000D6AF0000}"/>
    <cellStyle name="Note 8 2 9 2" xfId="45009" xr:uid="{00000000-0005-0000-0000-0000D7AF0000}"/>
    <cellStyle name="Note 8 3" xfId="45010" xr:uid="{00000000-0005-0000-0000-0000D8AF0000}"/>
    <cellStyle name="Note 8 3 10" xfId="45011" xr:uid="{00000000-0005-0000-0000-0000D9AF0000}"/>
    <cellStyle name="Note 8 3 10 2" xfId="45012" xr:uid="{00000000-0005-0000-0000-0000DAAF0000}"/>
    <cellStyle name="Note 8 3 11" xfId="45013" xr:uid="{00000000-0005-0000-0000-0000DBAF0000}"/>
    <cellStyle name="Note 8 3 12" xfId="45014" xr:uid="{00000000-0005-0000-0000-0000DCAF0000}"/>
    <cellStyle name="Note 8 3 2" xfId="45015" xr:uid="{00000000-0005-0000-0000-0000DDAF0000}"/>
    <cellStyle name="Note 8 3 2 2" xfId="45016" xr:uid="{00000000-0005-0000-0000-0000DEAF0000}"/>
    <cellStyle name="Note 8 3 2 2 2" xfId="45017" xr:uid="{00000000-0005-0000-0000-0000DFAF0000}"/>
    <cellStyle name="Note 8 3 2 2 2 2" xfId="45018" xr:uid="{00000000-0005-0000-0000-0000E0AF0000}"/>
    <cellStyle name="Note 8 3 2 2 3" xfId="45019" xr:uid="{00000000-0005-0000-0000-0000E1AF0000}"/>
    <cellStyle name="Note 8 3 2 2 4" xfId="45020" xr:uid="{00000000-0005-0000-0000-0000E2AF0000}"/>
    <cellStyle name="Note 8 3 2 3" xfId="45021" xr:uid="{00000000-0005-0000-0000-0000E3AF0000}"/>
    <cellStyle name="Note 8 3 2 3 2" xfId="45022" xr:uid="{00000000-0005-0000-0000-0000E4AF0000}"/>
    <cellStyle name="Note 8 3 2 4" xfId="45023" xr:uid="{00000000-0005-0000-0000-0000E5AF0000}"/>
    <cellStyle name="Note 8 3 2 4 2" xfId="45024" xr:uid="{00000000-0005-0000-0000-0000E6AF0000}"/>
    <cellStyle name="Note 8 3 2 5" xfId="45025" xr:uid="{00000000-0005-0000-0000-0000E7AF0000}"/>
    <cellStyle name="Note 8 3 2 5 2" xfId="45026" xr:uid="{00000000-0005-0000-0000-0000E8AF0000}"/>
    <cellStyle name="Note 8 3 2 6" xfId="45027" xr:uid="{00000000-0005-0000-0000-0000E9AF0000}"/>
    <cellStyle name="Note 8 3 2 7" xfId="45028" xr:uid="{00000000-0005-0000-0000-0000EAAF0000}"/>
    <cellStyle name="Note 8 3 3" xfId="45029" xr:uid="{00000000-0005-0000-0000-0000EBAF0000}"/>
    <cellStyle name="Note 8 3 3 2" xfId="45030" xr:uid="{00000000-0005-0000-0000-0000ECAF0000}"/>
    <cellStyle name="Note 8 3 3 2 2" xfId="45031" xr:uid="{00000000-0005-0000-0000-0000EDAF0000}"/>
    <cellStyle name="Note 8 3 3 2 2 2" xfId="45032" xr:uid="{00000000-0005-0000-0000-0000EEAF0000}"/>
    <cellStyle name="Note 8 3 3 2 3" xfId="45033" xr:uid="{00000000-0005-0000-0000-0000EFAF0000}"/>
    <cellStyle name="Note 8 3 3 2 4" xfId="45034" xr:uid="{00000000-0005-0000-0000-0000F0AF0000}"/>
    <cellStyle name="Note 8 3 3 3" xfId="45035" xr:uid="{00000000-0005-0000-0000-0000F1AF0000}"/>
    <cellStyle name="Note 8 3 3 3 2" xfId="45036" xr:uid="{00000000-0005-0000-0000-0000F2AF0000}"/>
    <cellStyle name="Note 8 3 3 4" xfId="45037" xr:uid="{00000000-0005-0000-0000-0000F3AF0000}"/>
    <cellStyle name="Note 8 3 3 4 2" xfId="45038" xr:uid="{00000000-0005-0000-0000-0000F4AF0000}"/>
    <cellStyle name="Note 8 3 3 5" xfId="45039" xr:uid="{00000000-0005-0000-0000-0000F5AF0000}"/>
    <cellStyle name="Note 8 3 3 5 2" xfId="45040" xr:uid="{00000000-0005-0000-0000-0000F6AF0000}"/>
    <cellStyle name="Note 8 3 3 6" xfId="45041" xr:uid="{00000000-0005-0000-0000-0000F7AF0000}"/>
    <cellStyle name="Note 8 3 3 7" xfId="45042" xr:uid="{00000000-0005-0000-0000-0000F8AF0000}"/>
    <cellStyle name="Note 8 3 4" xfId="45043" xr:uid="{00000000-0005-0000-0000-0000F9AF0000}"/>
    <cellStyle name="Note 8 3 4 2" xfId="45044" xr:uid="{00000000-0005-0000-0000-0000FAAF0000}"/>
    <cellStyle name="Note 8 3 4 2 2" xfId="45045" xr:uid="{00000000-0005-0000-0000-0000FBAF0000}"/>
    <cellStyle name="Note 8 3 4 2 2 2" xfId="45046" xr:uid="{00000000-0005-0000-0000-0000FCAF0000}"/>
    <cellStyle name="Note 8 3 4 2 3" xfId="45047" xr:uid="{00000000-0005-0000-0000-0000FDAF0000}"/>
    <cellStyle name="Note 8 3 4 2 4" xfId="45048" xr:uid="{00000000-0005-0000-0000-0000FEAF0000}"/>
    <cellStyle name="Note 8 3 4 3" xfId="45049" xr:uid="{00000000-0005-0000-0000-0000FFAF0000}"/>
    <cellStyle name="Note 8 3 4 3 2" xfId="45050" xr:uid="{00000000-0005-0000-0000-000000B00000}"/>
    <cellStyle name="Note 8 3 4 4" xfId="45051" xr:uid="{00000000-0005-0000-0000-000001B00000}"/>
    <cellStyle name="Note 8 3 4 4 2" xfId="45052" xr:uid="{00000000-0005-0000-0000-000002B00000}"/>
    <cellStyle name="Note 8 3 4 5" xfId="45053" xr:uid="{00000000-0005-0000-0000-000003B00000}"/>
    <cellStyle name="Note 8 3 4 5 2" xfId="45054" xr:uid="{00000000-0005-0000-0000-000004B00000}"/>
    <cellStyle name="Note 8 3 4 6" xfId="45055" xr:uid="{00000000-0005-0000-0000-000005B00000}"/>
    <cellStyle name="Note 8 3 4 7" xfId="45056" xr:uid="{00000000-0005-0000-0000-000006B00000}"/>
    <cellStyle name="Note 8 3 5" xfId="45057" xr:uid="{00000000-0005-0000-0000-000007B00000}"/>
    <cellStyle name="Note 8 3 5 2" xfId="45058" xr:uid="{00000000-0005-0000-0000-000008B00000}"/>
    <cellStyle name="Note 8 3 5 2 2" xfId="45059" xr:uid="{00000000-0005-0000-0000-000009B00000}"/>
    <cellStyle name="Note 8 3 5 2 2 2" xfId="45060" xr:uid="{00000000-0005-0000-0000-00000AB00000}"/>
    <cellStyle name="Note 8 3 5 2 3" xfId="45061" xr:uid="{00000000-0005-0000-0000-00000BB00000}"/>
    <cellStyle name="Note 8 3 5 2 4" xfId="45062" xr:uid="{00000000-0005-0000-0000-00000CB00000}"/>
    <cellStyle name="Note 8 3 5 3" xfId="45063" xr:uid="{00000000-0005-0000-0000-00000DB00000}"/>
    <cellStyle name="Note 8 3 5 3 2" xfId="45064" xr:uid="{00000000-0005-0000-0000-00000EB00000}"/>
    <cellStyle name="Note 8 3 5 4" xfId="45065" xr:uid="{00000000-0005-0000-0000-00000FB00000}"/>
    <cellStyle name="Note 8 3 5 4 2" xfId="45066" xr:uid="{00000000-0005-0000-0000-000010B00000}"/>
    <cellStyle name="Note 8 3 5 5" xfId="45067" xr:uid="{00000000-0005-0000-0000-000011B00000}"/>
    <cellStyle name="Note 8 3 5 5 2" xfId="45068" xr:uid="{00000000-0005-0000-0000-000012B00000}"/>
    <cellStyle name="Note 8 3 5 6" xfId="45069" xr:uid="{00000000-0005-0000-0000-000013B00000}"/>
    <cellStyle name="Note 8 3 5 7" xfId="45070" xr:uid="{00000000-0005-0000-0000-000014B00000}"/>
    <cellStyle name="Note 8 3 6" xfId="45071" xr:uid="{00000000-0005-0000-0000-000015B00000}"/>
    <cellStyle name="Note 8 3 6 2" xfId="45072" xr:uid="{00000000-0005-0000-0000-000016B00000}"/>
    <cellStyle name="Note 8 3 6 2 2" xfId="45073" xr:uid="{00000000-0005-0000-0000-000017B00000}"/>
    <cellStyle name="Note 8 3 6 2 2 2" xfId="45074" xr:uid="{00000000-0005-0000-0000-000018B00000}"/>
    <cellStyle name="Note 8 3 6 2 3" xfId="45075" xr:uid="{00000000-0005-0000-0000-000019B00000}"/>
    <cellStyle name="Note 8 3 6 2 4" xfId="45076" xr:uid="{00000000-0005-0000-0000-00001AB00000}"/>
    <cellStyle name="Note 8 3 6 3" xfId="45077" xr:uid="{00000000-0005-0000-0000-00001BB00000}"/>
    <cellStyle name="Note 8 3 6 3 2" xfId="45078" xr:uid="{00000000-0005-0000-0000-00001CB00000}"/>
    <cellStyle name="Note 8 3 6 4" xfId="45079" xr:uid="{00000000-0005-0000-0000-00001DB00000}"/>
    <cellStyle name="Note 8 3 6 4 2" xfId="45080" xr:uid="{00000000-0005-0000-0000-00001EB00000}"/>
    <cellStyle name="Note 8 3 6 5" xfId="45081" xr:uid="{00000000-0005-0000-0000-00001FB00000}"/>
    <cellStyle name="Note 8 3 6 6" xfId="45082" xr:uid="{00000000-0005-0000-0000-000020B00000}"/>
    <cellStyle name="Note 8 3 7" xfId="45083" xr:uid="{00000000-0005-0000-0000-000021B00000}"/>
    <cellStyle name="Note 8 3 7 2" xfId="45084" xr:uid="{00000000-0005-0000-0000-000022B00000}"/>
    <cellStyle name="Note 8 3 7 2 2" xfId="45085" xr:uid="{00000000-0005-0000-0000-000023B00000}"/>
    <cellStyle name="Note 8 3 7 3" xfId="45086" xr:uid="{00000000-0005-0000-0000-000024B00000}"/>
    <cellStyle name="Note 8 3 7 4" xfId="45087" xr:uid="{00000000-0005-0000-0000-000025B00000}"/>
    <cellStyle name="Note 8 3 8" xfId="45088" xr:uid="{00000000-0005-0000-0000-000026B00000}"/>
    <cellStyle name="Note 8 3 8 2" xfId="45089" xr:uid="{00000000-0005-0000-0000-000027B00000}"/>
    <cellStyle name="Note 8 3 9" xfId="45090" xr:uid="{00000000-0005-0000-0000-000028B00000}"/>
    <cellStyle name="Note 8 3 9 2" xfId="45091" xr:uid="{00000000-0005-0000-0000-000029B00000}"/>
    <cellStyle name="Note 8 4" xfId="45092" xr:uid="{00000000-0005-0000-0000-00002AB00000}"/>
    <cellStyle name="Note 8 4 2" xfId="45093" xr:uid="{00000000-0005-0000-0000-00002BB00000}"/>
    <cellStyle name="Note 8 4 2 2" xfId="45094" xr:uid="{00000000-0005-0000-0000-00002CB00000}"/>
    <cellStyle name="Note 8 4 2 2 2" xfId="45095" xr:uid="{00000000-0005-0000-0000-00002DB00000}"/>
    <cellStyle name="Note 8 4 2 3" xfId="45096" xr:uid="{00000000-0005-0000-0000-00002EB00000}"/>
    <cellStyle name="Note 8 4 2 4" xfId="45097" xr:uid="{00000000-0005-0000-0000-00002FB00000}"/>
    <cellStyle name="Note 8 4 3" xfId="45098" xr:uid="{00000000-0005-0000-0000-000030B00000}"/>
    <cellStyle name="Note 8 4 3 2" xfId="45099" xr:uid="{00000000-0005-0000-0000-000031B00000}"/>
    <cellStyle name="Note 8 4 4" xfId="45100" xr:uid="{00000000-0005-0000-0000-000032B00000}"/>
    <cellStyle name="Note 8 4 4 2" xfId="45101" xr:uid="{00000000-0005-0000-0000-000033B00000}"/>
    <cellStyle name="Note 8 4 5" xfId="45102" xr:uid="{00000000-0005-0000-0000-000034B00000}"/>
    <cellStyle name="Note 8 4 5 2" xfId="45103" xr:uid="{00000000-0005-0000-0000-000035B00000}"/>
    <cellStyle name="Note 8 4 6" xfId="45104" xr:uid="{00000000-0005-0000-0000-000036B00000}"/>
    <cellStyle name="Note 8 4 7" xfId="45105" xr:uid="{00000000-0005-0000-0000-000037B00000}"/>
    <cellStyle name="Note 8 5" xfId="45106" xr:uid="{00000000-0005-0000-0000-000038B00000}"/>
    <cellStyle name="Note 8 5 2" xfId="45107" xr:uid="{00000000-0005-0000-0000-000039B00000}"/>
    <cellStyle name="Note 8 5 2 2" xfId="45108" xr:uid="{00000000-0005-0000-0000-00003AB00000}"/>
    <cellStyle name="Note 8 5 2 2 2" xfId="45109" xr:uid="{00000000-0005-0000-0000-00003BB00000}"/>
    <cellStyle name="Note 8 5 2 3" xfId="45110" xr:uid="{00000000-0005-0000-0000-00003CB00000}"/>
    <cellStyle name="Note 8 5 2 4" xfId="45111" xr:uid="{00000000-0005-0000-0000-00003DB00000}"/>
    <cellStyle name="Note 8 5 3" xfId="45112" xr:uid="{00000000-0005-0000-0000-00003EB00000}"/>
    <cellStyle name="Note 8 5 3 2" xfId="45113" xr:uid="{00000000-0005-0000-0000-00003FB00000}"/>
    <cellStyle name="Note 8 5 4" xfId="45114" xr:uid="{00000000-0005-0000-0000-000040B00000}"/>
    <cellStyle name="Note 8 5 4 2" xfId="45115" xr:uid="{00000000-0005-0000-0000-000041B00000}"/>
    <cellStyle name="Note 8 5 5" xfId="45116" xr:uid="{00000000-0005-0000-0000-000042B00000}"/>
    <cellStyle name="Note 8 5 5 2" xfId="45117" xr:uid="{00000000-0005-0000-0000-000043B00000}"/>
    <cellStyle name="Note 8 5 6" xfId="45118" xr:uid="{00000000-0005-0000-0000-000044B00000}"/>
    <cellStyle name="Note 8 5 7" xfId="45119" xr:uid="{00000000-0005-0000-0000-000045B00000}"/>
    <cellStyle name="Note 8 6" xfId="45120" xr:uid="{00000000-0005-0000-0000-000046B00000}"/>
    <cellStyle name="Note 8 6 2" xfId="45121" xr:uid="{00000000-0005-0000-0000-000047B00000}"/>
    <cellStyle name="Note 8 6 2 2" xfId="45122" xr:uid="{00000000-0005-0000-0000-000048B00000}"/>
    <cellStyle name="Note 8 6 2 2 2" xfId="45123" xr:uid="{00000000-0005-0000-0000-000049B00000}"/>
    <cellStyle name="Note 8 6 2 3" xfId="45124" xr:uid="{00000000-0005-0000-0000-00004AB00000}"/>
    <cellStyle name="Note 8 6 2 4" xfId="45125" xr:uid="{00000000-0005-0000-0000-00004BB00000}"/>
    <cellStyle name="Note 8 6 3" xfId="45126" xr:uid="{00000000-0005-0000-0000-00004CB00000}"/>
    <cellStyle name="Note 8 6 3 2" xfId="45127" xr:uid="{00000000-0005-0000-0000-00004DB00000}"/>
    <cellStyle name="Note 8 6 4" xfId="45128" xr:uid="{00000000-0005-0000-0000-00004EB00000}"/>
    <cellStyle name="Note 8 6 4 2" xfId="45129" xr:uid="{00000000-0005-0000-0000-00004FB00000}"/>
    <cellStyle name="Note 8 6 5" xfId="45130" xr:uid="{00000000-0005-0000-0000-000050B00000}"/>
    <cellStyle name="Note 8 6 5 2" xfId="45131" xr:uid="{00000000-0005-0000-0000-000051B00000}"/>
    <cellStyle name="Note 8 6 6" xfId="45132" xr:uid="{00000000-0005-0000-0000-000052B00000}"/>
    <cellStyle name="Note 8 6 7" xfId="45133" xr:uid="{00000000-0005-0000-0000-000053B00000}"/>
    <cellStyle name="Note 8 7" xfId="45134" xr:uid="{00000000-0005-0000-0000-000054B00000}"/>
    <cellStyle name="Note 8 7 2" xfId="45135" xr:uid="{00000000-0005-0000-0000-000055B00000}"/>
    <cellStyle name="Note 8 7 2 2" xfId="45136" xr:uid="{00000000-0005-0000-0000-000056B00000}"/>
    <cellStyle name="Note 8 7 2 2 2" xfId="45137" xr:uid="{00000000-0005-0000-0000-000057B00000}"/>
    <cellStyle name="Note 8 7 2 3" xfId="45138" xr:uid="{00000000-0005-0000-0000-000058B00000}"/>
    <cellStyle name="Note 8 7 2 4" xfId="45139" xr:uid="{00000000-0005-0000-0000-000059B00000}"/>
    <cellStyle name="Note 8 7 3" xfId="45140" xr:uid="{00000000-0005-0000-0000-00005AB00000}"/>
    <cellStyle name="Note 8 7 3 2" xfId="45141" xr:uid="{00000000-0005-0000-0000-00005BB00000}"/>
    <cellStyle name="Note 8 7 4" xfId="45142" xr:uid="{00000000-0005-0000-0000-00005CB00000}"/>
    <cellStyle name="Note 8 7 4 2" xfId="45143" xr:uid="{00000000-0005-0000-0000-00005DB00000}"/>
    <cellStyle name="Note 8 7 5" xfId="45144" xr:uid="{00000000-0005-0000-0000-00005EB00000}"/>
    <cellStyle name="Note 8 7 5 2" xfId="45145" xr:uid="{00000000-0005-0000-0000-00005FB00000}"/>
    <cellStyle name="Note 8 7 6" xfId="45146" xr:uid="{00000000-0005-0000-0000-000060B00000}"/>
    <cellStyle name="Note 8 7 7" xfId="45147" xr:uid="{00000000-0005-0000-0000-000061B00000}"/>
    <cellStyle name="Note 8 8" xfId="45148" xr:uid="{00000000-0005-0000-0000-000062B00000}"/>
    <cellStyle name="Note 8 8 2" xfId="45149" xr:uid="{00000000-0005-0000-0000-000063B00000}"/>
    <cellStyle name="Note 8 8 2 2" xfId="45150" xr:uid="{00000000-0005-0000-0000-000064B00000}"/>
    <cellStyle name="Note 8 8 2 2 2" xfId="45151" xr:uid="{00000000-0005-0000-0000-000065B00000}"/>
    <cellStyle name="Note 8 8 2 3" xfId="45152" xr:uid="{00000000-0005-0000-0000-000066B00000}"/>
    <cellStyle name="Note 8 8 2 4" xfId="45153" xr:uid="{00000000-0005-0000-0000-000067B00000}"/>
    <cellStyle name="Note 8 8 3" xfId="45154" xr:uid="{00000000-0005-0000-0000-000068B00000}"/>
    <cellStyle name="Note 8 8 3 2" xfId="45155" xr:uid="{00000000-0005-0000-0000-000069B00000}"/>
    <cellStyle name="Note 8 8 4" xfId="45156" xr:uid="{00000000-0005-0000-0000-00006AB00000}"/>
    <cellStyle name="Note 8 8 4 2" xfId="45157" xr:uid="{00000000-0005-0000-0000-00006BB00000}"/>
    <cellStyle name="Note 8 8 5" xfId="45158" xr:uid="{00000000-0005-0000-0000-00006CB00000}"/>
    <cellStyle name="Note 8 8 6" xfId="45159" xr:uid="{00000000-0005-0000-0000-00006DB00000}"/>
    <cellStyle name="Note 8 9" xfId="45160" xr:uid="{00000000-0005-0000-0000-00006EB00000}"/>
    <cellStyle name="Note 8 9 2" xfId="45161" xr:uid="{00000000-0005-0000-0000-00006FB00000}"/>
    <cellStyle name="Note 8 9 2 2" xfId="45162" xr:uid="{00000000-0005-0000-0000-000070B00000}"/>
    <cellStyle name="Note 8 9 3" xfId="45163" xr:uid="{00000000-0005-0000-0000-000071B00000}"/>
    <cellStyle name="Note 8 9 4" xfId="45164" xr:uid="{00000000-0005-0000-0000-000072B00000}"/>
    <cellStyle name="Note 9" xfId="45165" xr:uid="{00000000-0005-0000-0000-000073B00000}"/>
    <cellStyle name="Note 9 10" xfId="45166" xr:uid="{00000000-0005-0000-0000-000074B00000}"/>
    <cellStyle name="Note 9 10 2" xfId="45167" xr:uid="{00000000-0005-0000-0000-000075B00000}"/>
    <cellStyle name="Note 9 11" xfId="45168" xr:uid="{00000000-0005-0000-0000-000076B00000}"/>
    <cellStyle name="Note 9 11 2" xfId="45169" xr:uid="{00000000-0005-0000-0000-000077B00000}"/>
    <cellStyle name="Note 9 12" xfId="45170" xr:uid="{00000000-0005-0000-0000-000078B00000}"/>
    <cellStyle name="Note 9 12 2" xfId="45171" xr:uid="{00000000-0005-0000-0000-000079B00000}"/>
    <cellStyle name="Note 9 13" xfId="45172" xr:uid="{00000000-0005-0000-0000-00007AB00000}"/>
    <cellStyle name="Note 9 13 2" xfId="45173" xr:uid="{00000000-0005-0000-0000-00007BB00000}"/>
    <cellStyle name="Note 9 14" xfId="45174" xr:uid="{00000000-0005-0000-0000-00007CB00000}"/>
    <cellStyle name="Note 9 15" xfId="45175" xr:uid="{00000000-0005-0000-0000-00007DB00000}"/>
    <cellStyle name="Note 9 2" xfId="45176" xr:uid="{00000000-0005-0000-0000-00007EB00000}"/>
    <cellStyle name="Note 9 2 10" xfId="45177" xr:uid="{00000000-0005-0000-0000-00007FB00000}"/>
    <cellStyle name="Note 9 2 10 2" xfId="45178" xr:uid="{00000000-0005-0000-0000-000080B00000}"/>
    <cellStyle name="Note 9 2 11" xfId="45179" xr:uid="{00000000-0005-0000-0000-000081B00000}"/>
    <cellStyle name="Note 9 2 11 2" xfId="45180" xr:uid="{00000000-0005-0000-0000-000082B00000}"/>
    <cellStyle name="Note 9 2 12" xfId="45181" xr:uid="{00000000-0005-0000-0000-000083B00000}"/>
    <cellStyle name="Note 9 2 12 2" xfId="45182" xr:uid="{00000000-0005-0000-0000-000084B00000}"/>
    <cellStyle name="Note 9 2 13" xfId="45183" xr:uid="{00000000-0005-0000-0000-000085B00000}"/>
    <cellStyle name="Note 9 2 14" xfId="45184" xr:uid="{00000000-0005-0000-0000-000086B00000}"/>
    <cellStyle name="Note 9 2 2" xfId="45185" xr:uid="{00000000-0005-0000-0000-000087B00000}"/>
    <cellStyle name="Note 9 2 2 10" xfId="45186" xr:uid="{00000000-0005-0000-0000-000088B00000}"/>
    <cellStyle name="Note 9 2 2 10 2" xfId="45187" xr:uid="{00000000-0005-0000-0000-000089B00000}"/>
    <cellStyle name="Note 9 2 2 11" xfId="45188" xr:uid="{00000000-0005-0000-0000-00008AB00000}"/>
    <cellStyle name="Note 9 2 2 12" xfId="45189" xr:uid="{00000000-0005-0000-0000-00008BB00000}"/>
    <cellStyle name="Note 9 2 2 2" xfId="45190" xr:uid="{00000000-0005-0000-0000-00008CB00000}"/>
    <cellStyle name="Note 9 2 2 2 2" xfId="45191" xr:uid="{00000000-0005-0000-0000-00008DB00000}"/>
    <cellStyle name="Note 9 2 2 2 2 2" xfId="45192" xr:uid="{00000000-0005-0000-0000-00008EB00000}"/>
    <cellStyle name="Note 9 2 2 2 2 2 2" xfId="45193" xr:uid="{00000000-0005-0000-0000-00008FB00000}"/>
    <cellStyle name="Note 9 2 2 2 2 3" xfId="45194" xr:uid="{00000000-0005-0000-0000-000090B00000}"/>
    <cellStyle name="Note 9 2 2 2 2 4" xfId="45195" xr:uid="{00000000-0005-0000-0000-000091B00000}"/>
    <cellStyle name="Note 9 2 2 2 3" xfId="45196" xr:uid="{00000000-0005-0000-0000-000092B00000}"/>
    <cellStyle name="Note 9 2 2 2 3 2" xfId="45197" xr:uid="{00000000-0005-0000-0000-000093B00000}"/>
    <cellStyle name="Note 9 2 2 2 4" xfId="45198" xr:uid="{00000000-0005-0000-0000-000094B00000}"/>
    <cellStyle name="Note 9 2 2 2 4 2" xfId="45199" xr:uid="{00000000-0005-0000-0000-000095B00000}"/>
    <cellStyle name="Note 9 2 2 2 5" xfId="45200" xr:uid="{00000000-0005-0000-0000-000096B00000}"/>
    <cellStyle name="Note 9 2 2 2 5 2" xfId="45201" xr:uid="{00000000-0005-0000-0000-000097B00000}"/>
    <cellStyle name="Note 9 2 2 2 6" xfId="45202" xr:uid="{00000000-0005-0000-0000-000098B00000}"/>
    <cellStyle name="Note 9 2 2 2 7" xfId="45203" xr:uid="{00000000-0005-0000-0000-000099B00000}"/>
    <cellStyle name="Note 9 2 2 3" xfId="45204" xr:uid="{00000000-0005-0000-0000-00009AB00000}"/>
    <cellStyle name="Note 9 2 2 3 2" xfId="45205" xr:uid="{00000000-0005-0000-0000-00009BB00000}"/>
    <cellStyle name="Note 9 2 2 3 2 2" xfId="45206" xr:uid="{00000000-0005-0000-0000-00009CB00000}"/>
    <cellStyle name="Note 9 2 2 3 2 2 2" xfId="45207" xr:uid="{00000000-0005-0000-0000-00009DB00000}"/>
    <cellStyle name="Note 9 2 2 3 2 3" xfId="45208" xr:uid="{00000000-0005-0000-0000-00009EB00000}"/>
    <cellStyle name="Note 9 2 2 3 2 4" xfId="45209" xr:uid="{00000000-0005-0000-0000-00009FB00000}"/>
    <cellStyle name="Note 9 2 2 3 3" xfId="45210" xr:uid="{00000000-0005-0000-0000-0000A0B00000}"/>
    <cellStyle name="Note 9 2 2 3 3 2" xfId="45211" xr:uid="{00000000-0005-0000-0000-0000A1B00000}"/>
    <cellStyle name="Note 9 2 2 3 4" xfId="45212" xr:uid="{00000000-0005-0000-0000-0000A2B00000}"/>
    <cellStyle name="Note 9 2 2 3 4 2" xfId="45213" xr:uid="{00000000-0005-0000-0000-0000A3B00000}"/>
    <cellStyle name="Note 9 2 2 3 5" xfId="45214" xr:uid="{00000000-0005-0000-0000-0000A4B00000}"/>
    <cellStyle name="Note 9 2 2 3 5 2" xfId="45215" xr:uid="{00000000-0005-0000-0000-0000A5B00000}"/>
    <cellStyle name="Note 9 2 2 3 6" xfId="45216" xr:uid="{00000000-0005-0000-0000-0000A6B00000}"/>
    <cellStyle name="Note 9 2 2 3 7" xfId="45217" xr:uid="{00000000-0005-0000-0000-0000A7B00000}"/>
    <cellStyle name="Note 9 2 2 4" xfId="45218" xr:uid="{00000000-0005-0000-0000-0000A8B00000}"/>
    <cellStyle name="Note 9 2 2 4 2" xfId="45219" xr:uid="{00000000-0005-0000-0000-0000A9B00000}"/>
    <cellStyle name="Note 9 2 2 4 2 2" xfId="45220" xr:uid="{00000000-0005-0000-0000-0000AAB00000}"/>
    <cellStyle name="Note 9 2 2 4 2 2 2" xfId="45221" xr:uid="{00000000-0005-0000-0000-0000ABB00000}"/>
    <cellStyle name="Note 9 2 2 4 2 3" xfId="45222" xr:uid="{00000000-0005-0000-0000-0000ACB00000}"/>
    <cellStyle name="Note 9 2 2 4 2 4" xfId="45223" xr:uid="{00000000-0005-0000-0000-0000ADB00000}"/>
    <cellStyle name="Note 9 2 2 4 3" xfId="45224" xr:uid="{00000000-0005-0000-0000-0000AEB00000}"/>
    <cellStyle name="Note 9 2 2 4 3 2" xfId="45225" xr:uid="{00000000-0005-0000-0000-0000AFB00000}"/>
    <cellStyle name="Note 9 2 2 4 4" xfId="45226" xr:uid="{00000000-0005-0000-0000-0000B0B00000}"/>
    <cellStyle name="Note 9 2 2 4 4 2" xfId="45227" xr:uid="{00000000-0005-0000-0000-0000B1B00000}"/>
    <cellStyle name="Note 9 2 2 4 5" xfId="45228" xr:uid="{00000000-0005-0000-0000-0000B2B00000}"/>
    <cellStyle name="Note 9 2 2 4 5 2" xfId="45229" xr:uid="{00000000-0005-0000-0000-0000B3B00000}"/>
    <cellStyle name="Note 9 2 2 4 6" xfId="45230" xr:uid="{00000000-0005-0000-0000-0000B4B00000}"/>
    <cellStyle name="Note 9 2 2 4 7" xfId="45231" xr:uid="{00000000-0005-0000-0000-0000B5B00000}"/>
    <cellStyle name="Note 9 2 2 5" xfId="45232" xr:uid="{00000000-0005-0000-0000-0000B6B00000}"/>
    <cellStyle name="Note 9 2 2 5 2" xfId="45233" xr:uid="{00000000-0005-0000-0000-0000B7B00000}"/>
    <cellStyle name="Note 9 2 2 5 2 2" xfId="45234" xr:uid="{00000000-0005-0000-0000-0000B8B00000}"/>
    <cellStyle name="Note 9 2 2 5 2 2 2" xfId="45235" xr:uid="{00000000-0005-0000-0000-0000B9B00000}"/>
    <cellStyle name="Note 9 2 2 5 2 3" xfId="45236" xr:uid="{00000000-0005-0000-0000-0000BAB00000}"/>
    <cellStyle name="Note 9 2 2 5 2 4" xfId="45237" xr:uid="{00000000-0005-0000-0000-0000BBB00000}"/>
    <cellStyle name="Note 9 2 2 5 3" xfId="45238" xr:uid="{00000000-0005-0000-0000-0000BCB00000}"/>
    <cellStyle name="Note 9 2 2 5 3 2" xfId="45239" xr:uid="{00000000-0005-0000-0000-0000BDB00000}"/>
    <cellStyle name="Note 9 2 2 5 4" xfId="45240" xr:uid="{00000000-0005-0000-0000-0000BEB00000}"/>
    <cellStyle name="Note 9 2 2 5 4 2" xfId="45241" xr:uid="{00000000-0005-0000-0000-0000BFB00000}"/>
    <cellStyle name="Note 9 2 2 5 5" xfId="45242" xr:uid="{00000000-0005-0000-0000-0000C0B00000}"/>
    <cellStyle name="Note 9 2 2 5 5 2" xfId="45243" xr:uid="{00000000-0005-0000-0000-0000C1B00000}"/>
    <cellStyle name="Note 9 2 2 5 6" xfId="45244" xr:uid="{00000000-0005-0000-0000-0000C2B00000}"/>
    <cellStyle name="Note 9 2 2 5 7" xfId="45245" xr:uid="{00000000-0005-0000-0000-0000C3B00000}"/>
    <cellStyle name="Note 9 2 2 6" xfId="45246" xr:uid="{00000000-0005-0000-0000-0000C4B00000}"/>
    <cellStyle name="Note 9 2 2 6 2" xfId="45247" xr:uid="{00000000-0005-0000-0000-0000C5B00000}"/>
    <cellStyle name="Note 9 2 2 6 2 2" xfId="45248" xr:uid="{00000000-0005-0000-0000-0000C6B00000}"/>
    <cellStyle name="Note 9 2 2 6 2 2 2" xfId="45249" xr:uid="{00000000-0005-0000-0000-0000C7B00000}"/>
    <cellStyle name="Note 9 2 2 6 2 3" xfId="45250" xr:uid="{00000000-0005-0000-0000-0000C8B00000}"/>
    <cellStyle name="Note 9 2 2 6 2 4" xfId="45251" xr:uid="{00000000-0005-0000-0000-0000C9B00000}"/>
    <cellStyle name="Note 9 2 2 6 3" xfId="45252" xr:uid="{00000000-0005-0000-0000-0000CAB00000}"/>
    <cellStyle name="Note 9 2 2 6 3 2" xfId="45253" xr:uid="{00000000-0005-0000-0000-0000CBB00000}"/>
    <cellStyle name="Note 9 2 2 6 4" xfId="45254" xr:uid="{00000000-0005-0000-0000-0000CCB00000}"/>
    <cellStyle name="Note 9 2 2 6 4 2" xfId="45255" xr:uid="{00000000-0005-0000-0000-0000CDB00000}"/>
    <cellStyle name="Note 9 2 2 6 5" xfId="45256" xr:uid="{00000000-0005-0000-0000-0000CEB00000}"/>
    <cellStyle name="Note 9 2 2 6 6" xfId="45257" xr:uid="{00000000-0005-0000-0000-0000CFB00000}"/>
    <cellStyle name="Note 9 2 2 7" xfId="45258" xr:uid="{00000000-0005-0000-0000-0000D0B00000}"/>
    <cellStyle name="Note 9 2 2 7 2" xfId="45259" xr:uid="{00000000-0005-0000-0000-0000D1B00000}"/>
    <cellStyle name="Note 9 2 2 7 2 2" xfId="45260" xr:uid="{00000000-0005-0000-0000-0000D2B00000}"/>
    <cellStyle name="Note 9 2 2 7 3" xfId="45261" xr:uid="{00000000-0005-0000-0000-0000D3B00000}"/>
    <cellStyle name="Note 9 2 2 7 4" xfId="45262" xr:uid="{00000000-0005-0000-0000-0000D4B00000}"/>
    <cellStyle name="Note 9 2 2 8" xfId="45263" xr:uid="{00000000-0005-0000-0000-0000D5B00000}"/>
    <cellStyle name="Note 9 2 2 8 2" xfId="45264" xr:uid="{00000000-0005-0000-0000-0000D6B00000}"/>
    <cellStyle name="Note 9 2 2 9" xfId="45265" xr:uid="{00000000-0005-0000-0000-0000D7B00000}"/>
    <cellStyle name="Note 9 2 2 9 2" xfId="45266" xr:uid="{00000000-0005-0000-0000-0000D8B00000}"/>
    <cellStyle name="Note 9 2 3" xfId="45267" xr:uid="{00000000-0005-0000-0000-0000D9B00000}"/>
    <cellStyle name="Note 9 2 3 2" xfId="45268" xr:uid="{00000000-0005-0000-0000-0000DAB00000}"/>
    <cellStyle name="Note 9 2 3 2 2" xfId="45269" xr:uid="{00000000-0005-0000-0000-0000DBB00000}"/>
    <cellStyle name="Note 9 2 3 2 2 2" xfId="45270" xr:uid="{00000000-0005-0000-0000-0000DCB00000}"/>
    <cellStyle name="Note 9 2 3 2 3" xfId="45271" xr:uid="{00000000-0005-0000-0000-0000DDB00000}"/>
    <cellStyle name="Note 9 2 3 2 4" xfId="45272" xr:uid="{00000000-0005-0000-0000-0000DEB00000}"/>
    <cellStyle name="Note 9 2 3 3" xfId="45273" xr:uid="{00000000-0005-0000-0000-0000DFB00000}"/>
    <cellStyle name="Note 9 2 3 3 2" xfId="45274" xr:uid="{00000000-0005-0000-0000-0000E0B00000}"/>
    <cellStyle name="Note 9 2 3 4" xfId="45275" xr:uid="{00000000-0005-0000-0000-0000E1B00000}"/>
    <cellStyle name="Note 9 2 3 4 2" xfId="45276" xr:uid="{00000000-0005-0000-0000-0000E2B00000}"/>
    <cellStyle name="Note 9 2 3 5" xfId="45277" xr:uid="{00000000-0005-0000-0000-0000E3B00000}"/>
    <cellStyle name="Note 9 2 3 5 2" xfId="45278" xr:uid="{00000000-0005-0000-0000-0000E4B00000}"/>
    <cellStyle name="Note 9 2 3 6" xfId="45279" xr:uid="{00000000-0005-0000-0000-0000E5B00000}"/>
    <cellStyle name="Note 9 2 3 7" xfId="45280" xr:uid="{00000000-0005-0000-0000-0000E6B00000}"/>
    <cellStyle name="Note 9 2 4" xfId="45281" xr:uid="{00000000-0005-0000-0000-0000E7B00000}"/>
    <cellStyle name="Note 9 2 4 2" xfId="45282" xr:uid="{00000000-0005-0000-0000-0000E8B00000}"/>
    <cellStyle name="Note 9 2 4 2 2" xfId="45283" xr:uid="{00000000-0005-0000-0000-0000E9B00000}"/>
    <cellStyle name="Note 9 2 4 2 2 2" xfId="45284" xr:uid="{00000000-0005-0000-0000-0000EAB00000}"/>
    <cellStyle name="Note 9 2 4 2 3" xfId="45285" xr:uid="{00000000-0005-0000-0000-0000EBB00000}"/>
    <cellStyle name="Note 9 2 4 2 4" xfId="45286" xr:uid="{00000000-0005-0000-0000-0000ECB00000}"/>
    <cellStyle name="Note 9 2 4 3" xfId="45287" xr:uid="{00000000-0005-0000-0000-0000EDB00000}"/>
    <cellStyle name="Note 9 2 4 3 2" xfId="45288" xr:uid="{00000000-0005-0000-0000-0000EEB00000}"/>
    <cellStyle name="Note 9 2 4 4" xfId="45289" xr:uid="{00000000-0005-0000-0000-0000EFB00000}"/>
    <cellStyle name="Note 9 2 4 4 2" xfId="45290" xr:uid="{00000000-0005-0000-0000-0000F0B00000}"/>
    <cellStyle name="Note 9 2 4 5" xfId="45291" xr:uid="{00000000-0005-0000-0000-0000F1B00000}"/>
    <cellStyle name="Note 9 2 4 5 2" xfId="45292" xr:uid="{00000000-0005-0000-0000-0000F2B00000}"/>
    <cellStyle name="Note 9 2 4 6" xfId="45293" xr:uid="{00000000-0005-0000-0000-0000F3B00000}"/>
    <cellStyle name="Note 9 2 4 7" xfId="45294" xr:uid="{00000000-0005-0000-0000-0000F4B00000}"/>
    <cellStyle name="Note 9 2 5" xfId="45295" xr:uid="{00000000-0005-0000-0000-0000F5B00000}"/>
    <cellStyle name="Note 9 2 5 2" xfId="45296" xr:uid="{00000000-0005-0000-0000-0000F6B00000}"/>
    <cellStyle name="Note 9 2 5 2 2" xfId="45297" xr:uid="{00000000-0005-0000-0000-0000F7B00000}"/>
    <cellStyle name="Note 9 2 5 2 2 2" xfId="45298" xr:uid="{00000000-0005-0000-0000-0000F8B00000}"/>
    <cellStyle name="Note 9 2 5 2 3" xfId="45299" xr:uid="{00000000-0005-0000-0000-0000F9B00000}"/>
    <cellStyle name="Note 9 2 5 2 4" xfId="45300" xr:uid="{00000000-0005-0000-0000-0000FAB00000}"/>
    <cellStyle name="Note 9 2 5 3" xfId="45301" xr:uid="{00000000-0005-0000-0000-0000FBB00000}"/>
    <cellStyle name="Note 9 2 5 3 2" xfId="45302" xr:uid="{00000000-0005-0000-0000-0000FCB00000}"/>
    <cellStyle name="Note 9 2 5 4" xfId="45303" xr:uid="{00000000-0005-0000-0000-0000FDB00000}"/>
    <cellStyle name="Note 9 2 5 4 2" xfId="45304" xr:uid="{00000000-0005-0000-0000-0000FEB00000}"/>
    <cellStyle name="Note 9 2 5 5" xfId="45305" xr:uid="{00000000-0005-0000-0000-0000FFB00000}"/>
    <cellStyle name="Note 9 2 5 5 2" xfId="45306" xr:uid="{00000000-0005-0000-0000-000000B10000}"/>
    <cellStyle name="Note 9 2 5 6" xfId="45307" xr:uid="{00000000-0005-0000-0000-000001B10000}"/>
    <cellStyle name="Note 9 2 5 7" xfId="45308" xr:uid="{00000000-0005-0000-0000-000002B10000}"/>
    <cellStyle name="Note 9 2 6" xfId="45309" xr:uid="{00000000-0005-0000-0000-000003B10000}"/>
    <cellStyle name="Note 9 2 6 2" xfId="45310" xr:uid="{00000000-0005-0000-0000-000004B10000}"/>
    <cellStyle name="Note 9 2 6 2 2" xfId="45311" xr:uid="{00000000-0005-0000-0000-000005B10000}"/>
    <cellStyle name="Note 9 2 6 2 2 2" xfId="45312" xr:uid="{00000000-0005-0000-0000-000006B10000}"/>
    <cellStyle name="Note 9 2 6 2 3" xfId="45313" xr:uid="{00000000-0005-0000-0000-000007B10000}"/>
    <cellStyle name="Note 9 2 6 2 4" xfId="45314" xr:uid="{00000000-0005-0000-0000-000008B10000}"/>
    <cellStyle name="Note 9 2 6 3" xfId="45315" xr:uid="{00000000-0005-0000-0000-000009B10000}"/>
    <cellStyle name="Note 9 2 6 3 2" xfId="45316" xr:uid="{00000000-0005-0000-0000-00000AB10000}"/>
    <cellStyle name="Note 9 2 6 4" xfId="45317" xr:uid="{00000000-0005-0000-0000-00000BB10000}"/>
    <cellStyle name="Note 9 2 6 4 2" xfId="45318" xr:uid="{00000000-0005-0000-0000-00000CB10000}"/>
    <cellStyle name="Note 9 2 6 5" xfId="45319" xr:uid="{00000000-0005-0000-0000-00000DB10000}"/>
    <cellStyle name="Note 9 2 6 5 2" xfId="45320" xr:uid="{00000000-0005-0000-0000-00000EB10000}"/>
    <cellStyle name="Note 9 2 6 6" xfId="45321" xr:uid="{00000000-0005-0000-0000-00000FB10000}"/>
    <cellStyle name="Note 9 2 6 7" xfId="45322" xr:uid="{00000000-0005-0000-0000-000010B10000}"/>
    <cellStyle name="Note 9 2 7" xfId="45323" xr:uid="{00000000-0005-0000-0000-000011B10000}"/>
    <cellStyle name="Note 9 2 7 2" xfId="45324" xr:uid="{00000000-0005-0000-0000-000012B10000}"/>
    <cellStyle name="Note 9 2 7 2 2" xfId="45325" xr:uid="{00000000-0005-0000-0000-000013B10000}"/>
    <cellStyle name="Note 9 2 7 2 2 2" xfId="45326" xr:uid="{00000000-0005-0000-0000-000014B10000}"/>
    <cellStyle name="Note 9 2 7 2 3" xfId="45327" xr:uid="{00000000-0005-0000-0000-000015B10000}"/>
    <cellStyle name="Note 9 2 7 2 4" xfId="45328" xr:uid="{00000000-0005-0000-0000-000016B10000}"/>
    <cellStyle name="Note 9 2 7 3" xfId="45329" xr:uid="{00000000-0005-0000-0000-000017B10000}"/>
    <cellStyle name="Note 9 2 7 3 2" xfId="45330" xr:uid="{00000000-0005-0000-0000-000018B10000}"/>
    <cellStyle name="Note 9 2 7 4" xfId="45331" xr:uid="{00000000-0005-0000-0000-000019B10000}"/>
    <cellStyle name="Note 9 2 7 4 2" xfId="45332" xr:uid="{00000000-0005-0000-0000-00001AB10000}"/>
    <cellStyle name="Note 9 2 7 5" xfId="45333" xr:uid="{00000000-0005-0000-0000-00001BB10000}"/>
    <cellStyle name="Note 9 2 7 6" xfId="45334" xr:uid="{00000000-0005-0000-0000-00001CB10000}"/>
    <cellStyle name="Note 9 2 8" xfId="45335" xr:uid="{00000000-0005-0000-0000-00001DB10000}"/>
    <cellStyle name="Note 9 2 8 2" xfId="45336" xr:uid="{00000000-0005-0000-0000-00001EB10000}"/>
    <cellStyle name="Note 9 2 8 2 2" xfId="45337" xr:uid="{00000000-0005-0000-0000-00001FB10000}"/>
    <cellStyle name="Note 9 2 8 3" xfId="45338" xr:uid="{00000000-0005-0000-0000-000020B10000}"/>
    <cellStyle name="Note 9 2 8 4" xfId="45339" xr:uid="{00000000-0005-0000-0000-000021B10000}"/>
    <cellStyle name="Note 9 2 9" xfId="45340" xr:uid="{00000000-0005-0000-0000-000022B10000}"/>
    <cellStyle name="Note 9 2 9 2" xfId="45341" xr:uid="{00000000-0005-0000-0000-000023B10000}"/>
    <cellStyle name="Note 9 3" xfId="45342" xr:uid="{00000000-0005-0000-0000-000024B10000}"/>
    <cellStyle name="Note 9 3 10" xfId="45343" xr:uid="{00000000-0005-0000-0000-000025B10000}"/>
    <cellStyle name="Note 9 3 10 2" xfId="45344" xr:uid="{00000000-0005-0000-0000-000026B10000}"/>
    <cellStyle name="Note 9 3 11" xfId="45345" xr:uid="{00000000-0005-0000-0000-000027B10000}"/>
    <cellStyle name="Note 9 3 12" xfId="45346" xr:uid="{00000000-0005-0000-0000-000028B10000}"/>
    <cellStyle name="Note 9 3 2" xfId="45347" xr:uid="{00000000-0005-0000-0000-000029B10000}"/>
    <cellStyle name="Note 9 3 2 2" xfId="45348" xr:uid="{00000000-0005-0000-0000-00002AB10000}"/>
    <cellStyle name="Note 9 3 2 2 2" xfId="45349" xr:uid="{00000000-0005-0000-0000-00002BB10000}"/>
    <cellStyle name="Note 9 3 2 2 2 2" xfId="45350" xr:uid="{00000000-0005-0000-0000-00002CB10000}"/>
    <cellStyle name="Note 9 3 2 2 3" xfId="45351" xr:uid="{00000000-0005-0000-0000-00002DB10000}"/>
    <cellStyle name="Note 9 3 2 2 4" xfId="45352" xr:uid="{00000000-0005-0000-0000-00002EB10000}"/>
    <cellStyle name="Note 9 3 2 3" xfId="45353" xr:uid="{00000000-0005-0000-0000-00002FB10000}"/>
    <cellStyle name="Note 9 3 2 3 2" xfId="45354" xr:uid="{00000000-0005-0000-0000-000030B10000}"/>
    <cellStyle name="Note 9 3 2 4" xfId="45355" xr:uid="{00000000-0005-0000-0000-000031B10000}"/>
    <cellStyle name="Note 9 3 2 4 2" xfId="45356" xr:uid="{00000000-0005-0000-0000-000032B10000}"/>
    <cellStyle name="Note 9 3 2 5" xfId="45357" xr:uid="{00000000-0005-0000-0000-000033B10000}"/>
    <cellStyle name="Note 9 3 2 5 2" xfId="45358" xr:uid="{00000000-0005-0000-0000-000034B10000}"/>
    <cellStyle name="Note 9 3 2 6" xfId="45359" xr:uid="{00000000-0005-0000-0000-000035B10000}"/>
    <cellStyle name="Note 9 3 2 7" xfId="45360" xr:uid="{00000000-0005-0000-0000-000036B10000}"/>
    <cellStyle name="Note 9 3 3" xfId="45361" xr:uid="{00000000-0005-0000-0000-000037B10000}"/>
    <cellStyle name="Note 9 3 3 2" xfId="45362" xr:uid="{00000000-0005-0000-0000-000038B10000}"/>
    <cellStyle name="Note 9 3 3 2 2" xfId="45363" xr:uid="{00000000-0005-0000-0000-000039B10000}"/>
    <cellStyle name="Note 9 3 3 2 2 2" xfId="45364" xr:uid="{00000000-0005-0000-0000-00003AB10000}"/>
    <cellStyle name="Note 9 3 3 2 3" xfId="45365" xr:uid="{00000000-0005-0000-0000-00003BB10000}"/>
    <cellStyle name="Note 9 3 3 2 4" xfId="45366" xr:uid="{00000000-0005-0000-0000-00003CB10000}"/>
    <cellStyle name="Note 9 3 3 3" xfId="45367" xr:uid="{00000000-0005-0000-0000-00003DB10000}"/>
    <cellStyle name="Note 9 3 3 3 2" xfId="45368" xr:uid="{00000000-0005-0000-0000-00003EB10000}"/>
    <cellStyle name="Note 9 3 3 4" xfId="45369" xr:uid="{00000000-0005-0000-0000-00003FB10000}"/>
    <cellStyle name="Note 9 3 3 4 2" xfId="45370" xr:uid="{00000000-0005-0000-0000-000040B10000}"/>
    <cellStyle name="Note 9 3 3 5" xfId="45371" xr:uid="{00000000-0005-0000-0000-000041B10000}"/>
    <cellStyle name="Note 9 3 3 5 2" xfId="45372" xr:uid="{00000000-0005-0000-0000-000042B10000}"/>
    <cellStyle name="Note 9 3 3 6" xfId="45373" xr:uid="{00000000-0005-0000-0000-000043B10000}"/>
    <cellStyle name="Note 9 3 3 7" xfId="45374" xr:uid="{00000000-0005-0000-0000-000044B10000}"/>
    <cellStyle name="Note 9 3 4" xfId="45375" xr:uid="{00000000-0005-0000-0000-000045B10000}"/>
    <cellStyle name="Note 9 3 4 2" xfId="45376" xr:uid="{00000000-0005-0000-0000-000046B10000}"/>
    <cellStyle name="Note 9 3 4 2 2" xfId="45377" xr:uid="{00000000-0005-0000-0000-000047B10000}"/>
    <cellStyle name="Note 9 3 4 2 2 2" xfId="45378" xr:uid="{00000000-0005-0000-0000-000048B10000}"/>
    <cellStyle name="Note 9 3 4 2 3" xfId="45379" xr:uid="{00000000-0005-0000-0000-000049B10000}"/>
    <cellStyle name="Note 9 3 4 2 4" xfId="45380" xr:uid="{00000000-0005-0000-0000-00004AB10000}"/>
    <cellStyle name="Note 9 3 4 3" xfId="45381" xr:uid="{00000000-0005-0000-0000-00004BB10000}"/>
    <cellStyle name="Note 9 3 4 3 2" xfId="45382" xr:uid="{00000000-0005-0000-0000-00004CB10000}"/>
    <cellStyle name="Note 9 3 4 4" xfId="45383" xr:uid="{00000000-0005-0000-0000-00004DB10000}"/>
    <cellStyle name="Note 9 3 4 4 2" xfId="45384" xr:uid="{00000000-0005-0000-0000-00004EB10000}"/>
    <cellStyle name="Note 9 3 4 5" xfId="45385" xr:uid="{00000000-0005-0000-0000-00004FB10000}"/>
    <cellStyle name="Note 9 3 4 5 2" xfId="45386" xr:uid="{00000000-0005-0000-0000-000050B10000}"/>
    <cellStyle name="Note 9 3 4 6" xfId="45387" xr:uid="{00000000-0005-0000-0000-000051B10000}"/>
    <cellStyle name="Note 9 3 4 7" xfId="45388" xr:uid="{00000000-0005-0000-0000-000052B10000}"/>
    <cellStyle name="Note 9 3 5" xfId="45389" xr:uid="{00000000-0005-0000-0000-000053B10000}"/>
    <cellStyle name="Note 9 3 5 2" xfId="45390" xr:uid="{00000000-0005-0000-0000-000054B10000}"/>
    <cellStyle name="Note 9 3 5 2 2" xfId="45391" xr:uid="{00000000-0005-0000-0000-000055B10000}"/>
    <cellStyle name="Note 9 3 5 2 2 2" xfId="45392" xr:uid="{00000000-0005-0000-0000-000056B10000}"/>
    <cellStyle name="Note 9 3 5 2 3" xfId="45393" xr:uid="{00000000-0005-0000-0000-000057B10000}"/>
    <cellStyle name="Note 9 3 5 2 4" xfId="45394" xr:uid="{00000000-0005-0000-0000-000058B10000}"/>
    <cellStyle name="Note 9 3 5 3" xfId="45395" xr:uid="{00000000-0005-0000-0000-000059B10000}"/>
    <cellStyle name="Note 9 3 5 3 2" xfId="45396" xr:uid="{00000000-0005-0000-0000-00005AB10000}"/>
    <cellStyle name="Note 9 3 5 4" xfId="45397" xr:uid="{00000000-0005-0000-0000-00005BB10000}"/>
    <cellStyle name="Note 9 3 5 4 2" xfId="45398" xr:uid="{00000000-0005-0000-0000-00005CB10000}"/>
    <cellStyle name="Note 9 3 5 5" xfId="45399" xr:uid="{00000000-0005-0000-0000-00005DB10000}"/>
    <cellStyle name="Note 9 3 5 5 2" xfId="45400" xr:uid="{00000000-0005-0000-0000-00005EB10000}"/>
    <cellStyle name="Note 9 3 5 6" xfId="45401" xr:uid="{00000000-0005-0000-0000-00005FB10000}"/>
    <cellStyle name="Note 9 3 5 7" xfId="45402" xr:uid="{00000000-0005-0000-0000-000060B10000}"/>
    <cellStyle name="Note 9 3 6" xfId="45403" xr:uid="{00000000-0005-0000-0000-000061B10000}"/>
    <cellStyle name="Note 9 3 6 2" xfId="45404" xr:uid="{00000000-0005-0000-0000-000062B10000}"/>
    <cellStyle name="Note 9 3 6 2 2" xfId="45405" xr:uid="{00000000-0005-0000-0000-000063B10000}"/>
    <cellStyle name="Note 9 3 6 2 2 2" xfId="45406" xr:uid="{00000000-0005-0000-0000-000064B10000}"/>
    <cellStyle name="Note 9 3 6 2 3" xfId="45407" xr:uid="{00000000-0005-0000-0000-000065B10000}"/>
    <cellStyle name="Note 9 3 6 2 4" xfId="45408" xr:uid="{00000000-0005-0000-0000-000066B10000}"/>
    <cellStyle name="Note 9 3 6 3" xfId="45409" xr:uid="{00000000-0005-0000-0000-000067B10000}"/>
    <cellStyle name="Note 9 3 6 3 2" xfId="45410" xr:uid="{00000000-0005-0000-0000-000068B10000}"/>
    <cellStyle name="Note 9 3 6 4" xfId="45411" xr:uid="{00000000-0005-0000-0000-000069B10000}"/>
    <cellStyle name="Note 9 3 6 4 2" xfId="45412" xr:uid="{00000000-0005-0000-0000-00006AB10000}"/>
    <cellStyle name="Note 9 3 6 5" xfId="45413" xr:uid="{00000000-0005-0000-0000-00006BB10000}"/>
    <cellStyle name="Note 9 3 6 6" xfId="45414" xr:uid="{00000000-0005-0000-0000-00006CB10000}"/>
    <cellStyle name="Note 9 3 7" xfId="45415" xr:uid="{00000000-0005-0000-0000-00006DB10000}"/>
    <cellStyle name="Note 9 3 7 2" xfId="45416" xr:uid="{00000000-0005-0000-0000-00006EB10000}"/>
    <cellStyle name="Note 9 3 7 2 2" xfId="45417" xr:uid="{00000000-0005-0000-0000-00006FB10000}"/>
    <cellStyle name="Note 9 3 7 3" xfId="45418" xr:uid="{00000000-0005-0000-0000-000070B10000}"/>
    <cellStyle name="Note 9 3 7 4" xfId="45419" xr:uid="{00000000-0005-0000-0000-000071B10000}"/>
    <cellStyle name="Note 9 3 8" xfId="45420" xr:uid="{00000000-0005-0000-0000-000072B10000}"/>
    <cellStyle name="Note 9 3 8 2" xfId="45421" xr:uid="{00000000-0005-0000-0000-000073B10000}"/>
    <cellStyle name="Note 9 3 9" xfId="45422" xr:uid="{00000000-0005-0000-0000-000074B10000}"/>
    <cellStyle name="Note 9 3 9 2" xfId="45423" xr:uid="{00000000-0005-0000-0000-000075B10000}"/>
    <cellStyle name="Note 9 4" xfId="45424" xr:uid="{00000000-0005-0000-0000-000076B10000}"/>
    <cellStyle name="Note 9 4 2" xfId="45425" xr:uid="{00000000-0005-0000-0000-000077B10000}"/>
    <cellStyle name="Note 9 4 2 2" xfId="45426" xr:uid="{00000000-0005-0000-0000-000078B10000}"/>
    <cellStyle name="Note 9 4 2 2 2" xfId="45427" xr:uid="{00000000-0005-0000-0000-000079B10000}"/>
    <cellStyle name="Note 9 4 2 3" xfId="45428" xr:uid="{00000000-0005-0000-0000-00007AB10000}"/>
    <cellStyle name="Note 9 4 2 4" xfId="45429" xr:uid="{00000000-0005-0000-0000-00007BB10000}"/>
    <cellStyle name="Note 9 4 3" xfId="45430" xr:uid="{00000000-0005-0000-0000-00007CB10000}"/>
    <cellStyle name="Note 9 4 3 2" xfId="45431" xr:uid="{00000000-0005-0000-0000-00007DB10000}"/>
    <cellStyle name="Note 9 4 4" xfId="45432" xr:uid="{00000000-0005-0000-0000-00007EB10000}"/>
    <cellStyle name="Note 9 4 4 2" xfId="45433" xr:uid="{00000000-0005-0000-0000-00007FB10000}"/>
    <cellStyle name="Note 9 4 5" xfId="45434" xr:uid="{00000000-0005-0000-0000-000080B10000}"/>
    <cellStyle name="Note 9 4 5 2" xfId="45435" xr:uid="{00000000-0005-0000-0000-000081B10000}"/>
    <cellStyle name="Note 9 4 6" xfId="45436" xr:uid="{00000000-0005-0000-0000-000082B10000}"/>
    <cellStyle name="Note 9 4 7" xfId="45437" xr:uid="{00000000-0005-0000-0000-000083B10000}"/>
    <cellStyle name="Note 9 5" xfId="45438" xr:uid="{00000000-0005-0000-0000-000084B10000}"/>
    <cellStyle name="Note 9 5 2" xfId="45439" xr:uid="{00000000-0005-0000-0000-000085B10000}"/>
    <cellStyle name="Note 9 5 2 2" xfId="45440" xr:uid="{00000000-0005-0000-0000-000086B10000}"/>
    <cellStyle name="Note 9 5 2 2 2" xfId="45441" xr:uid="{00000000-0005-0000-0000-000087B10000}"/>
    <cellStyle name="Note 9 5 2 3" xfId="45442" xr:uid="{00000000-0005-0000-0000-000088B10000}"/>
    <cellStyle name="Note 9 5 2 4" xfId="45443" xr:uid="{00000000-0005-0000-0000-000089B10000}"/>
    <cellStyle name="Note 9 5 3" xfId="45444" xr:uid="{00000000-0005-0000-0000-00008AB10000}"/>
    <cellStyle name="Note 9 5 3 2" xfId="45445" xr:uid="{00000000-0005-0000-0000-00008BB10000}"/>
    <cellStyle name="Note 9 5 4" xfId="45446" xr:uid="{00000000-0005-0000-0000-00008CB10000}"/>
    <cellStyle name="Note 9 5 4 2" xfId="45447" xr:uid="{00000000-0005-0000-0000-00008DB10000}"/>
    <cellStyle name="Note 9 5 5" xfId="45448" xr:uid="{00000000-0005-0000-0000-00008EB10000}"/>
    <cellStyle name="Note 9 5 5 2" xfId="45449" xr:uid="{00000000-0005-0000-0000-00008FB10000}"/>
    <cellStyle name="Note 9 5 6" xfId="45450" xr:uid="{00000000-0005-0000-0000-000090B10000}"/>
    <cellStyle name="Note 9 5 7" xfId="45451" xr:uid="{00000000-0005-0000-0000-000091B10000}"/>
    <cellStyle name="Note 9 6" xfId="45452" xr:uid="{00000000-0005-0000-0000-000092B10000}"/>
    <cellStyle name="Note 9 6 2" xfId="45453" xr:uid="{00000000-0005-0000-0000-000093B10000}"/>
    <cellStyle name="Note 9 6 2 2" xfId="45454" xr:uid="{00000000-0005-0000-0000-000094B10000}"/>
    <cellStyle name="Note 9 6 2 2 2" xfId="45455" xr:uid="{00000000-0005-0000-0000-000095B10000}"/>
    <cellStyle name="Note 9 6 2 3" xfId="45456" xr:uid="{00000000-0005-0000-0000-000096B10000}"/>
    <cellStyle name="Note 9 6 2 4" xfId="45457" xr:uid="{00000000-0005-0000-0000-000097B10000}"/>
    <cellStyle name="Note 9 6 3" xfId="45458" xr:uid="{00000000-0005-0000-0000-000098B10000}"/>
    <cellStyle name="Note 9 6 3 2" xfId="45459" xr:uid="{00000000-0005-0000-0000-000099B10000}"/>
    <cellStyle name="Note 9 6 4" xfId="45460" xr:uid="{00000000-0005-0000-0000-00009AB10000}"/>
    <cellStyle name="Note 9 6 4 2" xfId="45461" xr:uid="{00000000-0005-0000-0000-00009BB10000}"/>
    <cellStyle name="Note 9 6 5" xfId="45462" xr:uid="{00000000-0005-0000-0000-00009CB10000}"/>
    <cellStyle name="Note 9 6 5 2" xfId="45463" xr:uid="{00000000-0005-0000-0000-00009DB10000}"/>
    <cellStyle name="Note 9 6 6" xfId="45464" xr:uid="{00000000-0005-0000-0000-00009EB10000}"/>
    <cellStyle name="Note 9 6 7" xfId="45465" xr:uid="{00000000-0005-0000-0000-00009FB10000}"/>
    <cellStyle name="Note 9 7" xfId="45466" xr:uid="{00000000-0005-0000-0000-0000A0B10000}"/>
    <cellStyle name="Note 9 7 2" xfId="45467" xr:uid="{00000000-0005-0000-0000-0000A1B10000}"/>
    <cellStyle name="Note 9 7 2 2" xfId="45468" xr:uid="{00000000-0005-0000-0000-0000A2B10000}"/>
    <cellStyle name="Note 9 7 2 2 2" xfId="45469" xr:uid="{00000000-0005-0000-0000-0000A3B10000}"/>
    <cellStyle name="Note 9 7 2 3" xfId="45470" xr:uid="{00000000-0005-0000-0000-0000A4B10000}"/>
    <cellStyle name="Note 9 7 2 4" xfId="45471" xr:uid="{00000000-0005-0000-0000-0000A5B10000}"/>
    <cellStyle name="Note 9 7 3" xfId="45472" xr:uid="{00000000-0005-0000-0000-0000A6B10000}"/>
    <cellStyle name="Note 9 7 3 2" xfId="45473" xr:uid="{00000000-0005-0000-0000-0000A7B10000}"/>
    <cellStyle name="Note 9 7 4" xfId="45474" xr:uid="{00000000-0005-0000-0000-0000A8B10000}"/>
    <cellStyle name="Note 9 7 4 2" xfId="45475" xr:uid="{00000000-0005-0000-0000-0000A9B10000}"/>
    <cellStyle name="Note 9 7 5" xfId="45476" xr:uid="{00000000-0005-0000-0000-0000AAB10000}"/>
    <cellStyle name="Note 9 7 5 2" xfId="45477" xr:uid="{00000000-0005-0000-0000-0000ABB10000}"/>
    <cellStyle name="Note 9 7 6" xfId="45478" xr:uid="{00000000-0005-0000-0000-0000ACB10000}"/>
    <cellStyle name="Note 9 7 7" xfId="45479" xr:uid="{00000000-0005-0000-0000-0000ADB10000}"/>
    <cellStyle name="Note 9 8" xfId="45480" xr:uid="{00000000-0005-0000-0000-0000AEB10000}"/>
    <cellStyle name="Note 9 8 2" xfId="45481" xr:uid="{00000000-0005-0000-0000-0000AFB10000}"/>
    <cellStyle name="Note 9 8 2 2" xfId="45482" xr:uid="{00000000-0005-0000-0000-0000B0B10000}"/>
    <cellStyle name="Note 9 8 2 2 2" xfId="45483" xr:uid="{00000000-0005-0000-0000-0000B1B10000}"/>
    <cellStyle name="Note 9 8 2 3" xfId="45484" xr:uid="{00000000-0005-0000-0000-0000B2B10000}"/>
    <cellStyle name="Note 9 8 2 4" xfId="45485" xr:uid="{00000000-0005-0000-0000-0000B3B10000}"/>
    <cellStyle name="Note 9 8 3" xfId="45486" xr:uid="{00000000-0005-0000-0000-0000B4B10000}"/>
    <cellStyle name="Note 9 8 3 2" xfId="45487" xr:uid="{00000000-0005-0000-0000-0000B5B10000}"/>
    <cellStyle name="Note 9 8 4" xfId="45488" xr:uid="{00000000-0005-0000-0000-0000B6B10000}"/>
    <cellStyle name="Note 9 8 4 2" xfId="45489" xr:uid="{00000000-0005-0000-0000-0000B7B10000}"/>
    <cellStyle name="Note 9 8 5" xfId="45490" xr:uid="{00000000-0005-0000-0000-0000B8B10000}"/>
    <cellStyle name="Note 9 8 6" xfId="45491" xr:uid="{00000000-0005-0000-0000-0000B9B10000}"/>
    <cellStyle name="Note 9 9" xfId="45492" xr:uid="{00000000-0005-0000-0000-0000BAB10000}"/>
    <cellStyle name="Note 9 9 2" xfId="45493" xr:uid="{00000000-0005-0000-0000-0000BBB10000}"/>
    <cellStyle name="Note 9 9 2 2" xfId="45494" xr:uid="{00000000-0005-0000-0000-0000BCB10000}"/>
    <cellStyle name="Note 9 9 3" xfId="45495" xr:uid="{00000000-0005-0000-0000-0000BDB10000}"/>
    <cellStyle name="Note 9 9 4" xfId="45496" xr:uid="{00000000-0005-0000-0000-0000BEB10000}"/>
    <cellStyle name="Notiz" xfId="45497" xr:uid="{00000000-0005-0000-0000-0000BFB10000}"/>
    <cellStyle name="OnOff" xfId="45498" xr:uid="{00000000-0005-0000-0000-0000C0B10000}"/>
    <cellStyle name="OnOff 2" xfId="45499" xr:uid="{00000000-0005-0000-0000-0000C1B10000}"/>
    <cellStyle name="Output" xfId="52" builtinId="21" hidden="1"/>
    <cellStyle name="Output 2" xfId="45500" xr:uid="{00000000-0005-0000-0000-0000C3B10000}"/>
    <cellStyle name="Output 2 2" xfId="45501" xr:uid="{00000000-0005-0000-0000-0000C4B10000}"/>
    <cellStyle name="Output 3" xfId="45502" xr:uid="{00000000-0005-0000-0000-0000C5B10000}"/>
    <cellStyle name="Output 4" xfId="45503" xr:uid="{00000000-0005-0000-0000-0000C6B10000}"/>
    <cellStyle name="Parameter Text" xfId="45504" xr:uid="{00000000-0005-0000-0000-0000C7B10000}"/>
    <cellStyle name="Parameter Text 2" xfId="45505" xr:uid="{00000000-0005-0000-0000-0000C8B10000}"/>
    <cellStyle name="Percent 10" xfId="45506" xr:uid="{00000000-0005-0000-0000-0000C9B10000}"/>
    <cellStyle name="Percent 2" xfId="30" xr:uid="{00000000-0005-0000-0000-0000CAB10000}"/>
    <cellStyle name="Percent 2 2" xfId="45507" xr:uid="{00000000-0005-0000-0000-0000CBB10000}"/>
    <cellStyle name="Percent 2 2 2" xfId="45508" xr:uid="{00000000-0005-0000-0000-0000CCB10000}"/>
    <cellStyle name="Percent 2 2 3" xfId="45509" xr:uid="{00000000-0005-0000-0000-0000CDB10000}"/>
    <cellStyle name="Percent 2 2 4" xfId="45510" xr:uid="{00000000-0005-0000-0000-0000CEB10000}"/>
    <cellStyle name="Percent 2 2 5" xfId="45511" xr:uid="{00000000-0005-0000-0000-0000CFB10000}"/>
    <cellStyle name="Percent 2 3" xfId="45512" xr:uid="{00000000-0005-0000-0000-0000D0B10000}"/>
    <cellStyle name="Percent 2 3 2" xfId="45513" xr:uid="{00000000-0005-0000-0000-0000D1B10000}"/>
    <cellStyle name="Percent 2 4" xfId="45514" xr:uid="{00000000-0005-0000-0000-0000D2B10000}"/>
    <cellStyle name="Percent 2 5" xfId="45515" xr:uid="{00000000-0005-0000-0000-0000D3B10000}"/>
    <cellStyle name="Percent 2 6" xfId="45516" xr:uid="{00000000-0005-0000-0000-0000D4B10000}"/>
    <cellStyle name="Percent 2 7" xfId="45517" xr:uid="{00000000-0005-0000-0000-0000D5B10000}"/>
    <cellStyle name="Percent 3" xfId="31" xr:uid="{00000000-0005-0000-0000-0000D6B10000}"/>
    <cellStyle name="Percent 3 2" xfId="81" xr:uid="{00000000-0005-0000-0000-0000D7B10000}"/>
    <cellStyle name="Percent 3 3" xfId="84" xr:uid="{00000000-0005-0000-0000-0000D8B10000}"/>
    <cellStyle name="Percent 3 4" xfId="45518" xr:uid="{00000000-0005-0000-0000-0000D9B10000}"/>
    <cellStyle name="Percent 3 5" xfId="45519" xr:uid="{00000000-0005-0000-0000-0000DAB10000}"/>
    <cellStyle name="Percent 4" xfId="45520" xr:uid="{00000000-0005-0000-0000-0000DBB10000}"/>
    <cellStyle name="Percent 4 2" xfId="45521" xr:uid="{00000000-0005-0000-0000-0000DCB10000}"/>
    <cellStyle name="Percent 5" xfId="45522" xr:uid="{00000000-0005-0000-0000-0000DDB10000}"/>
    <cellStyle name="Percent 6" xfId="45595" xr:uid="{00000000-0005-0000-0000-0000DEB10000}"/>
    <cellStyle name="Percent 7" xfId="45523" xr:uid="{00000000-0005-0000-0000-0000DFB10000}"/>
    <cellStyle name="Pourcentage 2" xfId="32" xr:uid="{00000000-0005-0000-0000-0000E0B10000}"/>
    <cellStyle name="Pourcentage 2 2" xfId="33" xr:uid="{00000000-0005-0000-0000-0000E1B10000}"/>
    <cellStyle name="Pourcentage 2 3" xfId="45524" xr:uid="{00000000-0005-0000-0000-0000E2B10000}"/>
    <cellStyle name="Pourcentage 2 4" xfId="45525" xr:uid="{00000000-0005-0000-0000-0000E3B10000}"/>
    <cellStyle name="Pourcentage 3" xfId="45526" xr:uid="{00000000-0005-0000-0000-0000E4B10000}"/>
    <cellStyle name="Pourcentage 4" xfId="45527" xr:uid="{00000000-0005-0000-0000-0000E5B10000}"/>
    <cellStyle name="Pourcentage 5" xfId="45528" xr:uid="{00000000-0005-0000-0000-0000E6B10000}"/>
    <cellStyle name="Pourcentage 6" xfId="45529" xr:uid="{00000000-0005-0000-0000-0000E7B10000}"/>
    <cellStyle name="Satisfaisant" xfId="34" xr:uid="{00000000-0005-0000-0000-0000E8B10000}"/>
    <cellStyle name="Satisfaisant 2" xfId="45530" xr:uid="{00000000-0005-0000-0000-0000E9B10000}"/>
    <cellStyle name="Satisfaisant 3" xfId="45531" xr:uid="{00000000-0005-0000-0000-0000EAB10000}"/>
    <cellStyle name="Schlecht" xfId="45532" xr:uid="{00000000-0005-0000-0000-0000EBB10000}"/>
    <cellStyle name="Sortie" xfId="35" xr:uid="{00000000-0005-0000-0000-0000ECB10000}"/>
    <cellStyle name="Sortie 2" xfId="45533" xr:uid="{00000000-0005-0000-0000-0000EDB10000}"/>
    <cellStyle name="Sortie 3" xfId="45534" xr:uid="{00000000-0005-0000-0000-0000EEB10000}"/>
    <cellStyle name="Style 1" xfId="45535" xr:uid="{00000000-0005-0000-0000-0000EFB10000}"/>
    <cellStyle name="Style 2" xfId="45536" xr:uid="{00000000-0005-0000-0000-0000F0B10000}"/>
    <cellStyle name="TableHead" xfId="45537" xr:uid="{00000000-0005-0000-0000-0000F1B10000}"/>
    <cellStyle name="TableHead 2" xfId="45538" xr:uid="{00000000-0005-0000-0000-0000F2B10000}"/>
    <cellStyle name="TB_input_numbercrrcy" xfId="45539" xr:uid="{00000000-0005-0000-0000-0000F3B10000}"/>
    <cellStyle name="Texte explicatif" xfId="36" xr:uid="{00000000-0005-0000-0000-0000F4B10000}"/>
    <cellStyle name="Texte explicatif 2" xfId="45540" xr:uid="{00000000-0005-0000-0000-0000F5B10000}"/>
    <cellStyle name="Texte explicatif 3" xfId="45541" xr:uid="{00000000-0005-0000-0000-0000F6B10000}"/>
    <cellStyle name="TextNormalLocked" xfId="45542" xr:uid="{00000000-0005-0000-0000-0000F7B10000}"/>
    <cellStyle name="TextNormalLocked 2" xfId="45543" xr:uid="{00000000-0005-0000-0000-0000F8B10000}"/>
    <cellStyle name="TextNoWrap" xfId="45544" xr:uid="{00000000-0005-0000-0000-0000F9B10000}"/>
    <cellStyle name="TextNoWrap 2" xfId="45545" xr:uid="{00000000-0005-0000-0000-0000FAB10000}"/>
    <cellStyle name="Title" xfId="43" builtinId="15" hidden="1"/>
    <cellStyle name="Title 2" xfId="45546" xr:uid="{00000000-0005-0000-0000-0000FCB10000}"/>
    <cellStyle name="Titre" xfId="37" xr:uid="{00000000-0005-0000-0000-0000FDB10000}"/>
    <cellStyle name="Titre 2" xfId="45547" xr:uid="{00000000-0005-0000-0000-0000FEB10000}"/>
    <cellStyle name="Titre 3" xfId="45548" xr:uid="{00000000-0005-0000-0000-0000FFB10000}"/>
    <cellStyle name="Titre 1" xfId="38" xr:uid="{00000000-0005-0000-0000-000000B20000}"/>
    <cellStyle name="Titre 1 2" xfId="45549" xr:uid="{00000000-0005-0000-0000-000001B20000}"/>
    <cellStyle name="Titre 1 3" xfId="45550" xr:uid="{00000000-0005-0000-0000-000002B20000}"/>
    <cellStyle name="Titre 1 4" xfId="45551" xr:uid="{00000000-0005-0000-0000-000003B20000}"/>
    <cellStyle name="Titre 2" xfId="39" xr:uid="{00000000-0005-0000-0000-000004B20000}"/>
    <cellStyle name="Titre 2 2" xfId="45552" xr:uid="{00000000-0005-0000-0000-000005B20000}"/>
    <cellStyle name="Titre 2 3" xfId="45553" xr:uid="{00000000-0005-0000-0000-000006B20000}"/>
    <cellStyle name="Titre 2 4" xfId="45554" xr:uid="{00000000-0005-0000-0000-000007B20000}"/>
    <cellStyle name="Titre 2 6" xfId="45555" xr:uid="{00000000-0005-0000-0000-000008B20000}"/>
    <cellStyle name="Titre 3" xfId="40" xr:uid="{00000000-0005-0000-0000-000009B20000}"/>
    <cellStyle name="Titre 3 2" xfId="45556" xr:uid="{00000000-0005-0000-0000-00000AB20000}"/>
    <cellStyle name="Titre 3 3" xfId="45557" xr:uid="{00000000-0005-0000-0000-00000BB20000}"/>
    <cellStyle name="Titre 4" xfId="41" xr:uid="{00000000-0005-0000-0000-00000CB20000}"/>
    <cellStyle name="Titre 4 2" xfId="45558" xr:uid="{00000000-0005-0000-0000-00000DB20000}"/>
    <cellStyle name="Titre 4 3" xfId="45559" xr:uid="{00000000-0005-0000-0000-00000EB20000}"/>
    <cellStyle name="Título 3 3" xfId="45560" xr:uid="{00000000-0005-0000-0000-00000FB20000}"/>
    <cellStyle name="Título 3 7" xfId="45561" xr:uid="{00000000-0005-0000-0000-000010B20000}"/>
    <cellStyle name="Total 2" xfId="45562" xr:uid="{00000000-0005-0000-0000-000011B20000}"/>
    <cellStyle name="Total 2 2" xfId="45563" xr:uid="{00000000-0005-0000-0000-000012B20000}"/>
    <cellStyle name="Total 3" xfId="45564" xr:uid="{00000000-0005-0000-0000-000013B20000}"/>
    <cellStyle name="Total 3 2" xfId="45565" xr:uid="{00000000-0005-0000-0000-000014B20000}"/>
    <cellStyle name="Total 4" xfId="45566" xr:uid="{00000000-0005-0000-0000-000015B20000}"/>
    <cellStyle name="Überschrift" xfId="45567" xr:uid="{00000000-0005-0000-0000-000016B20000}"/>
    <cellStyle name="Überschrift 1" xfId="45568" xr:uid="{00000000-0005-0000-0000-000017B20000}"/>
    <cellStyle name="Überschrift 2" xfId="45569" xr:uid="{00000000-0005-0000-0000-000018B20000}"/>
    <cellStyle name="Überschrift 3" xfId="45570" xr:uid="{00000000-0005-0000-0000-000019B20000}"/>
    <cellStyle name="Überschrift 4" xfId="45571" xr:uid="{00000000-0005-0000-0000-00001AB20000}"/>
    <cellStyle name="UserAccent" xfId="45572" xr:uid="{00000000-0005-0000-0000-00001BB20000}"/>
    <cellStyle name="UserAccent 2" xfId="45573" xr:uid="{00000000-0005-0000-0000-00001CB20000}"/>
    <cellStyle name="UserField NoWrap" xfId="45574" xr:uid="{00000000-0005-0000-0000-00001DB20000}"/>
    <cellStyle name="UserField NoWrap 2" xfId="45575" xr:uid="{00000000-0005-0000-0000-00001EB20000}"/>
    <cellStyle name="UserText" xfId="45576" xr:uid="{00000000-0005-0000-0000-00001FB20000}"/>
    <cellStyle name="UserText 2" xfId="45577" xr:uid="{00000000-0005-0000-0000-000020B20000}"/>
    <cellStyle name="Vérification" xfId="42" xr:uid="{00000000-0005-0000-0000-000021B20000}"/>
    <cellStyle name="Vérification 2" xfId="45578" xr:uid="{00000000-0005-0000-0000-000022B20000}"/>
    <cellStyle name="Vérification 3" xfId="45579" xr:uid="{00000000-0005-0000-0000-000023B20000}"/>
    <cellStyle name="Verknüpfte Zelle" xfId="45580" xr:uid="{00000000-0005-0000-0000-000024B20000}"/>
    <cellStyle name="Warnender Text" xfId="45581" xr:uid="{00000000-0005-0000-0000-000025B20000}"/>
    <cellStyle name="Warning Text 2" xfId="45582" xr:uid="{00000000-0005-0000-0000-000026B20000}"/>
    <cellStyle name="Warning Text 2 2" xfId="45583" xr:uid="{00000000-0005-0000-0000-000027B20000}"/>
    <cellStyle name="Warning Text 3" xfId="45584" xr:uid="{00000000-0005-0000-0000-000028B20000}"/>
    <cellStyle name="Warning Text 4" xfId="45585" xr:uid="{00000000-0005-0000-0000-000029B20000}"/>
    <cellStyle name="Zelle überprüfen" xfId="45586" xr:uid="{00000000-0005-0000-0000-00002AB20000}"/>
  </cellStyles>
  <dxfs count="24">
    <dxf>
      <fill>
        <patternFill>
          <bgColor rgb="FF00B050"/>
        </patternFill>
      </fill>
    </dxf>
    <dxf>
      <fill>
        <patternFill>
          <bgColor rgb="FFFFC000"/>
        </patternFill>
      </fill>
    </dxf>
    <dxf>
      <fill>
        <patternFill>
          <bgColor rgb="FFFF0000"/>
        </patternFill>
      </fill>
    </dxf>
    <dxf>
      <fill>
        <patternFill>
          <bgColor rgb="FF00B050"/>
        </patternFill>
      </fill>
    </dxf>
    <dxf>
      <fill>
        <patternFill>
          <bgColor rgb="FFFFC000"/>
        </patternFill>
      </fill>
    </dxf>
    <dxf>
      <fill>
        <patternFill>
          <bgColor rgb="FFFF0000"/>
        </patternFill>
      </fill>
    </dxf>
    <dxf>
      <fill>
        <patternFill>
          <bgColor rgb="FF00B050"/>
        </patternFill>
      </fill>
    </dxf>
    <dxf>
      <fill>
        <patternFill>
          <bgColor rgb="FFFFC000"/>
        </patternFill>
      </fill>
    </dxf>
    <dxf>
      <fill>
        <patternFill>
          <bgColor rgb="FFFF0000"/>
        </patternFill>
      </fill>
    </dxf>
    <dxf>
      <fill>
        <patternFill>
          <bgColor rgb="FF00B050"/>
        </patternFill>
      </fill>
    </dxf>
    <dxf>
      <fill>
        <patternFill>
          <bgColor rgb="FFFFC000"/>
        </patternFill>
      </fill>
    </dxf>
    <dxf>
      <fill>
        <patternFill>
          <bgColor rgb="FFFF0000"/>
        </patternFill>
      </fill>
    </dxf>
    <dxf>
      <fill>
        <patternFill>
          <bgColor rgb="FF00B050"/>
        </patternFill>
      </fill>
    </dxf>
    <dxf>
      <fill>
        <patternFill>
          <bgColor rgb="FFFFC000"/>
        </patternFill>
      </fill>
    </dxf>
    <dxf>
      <fill>
        <patternFill>
          <bgColor rgb="FFFF0000"/>
        </patternFill>
      </fill>
    </dxf>
    <dxf>
      <fill>
        <patternFill>
          <bgColor rgb="FF00B050"/>
        </patternFill>
      </fill>
    </dxf>
    <dxf>
      <fill>
        <patternFill>
          <bgColor rgb="FFFFC000"/>
        </patternFill>
      </fill>
    </dxf>
    <dxf>
      <fill>
        <patternFill>
          <bgColor rgb="FFFF0000"/>
        </patternFill>
      </fill>
    </dxf>
    <dxf>
      <fill>
        <patternFill>
          <bgColor rgb="FF00B050"/>
        </patternFill>
      </fill>
    </dxf>
    <dxf>
      <fill>
        <patternFill>
          <bgColor rgb="FFFFC000"/>
        </patternFill>
      </fill>
    </dxf>
    <dxf>
      <fill>
        <patternFill>
          <bgColor rgb="FFFF0000"/>
        </patternFill>
      </fill>
    </dxf>
    <dxf>
      <fill>
        <patternFill>
          <bgColor rgb="FF00B050"/>
        </patternFill>
      </fill>
    </dxf>
    <dxf>
      <fill>
        <patternFill>
          <bgColor rgb="FFFFC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6699"/>
      <color rgb="FFFF66FF"/>
      <color rgb="FFFFFFCC"/>
      <color rgb="FFFFFF99"/>
      <color rgb="FF89FF89"/>
      <color rgb="FF66CCFF"/>
      <color rgb="FF0000FF"/>
      <color rgb="FF0000CC"/>
      <color rgb="FF92D050"/>
      <color rgb="FFEBF1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7.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SUBVENTIONS%20FM\Mission%20Nairobi\BDI-M-PNILP_Budget_46DS%20_10022016_Nairobi_17oct.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dodoliw\Documents\2011\GF%2520Round%25209%2520Queries%252019032011\MLW-911-G08-M%2520SB%252019%2520March%2520201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HP\AppData\Local\Microsoft\Windows\Temporary%20Internet%20Files\Content.IE5\M7X1HMNI\Users\CNLS-PALU\Desktop\PLAN%20CAMPAGNE%202014\BUDGET%20R9\BUDGET%20PHASE%20II%20R9%20BRN-910-G09-M_Budget_Final_0401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Documents%20and%20Settings\fmenezes\Local%20Settings\Temp\wz63c4\DVD_MT_GBISSAU_2011\DVD-MT_GUIN&#201;E-BISSAU_(NATIONAL)_05_03_201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Documents%2520and%2520Settings\dodoliw\Local%2520Settings\Temporary%2520Internet%2520Files\Content.Outlook\BQM60WQS\Template%2520for%2520Summary%2520budgets%2520Generic%25201%25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nts%20and%20Settings\fmenezes\Local%20Settings\Temp\wz63c4\BASE%20DE%20DONN&#201;E%20PEV_PAYS_GUIN&#201;-BISSAU_2010\SMT_PEV_PAYS_GUIN&#201;E_BISSAU_201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Alain\Documents\Burundi-3\Micro-planification\IMP%20-%20MP%20Tool%20-%20ToT-PORTUGUESE%2009_06_16%20FB.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Users\Alain\Documents\Burundi-2\Budget\BUDGET%20Campagne%202017-BUR-DRAFT-28nov16-WRONG.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Alain\Documents\Burundi-3\BUDGET%20Campagne%20version%20du%201er%20F&#233;vrier%202017%20AA-AD-9mar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g log"/>
      <sheetName val="Instructions"/>
      <sheetName val="Setup"/>
      <sheetName val="Detailed Budget"/>
      <sheetName val="Currencies"/>
      <sheetName val="Assumptions TRC"/>
      <sheetName val="TRC-PIVOT"/>
      <sheetName val="Assumptions HR"/>
      <sheetName val="Assumptions Other"/>
      <sheetName val="Translations"/>
      <sheetName val="Budget Summary"/>
      <sheetName val="Budget Summary En"/>
      <sheetName val="Sheet1"/>
      <sheetName val="Summary by Intervention"/>
      <sheetName val="CatInt"/>
      <sheetName val="Summary by Cost Input"/>
      <sheetName val="Cost Inputs"/>
      <sheetName val="Concept Note Module Budget"/>
      <sheetName val="Rank unique Mod-Int-PR"/>
      <sheetName val="Free sheet-enter what you need"/>
      <sheetName val="BUDGET_PID_2016"/>
      <sheetName val="AID_4DS 2017_REVUE FM"/>
      <sheetName val="Synthèse _AID _2016-2017REV LFA"/>
      <sheetName val="Free pivot table"/>
      <sheetName val="Country"/>
      <sheetName val="Recipient"/>
      <sheetName val="Assumptions"/>
      <sheetName val="CatCmp"/>
      <sheetName val="CatModules"/>
      <sheetName val="ModInCmp"/>
      <sheetName val="Budget Lines"/>
      <sheetName val="ActivityConcat"/>
      <sheetName val="CostGrou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
          <cell r="D2">
            <v>1</v>
          </cell>
        </row>
        <row r="3">
          <cell r="D3">
            <v>2</v>
          </cell>
        </row>
        <row r="4">
          <cell r="D4">
            <v>3</v>
          </cell>
        </row>
        <row r="5">
          <cell r="D5">
            <v>4</v>
          </cell>
        </row>
        <row r="6">
          <cell r="D6">
            <v>5</v>
          </cell>
        </row>
        <row r="7">
          <cell r="D7">
            <v>6</v>
          </cell>
        </row>
        <row r="8">
          <cell r="D8">
            <v>7</v>
          </cell>
        </row>
        <row r="9">
          <cell r="D9">
            <v>8</v>
          </cell>
        </row>
        <row r="10">
          <cell r="D10">
            <v>9</v>
          </cell>
        </row>
        <row r="11">
          <cell r="D11">
            <v>10</v>
          </cell>
        </row>
        <row r="12">
          <cell r="D12">
            <v>11</v>
          </cell>
        </row>
        <row r="13">
          <cell r="D13">
            <v>12</v>
          </cell>
        </row>
        <row r="14">
          <cell r="D14">
            <v>13</v>
          </cell>
        </row>
        <row r="15">
          <cell r="D15">
            <v>14</v>
          </cell>
        </row>
        <row r="16">
          <cell r="D16">
            <v>15</v>
          </cell>
        </row>
        <row r="17">
          <cell r="D17">
            <v>16</v>
          </cell>
        </row>
        <row r="18">
          <cell r="D18">
            <v>17</v>
          </cell>
        </row>
        <row r="19">
          <cell r="D19">
            <v>18</v>
          </cell>
        </row>
        <row r="20">
          <cell r="D20">
            <v>19</v>
          </cell>
        </row>
        <row r="21">
          <cell r="D21">
            <v>20</v>
          </cell>
        </row>
        <row r="22">
          <cell r="D22">
            <v>21</v>
          </cell>
        </row>
        <row r="23">
          <cell r="D23">
            <v>22</v>
          </cell>
        </row>
        <row r="24">
          <cell r="D24">
            <v>23</v>
          </cell>
        </row>
        <row r="25">
          <cell r="D25">
            <v>24</v>
          </cell>
        </row>
        <row r="26">
          <cell r="D26">
            <v>25</v>
          </cell>
        </row>
        <row r="27">
          <cell r="D27">
            <v>26</v>
          </cell>
        </row>
        <row r="28">
          <cell r="D28">
            <v>27</v>
          </cell>
        </row>
        <row r="29">
          <cell r="D29">
            <v>28</v>
          </cell>
        </row>
        <row r="30">
          <cell r="D30">
            <v>29</v>
          </cell>
        </row>
        <row r="31">
          <cell r="D31">
            <v>30</v>
          </cell>
        </row>
        <row r="32">
          <cell r="D32">
            <v>31</v>
          </cell>
        </row>
        <row r="33">
          <cell r="D33">
            <v>32</v>
          </cell>
        </row>
        <row r="34">
          <cell r="D34">
            <v>33</v>
          </cell>
        </row>
        <row r="35">
          <cell r="D35">
            <v>34</v>
          </cell>
        </row>
        <row r="36">
          <cell r="D36">
            <v>35</v>
          </cell>
        </row>
        <row r="37">
          <cell r="D37">
            <v>36</v>
          </cell>
        </row>
        <row r="38">
          <cell r="D38">
            <v>37</v>
          </cell>
        </row>
        <row r="39">
          <cell r="D39">
            <v>38</v>
          </cell>
        </row>
        <row r="40">
          <cell r="D40">
            <v>39</v>
          </cell>
        </row>
        <row r="41">
          <cell r="D41">
            <v>40</v>
          </cell>
        </row>
        <row r="42">
          <cell r="D42">
            <v>41</v>
          </cell>
        </row>
        <row r="43">
          <cell r="D43">
            <v>42</v>
          </cell>
        </row>
        <row r="44">
          <cell r="D44">
            <v>43</v>
          </cell>
        </row>
        <row r="45">
          <cell r="D45">
            <v>44</v>
          </cell>
        </row>
        <row r="46">
          <cell r="D46">
            <v>45</v>
          </cell>
        </row>
        <row r="47">
          <cell r="D47">
            <v>46</v>
          </cell>
        </row>
        <row r="48">
          <cell r="D48">
            <v>47</v>
          </cell>
        </row>
        <row r="49">
          <cell r="D49">
            <v>48</v>
          </cell>
        </row>
        <row r="50">
          <cell r="D50">
            <v>49</v>
          </cell>
        </row>
        <row r="51">
          <cell r="D51">
            <v>50</v>
          </cell>
        </row>
        <row r="52">
          <cell r="D52">
            <v>51</v>
          </cell>
        </row>
        <row r="53">
          <cell r="D53">
            <v>52</v>
          </cell>
        </row>
        <row r="54">
          <cell r="D54">
            <v>53</v>
          </cell>
        </row>
        <row r="55">
          <cell r="D55">
            <v>54</v>
          </cell>
        </row>
        <row r="56">
          <cell r="D56">
            <v>55</v>
          </cell>
        </row>
        <row r="57">
          <cell r="D57">
            <v>56</v>
          </cell>
        </row>
        <row r="58">
          <cell r="D58">
            <v>57</v>
          </cell>
        </row>
        <row r="59">
          <cell r="D59">
            <v>58</v>
          </cell>
        </row>
        <row r="60">
          <cell r="D60">
            <v>59</v>
          </cell>
        </row>
        <row r="61">
          <cell r="D61">
            <v>60</v>
          </cell>
        </row>
        <row r="62">
          <cell r="D62">
            <v>61</v>
          </cell>
        </row>
        <row r="63">
          <cell r="D63">
            <v>62</v>
          </cell>
        </row>
        <row r="64">
          <cell r="D64">
            <v>63</v>
          </cell>
        </row>
        <row r="65">
          <cell r="D65">
            <v>64</v>
          </cell>
        </row>
        <row r="66">
          <cell r="D66">
            <v>65</v>
          </cell>
        </row>
        <row r="67">
          <cell r="D67">
            <v>66</v>
          </cell>
        </row>
        <row r="68">
          <cell r="D68">
            <v>67</v>
          </cell>
        </row>
        <row r="69">
          <cell r="D69">
            <v>68</v>
          </cell>
        </row>
        <row r="70">
          <cell r="D70">
            <v>69</v>
          </cell>
        </row>
        <row r="71">
          <cell r="D71">
            <v>70</v>
          </cell>
        </row>
        <row r="72">
          <cell r="D72">
            <v>71</v>
          </cell>
        </row>
        <row r="73">
          <cell r="D73">
            <v>72</v>
          </cell>
        </row>
        <row r="74">
          <cell r="D74">
            <v>73</v>
          </cell>
        </row>
        <row r="75">
          <cell r="D75">
            <v>74</v>
          </cell>
        </row>
        <row r="76">
          <cell r="D76">
            <v>75</v>
          </cell>
        </row>
        <row r="77">
          <cell r="D77">
            <v>76</v>
          </cell>
        </row>
        <row r="78">
          <cell r="D78">
            <v>77</v>
          </cell>
        </row>
        <row r="79">
          <cell r="D79">
            <v>78</v>
          </cell>
        </row>
        <row r="80">
          <cell r="D80">
            <v>79</v>
          </cell>
        </row>
        <row r="81">
          <cell r="D81">
            <v>80</v>
          </cell>
        </row>
        <row r="82">
          <cell r="D82">
            <v>81</v>
          </cell>
        </row>
        <row r="83">
          <cell r="D83">
            <v>82</v>
          </cell>
        </row>
        <row r="84">
          <cell r="D84">
            <v>83</v>
          </cell>
        </row>
        <row r="85">
          <cell r="D85">
            <v>84</v>
          </cell>
        </row>
        <row r="86">
          <cell r="D86">
            <v>85</v>
          </cell>
        </row>
        <row r="87">
          <cell r="D87">
            <v>86</v>
          </cell>
        </row>
        <row r="88">
          <cell r="D88">
            <v>87</v>
          </cell>
        </row>
        <row r="89">
          <cell r="D89">
            <v>88</v>
          </cell>
        </row>
        <row r="90">
          <cell r="D90">
            <v>89</v>
          </cell>
        </row>
        <row r="91">
          <cell r="D91">
            <v>90</v>
          </cell>
        </row>
        <row r="92">
          <cell r="D92">
            <v>91</v>
          </cell>
        </row>
        <row r="93">
          <cell r="D93">
            <v>92</v>
          </cell>
        </row>
        <row r="94">
          <cell r="D94">
            <v>93</v>
          </cell>
        </row>
        <row r="95">
          <cell r="D95">
            <v>94</v>
          </cell>
        </row>
        <row r="96">
          <cell r="D96">
            <v>95</v>
          </cell>
        </row>
        <row r="97">
          <cell r="D97">
            <v>96</v>
          </cell>
        </row>
        <row r="98">
          <cell r="D98">
            <v>97</v>
          </cell>
        </row>
        <row r="99">
          <cell r="D99">
            <v>98</v>
          </cell>
        </row>
        <row r="100">
          <cell r="D100">
            <v>99</v>
          </cell>
        </row>
        <row r="101">
          <cell r="D101">
            <v>100</v>
          </cell>
        </row>
        <row r="102">
          <cell r="D102">
            <v>101</v>
          </cell>
        </row>
        <row r="103">
          <cell r="D103">
            <v>102</v>
          </cell>
        </row>
        <row r="104">
          <cell r="D104">
            <v>103</v>
          </cell>
        </row>
        <row r="105">
          <cell r="D105">
            <v>104</v>
          </cell>
        </row>
        <row r="106">
          <cell r="D106">
            <v>105</v>
          </cell>
        </row>
        <row r="107">
          <cell r="D107">
            <v>106</v>
          </cell>
        </row>
        <row r="108">
          <cell r="D108">
            <v>107</v>
          </cell>
        </row>
        <row r="109">
          <cell r="D109">
            <v>108</v>
          </cell>
        </row>
        <row r="110">
          <cell r="D110">
            <v>109</v>
          </cell>
        </row>
        <row r="111">
          <cell r="D111">
            <v>110</v>
          </cell>
        </row>
        <row r="112">
          <cell r="D112">
            <v>111</v>
          </cell>
        </row>
        <row r="113">
          <cell r="D113">
            <v>112</v>
          </cell>
        </row>
        <row r="114">
          <cell r="D114">
            <v>113</v>
          </cell>
        </row>
        <row r="115">
          <cell r="D115">
            <v>114</v>
          </cell>
        </row>
        <row r="116">
          <cell r="D116">
            <v>115</v>
          </cell>
        </row>
        <row r="117">
          <cell r="D117">
            <v>116</v>
          </cell>
        </row>
        <row r="118">
          <cell r="D118">
            <v>117</v>
          </cell>
        </row>
        <row r="119">
          <cell r="D119">
            <v>118</v>
          </cell>
        </row>
        <row r="120">
          <cell r="D120">
            <v>119</v>
          </cell>
        </row>
        <row r="121">
          <cell r="D121">
            <v>120</v>
          </cell>
        </row>
        <row r="122">
          <cell r="D122">
            <v>121</v>
          </cell>
        </row>
        <row r="123">
          <cell r="D123">
            <v>122</v>
          </cell>
        </row>
        <row r="124">
          <cell r="D124">
            <v>123</v>
          </cell>
        </row>
        <row r="125">
          <cell r="D125">
            <v>124</v>
          </cell>
        </row>
        <row r="126">
          <cell r="D126">
            <v>125</v>
          </cell>
        </row>
        <row r="127">
          <cell r="D127">
            <v>126</v>
          </cell>
        </row>
        <row r="128">
          <cell r="D128">
            <v>127</v>
          </cell>
        </row>
        <row r="129">
          <cell r="D129">
            <v>128</v>
          </cell>
        </row>
        <row r="130">
          <cell r="D130">
            <v>129</v>
          </cell>
        </row>
        <row r="131">
          <cell r="D131">
            <v>130</v>
          </cell>
        </row>
        <row r="132">
          <cell r="D132">
            <v>131</v>
          </cell>
        </row>
        <row r="133">
          <cell r="D133">
            <v>132</v>
          </cell>
        </row>
        <row r="134">
          <cell r="D134">
            <v>133</v>
          </cell>
        </row>
        <row r="135">
          <cell r="D135">
            <v>134</v>
          </cell>
        </row>
        <row r="136">
          <cell r="D136">
            <v>135</v>
          </cell>
        </row>
        <row r="137">
          <cell r="D137">
            <v>136</v>
          </cell>
        </row>
        <row r="138">
          <cell r="D138">
            <v>137</v>
          </cell>
        </row>
        <row r="139">
          <cell r="D139">
            <v>138</v>
          </cell>
        </row>
        <row r="140">
          <cell r="D140">
            <v>139</v>
          </cell>
        </row>
        <row r="141">
          <cell r="D141">
            <v>140</v>
          </cell>
        </row>
        <row r="142">
          <cell r="D142">
            <v>141</v>
          </cell>
        </row>
        <row r="143">
          <cell r="D143">
            <v>142</v>
          </cell>
        </row>
        <row r="144">
          <cell r="D144">
            <v>143</v>
          </cell>
        </row>
        <row r="145">
          <cell r="D145">
            <v>144</v>
          </cell>
        </row>
        <row r="146">
          <cell r="D146">
            <v>145</v>
          </cell>
        </row>
        <row r="147">
          <cell r="D147">
            <v>146</v>
          </cell>
        </row>
        <row r="148">
          <cell r="D148">
            <v>147</v>
          </cell>
        </row>
        <row r="149">
          <cell r="D149">
            <v>148</v>
          </cell>
        </row>
        <row r="150">
          <cell r="D150">
            <v>149</v>
          </cell>
        </row>
        <row r="151">
          <cell r="D151">
            <v>150</v>
          </cell>
        </row>
        <row r="152">
          <cell r="D152">
            <v>151</v>
          </cell>
        </row>
        <row r="153">
          <cell r="D153">
            <v>152</v>
          </cell>
        </row>
        <row r="154">
          <cell r="D154">
            <v>153</v>
          </cell>
        </row>
        <row r="155">
          <cell r="D155">
            <v>154</v>
          </cell>
        </row>
        <row r="156">
          <cell r="D156">
            <v>155</v>
          </cell>
        </row>
        <row r="157">
          <cell r="D157">
            <v>156</v>
          </cell>
        </row>
        <row r="158">
          <cell r="D158">
            <v>157</v>
          </cell>
        </row>
        <row r="159">
          <cell r="D159">
            <v>158</v>
          </cell>
        </row>
        <row r="160">
          <cell r="D160">
            <v>159</v>
          </cell>
        </row>
        <row r="161">
          <cell r="D161">
            <v>160</v>
          </cell>
        </row>
        <row r="162">
          <cell r="D162">
            <v>161</v>
          </cell>
        </row>
        <row r="163">
          <cell r="D163">
            <v>162</v>
          </cell>
        </row>
        <row r="164">
          <cell r="D164">
            <v>163</v>
          </cell>
        </row>
        <row r="165">
          <cell r="D165">
            <v>164</v>
          </cell>
        </row>
        <row r="166">
          <cell r="D166">
            <v>165</v>
          </cell>
        </row>
        <row r="167">
          <cell r="D167">
            <v>166</v>
          </cell>
        </row>
        <row r="168">
          <cell r="D168">
            <v>167</v>
          </cell>
        </row>
        <row r="169">
          <cell r="D169">
            <v>168</v>
          </cell>
        </row>
        <row r="170">
          <cell r="D170">
            <v>169</v>
          </cell>
        </row>
        <row r="171">
          <cell r="D171">
            <v>170</v>
          </cell>
        </row>
        <row r="172">
          <cell r="D172">
            <v>171</v>
          </cell>
        </row>
        <row r="173">
          <cell r="D173">
            <v>172</v>
          </cell>
        </row>
        <row r="174">
          <cell r="D174">
            <v>173</v>
          </cell>
        </row>
        <row r="175">
          <cell r="D175">
            <v>174</v>
          </cell>
        </row>
        <row r="176">
          <cell r="D176">
            <v>175</v>
          </cell>
        </row>
        <row r="177">
          <cell r="D177">
            <v>176</v>
          </cell>
        </row>
        <row r="178">
          <cell r="D178">
            <v>177</v>
          </cell>
        </row>
        <row r="179">
          <cell r="D179">
            <v>178</v>
          </cell>
        </row>
        <row r="180">
          <cell r="D180">
            <v>179</v>
          </cell>
        </row>
        <row r="181">
          <cell r="D181">
            <v>180</v>
          </cell>
        </row>
        <row r="182">
          <cell r="D182">
            <v>181</v>
          </cell>
        </row>
        <row r="183">
          <cell r="D183">
            <v>182</v>
          </cell>
        </row>
        <row r="184">
          <cell r="D184">
            <v>183</v>
          </cell>
        </row>
        <row r="185">
          <cell r="D185">
            <v>184</v>
          </cell>
        </row>
        <row r="186">
          <cell r="D186">
            <v>185</v>
          </cell>
        </row>
        <row r="187">
          <cell r="D187">
            <v>186</v>
          </cell>
        </row>
        <row r="188">
          <cell r="D188">
            <v>187</v>
          </cell>
        </row>
        <row r="189">
          <cell r="D189">
            <v>188</v>
          </cell>
        </row>
        <row r="190">
          <cell r="D190">
            <v>189</v>
          </cell>
        </row>
        <row r="191">
          <cell r="D191">
            <v>190</v>
          </cell>
        </row>
        <row r="192">
          <cell r="D192">
            <v>191</v>
          </cell>
        </row>
        <row r="193">
          <cell r="D193">
            <v>192</v>
          </cell>
        </row>
        <row r="194">
          <cell r="D194">
            <v>193</v>
          </cell>
        </row>
        <row r="195">
          <cell r="D195">
            <v>194</v>
          </cell>
        </row>
        <row r="196">
          <cell r="D196">
            <v>195</v>
          </cell>
        </row>
        <row r="197">
          <cell r="D197">
            <v>196</v>
          </cell>
        </row>
        <row r="198">
          <cell r="D198">
            <v>197</v>
          </cell>
        </row>
        <row r="199">
          <cell r="D199">
            <v>198</v>
          </cell>
        </row>
        <row r="200">
          <cell r="D200">
            <v>199</v>
          </cell>
        </row>
        <row r="201">
          <cell r="D201">
            <v>200</v>
          </cell>
        </row>
        <row r="202">
          <cell r="D202">
            <v>201</v>
          </cell>
        </row>
        <row r="203">
          <cell r="D203">
            <v>202</v>
          </cell>
        </row>
        <row r="204">
          <cell r="D204">
            <v>203</v>
          </cell>
        </row>
        <row r="205">
          <cell r="D205">
            <v>204</v>
          </cell>
        </row>
        <row r="206">
          <cell r="D206">
            <v>205</v>
          </cell>
        </row>
        <row r="207">
          <cell r="D207">
            <v>206</v>
          </cell>
        </row>
        <row r="208">
          <cell r="D208">
            <v>207</v>
          </cell>
        </row>
        <row r="209">
          <cell r="D209">
            <v>208</v>
          </cell>
        </row>
        <row r="210">
          <cell r="D210">
            <v>209</v>
          </cell>
        </row>
        <row r="211">
          <cell r="D211">
            <v>210</v>
          </cell>
        </row>
        <row r="212">
          <cell r="D212">
            <v>211</v>
          </cell>
        </row>
        <row r="213">
          <cell r="D213">
            <v>212</v>
          </cell>
        </row>
        <row r="214">
          <cell r="D214">
            <v>213</v>
          </cell>
        </row>
        <row r="215">
          <cell r="D215">
            <v>214</v>
          </cell>
        </row>
        <row r="216">
          <cell r="D216">
            <v>215</v>
          </cell>
        </row>
        <row r="217">
          <cell r="D217">
            <v>216</v>
          </cell>
        </row>
        <row r="218">
          <cell r="D218">
            <v>217</v>
          </cell>
        </row>
        <row r="219">
          <cell r="D219">
            <v>218</v>
          </cell>
        </row>
        <row r="220">
          <cell r="D220">
            <v>219</v>
          </cell>
        </row>
        <row r="221">
          <cell r="D221">
            <v>220</v>
          </cell>
        </row>
        <row r="222">
          <cell r="D222">
            <v>221</v>
          </cell>
        </row>
        <row r="223">
          <cell r="D223">
            <v>222</v>
          </cell>
        </row>
        <row r="224">
          <cell r="D224">
            <v>223</v>
          </cell>
        </row>
        <row r="225">
          <cell r="D225">
            <v>224</v>
          </cell>
        </row>
        <row r="226">
          <cell r="D226">
            <v>225</v>
          </cell>
        </row>
        <row r="227">
          <cell r="D227">
            <v>226</v>
          </cell>
        </row>
        <row r="228">
          <cell r="D228">
            <v>227</v>
          </cell>
        </row>
        <row r="229">
          <cell r="D229">
            <v>228</v>
          </cell>
        </row>
        <row r="230">
          <cell r="D230">
            <v>0</v>
          </cell>
        </row>
        <row r="231">
          <cell r="D231">
            <v>0</v>
          </cell>
        </row>
        <row r="232">
          <cell r="D232">
            <v>0</v>
          </cell>
        </row>
        <row r="233">
          <cell r="D233">
            <v>0</v>
          </cell>
        </row>
        <row r="234">
          <cell r="D234">
            <v>0</v>
          </cell>
        </row>
        <row r="235">
          <cell r="D235">
            <v>0</v>
          </cell>
        </row>
        <row r="236">
          <cell r="D236">
            <v>0</v>
          </cell>
        </row>
        <row r="237">
          <cell r="D237">
            <v>0</v>
          </cell>
        </row>
        <row r="238">
          <cell r="D238">
            <v>0</v>
          </cell>
        </row>
        <row r="239">
          <cell r="D239">
            <v>0</v>
          </cell>
        </row>
        <row r="240">
          <cell r="D240">
            <v>0</v>
          </cell>
        </row>
        <row r="241">
          <cell r="D241">
            <v>0</v>
          </cell>
        </row>
        <row r="242">
          <cell r="D242">
            <v>0</v>
          </cell>
        </row>
        <row r="243">
          <cell r="D243">
            <v>0</v>
          </cell>
        </row>
        <row r="244">
          <cell r="D244">
            <v>0</v>
          </cell>
        </row>
        <row r="245">
          <cell r="D245">
            <v>0</v>
          </cell>
        </row>
        <row r="246">
          <cell r="D246">
            <v>0</v>
          </cell>
        </row>
        <row r="247">
          <cell r="D247">
            <v>0</v>
          </cell>
        </row>
        <row r="248">
          <cell r="D248">
            <v>0</v>
          </cell>
        </row>
        <row r="249">
          <cell r="D249">
            <v>0</v>
          </cell>
        </row>
        <row r="250">
          <cell r="D250">
            <v>0</v>
          </cell>
        </row>
        <row r="251">
          <cell r="D251">
            <v>0</v>
          </cell>
        </row>
        <row r="252">
          <cell r="D252">
            <v>0</v>
          </cell>
        </row>
        <row r="253">
          <cell r="D253">
            <v>0</v>
          </cell>
        </row>
        <row r="254">
          <cell r="D254">
            <v>0</v>
          </cell>
        </row>
        <row r="255">
          <cell r="D255">
            <v>0</v>
          </cell>
        </row>
        <row r="256">
          <cell r="D256">
            <v>0</v>
          </cell>
        </row>
        <row r="257">
          <cell r="D257">
            <v>0</v>
          </cell>
        </row>
        <row r="258">
          <cell r="D258">
            <v>0</v>
          </cell>
        </row>
        <row r="259">
          <cell r="D259">
            <v>0</v>
          </cell>
        </row>
        <row r="260">
          <cell r="D260">
            <v>0</v>
          </cell>
        </row>
        <row r="261">
          <cell r="D261">
            <v>0</v>
          </cell>
        </row>
        <row r="262">
          <cell r="D262">
            <v>0</v>
          </cell>
        </row>
        <row r="263">
          <cell r="D263">
            <v>0</v>
          </cell>
        </row>
        <row r="264">
          <cell r="D264">
            <v>0</v>
          </cell>
        </row>
        <row r="265">
          <cell r="D265">
            <v>0</v>
          </cell>
        </row>
        <row r="266">
          <cell r="D266">
            <v>0</v>
          </cell>
        </row>
        <row r="267">
          <cell r="D267">
            <v>0</v>
          </cell>
        </row>
        <row r="268">
          <cell r="D268">
            <v>0</v>
          </cell>
        </row>
        <row r="269">
          <cell r="D269">
            <v>0</v>
          </cell>
        </row>
        <row r="270">
          <cell r="D270">
            <v>0</v>
          </cell>
        </row>
        <row r="271">
          <cell r="D271">
            <v>0</v>
          </cell>
        </row>
        <row r="272">
          <cell r="D272">
            <v>0</v>
          </cell>
        </row>
        <row r="273">
          <cell r="D273">
            <v>0</v>
          </cell>
        </row>
        <row r="274">
          <cell r="D274">
            <v>0</v>
          </cell>
        </row>
        <row r="275">
          <cell r="D275">
            <v>0</v>
          </cell>
        </row>
        <row r="276">
          <cell r="D276">
            <v>0</v>
          </cell>
        </row>
        <row r="277">
          <cell r="D277">
            <v>0</v>
          </cell>
        </row>
        <row r="278">
          <cell r="D278">
            <v>0</v>
          </cell>
        </row>
        <row r="279">
          <cell r="D279">
            <v>0</v>
          </cell>
        </row>
        <row r="280">
          <cell r="D280">
            <v>0</v>
          </cell>
        </row>
        <row r="281">
          <cell r="D281">
            <v>0</v>
          </cell>
        </row>
        <row r="282">
          <cell r="D282">
            <v>0</v>
          </cell>
        </row>
        <row r="283">
          <cell r="D283">
            <v>0</v>
          </cell>
        </row>
        <row r="284">
          <cell r="D284">
            <v>0</v>
          </cell>
        </row>
        <row r="285">
          <cell r="D285">
            <v>0</v>
          </cell>
        </row>
        <row r="286">
          <cell r="D286">
            <v>0</v>
          </cell>
        </row>
        <row r="287">
          <cell r="D287">
            <v>0</v>
          </cell>
        </row>
        <row r="288">
          <cell r="D288">
            <v>0</v>
          </cell>
        </row>
        <row r="289">
          <cell r="D289">
            <v>0</v>
          </cell>
        </row>
        <row r="290">
          <cell r="D290">
            <v>0</v>
          </cell>
        </row>
        <row r="291">
          <cell r="D291">
            <v>0</v>
          </cell>
        </row>
        <row r="292">
          <cell r="D292">
            <v>0</v>
          </cell>
        </row>
        <row r="293">
          <cell r="D293">
            <v>0</v>
          </cell>
        </row>
        <row r="294">
          <cell r="D294">
            <v>0</v>
          </cell>
        </row>
        <row r="295">
          <cell r="D295">
            <v>0</v>
          </cell>
        </row>
        <row r="296">
          <cell r="D296">
            <v>0</v>
          </cell>
        </row>
        <row r="297">
          <cell r="D297">
            <v>0</v>
          </cell>
        </row>
        <row r="298">
          <cell r="D298">
            <v>0</v>
          </cell>
        </row>
        <row r="299">
          <cell r="D299">
            <v>0</v>
          </cell>
        </row>
        <row r="300">
          <cell r="D300">
            <v>0</v>
          </cell>
        </row>
        <row r="301">
          <cell r="D301">
            <v>0</v>
          </cell>
        </row>
        <row r="302">
          <cell r="D302">
            <v>0</v>
          </cell>
        </row>
        <row r="303">
          <cell r="D303">
            <v>0</v>
          </cell>
        </row>
        <row r="304">
          <cell r="D304">
            <v>0</v>
          </cell>
        </row>
        <row r="305">
          <cell r="D305">
            <v>0</v>
          </cell>
        </row>
        <row r="306">
          <cell r="D306">
            <v>0</v>
          </cell>
        </row>
        <row r="307">
          <cell r="D307">
            <v>0</v>
          </cell>
        </row>
        <row r="308">
          <cell r="D308">
            <v>0</v>
          </cell>
        </row>
        <row r="309">
          <cell r="D309">
            <v>0</v>
          </cell>
        </row>
        <row r="310">
          <cell r="D310">
            <v>0</v>
          </cell>
        </row>
        <row r="311">
          <cell r="D311">
            <v>0</v>
          </cell>
        </row>
        <row r="312">
          <cell r="D312">
            <v>0</v>
          </cell>
        </row>
        <row r="313">
          <cell r="D313">
            <v>0</v>
          </cell>
        </row>
        <row r="314">
          <cell r="D314">
            <v>0</v>
          </cell>
        </row>
        <row r="315">
          <cell r="D315">
            <v>0</v>
          </cell>
        </row>
        <row r="316">
          <cell r="D316">
            <v>0</v>
          </cell>
        </row>
        <row r="317">
          <cell r="D317">
            <v>0</v>
          </cell>
        </row>
        <row r="318">
          <cell r="D318">
            <v>0</v>
          </cell>
        </row>
        <row r="319">
          <cell r="D319">
            <v>0</v>
          </cell>
        </row>
        <row r="320">
          <cell r="D320">
            <v>0</v>
          </cell>
        </row>
        <row r="321">
          <cell r="D321">
            <v>0</v>
          </cell>
        </row>
        <row r="322">
          <cell r="D322">
            <v>0</v>
          </cell>
        </row>
        <row r="323">
          <cell r="D323">
            <v>0</v>
          </cell>
        </row>
        <row r="324">
          <cell r="D324">
            <v>0</v>
          </cell>
        </row>
        <row r="325">
          <cell r="D325">
            <v>0</v>
          </cell>
        </row>
        <row r="326">
          <cell r="D326">
            <v>0</v>
          </cell>
        </row>
        <row r="327">
          <cell r="D327">
            <v>0</v>
          </cell>
        </row>
        <row r="328">
          <cell r="D328">
            <v>0</v>
          </cell>
        </row>
        <row r="329">
          <cell r="D329">
            <v>0</v>
          </cell>
        </row>
        <row r="330">
          <cell r="D330">
            <v>0</v>
          </cell>
        </row>
        <row r="331">
          <cell r="D331">
            <v>0</v>
          </cell>
        </row>
        <row r="332">
          <cell r="D332">
            <v>0</v>
          </cell>
        </row>
        <row r="333">
          <cell r="D333">
            <v>0</v>
          </cell>
        </row>
        <row r="334">
          <cell r="D334">
            <v>0</v>
          </cell>
        </row>
        <row r="335">
          <cell r="D335">
            <v>0</v>
          </cell>
        </row>
        <row r="336">
          <cell r="D336">
            <v>0</v>
          </cell>
        </row>
        <row r="337">
          <cell r="D337">
            <v>0</v>
          </cell>
        </row>
        <row r="338">
          <cell r="D338">
            <v>0</v>
          </cell>
        </row>
        <row r="339">
          <cell r="D339">
            <v>0</v>
          </cell>
        </row>
        <row r="340">
          <cell r="D340">
            <v>0</v>
          </cell>
        </row>
        <row r="341">
          <cell r="D341">
            <v>0</v>
          </cell>
        </row>
        <row r="342">
          <cell r="D342">
            <v>0</v>
          </cell>
        </row>
        <row r="343">
          <cell r="D343">
            <v>0</v>
          </cell>
        </row>
        <row r="344">
          <cell r="D344">
            <v>0</v>
          </cell>
        </row>
        <row r="345">
          <cell r="D345">
            <v>0</v>
          </cell>
        </row>
        <row r="346">
          <cell r="D346">
            <v>0</v>
          </cell>
        </row>
        <row r="347">
          <cell r="D347">
            <v>0</v>
          </cell>
        </row>
        <row r="348">
          <cell r="D348">
            <v>0</v>
          </cell>
        </row>
        <row r="349">
          <cell r="D349">
            <v>0</v>
          </cell>
        </row>
        <row r="350">
          <cell r="D350">
            <v>0</v>
          </cell>
        </row>
        <row r="351">
          <cell r="D351">
            <v>0</v>
          </cell>
        </row>
        <row r="352">
          <cell r="D352">
            <v>0</v>
          </cell>
        </row>
        <row r="353">
          <cell r="D353">
            <v>0</v>
          </cell>
        </row>
        <row r="354">
          <cell r="D354">
            <v>0</v>
          </cell>
        </row>
        <row r="355">
          <cell r="D355">
            <v>0</v>
          </cell>
        </row>
        <row r="356">
          <cell r="D356">
            <v>0</v>
          </cell>
        </row>
        <row r="357">
          <cell r="D357">
            <v>0</v>
          </cell>
        </row>
        <row r="358">
          <cell r="D358">
            <v>0</v>
          </cell>
        </row>
        <row r="359">
          <cell r="D359">
            <v>0</v>
          </cell>
        </row>
        <row r="360">
          <cell r="D360">
            <v>0</v>
          </cell>
        </row>
        <row r="361">
          <cell r="D361">
            <v>0</v>
          </cell>
        </row>
        <row r="362">
          <cell r="D362">
            <v>0</v>
          </cell>
        </row>
        <row r="363">
          <cell r="D363">
            <v>0</v>
          </cell>
        </row>
        <row r="364">
          <cell r="D364">
            <v>0</v>
          </cell>
        </row>
        <row r="365">
          <cell r="D365">
            <v>0</v>
          </cell>
        </row>
        <row r="366">
          <cell r="D366">
            <v>0</v>
          </cell>
        </row>
        <row r="367">
          <cell r="D367">
            <v>0</v>
          </cell>
        </row>
        <row r="368">
          <cell r="D368">
            <v>0</v>
          </cell>
        </row>
        <row r="369">
          <cell r="D369">
            <v>0</v>
          </cell>
        </row>
        <row r="370">
          <cell r="D370">
            <v>0</v>
          </cell>
        </row>
        <row r="371">
          <cell r="D371">
            <v>0</v>
          </cell>
        </row>
        <row r="372">
          <cell r="D372">
            <v>0</v>
          </cell>
        </row>
        <row r="373">
          <cell r="D373">
            <v>0</v>
          </cell>
        </row>
        <row r="374">
          <cell r="D374">
            <v>0</v>
          </cell>
        </row>
        <row r="375">
          <cell r="D375">
            <v>0</v>
          </cell>
        </row>
        <row r="376">
          <cell r="D376">
            <v>0</v>
          </cell>
        </row>
        <row r="377">
          <cell r="D377">
            <v>0</v>
          </cell>
        </row>
        <row r="378">
          <cell r="D378">
            <v>0</v>
          </cell>
        </row>
        <row r="379">
          <cell r="D379">
            <v>0</v>
          </cell>
        </row>
        <row r="380">
          <cell r="D380">
            <v>0</v>
          </cell>
        </row>
        <row r="381">
          <cell r="D381">
            <v>0</v>
          </cell>
        </row>
        <row r="382">
          <cell r="D382">
            <v>0</v>
          </cell>
        </row>
        <row r="383">
          <cell r="D383">
            <v>0</v>
          </cell>
        </row>
        <row r="384">
          <cell r="D384">
            <v>0</v>
          </cell>
        </row>
        <row r="385">
          <cell r="D385">
            <v>0</v>
          </cell>
        </row>
        <row r="386">
          <cell r="D386">
            <v>0</v>
          </cell>
        </row>
        <row r="387">
          <cell r="D387">
            <v>0</v>
          </cell>
        </row>
        <row r="388">
          <cell r="D388">
            <v>0</v>
          </cell>
        </row>
        <row r="389">
          <cell r="D389">
            <v>0</v>
          </cell>
        </row>
        <row r="390">
          <cell r="D390">
            <v>0</v>
          </cell>
        </row>
        <row r="391">
          <cell r="D391">
            <v>0</v>
          </cell>
        </row>
        <row r="392">
          <cell r="D392">
            <v>0</v>
          </cell>
        </row>
        <row r="393">
          <cell r="D393">
            <v>0</v>
          </cell>
        </row>
        <row r="394">
          <cell r="D394">
            <v>0</v>
          </cell>
        </row>
        <row r="395">
          <cell r="D395">
            <v>0</v>
          </cell>
        </row>
        <row r="396">
          <cell r="D396">
            <v>0</v>
          </cell>
        </row>
        <row r="397">
          <cell r="D397">
            <v>0</v>
          </cell>
        </row>
        <row r="398">
          <cell r="D398">
            <v>0</v>
          </cell>
        </row>
        <row r="399">
          <cell r="D399">
            <v>0</v>
          </cell>
        </row>
        <row r="400">
          <cell r="D400">
            <v>0</v>
          </cell>
        </row>
        <row r="401">
          <cell r="D401">
            <v>0</v>
          </cell>
        </row>
        <row r="402">
          <cell r="D402">
            <v>0</v>
          </cell>
        </row>
        <row r="403">
          <cell r="D403">
            <v>0</v>
          </cell>
        </row>
        <row r="404">
          <cell r="D404">
            <v>0</v>
          </cell>
        </row>
        <row r="405">
          <cell r="D405">
            <v>0</v>
          </cell>
        </row>
        <row r="406">
          <cell r="D406">
            <v>0</v>
          </cell>
        </row>
        <row r="407">
          <cell r="D407">
            <v>0</v>
          </cell>
        </row>
        <row r="408">
          <cell r="D408">
            <v>0</v>
          </cell>
        </row>
        <row r="409">
          <cell r="D409">
            <v>0</v>
          </cell>
        </row>
        <row r="410">
          <cell r="D410">
            <v>0</v>
          </cell>
        </row>
        <row r="411">
          <cell r="D411">
            <v>0</v>
          </cell>
        </row>
        <row r="412">
          <cell r="D412">
            <v>0</v>
          </cell>
        </row>
        <row r="413">
          <cell r="D413">
            <v>0</v>
          </cell>
        </row>
        <row r="414">
          <cell r="D414">
            <v>0</v>
          </cell>
        </row>
        <row r="415">
          <cell r="D415">
            <v>0</v>
          </cell>
        </row>
        <row r="416">
          <cell r="D416">
            <v>0</v>
          </cell>
        </row>
        <row r="417">
          <cell r="D417">
            <v>0</v>
          </cell>
        </row>
        <row r="418">
          <cell r="D418">
            <v>0</v>
          </cell>
        </row>
        <row r="419">
          <cell r="D419">
            <v>0</v>
          </cell>
        </row>
        <row r="420">
          <cell r="D420">
            <v>0</v>
          </cell>
        </row>
        <row r="421">
          <cell r="D421">
            <v>0</v>
          </cell>
        </row>
        <row r="422">
          <cell r="D422">
            <v>0</v>
          </cell>
        </row>
        <row r="423">
          <cell r="D423">
            <v>0</v>
          </cell>
        </row>
        <row r="424">
          <cell r="D424">
            <v>0</v>
          </cell>
        </row>
        <row r="425">
          <cell r="D425">
            <v>0</v>
          </cell>
        </row>
        <row r="426">
          <cell r="D426">
            <v>0</v>
          </cell>
        </row>
        <row r="427">
          <cell r="D427">
            <v>0</v>
          </cell>
        </row>
        <row r="428">
          <cell r="D428">
            <v>0</v>
          </cell>
        </row>
        <row r="429">
          <cell r="D429">
            <v>0</v>
          </cell>
        </row>
        <row r="430">
          <cell r="D430">
            <v>0</v>
          </cell>
        </row>
        <row r="431">
          <cell r="D431">
            <v>0</v>
          </cell>
        </row>
        <row r="432">
          <cell r="D432">
            <v>0</v>
          </cell>
        </row>
        <row r="433">
          <cell r="D433">
            <v>0</v>
          </cell>
        </row>
        <row r="434">
          <cell r="D434">
            <v>0</v>
          </cell>
        </row>
        <row r="435">
          <cell r="D435">
            <v>0</v>
          </cell>
        </row>
        <row r="436">
          <cell r="D436">
            <v>0</v>
          </cell>
        </row>
        <row r="437">
          <cell r="D437">
            <v>0</v>
          </cell>
        </row>
        <row r="438">
          <cell r="D438">
            <v>0</v>
          </cell>
        </row>
        <row r="439">
          <cell r="D439">
            <v>0</v>
          </cell>
        </row>
        <row r="440">
          <cell r="D440">
            <v>0</v>
          </cell>
        </row>
        <row r="441">
          <cell r="D441">
            <v>0</v>
          </cell>
        </row>
        <row r="442">
          <cell r="D442">
            <v>0</v>
          </cell>
        </row>
        <row r="443">
          <cell r="D443">
            <v>0</v>
          </cell>
        </row>
        <row r="444">
          <cell r="D444">
            <v>0</v>
          </cell>
        </row>
        <row r="445">
          <cell r="D445">
            <v>0</v>
          </cell>
        </row>
        <row r="446">
          <cell r="D446">
            <v>0</v>
          </cell>
        </row>
        <row r="447">
          <cell r="D447">
            <v>0</v>
          </cell>
        </row>
        <row r="448">
          <cell r="D448">
            <v>0</v>
          </cell>
        </row>
        <row r="449">
          <cell r="D449">
            <v>0</v>
          </cell>
        </row>
        <row r="450">
          <cell r="D450">
            <v>0</v>
          </cell>
        </row>
        <row r="451">
          <cell r="D451">
            <v>0</v>
          </cell>
        </row>
        <row r="452">
          <cell r="D452">
            <v>0</v>
          </cell>
        </row>
        <row r="453">
          <cell r="D453">
            <v>0</v>
          </cell>
        </row>
        <row r="454">
          <cell r="D454">
            <v>0</v>
          </cell>
        </row>
        <row r="455">
          <cell r="D455">
            <v>0</v>
          </cell>
        </row>
        <row r="456">
          <cell r="D456">
            <v>0</v>
          </cell>
        </row>
        <row r="457">
          <cell r="D457">
            <v>0</v>
          </cell>
        </row>
        <row r="458">
          <cell r="D458">
            <v>0</v>
          </cell>
        </row>
        <row r="459">
          <cell r="D459">
            <v>0</v>
          </cell>
        </row>
        <row r="460">
          <cell r="D460">
            <v>0</v>
          </cell>
        </row>
        <row r="461">
          <cell r="D461">
            <v>0</v>
          </cell>
        </row>
        <row r="462">
          <cell r="D462">
            <v>0</v>
          </cell>
        </row>
        <row r="463">
          <cell r="D463">
            <v>0</v>
          </cell>
        </row>
        <row r="464">
          <cell r="D464">
            <v>0</v>
          </cell>
        </row>
        <row r="465">
          <cell r="D465">
            <v>0</v>
          </cell>
        </row>
        <row r="466">
          <cell r="D466">
            <v>0</v>
          </cell>
        </row>
        <row r="467">
          <cell r="D467">
            <v>0</v>
          </cell>
        </row>
        <row r="468">
          <cell r="D468">
            <v>0</v>
          </cell>
        </row>
        <row r="469">
          <cell r="D469">
            <v>0</v>
          </cell>
        </row>
        <row r="470">
          <cell r="D470">
            <v>0</v>
          </cell>
        </row>
        <row r="471">
          <cell r="D471">
            <v>0</v>
          </cell>
        </row>
        <row r="472">
          <cell r="D472">
            <v>0</v>
          </cell>
        </row>
        <row r="473">
          <cell r="D473">
            <v>0</v>
          </cell>
        </row>
        <row r="474">
          <cell r="D474">
            <v>0</v>
          </cell>
        </row>
        <row r="475">
          <cell r="D475">
            <v>0</v>
          </cell>
        </row>
        <row r="476">
          <cell r="D476">
            <v>0</v>
          </cell>
        </row>
        <row r="477">
          <cell r="D477">
            <v>0</v>
          </cell>
        </row>
        <row r="478">
          <cell r="D478">
            <v>0</v>
          </cell>
        </row>
        <row r="479">
          <cell r="D479">
            <v>0</v>
          </cell>
        </row>
        <row r="480">
          <cell r="D480">
            <v>0</v>
          </cell>
        </row>
        <row r="481">
          <cell r="D481">
            <v>0</v>
          </cell>
        </row>
        <row r="482">
          <cell r="D482">
            <v>0</v>
          </cell>
        </row>
        <row r="483">
          <cell r="D483">
            <v>0</v>
          </cell>
        </row>
        <row r="484">
          <cell r="D484">
            <v>0</v>
          </cell>
        </row>
        <row r="485">
          <cell r="D485">
            <v>0</v>
          </cell>
        </row>
        <row r="486">
          <cell r="D486">
            <v>0</v>
          </cell>
        </row>
        <row r="487">
          <cell r="D487">
            <v>0</v>
          </cell>
        </row>
        <row r="488">
          <cell r="D488">
            <v>0</v>
          </cell>
        </row>
        <row r="489">
          <cell r="D489">
            <v>0</v>
          </cell>
        </row>
        <row r="490">
          <cell r="D490">
            <v>0</v>
          </cell>
        </row>
        <row r="491">
          <cell r="D491">
            <v>0</v>
          </cell>
        </row>
        <row r="492">
          <cell r="D492">
            <v>0</v>
          </cell>
        </row>
        <row r="493">
          <cell r="D493">
            <v>0</v>
          </cell>
        </row>
        <row r="494">
          <cell r="D494">
            <v>0</v>
          </cell>
        </row>
        <row r="495">
          <cell r="D495">
            <v>0</v>
          </cell>
        </row>
        <row r="496">
          <cell r="D496">
            <v>0</v>
          </cell>
        </row>
        <row r="497">
          <cell r="D497">
            <v>0</v>
          </cell>
        </row>
        <row r="498">
          <cell r="D498">
            <v>0</v>
          </cell>
        </row>
        <row r="499">
          <cell r="D499">
            <v>0</v>
          </cell>
        </row>
        <row r="500">
          <cell r="D500">
            <v>0</v>
          </cell>
        </row>
        <row r="501">
          <cell r="D501">
            <v>0</v>
          </cell>
        </row>
        <row r="502">
          <cell r="D502">
            <v>0</v>
          </cell>
        </row>
        <row r="503">
          <cell r="D503">
            <v>0</v>
          </cell>
        </row>
      </sheetData>
      <sheetData sheetId="31"/>
      <sheetData sheetId="3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ear 3"/>
      <sheetName val="Year 4"/>
      <sheetName val="Year 5"/>
      <sheetName val="All years"/>
      <sheetName val="Budget summary GF PH II"/>
      <sheetName val="UNIT COSTS_Malaria"/>
      <sheetName val="Detailed assumptions "/>
      <sheetName val="Working Summary category &amp; SDA"/>
      <sheetName val="Other PSM"/>
      <sheetName val="SDAs"/>
      <sheetName val="Attachment 1&amp; 2"/>
    </sheetNames>
    <sheetDataSet>
      <sheetData sheetId="0"/>
      <sheetData sheetId="1"/>
      <sheetData sheetId="2"/>
      <sheetData sheetId="3" refreshError="1"/>
      <sheetData sheetId="4"/>
      <sheetData sheetId="5" refreshError="1"/>
      <sheetData sheetId="6" refreshError="1"/>
      <sheetData sheetId="7">
        <row r="3">
          <cell r="A3" t="str">
            <v>Human Resources</v>
          </cell>
        </row>
        <row r="4">
          <cell r="A4" t="str">
            <v>Technical &amp; Management Assistance</v>
          </cell>
        </row>
        <row r="5">
          <cell r="A5" t="str">
            <v>Training</v>
          </cell>
        </row>
        <row r="6">
          <cell r="A6" t="str">
            <v>Health Products and Health Equipment</v>
          </cell>
        </row>
        <row r="7">
          <cell r="A7" t="str">
            <v>Pharmaceutical Products (Medicines)</v>
          </cell>
        </row>
        <row r="8">
          <cell r="A8" t="str">
            <v>Procurement and Supply Management Costs (PSM)</v>
          </cell>
        </row>
        <row r="9">
          <cell r="A9" t="str">
            <v>Infrastructure and Other Equipment</v>
          </cell>
        </row>
        <row r="10">
          <cell r="A10" t="str">
            <v>Communication Materials</v>
          </cell>
        </row>
        <row r="11">
          <cell r="A11" t="str">
            <v>Monitoring and Evaluation (M&amp;E)</v>
          </cell>
        </row>
        <row r="12">
          <cell r="A12" t="str">
            <v>Living Support to Clients/Target Population</v>
          </cell>
        </row>
        <row r="13">
          <cell r="A13" t="str">
            <v>Planning and Administration</v>
          </cell>
        </row>
        <row r="14">
          <cell r="A14" t="str">
            <v>Overheads</v>
          </cell>
        </row>
        <row r="15">
          <cell r="A15" t="str">
            <v>Other</v>
          </cell>
        </row>
      </sheetData>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 summary GF"/>
      <sheetName val="Definitions"/>
      <sheetName val="Sheet1"/>
    </sheetNames>
    <sheetDataSet>
      <sheetData sheetId="0"/>
      <sheetData sheetId="1">
        <row r="31">
          <cell r="B31" t="str">
            <v>Please Select…</v>
          </cell>
        </row>
        <row r="32">
          <cell r="B32" t="str">
            <v>FBO</v>
          </cell>
        </row>
        <row r="33">
          <cell r="B33" t="str">
            <v>NGO/CBO/Academic</v>
          </cell>
        </row>
        <row r="34">
          <cell r="B34" t="str">
            <v>Private Sector</v>
          </cell>
        </row>
        <row r="35">
          <cell r="B35" t="str">
            <v>Ministry of Health (MoH)</v>
          </cell>
        </row>
        <row r="36">
          <cell r="B36" t="str">
            <v>Other Government</v>
          </cell>
        </row>
        <row r="37">
          <cell r="B37" t="str">
            <v>UNDP</v>
          </cell>
        </row>
        <row r="38">
          <cell r="B38" t="str">
            <v>Other Multilateral Organisation</v>
          </cell>
        </row>
      </sheetData>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initions"/>
      <sheetName val="ICN_Renewal"/>
      <sheetName val="demande"/>
      <sheetName val="Chronogramme"/>
      <sheetName val="19-GF Comments  Main Changes"/>
      <sheetName val="Instructions générales"/>
      <sheetName val="Feuille de titre"/>
      <sheetName val="Annex  to  Hypo  Gnrale"/>
      <sheetName val="01-nnex 1.1.8bLogistic Initial"/>
      <sheetName val="02-Annex1.1.8.b Logistic Final "/>
      <sheetName val="BESOINS EN MIILDAs"/>
      <sheetName val="Main Changes Phase II"/>
      <sheetName val="Hypothèse  Gnrale Phase  II"/>
      <sheetName val="Hypothèses detaillees Phase II"/>
      <sheetName val="Année3"/>
      <sheetName val="Année4"/>
      <sheetName val="Année5"/>
      <sheetName val="Bud CNLS - Années 3, 4&amp;5"/>
      <sheetName val="Resume DPS"/>
      <sheetName val="Resume catégorie de cout"/>
      <sheetName val="Budget summary GF PH II"/>
      <sheetName val="Résumé par Entité"/>
    </sheetNames>
    <sheetDataSet>
      <sheetData sheetId="0">
        <row r="2">
          <cell r="A2" t="str">
            <v>VIH_SIDA</v>
          </cell>
          <cell r="B2" t="str">
            <v>Paludisme</v>
          </cell>
          <cell r="C2" t="str">
            <v>Tuberculose</v>
          </cell>
          <cell r="D2" t="str">
            <v>RSS_Section_4B</v>
          </cell>
        </row>
        <row r="3">
          <cell r="H3" t="str">
            <v>FBO (Organisation confessionnelle)</v>
          </cell>
        </row>
        <row r="4">
          <cell r="H4" t="str">
            <v>ONG/Organisation Communautaire/Academique</v>
          </cell>
        </row>
        <row r="5">
          <cell r="H5" t="str">
            <v>Secteur Privé</v>
          </cell>
        </row>
        <row r="6">
          <cell r="H6" t="str">
            <v>Ministère de la Santé</v>
          </cell>
        </row>
        <row r="7">
          <cell r="H7" t="str">
            <v>Gouvernement Autres</v>
          </cell>
        </row>
        <row r="8">
          <cell r="H8" t="str">
            <v>PNUD</v>
          </cell>
        </row>
        <row r="9">
          <cell r="H9" t="str">
            <v>Autres Organisations Multilatérales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dex"/>
      <sheetName val="Prog_data"/>
      <sheetName val="vaccinations"/>
      <sheetName val="logistics"/>
      <sheetName val="surveillance"/>
      <sheetName val="stock_district"/>
      <sheetName val="Rpt_monthly"/>
      <sheetName val="Compl_Prompt"/>
      <sheetName val="Indicators"/>
      <sheetName val="RED"/>
      <sheetName val="CAT"/>
      <sheetName val="Class"/>
      <sheetName val="Couv_cum"/>
      <sheetName val="Vac_cum"/>
      <sheetName val="Grf_performances"/>
      <sheetName val="Grf_dispo"/>
      <sheetName val="Temperatures"/>
      <sheetName val="Stocks"/>
      <sheetName val="Supply"/>
      <sheetName val="Bundling"/>
      <sheetName val="Utilisation"/>
      <sheetName val="Wastage"/>
      <sheetName val="Qte_issued"/>
      <sheetName val="VVM"/>
      <sheetName val="Expiry"/>
      <sheetName val="Translation"/>
      <sheetName val="Country_data"/>
    </sheetNames>
    <sheetDataSet>
      <sheetData sheetId="0"/>
      <sheetData sheetId="1"/>
      <sheetData sheetId="2">
        <row r="9">
          <cell r="C9" t="str">
            <v>BAFATA</v>
          </cell>
        </row>
        <row r="10">
          <cell r="C10" t="str">
            <v>BAMBADINCA</v>
          </cell>
        </row>
        <row r="11">
          <cell r="C11" t="str">
            <v>CAMBADJU</v>
          </cell>
        </row>
        <row r="12">
          <cell r="C12" t="str">
            <v>CONTUBOEL</v>
          </cell>
        </row>
        <row r="13">
          <cell r="C13" t="str">
            <v>COSSÉ</v>
          </cell>
        </row>
        <row r="14">
          <cell r="C14" t="str">
            <v>FAJONQUITO</v>
          </cell>
        </row>
        <row r="15">
          <cell r="C15" t="str">
            <v>GÃ-CARNÊS</v>
          </cell>
        </row>
        <row r="16">
          <cell r="C16" t="str">
            <v>GÃ-GAMAMUDO</v>
          </cell>
        </row>
        <row r="17">
          <cell r="C17" t="str">
            <v>GÃ-TURÉ</v>
          </cell>
        </row>
        <row r="18">
          <cell r="C18" t="str">
            <v>GEBA</v>
          </cell>
        </row>
        <row r="19">
          <cell r="C19" t="str">
            <v>SARE-BACAR</v>
          </cell>
        </row>
        <row r="20">
          <cell r="C20" t="str">
            <v>TANTAM COSSÉ</v>
          </cell>
        </row>
        <row r="21">
          <cell r="C21" t="str">
            <v>TENDINTO</v>
          </cell>
        </row>
        <row r="22">
          <cell r="C22" t="str">
            <v>XITOLE</v>
          </cell>
        </row>
        <row r="24">
          <cell r="C24" t="str">
            <v>Bubaque</v>
          </cell>
        </row>
        <row r="25">
          <cell r="C25" t="str">
            <v>Canhabaque</v>
          </cell>
        </row>
        <row r="26">
          <cell r="C26" t="str">
            <v>Soga</v>
          </cell>
        </row>
        <row r="27">
          <cell r="C27" t="str">
            <v>Orango zinho</v>
          </cell>
        </row>
        <row r="28">
          <cell r="C28" t="str">
            <v>Canogo</v>
          </cell>
        </row>
        <row r="29">
          <cell r="C29" t="str">
            <v>Orango Grande</v>
          </cell>
        </row>
        <row r="30">
          <cell r="C30" t="str">
            <v>Uno</v>
          </cell>
        </row>
        <row r="31">
          <cell r="C31" t="str">
            <v>Uracane</v>
          </cell>
        </row>
        <row r="32">
          <cell r="C32" t="str">
            <v>Onhocomo</v>
          </cell>
        </row>
        <row r="33">
          <cell r="C33" t="str">
            <v>Caravela</v>
          </cell>
        </row>
        <row r="34">
          <cell r="C34" t="str">
            <v>Formosa</v>
          </cell>
        </row>
        <row r="36">
          <cell r="C36" t="str">
            <v>PRABIS</v>
          </cell>
        </row>
        <row r="37">
          <cell r="C37" t="str">
            <v>BIJIMITA</v>
          </cell>
        </row>
        <row r="38">
          <cell r="C38" t="str">
            <v>CUMURA</v>
          </cell>
        </row>
        <row r="39">
          <cell r="C39" t="str">
            <v>DORSE</v>
          </cell>
        </row>
        <row r="40">
          <cell r="C40" t="str">
            <v>ILONDE</v>
          </cell>
        </row>
        <row r="41">
          <cell r="C41" t="str">
            <v>ONDAME</v>
          </cell>
        </row>
        <row r="42">
          <cell r="C42" t="str">
            <v>QUINHAMEL</v>
          </cell>
        </row>
        <row r="43">
          <cell r="C43" t="str">
            <v>SAFIM</v>
          </cell>
        </row>
        <row r="45">
          <cell r="C45" t="str">
            <v>BOLAMA</v>
          </cell>
        </row>
        <row r="46">
          <cell r="C46" t="str">
            <v xml:space="preserve">SÃO-JOÃO </v>
          </cell>
        </row>
        <row r="47">
          <cell r="C47" t="str">
            <v>ILHA DAS GALINHAS</v>
          </cell>
        </row>
        <row r="49">
          <cell r="C49" t="str">
            <v>Canchungo</v>
          </cell>
        </row>
        <row r="50">
          <cell r="C50" t="str">
            <v>Bará</v>
          </cell>
        </row>
        <row r="51">
          <cell r="C51" t="str">
            <v>Barro</v>
          </cell>
        </row>
        <row r="52">
          <cell r="C52" t="str">
            <v>Batucar</v>
          </cell>
        </row>
        <row r="53">
          <cell r="C53" t="str">
            <v>Begene</v>
          </cell>
        </row>
        <row r="54">
          <cell r="C54" t="str">
            <v>Bula/Có</v>
          </cell>
        </row>
        <row r="55">
          <cell r="C55" t="str">
            <v>Cacheu</v>
          </cell>
        </row>
        <row r="56">
          <cell r="C56" t="str">
            <v>Caió</v>
          </cell>
        </row>
        <row r="57">
          <cell r="C57" t="str">
            <v>Calequisse</v>
          </cell>
        </row>
        <row r="58">
          <cell r="C58" t="str">
            <v>Carenque</v>
          </cell>
        </row>
        <row r="59">
          <cell r="C59" t="str">
            <v>Ingoré</v>
          </cell>
        </row>
        <row r="60">
          <cell r="C60" t="str">
            <v>Jeta</v>
          </cell>
        </row>
        <row r="61">
          <cell r="C61" t="str">
            <v>Pecixe</v>
          </cell>
        </row>
        <row r="62">
          <cell r="C62" t="str">
            <v>Pelundo</v>
          </cell>
        </row>
        <row r="63">
          <cell r="C63" t="str">
            <v>S.Domingos</v>
          </cell>
        </row>
        <row r="64">
          <cell r="C64" t="str">
            <v>Sedengal</v>
          </cell>
        </row>
        <row r="65">
          <cell r="C65" t="str">
            <v>Suzana</v>
          </cell>
        </row>
        <row r="66">
          <cell r="C66" t="str">
            <v>Varela</v>
          </cell>
        </row>
        <row r="68">
          <cell r="C68" t="str">
            <v>BRANDÃO</v>
          </cell>
        </row>
        <row r="69">
          <cell r="C69" t="str">
            <v>BUBA</v>
          </cell>
        </row>
        <row r="70">
          <cell r="C70" t="str">
            <v>DAR-ES-SALAM</v>
          </cell>
        </row>
        <row r="71">
          <cell r="C71" t="str">
            <v>EMPADA</v>
          </cell>
        </row>
        <row r="72">
          <cell r="C72" t="str">
            <v>FULACUNDA</v>
          </cell>
        </row>
        <row r="73">
          <cell r="C73" t="str">
            <v>TITE</v>
          </cell>
        </row>
        <row r="75">
          <cell r="C75" t="str">
            <v>BAJOCUNDA</v>
          </cell>
        </row>
        <row r="76">
          <cell r="C76" t="str">
            <v>BELI</v>
          </cell>
        </row>
        <row r="77">
          <cell r="C77" t="str">
            <v>BURUNTUMA</v>
          </cell>
        </row>
        <row r="78">
          <cell r="C78" t="str">
            <v>CANJADUDE</v>
          </cell>
        </row>
        <row r="79">
          <cell r="C79" t="str">
            <v>CANJUFA</v>
          </cell>
        </row>
        <row r="80">
          <cell r="C80" t="str">
            <v>CANQUELIFA</v>
          </cell>
        </row>
        <row r="81">
          <cell r="C81" t="str">
            <v>CANSISSE</v>
          </cell>
        </row>
        <row r="82">
          <cell r="C82" t="str">
            <v xml:space="preserve">DANDUM </v>
          </cell>
        </row>
        <row r="83">
          <cell r="C83" t="str">
            <v>DARA</v>
          </cell>
        </row>
        <row r="84">
          <cell r="C84" t="str">
            <v>FASSE</v>
          </cell>
        </row>
        <row r="85">
          <cell r="C85" t="str">
            <v>GABU</v>
          </cell>
        </row>
        <row r="86">
          <cell r="C86" t="str">
            <v>LUGADJOL</v>
          </cell>
        </row>
        <row r="87">
          <cell r="C87" t="str">
            <v>MAFANCO</v>
          </cell>
        </row>
        <row r="88">
          <cell r="C88" t="str">
            <v>MANSADJAM</v>
          </cell>
        </row>
        <row r="89">
          <cell r="C89" t="str">
            <v>PAUNCA</v>
          </cell>
        </row>
        <row r="90">
          <cell r="C90" t="str">
            <v>PIRADA</v>
          </cell>
        </row>
        <row r="91">
          <cell r="C91" t="str">
            <v>PITCHE</v>
          </cell>
        </row>
        <row r="92">
          <cell r="C92" t="str">
            <v>SONACO</v>
          </cell>
        </row>
        <row r="93">
          <cell r="C93" t="str">
            <v>TUMANA</v>
          </cell>
        </row>
        <row r="95">
          <cell r="C95" t="str">
            <v>BINAR</v>
          </cell>
        </row>
        <row r="96">
          <cell r="C96" t="str">
            <v>BISSORA</v>
          </cell>
        </row>
        <row r="97">
          <cell r="C97" t="str">
            <v>ENCHEIA</v>
          </cell>
        </row>
        <row r="98">
          <cell r="C98" t="str">
            <v>GÃ-MAMUDO</v>
          </cell>
        </row>
        <row r="99">
          <cell r="C99" t="str">
            <v>MANSABA</v>
          </cell>
        </row>
        <row r="100">
          <cell r="C100" t="str">
            <v>MANSOA</v>
          </cell>
        </row>
        <row r="101">
          <cell r="C101" t="str">
            <v>MORES</v>
          </cell>
        </row>
        <row r="102">
          <cell r="C102" t="str">
            <v>NHACRA</v>
          </cell>
        </row>
        <row r="103">
          <cell r="C103" t="str">
            <v>OLOSSATO</v>
          </cell>
        </row>
        <row r="104">
          <cell r="C104" t="str">
            <v>PORTUGOL</v>
          </cell>
        </row>
        <row r="106">
          <cell r="C106" t="str">
            <v>BINTA</v>
          </cell>
        </row>
        <row r="107">
          <cell r="C107" t="str">
            <v>CANDJAMBARI</v>
          </cell>
        </row>
        <row r="108">
          <cell r="C108" t="str">
            <v>CUNTIMA</v>
          </cell>
        </row>
        <row r="109">
          <cell r="C109" t="str">
            <v>FARIM</v>
          </cell>
        </row>
        <row r="110">
          <cell r="C110" t="str">
            <v>GUIDAGE</v>
          </cell>
        </row>
        <row r="112">
          <cell r="C112" t="str">
            <v>BEDANDA</v>
          </cell>
        </row>
        <row r="113">
          <cell r="C113" t="str">
            <v>CACINE</v>
          </cell>
        </row>
        <row r="114">
          <cell r="C114" t="str">
            <v>CALAQUE</v>
          </cell>
        </row>
        <row r="115">
          <cell r="C115" t="str">
            <v>CATIO</v>
          </cell>
        </row>
        <row r="116">
          <cell r="C116" t="str">
            <v>KOMO</v>
          </cell>
        </row>
        <row r="117">
          <cell r="C117" t="str">
            <v>QUEBO</v>
          </cell>
        </row>
        <row r="118">
          <cell r="C118" t="str">
            <v>SANCONHA</v>
          </cell>
        </row>
        <row r="119">
          <cell r="C119" t="str">
            <v>TIMBO</v>
          </cell>
        </row>
        <row r="121">
          <cell r="C121" t="str">
            <v>AJUDA</v>
          </cell>
        </row>
        <row r="122">
          <cell r="C122" t="str">
            <v>ANTULA</v>
          </cell>
        </row>
        <row r="123">
          <cell r="C123" t="str">
            <v>B. MILITAR</v>
          </cell>
        </row>
        <row r="124">
          <cell r="C124" t="str">
            <v>BANDIM</v>
          </cell>
        </row>
        <row r="125">
          <cell r="C125" t="str">
            <v>BELEM</v>
          </cell>
        </row>
        <row r="126">
          <cell r="C126" t="str">
            <v>CMI</v>
          </cell>
        </row>
        <row r="127">
          <cell r="C127" t="str">
            <v>CUNTUM</v>
          </cell>
        </row>
        <row r="128">
          <cell r="C128" t="str">
            <v>LUANDA</v>
          </cell>
        </row>
        <row r="129">
          <cell r="C129" t="str">
            <v>MISSIRA</v>
          </cell>
        </row>
        <row r="130">
          <cell r="C130" t="str">
            <v>PEFINE</v>
          </cell>
        </row>
        <row r="131">
          <cell r="C131" t="str">
            <v>PLACK II</v>
          </cell>
        </row>
        <row r="132">
          <cell r="C132" t="str">
            <v>QUELELE</v>
          </cell>
        </row>
        <row r="133">
          <cell r="C133" t="str">
            <v>SINTRA NEMA</v>
          </cell>
        </row>
        <row r="134">
          <cell r="C134" t="str">
            <v>SANTA LUZIA</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 summary GF"/>
      <sheetName val="Definitions"/>
    </sheetNames>
    <sheetDataSet>
      <sheetData sheetId="0"/>
      <sheetData sheetId="1">
        <row r="31">
          <cell r="B31" t="str">
            <v>Please Select…</v>
          </cell>
        </row>
        <row r="32">
          <cell r="B32" t="str">
            <v>FBO</v>
          </cell>
        </row>
        <row r="33">
          <cell r="B33" t="str">
            <v>NGO/CBO/Academic</v>
          </cell>
        </row>
        <row r="34">
          <cell r="B34" t="str">
            <v>Private Sector</v>
          </cell>
        </row>
        <row r="35">
          <cell r="B35" t="str">
            <v>Ministry of Health (MoH)</v>
          </cell>
        </row>
        <row r="36">
          <cell r="B36" t="str">
            <v>Other Government</v>
          </cell>
        </row>
        <row r="37">
          <cell r="B37" t="str">
            <v>UNDP</v>
          </cell>
        </row>
        <row r="38">
          <cell r="B38" t="str">
            <v>Other Multilateral Organisation</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mmaire"/>
      <sheetName val="prog"/>
      <sheetName val="abonnes"/>
      <sheetName val="prevision"/>
      <sheetName val="intrants"/>
      <sheetName val="Entrees_Vaccins"/>
      <sheetName val="Entrees_Materiels"/>
      <sheetName val="Sorties_Vaccins"/>
      <sheetName val="Sorties_Materiels"/>
      <sheetName val="BL_Vaccins"/>
      <sheetName val="BL_Cons"/>
      <sheetName val="Temp_Stockage"/>
      <sheetName val="Lots_Vaccins"/>
      <sheetName val="Lots_Materiels"/>
      <sheetName val="Rpt_grl"/>
      <sheetName val="Rpt_gestion"/>
      <sheetName val="Origine"/>
      <sheetName val="distribution"/>
      <sheetName val="dispo_stocks"/>
      <sheetName val="Grf_Stocks"/>
      <sheetName val="Grf_Dispo"/>
      <sheetName val="Capacité_Stockage"/>
      <sheetName val="Niveau_Stocks"/>
    </sheetNames>
    <sheetDataSet>
      <sheetData sheetId="0"/>
      <sheetData sheetId="1">
        <row r="65">
          <cell r="F65" t="str">
            <v>BCG</v>
          </cell>
        </row>
        <row r="66">
          <cell r="F66" t="str">
            <v>VPO</v>
          </cell>
        </row>
        <row r="67">
          <cell r="F67" t="str">
            <v>DTC</v>
          </cell>
        </row>
        <row r="68">
          <cell r="F68" t="str">
            <v>VAT</v>
          </cell>
        </row>
        <row r="69">
          <cell r="F69" t="str">
            <v>VAR</v>
          </cell>
        </row>
        <row r="70">
          <cell r="F70" t="str">
            <v>VAA</v>
          </cell>
        </row>
        <row r="71">
          <cell r="F71" t="str">
            <v>DTC-HepB</v>
          </cell>
        </row>
        <row r="72">
          <cell r="F72" t="str">
            <v>HepB</v>
          </cell>
        </row>
        <row r="73">
          <cell r="F73" t="str">
            <v>DTC-HepB-Hib</v>
          </cell>
        </row>
        <row r="74">
          <cell r="F74" t="str">
            <v>DTC-HepB+Hib</v>
          </cell>
        </row>
        <row r="75">
          <cell r="F75" t="str">
            <v>Hib_lyo</v>
          </cell>
        </row>
        <row r="76">
          <cell r="F76" t="str">
            <v>ROR</v>
          </cell>
        </row>
        <row r="77">
          <cell r="F77" t="str">
            <v>Typhim</v>
          </cell>
        </row>
        <row r="78">
          <cell r="F78" t="str">
            <v>VAM_AC</v>
          </cell>
        </row>
        <row r="79">
          <cell r="F79" t="str">
            <v>VAM_W135</v>
          </cell>
        </row>
        <row r="80">
          <cell r="F80" t="str">
            <v>mVPO1</v>
          </cell>
        </row>
        <row r="81">
          <cell r="F81" t="str">
            <v>mVPO3</v>
          </cell>
        </row>
        <row r="82">
          <cell r="F82" t="str">
            <v>VA_Rabic</v>
          </cell>
        </row>
        <row r="87">
          <cell r="F87" t="str">
            <v>dil_bcg</v>
          </cell>
        </row>
        <row r="88">
          <cell r="F88" t="str">
            <v>dil_var</v>
          </cell>
        </row>
        <row r="89">
          <cell r="F89" t="str">
            <v>dil_vaa</v>
          </cell>
        </row>
        <row r="90">
          <cell r="F90" t="str">
            <v>dil_vam_ac</v>
          </cell>
        </row>
        <row r="91">
          <cell r="F91" t="str">
            <v>dil_ror</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sheetName val="1a. Parametros Logisticos"/>
      <sheetName val="2a. Populacao Urbana"/>
      <sheetName val="2b. Populacao Rural "/>
      <sheetName val="3a. MPP Urbano (exemplo)"/>
      <sheetName val="3a. MPP Urbano "/>
      <sheetName val="3a. MPP Urbano  (2)"/>
      <sheetName val="3b. MPP Rural (exemplo)"/>
      <sheetName val="3b. MPP Rural"/>
      <sheetName val="4. Comunicacao"/>
      <sheetName val="5a. Orcam. Distrita - Antes MP"/>
      <sheetName val="5b. Orcam Distrital - Apos MP"/>
      <sheetName val="5b. Orcam. Distrital - BLANK"/>
    </sheetNames>
    <sheetDataSet>
      <sheetData sheetId="0"/>
      <sheetData sheetId="1">
        <row r="5">
          <cell r="M5">
            <v>2.5</v>
          </cell>
        </row>
        <row r="8">
          <cell r="F8">
            <v>50</v>
          </cell>
        </row>
        <row r="19">
          <cell r="H19">
            <v>0.10400000000000002</v>
          </cell>
        </row>
        <row r="22">
          <cell r="M22">
            <v>110</v>
          </cell>
        </row>
        <row r="24">
          <cell r="M24">
            <v>24</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ypothèses"/>
      <sheetName val="Budget Global"/>
      <sheetName val="Coordination"/>
      <sheetName val="Communication"/>
      <sheetName val="Calcul coûts Transport"/>
      <sheetName val="4. Comunicacao"/>
      <sheetName val="6. Comms Budget"/>
    </sheetNames>
    <sheetDataSet>
      <sheetData sheetId="0">
        <row r="11">
          <cell r="D11">
            <v>6471694.7555555552</v>
          </cell>
        </row>
        <row r="359">
          <cell r="E359">
            <v>1</v>
          </cell>
        </row>
        <row r="427">
          <cell r="E427">
            <v>4</v>
          </cell>
        </row>
      </sheetData>
      <sheetData sheetId="1">
        <row r="59">
          <cell r="D59">
            <v>2</v>
          </cell>
        </row>
        <row r="60">
          <cell r="D60">
            <v>2</v>
          </cell>
        </row>
        <row r="61">
          <cell r="D61">
            <v>65</v>
          </cell>
        </row>
        <row r="62">
          <cell r="D62">
            <v>65</v>
          </cell>
        </row>
        <row r="63">
          <cell r="D63">
            <v>65</v>
          </cell>
        </row>
        <row r="85">
          <cell r="D85">
            <v>18</v>
          </cell>
        </row>
        <row r="86">
          <cell r="D86">
            <v>18</v>
          </cell>
        </row>
        <row r="87">
          <cell r="D87">
            <v>414</v>
          </cell>
        </row>
        <row r="88">
          <cell r="D88">
            <v>414</v>
          </cell>
        </row>
        <row r="89">
          <cell r="D89">
            <v>414</v>
          </cell>
        </row>
        <row r="163">
          <cell r="D163">
            <v>1</v>
          </cell>
        </row>
        <row r="164">
          <cell r="D164">
            <v>1</v>
          </cell>
        </row>
        <row r="165">
          <cell r="D165">
            <v>31</v>
          </cell>
        </row>
        <row r="166">
          <cell r="D166">
            <v>31</v>
          </cell>
        </row>
        <row r="167">
          <cell r="D167">
            <v>31</v>
          </cell>
        </row>
        <row r="168">
          <cell r="D168">
            <v>31</v>
          </cell>
        </row>
        <row r="192">
          <cell r="D192">
            <v>54</v>
          </cell>
        </row>
        <row r="193">
          <cell r="D193">
            <v>54</v>
          </cell>
        </row>
        <row r="194">
          <cell r="D194">
            <v>1815</v>
          </cell>
        </row>
        <row r="195">
          <cell r="D195">
            <v>1815</v>
          </cell>
        </row>
        <row r="196">
          <cell r="D196">
            <v>1815</v>
          </cell>
        </row>
        <row r="217">
          <cell r="D217">
            <v>2</v>
          </cell>
        </row>
        <row r="218">
          <cell r="D218">
            <v>2</v>
          </cell>
        </row>
        <row r="219">
          <cell r="D219">
            <v>76</v>
          </cell>
        </row>
        <row r="220">
          <cell r="D220">
            <v>76</v>
          </cell>
        </row>
        <row r="221">
          <cell r="D221">
            <v>82</v>
          </cell>
        </row>
        <row r="237">
          <cell r="D237">
            <v>36</v>
          </cell>
        </row>
        <row r="238">
          <cell r="D238">
            <v>36</v>
          </cell>
        </row>
        <row r="239">
          <cell r="D239">
            <v>1658</v>
          </cell>
        </row>
        <row r="240">
          <cell r="D240">
            <v>1658</v>
          </cell>
        </row>
        <row r="241">
          <cell r="D241">
            <v>1658</v>
          </cell>
        </row>
        <row r="265">
          <cell r="D265">
            <v>690</v>
          </cell>
        </row>
        <row r="266">
          <cell r="D266">
            <v>690</v>
          </cell>
        </row>
        <row r="267">
          <cell r="D267">
            <v>34316</v>
          </cell>
        </row>
        <row r="268">
          <cell r="D268">
            <v>34316</v>
          </cell>
        </row>
        <row r="269">
          <cell r="D269">
            <v>690</v>
          </cell>
        </row>
        <row r="270">
          <cell r="D270">
            <v>34316</v>
          </cell>
        </row>
        <row r="286">
          <cell r="D286">
            <v>1</v>
          </cell>
        </row>
        <row r="287">
          <cell r="D287">
            <v>1</v>
          </cell>
        </row>
        <row r="288">
          <cell r="D288">
            <v>49</v>
          </cell>
        </row>
        <row r="289">
          <cell r="D289">
            <v>49</v>
          </cell>
        </row>
        <row r="290">
          <cell r="D290">
            <v>49</v>
          </cell>
        </row>
        <row r="291">
          <cell r="D291">
            <v>49</v>
          </cell>
        </row>
        <row r="372">
          <cell r="D372">
            <v>414</v>
          </cell>
        </row>
        <row r="373">
          <cell r="D373">
            <v>414</v>
          </cell>
        </row>
        <row r="374">
          <cell r="D374">
            <v>11362</v>
          </cell>
        </row>
        <row r="375">
          <cell r="D375">
            <v>11362</v>
          </cell>
        </row>
        <row r="376">
          <cell r="D376">
            <v>414</v>
          </cell>
        </row>
      </sheetData>
      <sheetData sheetId="2"/>
      <sheetData sheetId="3"/>
      <sheetData sheetId="4"/>
      <sheetData sheetId="5"/>
      <sheetData sheetId="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4 Macroplan"/>
      <sheetName val="Budget Global"/>
      <sheetName val="Hypothèses"/>
      <sheetName val="Budget Assistance Technique"/>
      <sheetName val="Hypoth Gardiennage Communale"/>
      <sheetName val="Hypoth Gardiennage provinciale"/>
      <sheetName val="Coordination"/>
      <sheetName val="Communication"/>
      <sheetName val="Calcul coûts Transport"/>
      <sheetName val="4. Comunicacao"/>
      <sheetName val="6. Comms Budget"/>
    </sheetNames>
    <sheetDataSet>
      <sheetData sheetId="0"/>
      <sheetData sheetId="1"/>
      <sheetData sheetId="2"/>
      <sheetData sheetId="3"/>
      <sheetData sheetId="4"/>
      <sheetData sheetId="5"/>
      <sheetData sheetId="6"/>
      <sheetData sheetId="7">
        <row r="26">
          <cell r="F26">
            <v>160420666.92199999</v>
          </cell>
        </row>
      </sheetData>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66CCFF"/>
    <pageSetUpPr fitToPage="1"/>
  </sheetPr>
  <dimension ref="D3:S32"/>
  <sheetViews>
    <sheetView showGridLines="0" zoomScale="110" zoomScaleNormal="110" workbookViewId="0">
      <selection activeCell="C13" sqref="C13"/>
    </sheetView>
  </sheetViews>
  <sheetFormatPr defaultColWidth="9.140625" defaultRowHeight="15" x14ac:dyDescent="0.25"/>
  <cols>
    <col min="1" max="1" width="4.42578125" style="29" customWidth="1"/>
    <col min="2" max="2" width="5.7109375" style="29" customWidth="1"/>
    <col min="3" max="3" width="26.140625" style="29" customWidth="1"/>
    <col min="4" max="4" width="6.42578125" style="29" customWidth="1"/>
    <col min="5" max="5" width="33.42578125" style="29" customWidth="1"/>
    <col min="6" max="6" width="12.7109375" style="29" customWidth="1"/>
    <col min="7" max="7" width="11.7109375" style="29" customWidth="1"/>
    <col min="8" max="8" width="23.42578125" style="29" customWidth="1"/>
    <col min="9" max="9" width="16" style="29" customWidth="1"/>
    <col min="10" max="10" width="14.140625" style="29" customWidth="1"/>
    <col min="11" max="11" width="16.42578125" style="29" customWidth="1"/>
    <col min="12" max="12" width="11.85546875" style="29" customWidth="1"/>
    <col min="13" max="13" width="12.140625" style="29" customWidth="1"/>
    <col min="14" max="14" width="14.140625" style="29" customWidth="1"/>
    <col min="15" max="15" width="15.85546875" style="29" customWidth="1"/>
    <col min="16" max="16" width="15.140625" style="29" customWidth="1"/>
    <col min="17" max="17" width="15.28515625" style="29" customWidth="1"/>
    <col min="18" max="18" width="12.85546875" style="29" customWidth="1"/>
    <col min="19" max="19" width="13.85546875" style="29" hidden="1" customWidth="1"/>
    <col min="20" max="20" width="15.28515625" style="29" customWidth="1"/>
    <col min="21" max="21" width="14.85546875" style="29" customWidth="1"/>
    <col min="22" max="22" width="14" style="29" customWidth="1"/>
    <col min="23" max="23" width="13.85546875" style="29" customWidth="1"/>
    <col min="24" max="24" width="13.5703125" style="29" customWidth="1"/>
    <col min="25" max="25" width="12.42578125" style="29" customWidth="1"/>
    <col min="26" max="26" width="19.42578125" style="29" customWidth="1"/>
    <col min="27" max="16384" width="9.140625" style="29"/>
  </cols>
  <sheetData>
    <row r="3" spans="4:6" x14ac:dyDescent="0.25">
      <c r="D3" s="575">
        <v>1</v>
      </c>
      <c r="E3" s="580" t="s">
        <v>587</v>
      </c>
      <c r="F3" s="582">
        <v>1953</v>
      </c>
    </row>
    <row r="4" spans="4:6" x14ac:dyDescent="0.25">
      <c r="D4" s="575">
        <v>2</v>
      </c>
      <c r="E4" s="182" t="s">
        <v>596</v>
      </c>
      <c r="F4" s="583">
        <v>761</v>
      </c>
    </row>
    <row r="5" spans="4:6" x14ac:dyDescent="0.25">
      <c r="D5" s="575">
        <v>3</v>
      </c>
      <c r="E5" s="182" t="s">
        <v>608</v>
      </c>
      <c r="F5" s="583">
        <v>2117</v>
      </c>
    </row>
    <row r="6" spans="4:6" x14ac:dyDescent="0.25">
      <c r="D6" s="574">
        <v>4</v>
      </c>
      <c r="E6" s="182" t="s">
        <v>607</v>
      </c>
      <c r="F6" s="584">
        <v>1298</v>
      </c>
    </row>
    <row r="7" spans="4:6" x14ac:dyDescent="0.25">
      <c r="D7" s="575">
        <v>5</v>
      </c>
      <c r="E7" s="182" t="s">
        <v>581</v>
      </c>
      <c r="F7" s="583">
        <v>2967</v>
      </c>
    </row>
    <row r="8" spans="4:6" x14ac:dyDescent="0.25">
      <c r="D8" s="575">
        <v>6</v>
      </c>
      <c r="E8" s="182" t="s">
        <v>598</v>
      </c>
      <c r="F8" s="583">
        <v>2207</v>
      </c>
    </row>
    <row r="9" spans="4:6" x14ac:dyDescent="0.25">
      <c r="D9" s="574">
        <v>7</v>
      </c>
      <c r="E9" s="182" t="s">
        <v>606</v>
      </c>
      <c r="F9" s="584">
        <v>2634</v>
      </c>
    </row>
    <row r="10" spans="4:6" x14ac:dyDescent="0.25">
      <c r="D10" s="575">
        <v>8</v>
      </c>
      <c r="E10" s="181" t="s">
        <v>593</v>
      </c>
      <c r="F10" s="583">
        <v>2017</v>
      </c>
    </row>
    <row r="11" spans="4:6" x14ac:dyDescent="0.25">
      <c r="D11" s="574">
        <v>9</v>
      </c>
      <c r="E11" s="182" t="s">
        <v>623</v>
      </c>
      <c r="F11" s="584">
        <v>1967</v>
      </c>
    </row>
    <row r="12" spans="4:6" x14ac:dyDescent="0.25">
      <c r="D12" s="575">
        <v>10</v>
      </c>
      <c r="E12" s="580" t="s">
        <v>588</v>
      </c>
      <c r="F12" s="583">
        <v>1675</v>
      </c>
    </row>
    <row r="13" spans="4:6" x14ac:dyDescent="0.25">
      <c r="D13" s="575">
        <v>11</v>
      </c>
      <c r="E13" s="182" t="s">
        <v>641</v>
      </c>
      <c r="F13" s="583">
        <v>1887</v>
      </c>
    </row>
    <row r="14" spans="4:6" x14ac:dyDescent="0.25">
      <c r="D14" s="574">
        <v>12</v>
      </c>
      <c r="E14" s="182" t="s">
        <v>595</v>
      </c>
      <c r="F14" s="584">
        <v>1007</v>
      </c>
    </row>
    <row r="15" spans="4:6" x14ac:dyDescent="0.25">
      <c r="D15" s="575">
        <v>13</v>
      </c>
      <c r="E15" s="182" t="s">
        <v>640</v>
      </c>
      <c r="F15" s="583">
        <v>1234</v>
      </c>
    </row>
    <row r="16" spans="4:6" x14ac:dyDescent="0.25">
      <c r="D16" s="575">
        <v>14</v>
      </c>
      <c r="E16" s="181" t="s">
        <v>591</v>
      </c>
      <c r="F16" s="583">
        <v>2834</v>
      </c>
    </row>
    <row r="17" spans="4:6" x14ac:dyDescent="0.25">
      <c r="D17" s="574">
        <v>15</v>
      </c>
      <c r="E17" s="182" t="s">
        <v>612</v>
      </c>
      <c r="F17" s="584">
        <v>1675</v>
      </c>
    </row>
    <row r="18" spans="4:6" x14ac:dyDescent="0.25">
      <c r="D18" s="575">
        <v>16</v>
      </c>
      <c r="E18" s="182" t="s">
        <v>620</v>
      </c>
      <c r="F18" s="583">
        <v>1087</v>
      </c>
    </row>
    <row r="19" spans="4:6" x14ac:dyDescent="0.25">
      <c r="D19" s="575">
        <v>17</v>
      </c>
      <c r="E19" s="580" t="s">
        <v>586</v>
      </c>
      <c r="F19" s="583">
        <v>2530</v>
      </c>
    </row>
    <row r="20" spans="4:6" x14ac:dyDescent="0.25">
      <c r="D20" s="574">
        <v>18</v>
      </c>
      <c r="E20" s="181" t="s">
        <v>592</v>
      </c>
      <c r="F20" s="584">
        <v>1398</v>
      </c>
    </row>
    <row r="21" spans="4:6" x14ac:dyDescent="0.25">
      <c r="D21" s="575">
        <v>19</v>
      </c>
      <c r="E21" s="182" t="s">
        <v>619</v>
      </c>
      <c r="F21" s="583">
        <v>1234</v>
      </c>
    </row>
    <row r="22" spans="4:6" x14ac:dyDescent="0.25">
      <c r="D22" s="575">
        <v>20</v>
      </c>
      <c r="E22" s="182" t="s">
        <v>622</v>
      </c>
      <c r="F22" s="584">
        <v>1108</v>
      </c>
    </row>
    <row r="23" spans="4:6" x14ac:dyDescent="0.25">
      <c r="D23" s="575">
        <v>21</v>
      </c>
      <c r="E23" s="182" t="s">
        <v>599</v>
      </c>
      <c r="F23" s="583">
        <v>1209</v>
      </c>
    </row>
    <row r="24" spans="4:6" x14ac:dyDescent="0.25">
      <c r="D24" s="574">
        <v>22</v>
      </c>
      <c r="E24" s="182" t="s">
        <v>611</v>
      </c>
      <c r="F24" s="583">
        <v>1953</v>
      </c>
    </row>
    <row r="25" spans="4:6" x14ac:dyDescent="0.25">
      <c r="D25" s="575">
        <v>23</v>
      </c>
      <c r="E25" s="182" t="s">
        <v>617</v>
      </c>
      <c r="F25" s="584">
        <v>1007</v>
      </c>
    </row>
    <row r="26" spans="4:6" x14ac:dyDescent="0.25">
      <c r="D26" s="575">
        <v>24</v>
      </c>
      <c r="E26" s="181" t="s">
        <v>614</v>
      </c>
      <c r="F26" s="583">
        <v>1234</v>
      </c>
    </row>
    <row r="27" spans="4:6" x14ac:dyDescent="0.25">
      <c r="D27" s="575">
        <v>25</v>
      </c>
      <c r="E27" s="182" t="s">
        <v>615</v>
      </c>
      <c r="F27" s="583">
        <v>656</v>
      </c>
    </row>
    <row r="28" spans="4:6" x14ac:dyDescent="0.25">
      <c r="D28" s="575">
        <v>26</v>
      </c>
      <c r="E28" s="182" t="s">
        <v>600</v>
      </c>
      <c r="F28" s="583">
        <v>1112</v>
      </c>
    </row>
    <row r="29" spans="4:6" x14ac:dyDescent="0.25">
      <c r="D29" s="574">
        <v>27</v>
      </c>
      <c r="E29" s="182" t="s">
        <v>609</v>
      </c>
      <c r="F29" s="583">
        <v>2530</v>
      </c>
    </row>
    <row r="30" spans="4:6" x14ac:dyDescent="0.25">
      <c r="D30" s="575">
        <v>28</v>
      </c>
      <c r="E30" s="182" t="s">
        <v>621</v>
      </c>
      <c r="F30" s="584">
        <v>987</v>
      </c>
    </row>
    <row r="31" spans="4:6" x14ac:dyDescent="0.25">
      <c r="D31" s="575">
        <v>29</v>
      </c>
      <c r="E31" s="581" t="s">
        <v>616</v>
      </c>
      <c r="F31" s="583">
        <v>992</v>
      </c>
    </row>
    <row r="32" spans="4:6" x14ac:dyDescent="0.25">
      <c r="F32" s="578">
        <f>SUM(F3:F31)</f>
        <v>47270</v>
      </c>
    </row>
  </sheetData>
  <printOptions horizontalCentered="1"/>
  <pageMargins left="0" right="0" top="0.49803149600000002" bottom="5.1181101999999999E-2" header="0.511811023622047" footer="0.511811023622047"/>
  <pageSetup paperSize="9" scale="35" firstPageNumber="0" orientation="landscape" horizontalDpi="4294967293" verticalDpi="4294967293" r:id="rId1"/>
  <headerFooter alignWithMargins="0">
    <oddFooter>&amp;F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S35"/>
  <sheetViews>
    <sheetView showGridLines="0" tabSelected="1" zoomScale="98" zoomScaleNormal="98" workbookViewId="0">
      <selection activeCell="C21" sqref="C21"/>
    </sheetView>
  </sheetViews>
  <sheetFormatPr defaultColWidth="9.140625" defaultRowHeight="12.75" x14ac:dyDescent="0.2"/>
  <cols>
    <col min="1" max="1" width="7" customWidth="1"/>
  </cols>
  <sheetData>
    <row r="1" spans="2:19" ht="5.45" customHeight="1" x14ac:dyDescent="0.2"/>
    <row r="3" spans="2:19" ht="15" x14ac:dyDescent="0.25">
      <c r="B3" s="148" t="s">
        <v>554</v>
      </c>
    </row>
    <row r="4" spans="2:19" ht="21" customHeight="1" x14ac:dyDescent="0.2"/>
    <row r="5" spans="2:19" x14ac:dyDescent="0.2">
      <c r="B5" s="146" t="s">
        <v>555</v>
      </c>
      <c r="C5" s="146" t="s">
        <v>556</v>
      </c>
    </row>
    <row r="6" spans="2:19" x14ac:dyDescent="0.2">
      <c r="C6" s="147" t="s">
        <v>557</v>
      </c>
    </row>
    <row r="8" spans="2:19" x14ac:dyDescent="0.2">
      <c r="B8" s="146" t="s">
        <v>555</v>
      </c>
      <c r="C8" s="146" t="s">
        <v>678</v>
      </c>
    </row>
    <row r="9" spans="2:19" x14ac:dyDescent="0.2">
      <c r="B9" s="146"/>
      <c r="C9" s="660" t="s">
        <v>679</v>
      </c>
      <c r="D9" s="660"/>
      <c r="E9" s="660"/>
      <c r="F9" s="660"/>
      <c r="G9" s="660"/>
      <c r="H9" s="660"/>
      <c r="I9" s="660"/>
      <c r="J9" s="660"/>
      <c r="K9" s="660"/>
      <c r="L9" s="660"/>
      <c r="M9" s="660"/>
      <c r="N9" s="660"/>
      <c r="O9" s="660"/>
      <c r="P9" s="660"/>
      <c r="Q9" s="660"/>
      <c r="R9" s="660"/>
      <c r="S9" s="660"/>
    </row>
    <row r="10" spans="2:19" x14ac:dyDescent="0.2">
      <c r="B10" s="146"/>
      <c r="C10" s="660"/>
      <c r="D10" s="660"/>
      <c r="E10" s="660"/>
      <c r="F10" s="660"/>
      <c r="G10" s="660"/>
      <c r="H10" s="660"/>
      <c r="I10" s="660"/>
      <c r="J10" s="660"/>
      <c r="K10" s="660"/>
      <c r="L10" s="660"/>
      <c r="M10" s="660"/>
      <c r="N10" s="660"/>
      <c r="O10" s="660"/>
      <c r="P10" s="660"/>
      <c r="Q10" s="660"/>
      <c r="R10" s="660"/>
      <c r="S10" s="660"/>
    </row>
    <row r="11" spans="2:19" x14ac:dyDescent="0.2">
      <c r="B11" s="146"/>
      <c r="C11" s="660"/>
      <c r="D11" s="660"/>
      <c r="E11" s="660"/>
      <c r="F11" s="660"/>
      <c r="G11" s="660"/>
      <c r="H11" s="660"/>
      <c r="I11" s="660"/>
      <c r="J11" s="660"/>
      <c r="K11" s="660"/>
      <c r="L11" s="660"/>
      <c r="M11" s="660"/>
      <c r="N11" s="660"/>
      <c r="O11" s="660"/>
      <c r="P11" s="660"/>
      <c r="Q11" s="660"/>
      <c r="R11" s="660"/>
      <c r="S11" s="660"/>
    </row>
    <row r="12" spans="2:19" x14ac:dyDescent="0.2">
      <c r="B12" s="146"/>
      <c r="C12" s="146"/>
    </row>
    <row r="13" spans="2:19" x14ac:dyDescent="0.2">
      <c r="B13" s="146" t="s">
        <v>555</v>
      </c>
      <c r="C13" s="146" t="s">
        <v>680</v>
      </c>
    </row>
    <row r="14" spans="2:19" x14ac:dyDescent="0.2">
      <c r="B14" s="146"/>
      <c r="C14" s="661" t="s">
        <v>681</v>
      </c>
      <c r="D14" s="662"/>
      <c r="E14" s="662"/>
      <c r="F14" s="662"/>
      <c r="G14" s="662"/>
      <c r="H14" s="662"/>
      <c r="I14" s="662"/>
      <c r="J14" s="662"/>
      <c r="K14" s="662"/>
      <c r="L14" s="662"/>
      <c r="M14" s="662"/>
      <c r="N14" s="662"/>
      <c r="O14" s="662"/>
      <c r="P14" s="662"/>
      <c r="Q14" s="662"/>
      <c r="R14" s="662"/>
      <c r="S14" s="662"/>
    </row>
    <row r="15" spans="2:19" x14ac:dyDescent="0.2">
      <c r="B15" s="146"/>
      <c r="C15" s="662"/>
      <c r="D15" s="662"/>
      <c r="E15" s="662"/>
      <c r="F15" s="662"/>
      <c r="G15" s="662"/>
      <c r="H15" s="662"/>
      <c r="I15" s="662"/>
      <c r="J15" s="662"/>
      <c r="K15" s="662"/>
      <c r="L15" s="662"/>
      <c r="M15" s="662"/>
      <c r="N15" s="662"/>
      <c r="O15" s="662"/>
      <c r="P15" s="662"/>
      <c r="Q15" s="662"/>
      <c r="R15" s="662"/>
      <c r="S15" s="662"/>
    </row>
    <row r="16" spans="2:19" x14ac:dyDescent="0.2">
      <c r="B16" s="146"/>
      <c r="C16" s="662"/>
      <c r="D16" s="662"/>
      <c r="E16" s="662"/>
      <c r="F16" s="662"/>
      <c r="G16" s="662"/>
      <c r="H16" s="662"/>
      <c r="I16" s="662"/>
      <c r="J16" s="662"/>
      <c r="K16" s="662"/>
      <c r="L16" s="662"/>
      <c r="M16" s="662"/>
      <c r="N16" s="662"/>
      <c r="O16" s="662"/>
      <c r="P16" s="662"/>
      <c r="Q16" s="662"/>
      <c r="R16" s="662"/>
      <c r="S16" s="662"/>
    </row>
    <row r="17" spans="2:19" x14ac:dyDescent="0.2">
      <c r="B17" s="146"/>
      <c r="C17" s="662"/>
      <c r="D17" s="662"/>
      <c r="E17" s="662"/>
      <c r="F17" s="662"/>
      <c r="G17" s="662"/>
      <c r="H17" s="662"/>
      <c r="I17" s="662"/>
      <c r="J17" s="662"/>
      <c r="K17" s="662"/>
      <c r="L17" s="662"/>
      <c r="M17" s="662"/>
      <c r="N17" s="662"/>
      <c r="O17" s="662"/>
      <c r="P17" s="662"/>
      <c r="Q17" s="662"/>
      <c r="R17" s="662"/>
      <c r="S17" s="662"/>
    </row>
    <row r="18" spans="2:19" x14ac:dyDescent="0.2">
      <c r="B18" s="146"/>
      <c r="C18" s="662"/>
      <c r="D18" s="662"/>
      <c r="E18" s="662"/>
      <c r="F18" s="662"/>
      <c r="G18" s="662"/>
      <c r="H18" s="662"/>
      <c r="I18" s="662"/>
      <c r="J18" s="662"/>
      <c r="K18" s="662"/>
      <c r="L18" s="662"/>
      <c r="M18" s="662"/>
      <c r="N18" s="662"/>
      <c r="O18" s="662"/>
      <c r="P18" s="662"/>
      <c r="Q18" s="662"/>
      <c r="R18" s="662"/>
      <c r="S18" s="662"/>
    </row>
    <row r="19" spans="2:19" x14ac:dyDescent="0.2">
      <c r="B19" s="146"/>
      <c r="C19" s="663" t="s">
        <v>558</v>
      </c>
      <c r="D19" s="663"/>
      <c r="E19" s="663"/>
      <c r="F19" s="663"/>
      <c r="G19" s="663"/>
      <c r="H19" s="663"/>
      <c r="I19" s="663"/>
      <c r="J19" s="663"/>
      <c r="K19" s="663"/>
      <c r="L19" s="663"/>
      <c r="M19" s="663"/>
      <c r="N19" s="663"/>
      <c r="O19" s="663"/>
      <c r="P19" s="663"/>
      <c r="Q19" s="663"/>
      <c r="R19" s="663"/>
      <c r="S19" s="663"/>
    </row>
    <row r="21" spans="2:19" x14ac:dyDescent="0.2">
      <c r="B21" s="146" t="s">
        <v>555</v>
      </c>
      <c r="C21" s="146" t="s">
        <v>682</v>
      </c>
    </row>
    <row r="22" spans="2:19" x14ac:dyDescent="0.2">
      <c r="C22" s="147" t="s">
        <v>559</v>
      </c>
    </row>
    <row r="23" spans="2:19" x14ac:dyDescent="0.2">
      <c r="C23" s="149" t="s">
        <v>560</v>
      </c>
    </row>
    <row r="25" spans="2:19" x14ac:dyDescent="0.2">
      <c r="B25" s="146" t="s">
        <v>555</v>
      </c>
      <c r="C25" s="146" t="s">
        <v>563</v>
      </c>
    </row>
    <row r="26" spans="2:19" ht="30.95" customHeight="1" x14ac:dyDescent="0.2">
      <c r="C26" s="664" t="s">
        <v>565</v>
      </c>
      <c r="D26" s="664"/>
      <c r="E26" s="664"/>
      <c r="F26" s="664"/>
      <c r="G26" s="664"/>
      <c r="H26" s="664"/>
      <c r="I26" s="664"/>
      <c r="J26" s="664"/>
      <c r="K26" s="664"/>
      <c r="L26" s="664"/>
      <c r="M26" s="664"/>
      <c r="N26" s="664"/>
      <c r="O26" s="664"/>
      <c r="P26" s="664"/>
      <c r="Q26" s="664"/>
      <c r="R26" s="664"/>
      <c r="S26" s="664"/>
    </row>
    <row r="28" spans="2:19" x14ac:dyDescent="0.2">
      <c r="B28" s="146" t="s">
        <v>555</v>
      </c>
      <c r="C28" s="146" t="s">
        <v>564</v>
      </c>
    </row>
    <row r="29" spans="2:19" x14ac:dyDescent="0.2">
      <c r="B29" s="146"/>
      <c r="C29" s="660" t="s">
        <v>566</v>
      </c>
      <c r="D29" s="660"/>
      <c r="E29" s="660"/>
      <c r="F29" s="660"/>
      <c r="G29" s="660"/>
      <c r="H29" s="660"/>
      <c r="I29" s="660"/>
      <c r="J29" s="660"/>
      <c r="K29" s="660"/>
      <c r="L29" s="660"/>
      <c r="M29" s="660"/>
      <c r="N29" s="660"/>
      <c r="O29" s="660"/>
      <c r="P29" s="660"/>
      <c r="Q29" s="660"/>
      <c r="R29" s="660"/>
      <c r="S29" s="660"/>
    </row>
    <row r="30" spans="2:19" ht="5.0999999999999996" customHeight="1" x14ac:dyDescent="0.2">
      <c r="B30" s="146"/>
      <c r="C30" s="660"/>
      <c r="D30" s="660"/>
      <c r="E30" s="660"/>
      <c r="F30" s="660"/>
      <c r="G30" s="660"/>
      <c r="H30" s="660"/>
      <c r="I30" s="660"/>
      <c r="J30" s="660"/>
      <c r="K30" s="660"/>
      <c r="L30" s="660"/>
      <c r="M30" s="660"/>
      <c r="N30" s="660"/>
      <c r="O30" s="660"/>
      <c r="P30" s="660"/>
      <c r="Q30" s="660"/>
      <c r="R30" s="660"/>
      <c r="S30" s="660"/>
    </row>
    <row r="31" spans="2:19" hidden="1" x14ac:dyDescent="0.2">
      <c r="B31" s="146"/>
      <c r="C31" s="660"/>
      <c r="D31" s="660"/>
      <c r="E31" s="660"/>
      <c r="F31" s="660"/>
      <c r="G31" s="660"/>
      <c r="H31" s="660"/>
      <c r="I31" s="660"/>
      <c r="J31" s="660"/>
      <c r="K31" s="660"/>
      <c r="L31" s="660"/>
      <c r="M31" s="660"/>
      <c r="N31" s="660"/>
      <c r="O31" s="660"/>
      <c r="P31" s="660"/>
      <c r="Q31" s="660"/>
      <c r="R31" s="660"/>
      <c r="S31" s="660"/>
    </row>
    <row r="32" spans="2:19" hidden="1" x14ac:dyDescent="0.2">
      <c r="B32" s="146"/>
      <c r="C32" s="660"/>
      <c r="D32" s="660"/>
      <c r="E32" s="660"/>
      <c r="F32" s="660"/>
      <c r="G32" s="660"/>
      <c r="H32" s="660"/>
      <c r="I32" s="660"/>
      <c r="J32" s="660"/>
      <c r="K32" s="660"/>
      <c r="L32" s="660"/>
      <c r="M32" s="660"/>
      <c r="N32" s="660"/>
      <c r="O32" s="660"/>
      <c r="P32" s="660"/>
      <c r="Q32" s="660"/>
      <c r="R32" s="660"/>
      <c r="S32" s="660"/>
    </row>
    <row r="34" spans="2:3" x14ac:dyDescent="0.2">
      <c r="B34" s="146"/>
      <c r="C34" s="146"/>
    </row>
    <row r="35" spans="2:3" x14ac:dyDescent="0.2">
      <c r="C35" s="147"/>
    </row>
  </sheetData>
  <mergeCells count="5">
    <mergeCell ref="C9:S11"/>
    <mergeCell ref="C14:S18"/>
    <mergeCell ref="C19:S19"/>
    <mergeCell ref="C29:S32"/>
    <mergeCell ref="C26:S26"/>
  </mergeCells>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V25"/>
  <sheetViews>
    <sheetView showGridLines="0" topLeftCell="E7" zoomScale="110" zoomScaleNormal="110" workbookViewId="0">
      <selection activeCell="H19" sqref="H19"/>
    </sheetView>
  </sheetViews>
  <sheetFormatPr defaultColWidth="11.42578125" defaultRowHeight="15" x14ac:dyDescent="0.25"/>
  <cols>
    <col min="1" max="1" width="7.140625" style="36" customWidth="1"/>
    <col min="2" max="2" width="2.42578125" style="36" customWidth="1"/>
    <col min="3" max="4" width="11.42578125" style="36"/>
    <col min="5" max="5" width="10.7109375" style="36" customWidth="1"/>
    <col min="6" max="6" width="7.28515625" style="36" customWidth="1"/>
    <col min="7" max="7" width="4.5703125" style="36" customWidth="1"/>
    <col min="8" max="8" width="10.140625" style="36" customWidth="1"/>
    <col min="9" max="9" width="4.5703125" style="36" customWidth="1"/>
    <col min="10" max="10" width="12.140625" style="36" customWidth="1"/>
    <col min="11" max="11" width="7.140625" style="36" customWidth="1"/>
    <col min="12" max="12" width="40.140625" style="36" customWidth="1"/>
    <col min="13" max="13" width="7.5703125" style="36" customWidth="1"/>
    <col min="14" max="14" width="4.5703125" style="36" customWidth="1"/>
    <col min="15" max="15" width="3.42578125" style="36" customWidth="1"/>
    <col min="16" max="16" width="5.42578125" style="36" customWidth="1"/>
    <col min="17" max="17" width="3.42578125" style="36" customWidth="1"/>
    <col min="18" max="18" width="4.28515625" style="36" customWidth="1"/>
    <col min="19" max="19" width="2.7109375" style="36" customWidth="1"/>
    <col min="20" max="21" width="4.140625" style="36" customWidth="1"/>
    <col min="22" max="16384" width="11.42578125" style="36"/>
  </cols>
  <sheetData>
    <row r="1" spans="1:22" ht="26.25" customHeight="1" x14ac:dyDescent="0.25">
      <c r="A1" s="35"/>
      <c r="B1" s="35"/>
      <c r="C1" s="35"/>
      <c r="D1" s="35"/>
      <c r="E1" s="35"/>
      <c r="F1" s="35"/>
    </row>
    <row r="2" spans="1:22" ht="15" customHeight="1" thickBot="1" x14ac:dyDescent="0.3">
      <c r="A2" s="35"/>
      <c r="B2" s="35"/>
      <c r="C2" s="35"/>
      <c r="D2" s="35"/>
      <c r="E2" s="35"/>
      <c r="F2" s="35"/>
      <c r="G2" s="35"/>
    </row>
    <row r="3" spans="1:22" ht="36" customHeight="1" thickBot="1" x14ac:dyDescent="0.3">
      <c r="B3" s="665" t="s">
        <v>537</v>
      </c>
      <c r="C3" s="666"/>
      <c r="D3" s="666"/>
      <c r="E3" s="666"/>
      <c r="F3" s="666"/>
      <c r="G3" s="666"/>
      <c r="H3" s="666"/>
      <c r="I3" s="666"/>
      <c r="J3" s="667"/>
      <c r="K3" s="37"/>
      <c r="L3" s="668" t="s">
        <v>543</v>
      </c>
      <c r="M3" s="669"/>
      <c r="N3" s="669"/>
      <c r="O3" s="669"/>
      <c r="P3" s="669"/>
      <c r="Q3" s="670"/>
      <c r="R3" s="670"/>
      <c r="S3" s="670"/>
      <c r="T3" s="670"/>
      <c r="U3" s="671"/>
    </row>
    <row r="4" spans="1:22" x14ac:dyDescent="0.25">
      <c r="B4" s="38"/>
      <c r="C4" s="39"/>
      <c r="D4" s="39"/>
      <c r="E4" s="39"/>
      <c r="F4" s="39"/>
      <c r="G4" s="39"/>
      <c r="H4" s="39"/>
      <c r="I4" s="39"/>
      <c r="J4" s="40"/>
      <c r="K4" s="37"/>
      <c r="L4" s="41"/>
      <c r="M4" s="42"/>
      <c r="N4" s="42"/>
      <c r="O4" s="42"/>
      <c r="P4" s="42"/>
      <c r="Q4" s="42"/>
      <c r="R4" s="42"/>
      <c r="S4" s="42"/>
      <c r="T4" s="42"/>
      <c r="U4" s="43"/>
    </row>
    <row r="5" spans="1:22" x14ac:dyDescent="0.25">
      <c r="B5" s="44"/>
      <c r="C5" s="45" t="s">
        <v>538</v>
      </c>
      <c r="D5" s="45"/>
      <c r="E5" s="45"/>
      <c r="F5" s="45">
        <v>40</v>
      </c>
      <c r="G5" s="45"/>
      <c r="H5" s="45"/>
      <c r="I5" s="45"/>
      <c r="J5" s="40"/>
      <c r="K5" s="37"/>
      <c r="L5" s="46" t="s">
        <v>544</v>
      </c>
      <c r="M5" s="47">
        <v>2</v>
      </c>
      <c r="N5" s="48" t="s">
        <v>60</v>
      </c>
      <c r="O5" s="48"/>
      <c r="P5" s="48"/>
      <c r="Q5" s="48"/>
      <c r="R5" s="48"/>
      <c r="S5" s="48"/>
      <c r="T5" s="48"/>
      <c r="U5" s="49"/>
    </row>
    <row r="6" spans="1:22" x14ac:dyDescent="0.25">
      <c r="B6" s="44"/>
      <c r="C6" s="45"/>
      <c r="D6" s="45"/>
      <c r="E6" s="45"/>
      <c r="F6" s="45"/>
      <c r="G6" s="45"/>
      <c r="H6" s="45"/>
      <c r="I6" s="45"/>
      <c r="J6" s="40"/>
      <c r="K6" s="37"/>
      <c r="L6" s="46"/>
      <c r="M6" s="47"/>
      <c r="N6" s="48"/>
      <c r="O6" s="48"/>
      <c r="P6" s="48"/>
      <c r="Q6" s="48"/>
      <c r="R6" s="48"/>
      <c r="S6" s="48"/>
      <c r="T6" s="48"/>
      <c r="U6" s="49"/>
    </row>
    <row r="7" spans="1:22" x14ac:dyDescent="0.25">
      <c r="B7" s="44"/>
      <c r="C7" s="45"/>
      <c r="D7" s="45"/>
      <c r="E7" s="45"/>
      <c r="F7" s="45"/>
      <c r="G7" s="45"/>
      <c r="H7" s="45"/>
      <c r="I7" s="45"/>
      <c r="J7" s="40"/>
      <c r="K7" s="37"/>
      <c r="L7" s="486" t="s">
        <v>545</v>
      </c>
      <c r="M7" s="487">
        <v>2.1</v>
      </c>
      <c r="N7" s="488" t="s">
        <v>61</v>
      </c>
      <c r="O7" s="487">
        <v>1.5</v>
      </c>
      <c r="P7" s="488" t="s">
        <v>65</v>
      </c>
      <c r="Q7" s="487">
        <v>1</v>
      </c>
      <c r="R7" s="488" t="s">
        <v>62</v>
      </c>
      <c r="S7" s="489" t="s">
        <v>63</v>
      </c>
      <c r="T7" s="487">
        <f>M7*O7*Q7</f>
        <v>3.1500000000000004</v>
      </c>
      <c r="U7" s="490" t="s">
        <v>64</v>
      </c>
      <c r="V7" s="50">
        <f>T7*$M$13</f>
        <v>37.800000000000004</v>
      </c>
    </row>
    <row r="8" spans="1:22" x14ac:dyDescent="0.25">
      <c r="B8" s="44"/>
      <c r="C8" s="45"/>
      <c r="D8" s="45"/>
      <c r="E8" s="45"/>
      <c r="F8" s="45">
        <v>50</v>
      </c>
      <c r="G8" s="45"/>
      <c r="H8" s="45"/>
      <c r="I8" s="45"/>
      <c r="J8" s="40"/>
      <c r="K8" s="37"/>
      <c r="L8" s="486"/>
      <c r="M8" s="491"/>
      <c r="N8" s="488"/>
      <c r="O8" s="488"/>
      <c r="P8" s="488"/>
      <c r="Q8" s="488"/>
      <c r="R8" s="488"/>
      <c r="S8" s="488"/>
      <c r="T8" s="488"/>
      <c r="U8" s="490"/>
      <c r="V8" s="50"/>
    </row>
    <row r="9" spans="1:22" x14ac:dyDescent="0.25">
      <c r="B9" s="44"/>
      <c r="C9" s="45"/>
      <c r="D9" s="45"/>
      <c r="E9" s="45"/>
      <c r="F9" s="45">
        <v>100</v>
      </c>
      <c r="G9" s="45"/>
      <c r="H9" s="45"/>
      <c r="I9" s="45"/>
      <c r="J9" s="40"/>
      <c r="K9" s="37"/>
      <c r="L9" s="486" t="s">
        <v>546</v>
      </c>
      <c r="M9" s="487">
        <v>4.4000000000000004</v>
      </c>
      <c r="N9" s="488" t="s">
        <v>61</v>
      </c>
      <c r="O9" s="487">
        <v>2</v>
      </c>
      <c r="P9" s="488" t="s">
        <v>65</v>
      </c>
      <c r="Q9" s="487">
        <v>1.63</v>
      </c>
      <c r="R9" s="488" t="s">
        <v>62</v>
      </c>
      <c r="S9" s="489" t="s">
        <v>63</v>
      </c>
      <c r="T9" s="492">
        <f>M9*O9*Q9</f>
        <v>14.343999999999999</v>
      </c>
      <c r="U9" s="490" t="s">
        <v>64</v>
      </c>
      <c r="V9" s="51">
        <f>T9*$M$13</f>
        <v>172.12799999999999</v>
      </c>
    </row>
    <row r="10" spans="1:22" x14ac:dyDescent="0.25">
      <c r="B10" s="44"/>
      <c r="C10" s="45"/>
      <c r="D10" s="45"/>
      <c r="E10" s="45"/>
      <c r="F10" s="45"/>
      <c r="G10" s="45"/>
      <c r="H10" s="45"/>
      <c r="I10" s="45"/>
      <c r="J10" s="40"/>
      <c r="K10" s="37"/>
      <c r="L10" s="46"/>
      <c r="M10" s="52"/>
      <c r="N10" s="48"/>
      <c r="O10" s="48"/>
      <c r="P10" s="48"/>
      <c r="Q10" s="48"/>
      <c r="R10" s="48"/>
      <c r="S10" s="48"/>
      <c r="T10" s="48"/>
      <c r="U10" s="49"/>
      <c r="V10" s="50"/>
    </row>
    <row r="11" spans="1:22" x14ac:dyDescent="0.25">
      <c r="B11" s="44"/>
      <c r="C11" s="45" t="s">
        <v>539</v>
      </c>
      <c r="D11" s="45"/>
      <c r="E11" s="45"/>
      <c r="F11" s="53">
        <v>520</v>
      </c>
      <c r="G11" s="45"/>
      <c r="H11" s="45"/>
      <c r="I11" s="45"/>
      <c r="J11" s="40"/>
      <c r="K11" s="37"/>
      <c r="L11" s="46" t="s">
        <v>547</v>
      </c>
      <c r="M11" s="47">
        <v>6.5</v>
      </c>
      <c r="N11" s="48" t="s">
        <v>61</v>
      </c>
      <c r="O11" s="47">
        <v>2.5</v>
      </c>
      <c r="P11" s="48" t="s">
        <v>65</v>
      </c>
      <c r="Q11" s="47">
        <v>2.2999999999999998</v>
      </c>
      <c r="R11" s="48" t="s">
        <v>62</v>
      </c>
      <c r="S11" s="54" t="s">
        <v>63</v>
      </c>
      <c r="T11" s="48">
        <f>M11*O11*Q11</f>
        <v>37.375</v>
      </c>
      <c r="U11" s="49" t="s">
        <v>64</v>
      </c>
      <c r="V11" s="50">
        <f>T11*$M$13</f>
        <v>448.5</v>
      </c>
    </row>
    <row r="12" spans="1:22" x14ac:dyDescent="0.25">
      <c r="B12" s="44"/>
      <c r="C12" s="45"/>
      <c r="D12" s="45"/>
      <c r="E12" s="45"/>
      <c r="F12" s="45">
        <v>550</v>
      </c>
      <c r="G12" s="45"/>
      <c r="H12" s="45"/>
      <c r="I12" s="45"/>
      <c r="J12" s="40"/>
      <c r="K12" s="37"/>
      <c r="L12" s="46"/>
      <c r="M12" s="47"/>
      <c r="N12" s="48"/>
      <c r="O12" s="47"/>
      <c r="P12" s="48"/>
      <c r="Q12" s="47"/>
      <c r="R12" s="48"/>
      <c r="S12" s="54"/>
      <c r="T12" s="48"/>
      <c r="U12" s="49"/>
    </row>
    <row r="13" spans="1:22" x14ac:dyDescent="0.25">
      <c r="B13" s="44"/>
      <c r="C13" s="45"/>
      <c r="D13" s="45"/>
      <c r="E13" s="45"/>
      <c r="F13" s="53">
        <v>320</v>
      </c>
      <c r="G13" s="45"/>
      <c r="H13" s="45"/>
      <c r="I13" s="45"/>
      <c r="J13" s="40"/>
      <c r="K13" s="37"/>
      <c r="L13" s="46" t="s">
        <v>548</v>
      </c>
      <c r="M13" s="47">
        <v>12</v>
      </c>
      <c r="N13" s="48" t="s">
        <v>61</v>
      </c>
      <c r="O13" s="47">
        <v>2.5</v>
      </c>
      <c r="P13" s="48" t="s">
        <v>65</v>
      </c>
      <c r="Q13" s="47">
        <v>2.4</v>
      </c>
      <c r="R13" s="48" t="s">
        <v>62</v>
      </c>
      <c r="S13" s="54" t="s">
        <v>63</v>
      </c>
      <c r="T13" s="48">
        <f>M13*O13*Q13</f>
        <v>72</v>
      </c>
      <c r="U13" s="49" t="s">
        <v>64</v>
      </c>
    </row>
    <row r="14" spans="1:22" x14ac:dyDescent="0.25">
      <c r="B14" s="44"/>
      <c r="C14" s="45"/>
      <c r="D14" s="45"/>
      <c r="E14" s="45"/>
      <c r="F14" s="45"/>
      <c r="G14" s="45"/>
      <c r="H14" s="45"/>
      <c r="I14" s="45"/>
      <c r="J14" s="40"/>
      <c r="K14" s="37"/>
      <c r="L14" s="46"/>
      <c r="M14" s="47"/>
      <c r="N14" s="48"/>
      <c r="O14" s="47"/>
      <c r="P14" s="48"/>
      <c r="Q14" s="47"/>
      <c r="R14" s="48"/>
      <c r="S14" s="54"/>
      <c r="T14" s="48"/>
      <c r="U14" s="49"/>
    </row>
    <row r="15" spans="1:22" x14ac:dyDescent="0.25">
      <c r="B15" s="44"/>
      <c r="C15" s="45"/>
      <c r="D15" s="45"/>
      <c r="E15" s="45"/>
      <c r="F15" s="45"/>
      <c r="G15" s="45"/>
      <c r="H15" s="45"/>
      <c r="I15" s="45"/>
      <c r="J15" s="40"/>
      <c r="K15" s="37"/>
      <c r="L15" s="46" t="s">
        <v>549</v>
      </c>
      <c r="M15" s="55">
        <v>0.8</v>
      </c>
      <c r="N15" s="48"/>
      <c r="O15" s="48"/>
      <c r="P15" s="48"/>
      <c r="Q15" s="48"/>
      <c r="R15" s="48"/>
      <c r="S15" s="48"/>
      <c r="T15" s="48"/>
      <c r="U15" s="49"/>
      <c r="V15" s="56"/>
    </row>
    <row r="16" spans="1:22" ht="15.75" thickBot="1" x14ac:dyDescent="0.3">
      <c r="B16" s="44"/>
      <c r="C16" s="45" t="s">
        <v>540</v>
      </c>
      <c r="D16" s="45"/>
      <c r="E16" s="45"/>
      <c r="F16" s="57">
        <v>27</v>
      </c>
      <c r="G16" s="58" t="s">
        <v>67</v>
      </c>
      <c r="H16" s="45">
        <v>0.17</v>
      </c>
      <c r="I16" s="58" t="s">
        <v>64</v>
      </c>
      <c r="J16" s="40"/>
      <c r="K16" s="37"/>
      <c r="L16" s="59"/>
      <c r="M16" s="60"/>
      <c r="N16" s="60"/>
      <c r="O16" s="60"/>
      <c r="P16" s="60"/>
      <c r="Q16" s="60"/>
      <c r="R16" s="60"/>
      <c r="S16" s="60"/>
      <c r="T16" s="60"/>
      <c r="U16" s="61"/>
      <c r="V16" s="56"/>
    </row>
    <row r="17" spans="2:22" x14ac:dyDescent="0.25">
      <c r="B17" s="44"/>
      <c r="C17" s="62" t="s">
        <v>68</v>
      </c>
      <c r="D17" s="45"/>
      <c r="E17" s="45"/>
      <c r="F17" s="57"/>
      <c r="G17" s="58"/>
      <c r="H17" s="45"/>
      <c r="I17" s="58"/>
      <c r="J17" s="40"/>
      <c r="K17" s="37"/>
      <c r="L17" s="63"/>
      <c r="M17" s="63"/>
      <c r="N17" s="63"/>
      <c r="O17" s="63"/>
      <c r="P17" s="63"/>
      <c r="Q17" s="63"/>
      <c r="R17" s="63"/>
      <c r="S17" s="63"/>
      <c r="T17" s="63"/>
      <c r="U17" s="63"/>
      <c r="V17" s="56"/>
    </row>
    <row r="18" spans="2:22" x14ac:dyDescent="0.25">
      <c r="B18" s="44"/>
      <c r="C18" s="485"/>
      <c r="D18" s="45"/>
      <c r="E18" s="45"/>
      <c r="F18" s="57"/>
      <c r="G18" s="58"/>
      <c r="H18" s="45"/>
      <c r="I18" s="58"/>
      <c r="J18" s="40"/>
      <c r="K18" s="37"/>
      <c r="L18" s="64" t="s">
        <v>550</v>
      </c>
      <c r="M18" s="65">
        <f>(T9*M15)/H19</f>
        <v>110.33846153846153</v>
      </c>
      <c r="N18" s="64"/>
      <c r="O18" s="48"/>
      <c r="P18" s="63"/>
      <c r="Q18" s="63"/>
      <c r="R18" s="63"/>
      <c r="S18" s="63"/>
      <c r="T18" s="63"/>
      <c r="U18" s="63"/>
      <c r="V18" s="56"/>
    </row>
    <row r="19" spans="2:22" x14ac:dyDescent="0.25">
      <c r="B19" s="44"/>
      <c r="C19" s="45" t="s">
        <v>541</v>
      </c>
      <c r="D19" s="483"/>
      <c r="E19" s="483"/>
      <c r="F19" s="483">
        <v>32</v>
      </c>
      <c r="G19" s="484" t="s">
        <v>67</v>
      </c>
      <c r="H19" s="483">
        <f>0.4*0.4*0.65</f>
        <v>0.10400000000000002</v>
      </c>
      <c r="I19" s="484" t="s">
        <v>64</v>
      </c>
      <c r="J19" s="40"/>
      <c r="K19" s="37"/>
      <c r="L19" s="66"/>
      <c r="M19" s="65"/>
      <c r="N19" s="64"/>
      <c r="O19" s="48"/>
      <c r="P19" s="63"/>
      <c r="Q19" s="63"/>
      <c r="R19" s="63"/>
      <c r="S19" s="63"/>
      <c r="T19" s="63"/>
      <c r="U19" s="63"/>
      <c r="V19" s="56"/>
    </row>
    <row r="20" spans="2:22" x14ac:dyDescent="0.25">
      <c r="B20" s="44"/>
      <c r="C20" s="67" t="s">
        <v>69</v>
      </c>
      <c r="D20" s="45"/>
      <c r="E20" s="45"/>
      <c r="F20" s="57"/>
      <c r="G20" s="58"/>
      <c r="H20" s="45"/>
      <c r="I20" s="58"/>
      <c r="J20" s="40"/>
      <c r="K20" s="37"/>
      <c r="L20" s="64" t="s">
        <v>551</v>
      </c>
      <c r="M20" s="65">
        <f>T11*M15/H19</f>
        <v>287.49999999999994</v>
      </c>
      <c r="N20" s="64"/>
      <c r="O20" s="48"/>
      <c r="P20" s="63"/>
      <c r="Q20" s="63"/>
      <c r="R20" s="63"/>
      <c r="S20" s="63"/>
      <c r="T20" s="63"/>
      <c r="U20" s="63"/>
      <c r="V20" s="56"/>
    </row>
    <row r="21" spans="2:22" x14ac:dyDescent="0.25">
      <c r="B21" s="44"/>
      <c r="C21" s="45"/>
      <c r="D21" s="45"/>
      <c r="E21" s="45"/>
      <c r="F21" s="57"/>
      <c r="G21" s="58"/>
      <c r="H21" s="45"/>
      <c r="I21" s="58"/>
      <c r="J21" s="40"/>
      <c r="K21" s="37"/>
      <c r="L21" s="66"/>
      <c r="M21" s="65"/>
      <c r="N21" s="64"/>
      <c r="O21" s="48"/>
      <c r="P21" s="63"/>
      <c r="Q21" s="63"/>
      <c r="R21" s="63"/>
      <c r="S21" s="63"/>
      <c r="T21" s="63"/>
      <c r="U21" s="63"/>
      <c r="V21" s="56"/>
    </row>
    <row r="22" spans="2:22" x14ac:dyDescent="0.25">
      <c r="B22" s="44"/>
      <c r="C22" s="45" t="s">
        <v>542</v>
      </c>
      <c r="D22" s="45"/>
      <c r="E22" s="45"/>
      <c r="F22" s="57">
        <v>70</v>
      </c>
      <c r="G22" s="58" t="s">
        <v>67</v>
      </c>
      <c r="H22" s="45">
        <v>0.31</v>
      </c>
      <c r="I22" s="58" t="s">
        <v>64</v>
      </c>
      <c r="J22" s="40"/>
      <c r="K22" s="37"/>
      <c r="L22" s="64"/>
      <c r="M22" s="65"/>
      <c r="N22" s="64"/>
      <c r="O22" s="48"/>
      <c r="P22" s="63"/>
      <c r="Q22" s="63"/>
      <c r="R22" s="63"/>
      <c r="S22" s="63"/>
      <c r="T22" s="63"/>
      <c r="U22" s="63"/>
      <c r="V22" s="56"/>
    </row>
    <row r="23" spans="2:22" x14ac:dyDescent="0.25">
      <c r="B23" s="44"/>
      <c r="C23" s="62" t="s">
        <v>68</v>
      </c>
      <c r="D23" s="45"/>
      <c r="E23" s="45"/>
      <c r="F23" s="45"/>
      <c r="G23" s="45"/>
      <c r="H23" s="45"/>
      <c r="I23" s="45"/>
      <c r="J23" s="40"/>
      <c r="K23" s="37"/>
      <c r="L23" s="64"/>
      <c r="M23" s="64"/>
      <c r="N23" s="64"/>
      <c r="O23" s="48"/>
      <c r="P23" s="63"/>
      <c r="Q23" s="63"/>
      <c r="R23" s="63"/>
      <c r="S23" s="63"/>
      <c r="T23" s="63"/>
      <c r="U23" s="63"/>
      <c r="V23" s="56"/>
    </row>
    <row r="24" spans="2:22" ht="15.75" thickBot="1" x14ac:dyDescent="0.3">
      <c r="B24" s="68"/>
      <c r="C24" s="69"/>
      <c r="D24" s="69"/>
      <c r="E24" s="69"/>
      <c r="F24" s="69"/>
      <c r="G24" s="69"/>
      <c r="H24" s="69"/>
      <c r="I24" s="69"/>
      <c r="J24" s="70"/>
      <c r="K24" s="37"/>
      <c r="L24" s="64" t="s">
        <v>552</v>
      </c>
      <c r="M24" s="65">
        <v>20</v>
      </c>
      <c r="N24" s="493"/>
      <c r="O24" s="63"/>
      <c r="P24" s="63"/>
      <c r="Q24" s="63"/>
      <c r="R24" s="63"/>
      <c r="S24" s="63"/>
      <c r="T24" s="63"/>
      <c r="U24" s="63"/>
      <c r="V24" s="56"/>
    </row>
    <row r="25" spans="2:22" x14ac:dyDescent="0.25">
      <c r="B25" s="39"/>
      <c r="C25" s="71"/>
      <c r="D25" s="71"/>
      <c r="E25" s="71"/>
      <c r="F25" s="71"/>
      <c r="G25" s="71"/>
      <c r="H25" s="71"/>
      <c r="I25" s="71"/>
      <c r="J25" s="39"/>
      <c r="K25" s="37"/>
      <c r="L25" s="64" t="s">
        <v>553</v>
      </c>
      <c r="M25" s="65">
        <v>2</v>
      </c>
      <c r="N25" s="493"/>
      <c r="O25" s="63"/>
      <c r="P25" s="63"/>
      <c r="Q25" s="63"/>
      <c r="R25" s="63"/>
      <c r="S25" s="63"/>
      <c r="T25" s="63"/>
      <c r="U25" s="63"/>
    </row>
  </sheetData>
  <mergeCells count="2">
    <mergeCell ref="B3:J3"/>
    <mergeCell ref="L3:U3"/>
  </mergeCells>
  <pageMargins left="0.75" right="0.75" top="1" bottom="1" header="0.4921259845" footer="0.4921259845"/>
  <pageSetup paperSize="9" orientation="portrait"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3:M94"/>
  <sheetViews>
    <sheetView showGridLines="0" zoomScale="90" zoomScaleNormal="90" workbookViewId="0">
      <selection activeCell="I7" sqref="I6:I7"/>
    </sheetView>
  </sheetViews>
  <sheetFormatPr defaultColWidth="11.42578125" defaultRowHeight="12.75" x14ac:dyDescent="0.2"/>
  <cols>
    <col min="1" max="1" width="8.28515625" style="1" customWidth="1"/>
    <col min="2" max="2" width="1.7109375" style="1" customWidth="1"/>
    <col min="3" max="3" width="45.140625" style="1" customWidth="1"/>
    <col min="4" max="4" width="5.140625" style="1" customWidth="1"/>
    <col min="5" max="5" width="38.85546875" style="1" customWidth="1"/>
    <col min="6" max="6" width="28.28515625" style="1" customWidth="1"/>
    <col min="7" max="7" width="17.42578125" style="1" customWidth="1"/>
    <col min="8" max="8" width="4.42578125" style="1" customWidth="1"/>
    <col min="9" max="9" width="13.28515625" style="1" customWidth="1"/>
    <col min="10" max="10" width="12" style="1" customWidth="1"/>
    <col min="11" max="11" width="11.42578125" style="1"/>
    <col min="12" max="12" width="13.85546875" style="1" bestFit="1" customWidth="1"/>
    <col min="13" max="13" width="13" style="1" customWidth="1"/>
    <col min="14" max="16384" width="11.42578125" style="1"/>
  </cols>
  <sheetData>
    <row r="3" spans="1:12" ht="24.75" customHeight="1" x14ac:dyDescent="0.2">
      <c r="A3" s="25"/>
      <c r="C3" s="672" t="s">
        <v>91</v>
      </c>
      <c r="D3" s="673"/>
      <c r="E3" s="673"/>
      <c r="F3" s="673"/>
      <c r="G3" s="674"/>
      <c r="H3" s="26"/>
      <c r="I3" s="26"/>
      <c r="J3" s="26"/>
      <c r="K3" s="3"/>
    </row>
    <row r="4" spans="1:12" ht="24" customHeight="1" x14ac:dyDescent="0.2">
      <c r="C4" s="675" t="s">
        <v>677</v>
      </c>
      <c r="D4" s="676"/>
      <c r="E4" s="676"/>
      <c r="F4" s="676"/>
      <c r="G4" s="677"/>
    </row>
    <row r="5" spans="1:12" ht="12.75" customHeight="1" x14ac:dyDescent="0.3">
      <c r="C5" s="2"/>
      <c r="D5" s="3"/>
      <c r="E5" s="4"/>
      <c r="F5" s="4"/>
      <c r="G5" s="3"/>
      <c r="H5" s="3"/>
      <c r="I5" s="3"/>
      <c r="J5" s="3"/>
      <c r="K5" s="3"/>
      <c r="L5" s="3"/>
    </row>
    <row r="6" spans="1:12" ht="12.75" customHeight="1" x14ac:dyDescent="0.3">
      <c r="C6" s="678"/>
      <c r="D6" s="679"/>
      <c r="E6" s="679"/>
      <c r="F6" s="679"/>
      <c r="G6" s="680"/>
      <c r="H6" s="3"/>
      <c r="I6" s="3"/>
      <c r="J6" s="3"/>
      <c r="K6" s="3"/>
      <c r="L6" s="3"/>
    </row>
    <row r="7" spans="1:12" ht="12.75" customHeight="1" x14ac:dyDescent="0.25">
      <c r="C7" s="27" t="s">
        <v>634</v>
      </c>
      <c r="D7" s="21"/>
      <c r="E7" s="20"/>
      <c r="F7" s="20"/>
      <c r="G7" s="22"/>
      <c r="H7" s="3"/>
      <c r="I7" s="3"/>
      <c r="J7" s="3"/>
      <c r="K7" s="3"/>
      <c r="L7" s="3"/>
    </row>
    <row r="8" spans="1:12" ht="12.75" customHeight="1" x14ac:dyDescent="0.25">
      <c r="C8" s="17"/>
      <c r="D8" s="18"/>
      <c r="E8" s="18"/>
      <c r="F8" s="18"/>
      <c r="G8" s="19"/>
      <c r="H8" s="3"/>
      <c r="I8" s="3"/>
      <c r="J8" s="3"/>
      <c r="K8" s="3"/>
      <c r="L8" s="3"/>
    </row>
    <row r="9" spans="1:12" ht="21" customHeight="1" x14ac:dyDescent="0.2"/>
    <row r="10" spans="1:12" ht="60" customHeight="1" x14ac:dyDescent="0.2">
      <c r="C10" s="556" t="s">
        <v>90</v>
      </c>
      <c r="D10" s="681" t="s">
        <v>92</v>
      </c>
      <c r="E10" s="682"/>
      <c r="F10" s="557" t="s">
        <v>93</v>
      </c>
      <c r="G10" s="558" t="s">
        <v>94</v>
      </c>
      <c r="H10" s="5"/>
    </row>
    <row r="11" spans="1:12" ht="15.95" customHeight="1" x14ac:dyDescent="0.25">
      <c r="C11" s="565" t="s">
        <v>635</v>
      </c>
      <c r="D11" s="566">
        <v>1</v>
      </c>
      <c r="E11" s="567" t="s">
        <v>2</v>
      </c>
      <c r="F11" s="568">
        <v>358.19965757974501</v>
      </c>
      <c r="G11" s="569">
        <f t="shared" ref="G11:G16" si="0">F11/$F$91</f>
        <v>1.5266748685829305E-2</v>
      </c>
      <c r="H11" s="6"/>
      <c r="I11" s="7"/>
      <c r="J11" s="7"/>
    </row>
    <row r="12" spans="1:12" ht="15.95" customHeight="1" x14ac:dyDescent="0.25">
      <c r="C12" s="570"/>
      <c r="D12" s="564">
        <v>2</v>
      </c>
      <c r="E12" s="567" t="s">
        <v>3</v>
      </c>
      <c r="F12" s="568">
        <v>22.305473182621515</v>
      </c>
      <c r="G12" s="569">
        <f t="shared" si="0"/>
        <v>9.5067665809193611E-4</v>
      </c>
      <c r="H12" s="6"/>
      <c r="I12" s="7"/>
      <c r="J12" s="7"/>
    </row>
    <row r="13" spans="1:12" ht="15.95" customHeight="1" x14ac:dyDescent="0.25">
      <c r="C13" s="570"/>
      <c r="D13" s="566">
        <v>3</v>
      </c>
      <c r="E13" s="567" t="s">
        <v>4</v>
      </c>
      <c r="F13" s="568">
        <v>543.20387632972381</v>
      </c>
      <c r="G13" s="569">
        <f t="shared" si="0"/>
        <v>2.3151772732356555E-2</v>
      </c>
      <c r="H13" s="6"/>
      <c r="I13" s="7"/>
      <c r="J13" s="7"/>
    </row>
    <row r="14" spans="1:12" ht="15.95" customHeight="1" x14ac:dyDescent="0.25">
      <c r="C14" s="570"/>
      <c r="D14" s="564">
        <v>4</v>
      </c>
      <c r="E14" s="567" t="s">
        <v>1</v>
      </c>
      <c r="F14" s="568">
        <v>589.12690935276839</v>
      </c>
      <c r="G14" s="569">
        <f t="shared" si="0"/>
        <v>2.5109048204898787E-2</v>
      </c>
      <c r="H14" s="6"/>
      <c r="I14" s="7"/>
      <c r="J14" s="7"/>
    </row>
    <row r="15" spans="1:12" ht="15.95" customHeight="1" x14ac:dyDescent="0.25">
      <c r="C15" s="570"/>
      <c r="D15" s="566">
        <v>5</v>
      </c>
      <c r="E15" s="567" t="s">
        <v>5</v>
      </c>
      <c r="F15" s="568">
        <v>108.90319259750504</v>
      </c>
      <c r="G15" s="569">
        <f t="shared" si="0"/>
        <v>4.6415389777429818E-3</v>
      </c>
      <c r="H15" s="6"/>
      <c r="I15" s="7"/>
      <c r="J15" s="7"/>
      <c r="L15" s="7"/>
    </row>
    <row r="16" spans="1:12" ht="15.95" customHeight="1" x14ac:dyDescent="0.25">
      <c r="C16" s="570"/>
      <c r="D16" s="566">
        <v>6</v>
      </c>
      <c r="E16" s="567" t="s">
        <v>6</v>
      </c>
      <c r="F16" s="568">
        <v>40.674686391839231</v>
      </c>
      <c r="G16" s="569">
        <f t="shared" si="0"/>
        <v>1.7335868471088246E-3</v>
      </c>
      <c r="H16" s="6"/>
      <c r="I16" s="7"/>
      <c r="J16" s="7"/>
      <c r="L16" s="7"/>
    </row>
    <row r="17" spans="3:12" ht="15.95" customHeight="1" x14ac:dyDescent="0.25">
      <c r="C17" s="570"/>
      <c r="D17" s="564">
        <v>7</v>
      </c>
      <c r="E17" s="567" t="s">
        <v>2</v>
      </c>
      <c r="F17" s="568">
        <v>358.19965757974501</v>
      </c>
      <c r="G17" s="569">
        <f t="shared" ref="G17:G33" si="1">F17/$F$91</f>
        <v>1.5266748685829305E-2</v>
      </c>
      <c r="H17" s="6"/>
      <c r="I17" s="7"/>
      <c r="J17" s="7"/>
      <c r="L17" s="7"/>
    </row>
    <row r="18" spans="3:12" ht="15.95" customHeight="1" x14ac:dyDescent="0.25">
      <c r="C18" s="570"/>
      <c r="D18" s="566">
        <v>8</v>
      </c>
      <c r="E18" s="567" t="s">
        <v>3</v>
      </c>
      <c r="F18" s="568">
        <v>22.305473182621515</v>
      </c>
      <c r="G18" s="569">
        <f t="shared" si="1"/>
        <v>9.5067665809193611E-4</v>
      </c>
      <c r="H18" s="6"/>
      <c r="I18" s="7"/>
      <c r="J18" s="7"/>
      <c r="L18" s="7"/>
    </row>
    <row r="19" spans="3:12" ht="15.95" customHeight="1" x14ac:dyDescent="0.25">
      <c r="C19" s="570"/>
      <c r="D19" s="566">
        <v>9</v>
      </c>
      <c r="E19" s="567" t="s">
        <v>4</v>
      </c>
      <c r="F19" s="568">
        <v>543.20387632972381</v>
      </c>
      <c r="G19" s="569">
        <f t="shared" si="1"/>
        <v>2.3151772732356555E-2</v>
      </c>
      <c r="H19" s="6"/>
      <c r="I19" s="7"/>
      <c r="J19" s="7"/>
      <c r="L19" s="7"/>
    </row>
    <row r="20" spans="3:12" ht="15.95" customHeight="1" x14ac:dyDescent="0.25">
      <c r="C20" s="570"/>
      <c r="D20" s="564">
        <v>10</v>
      </c>
      <c r="E20" s="567" t="s">
        <v>1</v>
      </c>
      <c r="F20" s="568">
        <v>589.12690935276839</v>
      </c>
      <c r="G20" s="569">
        <f t="shared" si="1"/>
        <v>2.5109048204898787E-2</v>
      </c>
      <c r="H20" s="6"/>
      <c r="I20" s="7"/>
      <c r="J20" s="7"/>
      <c r="L20" s="7"/>
    </row>
    <row r="21" spans="3:12" ht="15.95" customHeight="1" x14ac:dyDescent="0.25">
      <c r="C21" s="570"/>
      <c r="D21" s="566">
        <v>11</v>
      </c>
      <c r="E21" s="567" t="s">
        <v>5</v>
      </c>
      <c r="F21" s="568">
        <v>108.90319259750504</v>
      </c>
      <c r="G21" s="569">
        <f t="shared" si="1"/>
        <v>4.6415389777429818E-3</v>
      </c>
      <c r="H21" s="6"/>
      <c r="I21" s="7"/>
      <c r="J21" s="7"/>
      <c r="L21" s="7"/>
    </row>
    <row r="22" spans="3:12" ht="15.95" customHeight="1" x14ac:dyDescent="0.25">
      <c r="C22" s="570"/>
      <c r="D22" s="566">
        <v>12</v>
      </c>
      <c r="E22" s="567" t="s">
        <v>6</v>
      </c>
      <c r="F22" s="568">
        <v>40.674686391839231</v>
      </c>
      <c r="G22" s="569">
        <f t="shared" si="1"/>
        <v>1.7335868471088246E-3</v>
      </c>
      <c r="H22" s="6"/>
      <c r="I22" s="7"/>
      <c r="J22" s="7"/>
      <c r="L22" s="7"/>
    </row>
    <row r="23" spans="3:12" ht="15.95" customHeight="1" x14ac:dyDescent="0.25">
      <c r="C23" s="570"/>
      <c r="D23" s="564">
        <v>13</v>
      </c>
      <c r="E23" s="567" t="s">
        <v>2</v>
      </c>
      <c r="F23" s="568">
        <v>358.19965757974501</v>
      </c>
      <c r="G23" s="569">
        <f t="shared" si="1"/>
        <v>1.5266748685829305E-2</v>
      </c>
      <c r="H23" s="6"/>
      <c r="I23" s="7"/>
      <c r="J23" s="7"/>
      <c r="L23" s="7"/>
    </row>
    <row r="24" spans="3:12" ht="15.95" customHeight="1" x14ac:dyDescent="0.25">
      <c r="C24" s="570"/>
      <c r="D24" s="566">
        <v>14</v>
      </c>
      <c r="E24" s="567" t="s">
        <v>3</v>
      </c>
      <c r="F24" s="568">
        <v>22.305473182621515</v>
      </c>
      <c r="G24" s="569">
        <f t="shared" si="1"/>
        <v>9.5067665809193611E-4</v>
      </c>
      <c r="H24" s="6"/>
      <c r="I24" s="7"/>
      <c r="J24" s="7"/>
      <c r="L24" s="7"/>
    </row>
    <row r="25" spans="3:12" ht="15.95" customHeight="1" x14ac:dyDescent="0.25">
      <c r="C25" s="570"/>
      <c r="D25" s="566">
        <v>15</v>
      </c>
      <c r="E25" s="567" t="s">
        <v>4</v>
      </c>
      <c r="F25" s="568">
        <v>543.20387632972381</v>
      </c>
      <c r="G25" s="569">
        <f t="shared" si="1"/>
        <v>2.3151772732356555E-2</v>
      </c>
      <c r="H25" s="6"/>
      <c r="I25" s="7"/>
      <c r="J25" s="7"/>
      <c r="L25" s="7"/>
    </row>
    <row r="26" spans="3:12" ht="15.95" customHeight="1" x14ac:dyDescent="0.25">
      <c r="C26" s="570"/>
      <c r="D26" s="564">
        <v>16</v>
      </c>
      <c r="E26" s="567" t="s">
        <v>1</v>
      </c>
      <c r="F26" s="568">
        <v>589.12690935276839</v>
      </c>
      <c r="G26" s="569">
        <f t="shared" si="1"/>
        <v>2.5109048204898787E-2</v>
      </c>
      <c r="H26" s="6"/>
      <c r="I26" s="7"/>
      <c r="J26" s="7"/>
      <c r="L26" s="7"/>
    </row>
    <row r="27" spans="3:12" ht="15.95" customHeight="1" x14ac:dyDescent="0.25">
      <c r="C27" s="570"/>
      <c r="D27" s="566">
        <v>17</v>
      </c>
      <c r="E27" s="567" t="s">
        <v>5</v>
      </c>
      <c r="F27" s="568">
        <v>108.90319259750504</v>
      </c>
      <c r="G27" s="569">
        <f t="shared" si="1"/>
        <v>4.6415389777429818E-3</v>
      </c>
      <c r="H27" s="6"/>
      <c r="I27" s="7"/>
      <c r="J27" s="7"/>
      <c r="L27" s="7"/>
    </row>
    <row r="28" spans="3:12" ht="15.95" customHeight="1" x14ac:dyDescent="0.25">
      <c r="C28" s="570"/>
      <c r="D28" s="566">
        <v>18</v>
      </c>
      <c r="E28" s="567" t="s">
        <v>6</v>
      </c>
      <c r="F28" s="568">
        <v>40.674686391839231</v>
      </c>
      <c r="G28" s="569">
        <f t="shared" si="1"/>
        <v>1.7335868471088246E-3</v>
      </c>
      <c r="H28" s="6"/>
      <c r="I28" s="7"/>
      <c r="J28" s="7"/>
      <c r="L28" s="7"/>
    </row>
    <row r="29" spans="3:12" ht="15.95" customHeight="1" x14ac:dyDescent="0.25">
      <c r="C29" s="570"/>
      <c r="D29" s="564">
        <v>19</v>
      </c>
      <c r="E29" s="567" t="s">
        <v>2</v>
      </c>
      <c r="F29" s="568">
        <v>358.19965757974501</v>
      </c>
      <c r="G29" s="569">
        <f t="shared" si="1"/>
        <v>1.5266748685829305E-2</v>
      </c>
      <c r="H29" s="6"/>
      <c r="I29" s="7"/>
      <c r="J29" s="7"/>
      <c r="L29" s="7"/>
    </row>
    <row r="30" spans="3:12" ht="15.95" customHeight="1" x14ac:dyDescent="0.25">
      <c r="C30" s="570"/>
      <c r="D30" s="566">
        <v>20</v>
      </c>
      <c r="E30" s="567" t="s">
        <v>3</v>
      </c>
      <c r="F30" s="568">
        <v>22.305473182621515</v>
      </c>
      <c r="G30" s="569">
        <f t="shared" si="1"/>
        <v>9.5067665809193611E-4</v>
      </c>
      <c r="H30" s="6"/>
      <c r="I30" s="7"/>
      <c r="J30" s="7"/>
      <c r="L30" s="7"/>
    </row>
    <row r="31" spans="3:12" ht="15.95" customHeight="1" x14ac:dyDescent="0.25">
      <c r="C31" s="570"/>
      <c r="D31" s="566">
        <v>21</v>
      </c>
      <c r="E31" s="567" t="s">
        <v>4</v>
      </c>
      <c r="F31" s="568">
        <v>543.20387632972381</v>
      </c>
      <c r="G31" s="569">
        <f t="shared" si="1"/>
        <v>2.3151772732356555E-2</v>
      </c>
      <c r="H31" s="6"/>
      <c r="I31" s="7"/>
      <c r="J31" s="7"/>
      <c r="L31" s="7"/>
    </row>
    <row r="32" spans="3:12" ht="15.95" customHeight="1" x14ac:dyDescent="0.25">
      <c r="C32" s="570"/>
      <c r="D32" s="564">
        <v>22</v>
      </c>
      <c r="E32" s="567" t="s">
        <v>1</v>
      </c>
      <c r="F32" s="568">
        <v>589.12690935276839</v>
      </c>
      <c r="G32" s="569">
        <f t="shared" si="1"/>
        <v>2.5109048204898787E-2</v>
      </c>
      <c r="H32" s="6"/>
      <c r="I32" s="7"/>
      <c r="J32" s="7"/>
      <c r="L32" s="7"/>
    </row>
    <row r="33" spans="3:12" ht="15.95" customHeight="1" x14ac:dyDescent="0.25">
      <c r="C33" s="570"/>
      <c r="D33" s="566">
        <v>23</v>
      </c>
      <c r="E33" s="567" t="s">
        <v>5</v>
      </c>
      <c r="F33" s="568">
        <v>589.12690935276839</v>
      </c>
      <c r="G33" s="569">
        <f t="shared" si="1"/>
        <v>2.5109048204898787E-2</v>
      </c>
      <c r="H33" s="6"/>
      <c r="I33" s="7"/>
      <c r="J33" s="7"/>
      <c r="L33" s="7"/>
    </row>
    <row r="34" spans="3:12" ht="15.95" customHeight="1" x14ac:dyDescent="0.25">
      <c r="C34" s="550" t="s">
        <v>95</v>
      </c>
      <c r="D34" s="551"/>
      <c r="E34" s="552"/>
      <c r="F34" s="553">
        <f>SUM(F11:F33)</f>
        <v>7089.2042121002351</v>
      </c>
      <c r="G34" s="554">
        <f t="shared" ref="G34:G65" si="2">F34/$F$91</f>
        <v>0.30214741080416052</v>
      </c>
      <c r="H34" s="6"/>
      <c r="I34" s="7"/>
      <c r="J34" s="7"/>
    </row>
    <row r="35" spans="3:12" ht="15.95" customHeight="1" x14ac:dyDescent="0.25">
      <c r="C35" s="559" t="s">
        <v>584</v>
      </c>
      <c r="D35" s="571">
        <v>1</v>
      </c>
      <c r="E35" s="561" t="s">
        <v>9</v>
      </c>
      <c r="F35" s="562">
        <v>640.29828900701739</v>
      </c>
      <c r="G35" s="563">
        <f t="shared" si="2"/>
        <v>2.7290012302874391E-2</v>
      </c>
      <c r="H35" s="6"/>
      <c r="I35" s="7"/>
      <c r="J35" s="7"/>
    </row>
    <row r="36" spans="3:12" ht="15.95" customHeight="1" x14ac:dyDescent="0.25">
      <c r="C36" s="572"/>
      <c r="D36" s="571">
        <v>2</v>
      </c>
      <c r="E36" s="561" t="s">
        <v>10</v>
      </c>
      <c r="F36" s="562">
        <v>230.92725177302273</v>
      </c>
      <c r="G36" s="563">
        <f t="shared" si="2"/>
        <v>9.8422995190694564E-3</v>
      </c>
      <c r="H36" s="6"/>
      <c r="I36" s="7"/>
      <c r="J36" s="7"/>
    </row>
    <row r="37" spans="3:12" ht="15.95" customHeight="1" x14ac:dyDescent="0.25">
      <c r="C37" s="572"/>
      <c r="D37" s="571">
        <v>3</v>
      </c>
      <c r="E37" s="561" t="s">
        <v>11</v>
      </c>
      <c r="F37" s="562">
        <v>73.476852836870862</v>
      </c>
      <c r="G37" s="563">
        <f t="shared" si="2"/>
        <v>3.1316407560675538E-3</v>
      </c>
      <c r="H37" s="6"/>
      <c r="I37" s="7"/>
      <c r="J37" s="7"/>
    </row>
    <row r="38" spans="3:12" ht="15.95" customHeight="1" x14ac:dyDescent="0.25">
      <c r="C38" s="572"/>
      <c r="D38" s="571">
        <v>4</v>
      </c>
      <c r="E38" s="561" t="s">
        <v>12</v>
      </c>
      <c r="F38" s="562">
        <v>98.406499335094949</v>
      </c>
      <c r="G38" s="563">
        <f t="shared" si="2"/>
        <v>4.1941617268761895E-3</v>
      </c>
      <c r="H38" s="6"/>
      <c r="I38" s="7" t="s">
        <v>0</v>
      </c>
      <c r="J38" s="7"/>
    </row>
    <row r="39" spans="3:12" ht="15.95" customHeight="1" x14ac:dyDescent="0.25">
      <c r="C39" s="572"/>
      <c r="D39" s="571">
        <v>5</v>
      </c>
      <c r="E39" s="561" t="s">
        <v>13</v>
      </c>
      <c r="F39" s="562">
        <v>87.909806072684788</v>
      </c>
      <c r="G39" s="563">
        <f t="shared" si="2"/>
        <v>3.7467844760093951E-3</v>
      </c>
      <c r="H39" s="6"/>
      <c r="I39" s="7"/>
      <c r="J39" s="7"/>
    </row>
    <row r="40" spans="3:12" ht="15.95" customHeight="1" x14ac:dyDescent="0.25">
      <c r="C40" s="572"/>
      <c r="D40" s="571">
        <v>6</v>
      </c>
      <c r="E40" s="561" t="s">
        <v>14</v>
      </c>
      <c r="F40" s="562">
        <v>103.65484596629996</v>
      </c>
      <c r="G40" s="563">
        <f t="shared" si="2"/>
        <v>4.4178503523095844E-3</v>
      </c>
      <c r="H40" s="6"/>
      <c r="I40" s="7"/>
      <c r="J40" s="7"/>
    </row>
    <row r="41" spans="3:12" ht="15.95" customHeight="1" x14ac:dyDescent="0.25">
      <c r="C41" s="572"/>
      <c r="D41" s="571">
        <v>7</v>
      </c>
      <c r="E41" s="561" t="s">
        <v>15</v>
      </c>
      <c r="F41" s="562">
        <v>82.661459441479707</v>
      </c>
      <c r="G41" s="563">
        <f t="shared" si="2"/>
        <v>3.5230958505759972E-3</v>
      </c>
      <c r="H41" s="6"/>
      <c r="I41" s="7"/>
      <c r="J41" s="7"/>
    </row>
    <row r="42" spans="3:12" ht="15.95" customHeight="1" x14ac:dyDescent="0.25">
      <c r="C42" s="572"/>
      <c r="D42" s="571">
        <v>8</v>
      </c>
      <c r="E42" s="561" t="s">
        <v>16</v>
      </c>
      <c r="F42" s="562">
        <v>140.39327238473544</v>
      </c>
      <c r="G42" s="563">
        <f t="shared" si="2"/>
        <v>5.983670730343363E-3</v>
      </c>
      <c r="H42" s="6"/>
      <c r="I42" s="7"/>
      <c r="J42" s="7"/>
    </row>
    <row r="43" spans="3:12" ht="15.95" customHeight="1" x14ac:dyDescent="0.25">
      <c r="C43" s="572"/>
      <c r="D43" s="571">
        <v>9</v>
      </c>
      <c r="E43" s="561" t="s">
        <v>17</v>
      </c>
      <c r="F43" s="562">
        <v>53.795552969851883</v>
      </c>
      <c r="G43" s="563">
        <f t="shared" si="2"/>
        <v>2.292808410692316E-3</v>
      </c>
      <c r="H43" s="6"/>
      <c r="I43" s="7"/>
      <c r="J43" s="7"/>
    </row>
    <row r="44" spans="3:12" ht="15.95" customHeight="1" x14ac:dyDescent="0.25">
      <c r="C44" s="572"/>
      <c r="D44" s="571">
        <v>10</v>
      </c>
      <c r="E44" s="561" t="s">
        <v>18</v>
      </c>
      <c r="F44" s="562">
        <v>48.547206338646824</v>
      </c>
      <c r="G44" s="563">
        <f t="shared" si="2"/>
        <v>2.0691197852589194E-3</v>
      </c>
      <c r="H44" s="6"/>
      <c r="I44" s="7"/>
      <c r="J44" s="7"/>
    </row>
    <row r="45" spans="3:12" ht="15.95" customHeight="1" x14ac:dyDescent="0.25">
      <c r="C45" s="572"/>
      <c r="D45" s="571">
        <v>11</v>
      </c>
      <c r="E45" s="561" t="s">
        <v>19</v>
      </c>
      <c r="F45" s="562">
        <v>160.07457225175435</v>
      </c>
      <c r="G45" s="563">
        <f t="shared" si="2"/>
        <v>6.8225030757185978E-3</v>
      </c>
      <c r="H45" s="6"/>
      <c r="I45" s="7"/>
      <c r="J45" s="7"/>
    </row>
    <row r="46" spans="3:12" ht="15.95" customHeight="1" x14ac:dyDescent="0.25">
      <c r="C46" s="572"/>
      <c r="D46" s="571">
        <v>12</v>
      </c>
      <c r="E46" s="561" t="s">
        <v>20</v>
      </c>
      <c r="F46" s="562">
        <v>582.5664760637618</v>
      </c>
      <c r="G46" s="563">
        <f t="shared" si="2"/>
        <v>2.4829437423107031E-2</v>
      </c>
      <c r="H46" s="6"/>
      <c r="I46" s="7"/>
      <c r="J46" s="7"/>
    </row>
    <row r="47" spans="3:12" ht="15.95" customHeight="1" x14ac:dyDescent="0.25">
      <c r="C47" s="572"/>
      <c r="D47" s="571">
        <v>13</v>
      </c>
      <c r="E47" s="561" t="s">
        <v>21</v>
      </c>
      <c r="F47" s="562">
        <v>208.62177859040119</v>
      </c>
      <c r="G47" s="563">
        <f t="shared" si="2"/>
        <v>8.8916228609775185E-3</v>
      </c>
      <c r="H47" s="6"/>
      <c r="I47" s="7"/>
      <c r="J47" s="7"/>
    </row>
    <row r="48" spans="3:12" ht="15.95" customHeight="1" x14ac:dyDescent="0.25">
      <c r="C48" s="572"/>
      <c r="D48" s="571">
        <v>14</v>
      </c>
      <c r="E48" s="561" t="s">
        <v>22</v>
      </c>
      <c r="F48" s="562">
        <v>426.42816378541119</v>
      </c>
      <c r="G48" s="563">
        <f t="shared" si="2"/>
        <v>1.8174700816463479E-2</v>
      </c>
      <c r="H48" s="6"/>
      <c r="I48" s="7"/>
      <c r="J48" s="7"/>
    </row>
    <row r="49" spans="3:10" ht="15.95" customHeight="1" x14ac:dyDescent="0.25">
      <c r="C49" s="572"/>
      <c r="D49" s="571">
        <v>15</v>
      </c>
      <c r="E49" s="561" t="s">
        <v>23</v>
      </c>
      <c r="F49" s="562">
        <v>78.725199468075914</v>
      </c>
      <c r="G49" s="563">
        <f t="shared" si="2"/>
        <v>3.35532938150095E-3</v>
      </c>
      <c r="H49" s="6"/>
      <c r="I49" s="7"/>
      <c r="J49" s="7"/>
    </row>
    <row r="50" spans="3:10" ht="15.95" customHeight="1" x14ac:dyDescent="0.25">
      <c r="C50" s="572"/>
      <c r="D50" s="571">
        <v>16</v>
      </c>
      <c r="E50" s="561" t="s">
        <v>24</v>
      </c>
      <c r="F50" s="562">
        <v>246.67229166663796</v>
      </c>
      <c r="G50" s="563">
        <f t="shared" si="2"/>
        <v>1.0513365395369647E-2</v>
      </c>
      <c r="H50" s="6"/>
      <c r="I50" s="7"/>
      <c r="J50" s="7"/>
    </row>
    <row r="51" spans="3:10" ht="15.95" customHeight="1" x14ac:dyDescent="0.25">
      <c r="C51" s="572"/>
      <c r="D51" s="571">
        <v>17</v>
      </c>
      <c r="E51" s="561" t="s">
        <v>8</v>
      </c>
      <c r="F51" s="562">
        <v>183.69213209217716</v>
      </c>
      <c r="G51" s="563">
        <f t="shared" si="2"/>
        <v>7.8291018901688846E-3</v>
      </c>
      <c r="H51" s="6"/>
      <c r="I51" s="7"/>
      <c r="J51" s="7"/>
    </row>
    <row r="52" spans="3:10" ht="15.95" customHeight="1" x14ac:dyDescent="0.25">
      <c r="C52" s="572"/>
      <c r="D52" s="571">
        <v>18</v>
      </c>
      <c r="E52" s="561" t="s">
        <v>25</v>
      </c>
      <c r="F52" s="562">
        <v>173.19543882976706</v>
      </c>
      <c r="G52" s="563">
        <f t="shared" si="2"/>
        <v>7.3817246393020923E-3</v>
      </c>
      <c r="H52" s="6"/>
      <c r="I52" s="7"/>
      <c r="J52" s="7"/>
    </row>
    <row r="53" spans="3:10" ht="15.95" customHeight="1" x14ac:dyDescent="0.25">
      <c r="C53" s="572"/>
      <c r="D53" s="571">
        <v>19</v>
      </c>
      <c r="E53" s="561" t="s">
        <v>3</v>
      </c>
      <c r="F53" s="562">
        <v>73.476852836870862</v>
      </c>
      <c r="G53" s="563">
        <f t="shared" si="2"/>
        <v>3.1316407560675538E-3</v>
      </c>
      <c r="H53" s="6"/>
      <c r="I53" s="7"/>
      <c r="J53" s="7"/>
    </row>
    <row r="54" spans="3:10" ht="15.95" customHeight="1" x14ac:dyDescent="0.25">
      <c r="C54" s="572"/>
      <c r="D54" s="571">
        <v>20</v>
      </c>
      <c r="E54" s="561" t="s">
        <v>26</v>
      </c>
      <c r="F54" s="562">
        <v>677.03671542545305</v>
      </c>
      <c r="G54" s="563">
        <f t="shared" si="2"/>
        <v>2.8855832680908178E-2</v>
      </c>
      <c r="H54" s="6"/>
      <c r="I54" s="7"/>
      <c r="J54" s="7"/>
    </row>
    <row r="55" spans="3:10" ht="15.95" customHeight="1" x14ac:dyDescent="0.25">
      <c r="C55" s="572"/>
      <c r="D55" s="571">
        <v>21</v>
      </c>
      <c r="E55" s="561" t="s">
        <v>27</v>
      </c>
      <c r="F55" s="562">
        <v>600.93568927297952</v>
      </c>
      <c r="G55" s="563">
        <f t="shared" si="2"/>
        <v>2.5612347612123922E-2</v>
      </c>
      <c r="H55" s="6"/>
      <c r="I55" s="7"/>
      <c r="J55" s="7"/>
    </row>
    <row r="56" spans="3:10" ht="15.95" customHeight="1" x14ac:dyDescent="0.25">
      <c r="C56" s="572"/>
      <c r="D56" s="571">
        <v>22</v>
      </c>
      <c r="E56" s="561" t="s">
        <v>28</v>
      </c>
      <c r="F56" s="562">
        <v>328.02166445031639</v>
      </c>
      <c r="G56" s="563">
        <f t="shared" si="2"/>
        <v>1.3980539089587296E-2</v>
      </c>
      <c r="H56" s="6"/>
      <c r="I56" s="7"/>
      <c r="J56" s="7"/>
    </row>
    <row r="57" spans="3:10" ht="15.95" customHeight="1" x14ac:dyDescent="0.25">
      <c r="C57" s="572"/>
      <c r="D57" s="571">
        <v>23</v>
      </c>
      <c r="E57" s="561" t="s">
        <v>29</v>
      </c>
      <c r="F57" s="562">
        <v>162.69874556735692</v>
      </c>
      <c r="G57" s="563">
        <f t="shared" si="2"/>
        <v>6.9343473884352982E-3</v>
      </c>
      <c r="H57" s="6"/>
      <c r="I57" s="7"/>
      <c r="J57" s="7"/>
    </row>
    <row r="58" spans="3:10" ht="15.95" customHeight="1" x14ac:dyDescent="0.25">
      <c r="C58" s="572"/>
      <c r="D58" s="571">
        <v>24</v>
      </c>
      <c r="E58" s="561" t="s">
        <v>30</v>
      </c>
      <c r="F58" s="562">
        <v>220.43055851061263</v>
      </c>
      <c r="G58" s="563">
        <f t="shared" si="2"/>
        <v>9.3949222682026632E-3</v>
      </c>
      <c r="H58" s="6"/>
      <c r="I58" s="7"/>
      <c r="J58" s="7"/>
    </row>
    <row r="59" spans="3:10" ht="15.95" customHeight="1" x14ac:dyDescent="0.25">
      <c r="C59" s="572"/>
      <c r="D59" s="571">
        <v>25</v>
      </c>
      <c r="E59" s="561" t="s">
        <v>31</v>
      </c>
      <c r="F59" s="562">
        <v>695.40592863467089</v>
      </c>
      <c r="G59" s="563">
        <f t="shared" si="2"/>
        <v>2.9638742869925072E-2</v>
      </c>
      <c r="H59" s="6"/>
      <c r="I59" s="7"/>
      <c r="J59" s="7"/>
    </row>
    <row r="60" spans="3:10" ht="15.95" customHeight="1" x14ac:dyDescent="0.25">
      <c r="C60" s="572"/>
      <c r="D60" s="571">
        <v>26</v>
      </c>
      <c r="E60" s="561" t="s">
        <v>32</v>
      </c>
      <c r="F60" s="562">
        <v>368.69635084215565</v>
      </c>
      <c r="G60" s="563">
        <f t="shared" si="2"/>
        <v>1.5714125936696122E-2</v>
      </c>
      <c r="H60" s="6"/>
      <c r="I60" s="7"/>
      <c r="J60" s="7"/>
    </row>
    <row r="61" spans="3:10" ht="15.95" customHeight="1" x14ac:dyDescent="0.25">
      <c r="C61" s="572"/>
      <c r="D61" s="571">
        <v>27</v>
      </c>
      <c r="E61" s="561" t="s">
        <v>33</v>
      </c>
      <c r="F61" s="562">
        <v>152.20205230494679</v>
      </c>
      <c r="G61" s="563">
        <f t="shared" si="2"/>
        <v>6.4869701375685042E-3</v>
      </c>
      <c r="H61" s="6"/>
      <c r="I61" s="7"/>
      <c r="J61" s="7"/>
    </row>
    <row r="62" spans="3:10" ht="15.95" customHeight="1" x14ac:dyDescent="0.25">
      <c r="C62" s="572"/>
      <c r="D62" s="571">
        <v>28</v>
      </c>
      <c r="E62" s="561" t="s">
        <v>34</v>
      </c>
      <c r="F62" s="562">
        <v>406.74686391839231</v>
      </c>
      <c r="G62" s="563">
        <f t="shared" si="2"/>
        <v>1.7335868471088246E-2</v>
      </c>
      <c r="H62" s="6"/>
      <c r="I62" s="7"/>
      <c r="J62" s="7"/>
    </row>
    <row r="63" spans="3:10" ht="15.95" customHeight="1" x14ac:dyDescent="0.25">
      <c r="C63" s="572"/>
      <c r="D63" s="571">
        <v>29</v>
      </c>
      <c r="E63" s="561" t="s">
        <v>35</v>
      </c>
      <c r="F63" s="562">
        <v>296.53158466308611</v>
      </c>
      <c r="G63" s="563">
        <f t="shared" si="2"/>
        <v>1.2638407336986918E-2</v>
      </c>
      <c r="H63" s="6"/>
      <c r="I63" s="7"/>
      <c r="J63" s="7"/>
    </row>
    <row r="64" spans="3:10" ht="15.95" customHeight="1" x14ac:dyDescent="0.25">
      <c r="C64" s="550" t="s">
        <v>95</v>
      </c>
      <c r="D64" s="551">
        <v>39</v>
      </c>
      <c r="E64" s="552"/>
      <c r="F64" s="553">
        <f>SUM(F35:F63)</f>
        <v>7602.2300953005324</v>
      </c>
      <c r="G64" s="554">
        <f t="shared" si="2"/>
        <v>0.32401297394027512</v>
      </c>
      <c r="H64" s="6"/>
      <c r="I64" s="7"/>
      <c r="J64" s="7"/>
    </row>
    <row r="65" spans="3:13" ht="15.75" x14ac:dyDescent="0.25">
      <c r="C65" s="559" t="s">
        <v>636</v>
      </c>
      <c r="D65" s="560">
        <v>1</v>
      </c>
      <c r="E65" s="561" t="s">
        <v>36</v>
      </c>
      <c r="F65" s="562">
        <v>57.731812943255683</v>
      </c>
      <c r="G65" s="563">
        <f t="shared" si="2"/>
        <v>2.4605748797673641E-3</v>
      </c>
      <c r="H65" s="6"/>
      <c r="K65" s="9"/>
      <c r="L65" s="9"/>
      <c r="M65" s="9"/>
    </row>
    <row r="66" spans="3:13" ht="15.75" x14ac:dyDescent="0.25">
      <c r="C66" s="572"/>
      <c r="D66" s="560">
        <v>2</v>
      </c>
      <c r="E66" s="561" t="s">
        <v>37</v>
      </c>
      <c r="F66" s="562">
        <v>614.05655585099225</v>
      </c>
      <c r="G66" s="563">
        <f t="shared" ref="G66:G91" si="3">F66/$F$91</f>
        <v>2.6171569175707416E-2</v>
      </c>
      <c r="H66" s="6"/>
      <c r="I66" s="10"/>
      <c r="K66" s="9"/>
      <c r="L66" s="9"/>
      <c r="M66" s="9"/>
    </row>
    <row r="67" spans="3:13" ht="15" customHeight="1" x14ac:dyDescent="0.25">
      <c r="C67" s="572"/>
      <c r="D67" s="560">
        <v>3</v>
      </c>
      <c r="E67" s="561" t="s">
        <v>38</v>
      </c>
      <c r="F67" s="562">
        <v>72.164766179069602</v>
      </c>
      <c r="G67" s="563">
        <f t="shared" si="3"/>
        <v>3.0757185997092049E-3</v>
      </c>
      <c r="H67" s="6"/>
      <c r="I67" s="11"/>
      <c r="J67" s="7"/>
      <c r="K67" s="10"/>
    </row>
    <row r="68" spans="3:13" ht="15.75" x14ac:dyDescent="0.25">
      <c r="C68" s="572"/>
      <c r="D68" s="560">
        <v>4</v>
      </c>
      <c r="E68" s="561" t="s">
        <v>39</v>
      </c>
      <c r="F68" s="562">
        <v>125.96031914892149</v>
      </c>
      <c r="G68" s="563">
        <f t="shared" si="3"/>
        <v>5.3685270104015213E-3</v>
      </c>
      <c r="H68" s="6"/>
    </row>
    <row r="69" spans="3:13" ht="14.25" customHeight="1" x14ac:dyDescent="0.25">
      <c r="C69" s="572"/>
      <c r="D69" s="560">
        <v>5</v>
      </c>
      <c r="E69" s="561" t="s">
        <v>40</v>
      </c>
      <c r="F69" s="562">
        <v>690.15758200346568</v>
      </c>
      <c r="G69" s="563">
        <f t="shared" si="3"/>
        <v>2.9415054244491669E-2</v>
      </c>
      <c r="H69" s="6"/>
    </row>
    <row r="70" spans="3:13" ht="15.75" x14ac:dyDescent="0.25">
      <c r="C70" s="572"/>
      <c r="D70" s="560">
        <v>6</v>
      </c>
      <c r="E70" s="561" t="s">
        <v>41</v>
      </c>
      <c r="F70" s="562">
        <v>778.06738807615056</v>
      </c>
      <c r="G70" s="563">
        <f t="shared" si="3"/>
        <v>3.3161838720501068E-2</v>
      </c>
      <c r="H70" s="6"/>
    </row>
    <row r="71" spans="3:13" ht="15.75" x14ac:dyDescent="0.25">
      <c r="C71" s="572"/>
      <c r="D71" s="560">
        <v>7</v>
      </c>
      <c r="E71" s="561" t="s">
        <v>42</v>
      </c>
      <c r="F71" s="562">
        <v>136.45701241133162</v>
      </c>
      <c r="G71" s="563">
        <f t="shared" si="3"/>
        <v>5.8159042612683145E-3</v>
      </c>
      <c r="H71" s="6"/>
    </row>
    <row r="72" spans="3:13" ht="15.75" x14ac:dyDescent="0.25">
      <c r="C72" s="572"/>
      <c r="D72" s="560">
        <v>8</v>
      </c>
      <c r="E72" s="561" t="s">
        <v>43</v>
      </c>
      <c r="F72" s="562">
        <v>526.14674977830748</v>
      </c>
      <c r="G72" s="563">
        <f t="shared" si="3"/>
        <v>2.2424784699698021E-2</v>
      </c>
      <c r="H72" s="6"/>
    </row>
    <row r="73" spans="3:13" ht="15.75" x14ac:dyDescent="0.25">
      <c r="C73" s="572"/>
      <c r="D73" s="560">
        <v>9</v>
      </c>
      <c r="E73" s="561" t="s">
        <v>44</v>
      </c>
      <c r="F73" s="562">
        <v>132.5207524379278</v>
      </c>
      <c r="G73" s="563">
        <f t="shared" si="3"/>
        <v>5.648137792193266E-3</v>
      </c>
      <c r="H73" s="6"/>
    </row>
    <row r="74" spans="3:13" ht="15.75" x14ac:dyDescent="0.25">
      <c r="C74" s="572"/>
      <c r="D74" s="560">
        <v>10</v>
      </c>
      <c r="E74" s="561" t="s">
        <v>45</v>
      </c>
      <c r="F74" s="562">
        <v>140.39327238473544</v>
      </c>
      <c r="G74" s="563">
        <f t="shared" si="3"/>
        <v>5.983670730343363E-3</v>
      </c>
      <c r="H74" s="6"/>
    </row>
    <row r="75" spans="3:13" ht="15.75" x14ac:dyDescent="0.25">
      <c r="C75" s="572"/>
      <c r="D75" s="560">
        <v>11</v>
      </c>
      <c r="E75" s="561" t="s">
        <v>46</v>
      </c>
      <c r="F75" s="562">
        <v>94.470239361691128</v>
      </c>
      <c r="G75" s="563">
        <f t="shared" si="3"/>
        <v>4.026395257801141E-3</v>
      </c>
      <c r="H75" s="6"/>
    </row>
    <row r="76" spans="3:13" ht="15.75" x14ac:dyDescent="0.25">
      <c r="C76" s="572"/>
      <c r="D76" s="560">
        <v>12</v>
      </c>
      <c r="E76" s="561" t="s">
        <v>47</v>
      </c>
      <c r="F76" s="562">
        <v>146.95370567374172</v>
      </c>
      <c r="G76" s="563">
        <f t="shared" si="3"/>
        <v>6.2632815121351076E-3</v>
      </c>
      <c r="H76" s="6"/>
    </row>
    <row r="77" spans="3:13" ht="15.75" x14ac:dyDescent="0.25">
      <c r="C77" s="572"/>
      <c r="D77" s="560">
        <v>13</v>
      </c>
      <c r="E77" s="561" t="s">
        <v>48</v>
      </c>
      <c r="F77" s="562">
        <v>131.20866578012652</v>
      </c>
      <c r="G77" s="563">
        <f t="shared" si="3"/>
        <v>5.592215635834917E-3</v>
      </c>
      <c r="H77" s="6"/>
    </row>
    <row r="78" spans="3:13" ht="15.75" x14ac:dyDescent="0.25">
      <c r="C78" s="572"/>
      <c r="D78" s="560">
        <v>14</v>
      </c>
      <c r="E78" s="561" t="s">
        <v>49</v>
      </c>
      <c r="F78" s="562">
        <v>291.2832380318809</v>
      </c>
      <c r="G78" s="563">
        <f t="shared" si="3"/>
        <v>1.2414718711553516E-2</v>
      </c>
      <c r="H78" s="6"/>
    </row>
    <row r="79" spans="3:13" ht="15.75" x14ac:dyDescent="0.25">
      <c r="C79" s="572"/>
      <c r="D79" s="560">
        <v>15</v>
      </c>
      <c r="E79" s="561" t="s">
        <v>50</v>
      </c>
      <c r="F79" s="562">
        <v>171.88335217196578</v>
      </c>
      <c r="G79" s="563">
        <f t="shared" si="3"/>
        <v>7.3258024829437425E-3</v>
      </c>
      <c r="H79" s="6"/>
    </row>
    <row r="80" spans="3:13" ht="15.75" x14ac:dyDescent="0.25">
      <c r="C80" s="572"/>
      <c r="D80" s="560">
        <v>16</v>
      </c>
      <c r="E80" s="561" t="s">
        <v>51</v>
      </c>
      <c r="F80" s="562">
        <v>667.85210882084402</v>
      </c>
      <c r="G80" s="563">
        <f t="shared" si="3"/>
        <v>2.8464377586399726E-2</v>
      </c>
      <c r="H80" s="6"/>
    </row>
    <row r="81" spans="3:10" ht="15.75" x14ac:dyDescent="0.25">
      <c r="C81" s="572"/>
      <c r="D81" s="560">
        <v>17</v>
      </c>
      <c r="E81" s="561" t="s">
        <v>52</v>
      </c>
      <c r="F81" s="562">
        <v>74.788939494672135</v>
      </c>
      <c r="G81" s="563">
        <f t="shared" si="3"/>
        <v>3.1875629124259032E-3</v>
      </c>
      <c r="H81" s="6"/>
    </row>
    <row r="82" spans="3:10" ht="15.75" x14ac:dyDescent="0.25">
      <c r="C82" s="572"/>
      <c r="D82" s="560">
        <v>18</v>
      </c>
      <c r="E82" s="561" t="s">
        <v>53</v>
      </c>
      <c r="F82" s="562">
        <v>173.19543882976706</v>
      </c>
      <c r="G82" s="563">
        <f t="shared" si="3"/>
        <v>7.3817246393020923E-3</v>
      </c>
      <c r="H82" s="6"/>
    </row>
    <row r="83" spans="3:10" ht="15.75" x14ac:dyDescent="0.25">
      <c r="C83" s="572"/>
      <c r="D83" s="560">
        <v>19</v>
      </c>
      <c r="E83" s="561" t="s">
        <v>7</v>
      </c>
      <c r="F83" s="562">
        <v>211.24595190600377</v>
      </c>
      <c r="G83" s="563">
        <f t="shared" si="3"/>
        <v>9.0034671736942181E-3</v>
      </c>
      <c r="H83" s="6"/>
    </row>
    <row r="84" spans="3:10" ht="15.75" x14ac:dyDescent="0.25">
      <c r="C84" s="572"/>
      <c r="D84" s="560">
        <v>20</v>
      </c>
      <c r="E84" s="561" t="s">
        <v>42</v>
      </c>
      <c r="F84" s="562">
        <v>1127.0824390512869</v>
      </c>
      <c r="G84" s="563">
        <f t="shared" si="3"/>
        <v>4.803713231182194E-2</v>
      </c>
      <c r="H84" s="6"/>
    </row>
    <row r="85" spans="3:10" ht="15.75" x14ac:dyDescent="0.25">
      <c r="C85" s="572"/>
      <c r="D85" s="560">
        <v>21</v>
      </c>
      <c r="E85" s="561" t="s">
        <v>54</v>
      </c>
      <c r="F85" s="562">
        <v>448.7336369680329</v>
      </c>
      <c r="G85" s="563">
        <f t="shared" si="3"/>
        <v>1.9125377474555422E-2</v>
      </c>
      <c r="H85" s="6"/>
    </row>
    <row r="86" spans="3:10" ht="15.75" x14ac:dyDescent="0.25">
      <c r="C86" s="572"/>
      <c r="D86" s="560">
        <v>22</v>
      </c>
      <c r="E86" s="561" t="s">
        <v>55</v>
      </c>
      <c r="F86" s="562">
        <v>535.3313563829164</v>
      </c>
      <c r="G86" s="563">
        <f t="shared" si="3"/>
        <v>2.2816239794206467E-2</v>
      </c>
      <c r="H86" s="6"/>
    </row>
    <row r="87" spans="3:10" ht="15.75" x14ac:dyDescent="0.25">
      <c r="C87" s="572"/>
      <c r="D87" s="560">
        <v>23</v>
      </c>
      <c r="E87" s="561" t="s">
        <v>56</v>
      </c>
      <c r="F87" s="562">
        <v>579.94230274815936</v>
      </c>
      <c r="G87" s="563">
        <f t="shared" si="3"/>
        <v>2.4717593110390339E-2</v>
      </c>
      <c r="H87" s="6"/>
    </row>
    <row r="88" spans="3:10" ht="15.75" x14ac:dyDescent="0.25">
      <c r="C88" s="572"/>
      <c r="D88" s="560">
        <v>24</v>
      </c>
      <c r="E88" s="561" t="s">
        <v>57</v>
      </c>
      <c r="F88" s="562">
        <v>627.17742242900488</v>
      </c>
      <c r="G88" s="563">
        <f t="shared" si="3"/>
        <v>2.6730790739290907E-2</v>
      </c>
      <c r="H88" s="6"/>
    </row>
    <row r="89" spans="3:10" ht="15.75" x14ac:dyDescent="0.25">
      <c r="C89" s="572"/>
      <c r="D89" s="560">
        <v>25</v>
      </c>
      <c r="E89" s="561" t="s">
        <v>58</v>
      </c>
      <c r="F89" s="562">
        <v>216.49429853720881</v>
      </c>
      <c r="G89" s="563">
        <f t="shared" si="3"/>
        <v>9.2271557991276138E-3</v>
      </c>
      <c r="H89" s="6"/>
    </row>
    <row r="90" spans="3:10" ht="18.75" customHeight="1" x14ac:dyDescent="0.25">
      <c r="C90" s="550" t="s">
        <v>95</v>
      </c>
      <c r="D90" s="555"/>
      <c r="E90" s="552"/>
      <c r="F90" s="553">
        <f>SUM(F65:F89)</f>
        <v>8771.2993074014612</v>
      </c>
      <c r="G90" s="554">
        <f t="shared" si="3"/>
        <v>0.37383961525556431</v>
      </c>
      <c r="H90" s="8"/>
    </row>
    <row r="91" spans="3:10" ht="27" customHeight="1" x14ac:dyDescent="0.25">
      <c r="C91" s="23" t="s">
        <v>96</v>
      </c>
      <c r="D91" s="14"/>
      <c r="E91" s="13"/>
      <c r="F91" s="15">
        <f>F34+F64+F90</f>
        <v>23462.73361480223</v>
      </c>
      <c r="G91" s="24">
        <f t="shared" si="3"/>
        <v>1</v>
      </c>
      <c r="H91" s="8"/>
    </row>
    <row r="92" spans="3:10" ht="22.5" customHeight="1" x14ac:dyDescent="0.25">
      <c r="C92" s="30" t="s">
        <v>97</v>
      </c>
      <c r="D92" s="31"/>
      <c r="E92" s="32"/>
      <c r="F92" s="33" t="e">
        <f>F91+#REF!</f>
        <v>#REF!</v>
      </c>
      <c r="G92" s="34"/>
      <c r="H92" s="16"/>
    </row>
    <row r="93" spans="3:10" x14ac:dyDescent="0.2">
      <c r="H93" s="16"/>
      <c r="J93" s="12"/>
    </row>
    <row r="94" spans="3:10" x14ac:dyDescent="0.2">
      <c r="H94" s="16"/>
      <c r="J94" s="12"/>
    </row>
  </sheetData>
  <mergeCells count="4">
    <mergeCell ref="C3:G3"/>
    <mergeCell ref="C4:G4"/>
    <mergeCell ref="C6:G6"/>
    <mergeCell ref="D10:E10"/>
  </mergeCells>
  <pageMargins left="0.75" right="0.75" top="1" bottom="1" header="0.4921259845" footer="0.4921259845"/>
  <pageSetup paperSize="9" orientation="portrait"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pageSetUpPr fitToPage="1"/>
  </sheetPr>
  <dimension ref="A1:Z64"/>
  <sheetViews>
    <sheetView showGridLines="0" topLeftCell="A7" zoomScale="80" zoomScaleNormal="80" workbookViewId="0">
      <selection activeCell="L6" sqref="L6"/>
    </sheetView>
  </sheetViews>
  <sheetFormatPr defaultColWidth="9.140625" defaultRowHeight="15" x14ac:dyDescent="0.25"/>
  <cols>
    <col min="1" max="1" width="4.42578125" style="29" customWidth="1"/>
    <col min="2" max="2" width="5.7109375" style="29" customWidth="1"/>
    <col min="3" max="3" width="26.140625" style="29" customWidth="1"/>
    <col min="4" max="4" width="6.42578125" style="29" customWidth="1"/>
    <col min="5" max="5" width="33.42578125" style="29" customWidth="1"/>
    <col min="6" max="6" width="12.7109375" style="29" customWidth="1"/>
    <col min="7" max="7" width="11.7109375" style="29" customWidth="1"/>
    <col min="8" max="8" width="23.42578125" style="29" customWidth="1"/>
    <col min="9" max="9" width="16" style="29" customWidth="1"/>
    <col min="10" max="10" width="14.140625" style="29" customWidth="1"/>
    <col min="11" max="11" width="16.42578125" style="29" customWidth="1"/>
    <col min="12" max="12" width="11.85546875" style="29" customWidth="1"/>
    <col min="13" max="13" width="12.140625" style="29" customWidth="1"/>
    <col min="14" max="14" width="14.140625" style="29" customWidth="1"/>
    <col min="15" max="15" width="15.85546875" style="29" customWidth="1"/>
    <col min="16" max="16" width="15.140625" style="29" customWidth="1"/>
    <col min="17" max="17" width="15.28515625" style="29" customWidth="1"/>
    <col min="18" max="18" width="12.85546875" style="29" customWidth="1"/>
    <col min="19" max="19" width="13.85546875" style="29" hidden="1" customWidth="1"/>
    <col min="20" max="20" width="15.28515625" style="29" customWidth="1"/>
    <col min="21" max="21" width="14.85546875" style="29" customWidth="1"/>
    <col min="22" max="22" width="14" style="29" customWidth="1"/>
    <col min="23" max="23" width="13.85546875" style="29" customWidth="1"/>
    <col min="24" max="24" width="13.5703125" style="29" customWidth="1"/>
    <col min="25" max="25" width="12.42578125" style="29" customWidth="1"/>
    <col min="26" max="26" width="19.42578125" style="29" customWidth="1"/>
    <col min="27" max="16384" width="9.140625" style="29"/>
  </cols>
  <sheetData>
    <row r="1" spans="1:26" x14ac:dyDescent="0.25">
      <c r="B1" s="28"/>
      <c r="C1" s="28"/>
      <c r="D1" s="28"/>
      <c r="E1" s="28"/>
      <c r="F1" s="28"/>
      <c r="G1" s="28"/>
      <c r="H1" s="28"/>
      <c r="I1" s="28"/>
      <c r="J1" s="28"/>
      <c r="K1" s="28"/>
      <c r="L1" s="28"/>
      <c r="M1" s="28"/>
      <c r="N1" s="28"/>
      <c r="O1" s="28"/>
    </row>
    <row r="2" spans="1:26" x14ac:dyDescent="0.25">
      <c r="B2" s="28"/>
      <c r="C2" s="28"/>
      <c r="D2" s="28"/>
      <c r="E2" s="28"/>
      <c r="F2" s="28"/>
      <c r="G2" s="28"/>
      <c r="H2" s="28"/>
      <c r="I2" s="28"/>
      <c r="J2" s="28"/>
      <c r="K2" s="28"/>
      <c r="L2" s="28"/>
      <c r="M2" s="28"/>
      <c r="N2" s="28"/>
      <c r="O2" s="28"/>
    </row>
    <row r="3" spans="1:26" ht="23.25" customHeight="1" x14ac:dyDescent="0.3">
      <c r="B3" s="683" t="s">
        <v>98</v>
      </c>
      <c r="C3" s="683"/>
      <c r="D3" s="683"/>
      <c r="E3" s="683"/>
      <c r="F3" s="683"/>
      <c r="G3" s="683"/>
      <c r="H3" s="683"/>
      <c r="I3" s="683"/>
      <c r="L3" s="73"/>
      <c r="M3" s="74"/>
      <c r="N3" s="684"/>
      <c r="O3" s="684"/>
    </row>
    <row r="4" spans="1:26" ht="13.5" customHeight="1" x14ac:dyDescent="0.3">
      <c r="B4" s="72"/>
      <c r="C4" s="72"/>
      <c r="D4" s="73"/>
      <c r="E4" s="73"/>
      <c r="F4" s="73"/>
      <c r="G4" s="73"/>
      <c r="H4" s="73"/>
      <c r="I4" s="73"/>
      <c r="J4" s="73"/>
      <c r="K4" s="73"/>
      <c r="L4" s="74"/>
      <c r="M4" s="75"/>
    </row>
    <row r="5" spans="1:26" ht="26.25" customHeight="1" x14ac:dyDescent="0.25">
      <c r="B5" s="685" t="s">
        <v>99</v>
      </c>
      <c r="C5" s="686"/>
      <c r="D5" s="685" t="s">
        <v>581</v>
      </c>
      <c r="E5" s="686"/>
      <c r="F5" s="129"/>
      <c r="G5" s="129"/>
      <c r="H5" s="129"/>
      <c r="I5" s="129"/>
      <c r="J5" s="130"/>
      <c r="K5" s="130"/>
      <c r="L5" s="128"/>
      <c r="M5" s="131"/>
      <c r="N5" s="128"/>
      <c r="O5" s="132"/>
    </row>
    <row r="6" spans="1:26" ht="26.25" customHeight="1" x14ac:dyDescent="0.25">
      <c r="B6" s="693" t="s">
        <v>583</v>
      </c>
      <c r="C6" s="694"/>
      <c r="D6" s="693" t="s">
        <v>584</v>
      </c>
      <c r="E6" s="694"/>
      <c r="F6" s="129"/>
      <c r="G6" s="129"/>
      <c r="H6" s="129"/>
      <c r="I6" s="129"/>
      <c r="J6" s="130"/>
      <c r="K6" s="130"/>
      <c r="L6" s="128"/>
      <c r="M6" s="131"/>
      <c r="N6" s="128"/>
      <c r="O6" s="132"/>
    </row>
    <row r="7" spans="1:26" ht="22.5" customHeight="1" x14ac:dyDescent="0.3">
      <c r="B7" s="128"/>
      <c r="C7" s="128"/>
      <c r="D7" s="76"/>
      <c r="E7" s="129"/>
      <c r="F7" s="129"/>
      <c r="G7" s="129"/>
      <c r="H7" s="129"/>
      <c r="I7" s="164"/>
      <c r="J7" s="164"/>
      <c r="K7" s="130"/>
      <c r="L7" s="128"/>
      <c r="M7" s="131"/>
      <c r="N7" s="128"/>
      <c r="O7" s="132"/>
    </row>
    <row r="8" spans="1:26" ht="22.5" customHeight="1" x14ac:dyDescent="0.25">
      <c r="B8" s="687"/>
      <c r="C8" s="687"/>
      <c r="D8" s="688" t="s">
        <v>100</v>
      </c>
      <c r="E8" s="689"/>
      <c r="F8" s="141">
        <f>F58</f>
        <v>41182</v>
      </c>
      <c r="G8" s="76"/>
      <c r="H8" s="688" t="s">
        <v>126</v>
      </c>
      <c r="I8" s="689"/>
      <c r="J8" s="159">
        <v>1</v>
      </c>
      <c r="K8" s="503" t="s">
        <v>569</v>
      </c>
      <c r="L8" s="128"/>
      <c r="M8" s="128"/>
      <c r="N8" s="128"/>
      <c r="O8" s="132"/>
    </row>
    <row r="9" spans="1:26" ht="22.5" customHeight="1" x14ac:dyDescent="0.25">
      <c r="B9" s="687"/>
      <c r="C9" s="687"/>
      <c r="D9" s="688" t="s">
        <v>123</v>
      </c>
      <c r="E9" s="689"/>
      <c r="F9" s="141">
        <f>G58</f>
        <v>8762.1276595744675</v>
      </c>
      <c r="G9" s="76"/>
      <c r="H9" s="688" t="s">
        <v>561</v>
      </c>
      <c r="I9" s="689"/>
      <c r="J9" s="141">
        <f>COUNTA(E17:E57)</f>
        <v>26</v>
      </c>
      <c r="K9" s="503"/>
      <c r="L9" s="130"/>
      <c r="M9" s="128"/>
      <c r="N9" s="128"/>
      <c r="O9" s="132"/>
    </row>
    <row r="10" spans="1:26" ht="22.5" customHeight="1" x14ac:dyDescent="0.25">
      <c r="B10" s="687"/>
      <c r="C10" s="687"/>
      <c r="D10" s="688" t="s">
        <v>124</v>
      </c>
      <c r="E10" s="689"/>
      <c r="F10" s="141">
        <f>L58</f>
        <v>22878.888888888883</v>
      </c>
      <c r="G10" s="76"/>
      <c r="H10" s="688" t="s">
        <v>127</v>
      </c>
      <c r="I10" s="689"/>
      <c r="J10" s="141">
        <f>COUNTA(C17:C57)</f>
        <v>8</v>
      </c>
      <c r="K10" s="503"/>
      <c r="L10" s="130"/>
      <c r="M10" s="128"/>
      <c r="N10" s="128"/>
      <c r="O10" s="132"/>
    </row>
    <row r="11" spans="1:26" ht="22.5" customHeight="1" x14ac:dyDescent="0.25">
      <c r="B11" s="687"/>
      <c r="C11" s="687"/>
      <c r="D11" s="688" t="s">
        <v>125</v>
      </c>
      <c r="E11" s="689"/>
      <c r="F11" s="141">
        <f>P58</f>
        <v>54</v>
      </c>
      <c r="G11" s="76"/>
      <c r="H11" s="688" t="s">
        <v>128</v>
      </c>
      <c r="I11" s="689"/>
      <c r="J11" s="141">
        <f>Y58</f>
        <v>7</v>
      </c>
      <c r="K11" s="163" t="s">
        <v>129</v>
      </c>
      <c r="L11" s="130"/>
      <c r="M11" s="128"/>
      <c r="N11" s="128"/>
      <c r="O11" s="132"/>
    </row>
    <row r="12" spans="1:26" ht="12.95" customHeight="1" x14ac:dyDescent="0.25">
      <c r="B12" s="526"/>
      <c r="C12" s="526"/>
      <c r="D12" s="76"/>
      <c r="E12" s="129"/>
      <c r="F12" s="129"/>
      <c r="G12" s="129"/>
      <c r="H12" s="129"/>
      <c r="I12" s="129"/>
      <c r="J12" s="130"/>
      <c r="K12" s="130"/>
      <c r="L12" s="130"/>
      <c r="M12" s="128"/>
      <c r="N12" s="128"/>
      <c r="O12" s="132"/>
    </row>
    <row r="13" spans="1:26" ht="22.5" customHeight="1" x14ac:dyDescent="0.25">
      <c r="B13" s="128"/>
      <c r="C13" s="528" t="s">
        <v>575</v>
      </c>
      <c r="D13" s="529">
        <f>1850/129</f>
        <v>14.34108527131783</v>
      </c>
      <c r="E13" s="530" t="s">
        <v>574</v>
      </c>
      <c r="F13" s="530"/>
      <c r="G13" s="129"/>
      <c r="H13" s="503" t="s">
        <v>632</v>
      </c>
      <c r="I13" s="129"/>
      <c r="J13" s="130"/>
      <c r="K13" s="158"/>
      <c r="L13" s="128"/>
      <c r="M13" s="131"/>
      <c r="N13" s="128"/>
      <c r="O13" s="132"/>
    </row>
    <row r="14" spans="1:26" ht="15.6" customHeight="1" x14ac:dyDescent="0.25">
      <c r="B14" s="128"/>
      <c r="C14" s="528" t="s">
        <v>576</v>
      </c>
      <c r="D14" s="529">
        <f>2915/129</f>
        <v>22.596899224806201</v>
      </c>
      <c r="E14" s="530" t="s">
        <v>577</v>
      </c>
      <c r="F14" s="530"/>
      <c r="G14" s="173">
        <v>4.7</v>
      </c>
      <c r="H14" s="503" t="s">
        <v>638</v>
      </c>
      <c r="I14" s="129"/>
      <c r="J14" s="130"/>
      <c r="K14" s="130"/>
      <c r="L14" s="128"/>
      <c r="M14" s="131"/>
      <c r="N14" s="128"/>
      <c r="O14" s="132"/>
      <c r="P14" s="173">
        <f>'4a. Hypothèses Budget'!E127</f>
        <v>15</v>
      </c>
      <c r="Q14" s="173">
        <f>'4a. Hypothèses Budget'!E126</f>
        <v>12</v>
      </c>
      <c r="R14" s="174"/>
      <c r="S14" s="174"/>
      <c r="T14" s="175"/>
      <c r="U14" s="174"/>
      <c r="V14" s="176">
        <f>'1. Paramètres Logistiques'!M25</f>
        <v>2</v>
      </c>
      <c r="W14" s="173">
        <f>'4a. Hypothèses Budget'!E170</f>
        <v>700</v>
      </c>
      <c r="X14" s="173">
        <f>'4a. Hypothèses Budget'!E169</f>
        <v>5</v>
      </c>
      <c r="Y14" s="174"/>
      <c r="Z14" s="174"/>
    </row>
    <row r="15" spans="1:26" ht="25.5" customHeight="1" x14ac:dyDescent="0.25">
      <c r="A15" s="74"/>
      <c r="B15" s="77"/>
      <c r="C15" s="531">
        <f>D14/D13</f>
        <v>1.5756756756756756</v>
      </c>
      <c r="D15" s="695" t="s">
        <v>106</v>
      </c>
      <c r="E15" s="696"/>
      <c r="F15" s="696"/>
      <c r="G15" s="696"/>
      <c r="H15" s="696"/>
      <c r="I15" s="696"/>
      <c r="J15" s="696"/>
      <c r="K15" s="696"/>
      <c r="L15" s="696"/>
      <c r="M15" s="696"/>
      <c r="N15" s="696"/>
      <c r="O15" s="697"/>
      <c r="P15" s="698" t="s">
        <v>113</v>
      </c>
      <c r="Q15" s="699"/>
      <c r="R15" s="699"/>
      <c r="S15" s="700"/>
      <c r="T15" s="701" t="s">
        <v>116</v>
      </c>
      <c r="U15" s="702"/>
      <c r="V15" s="703"/>
      <c r="W15" s="690" t="s">
        <v>117</v>
      </c>
      <c r="X15" s="691"/>
      <c r="Y15" s="691"/>
      <c r="Z15" s="692"/>
    </row>
    <row r="16" spans="1:26" ht="69.75" customHeight="1" x14ac:dyDescent="0.25">
      <c r="B16" s="78" t="s">
        <v>70</v>
      </c>
      <c r="C16" s="79" t="s">
        <v>101</v>
      </c>
      <c r="D16" s="80"/>
      <c r="E16" s="79" t="s">
        <v>92</v>
      </c>
      <c r="F16" s="80" t="s">
        <v>102</v>
      </c>
      <c r="G16" s="80" t="s">
        <v>103</v>
      </c>
      <c r="H16" s="81" t="s">
        <v>104</v>
      </c>
      <c r="I16" s="81" t="s">
        <v>107</v>
      </c>
      <c r="J16" s="81" t="s">
        <v>108</v>
      </c>
      <c r="K16" s="82" t="s">
        <v>633</v>
      </c>
      <c r="L16" s="79" t="s">
        <v>109</v>
      </c>
      <c r="M16" s="79" t="s">
        <v>110</v>
      </c>
      <c r="N16" s="83" t="s">
        <v>111</v>
      </c>
      <c r="O16" s="81" t="s">
        <v>112</v>
      </c>
      <c r="P16" s="133" t="s">
        <v>589</v>
      </c>
      <c r="Q16" s="133" t="s">
        <v>114</v>
      </c>
      <c r="R16" s="133" t="s">
        <v>637</v>
      </c>
      <c r="S16" s="134" t="s">
        <v>115</v>
      </c>
      <c r="T16" s="135" t="str">
        <f>CONCATENATE("# de voyages petit camion @ ",ROUND('1. Paramètres Logistiques'!M18,0)," ballots")</f>
        <v># de voyages petit camion @ 110 ballots</v>
      </c>
      <c r="U16" s="135" t="str">
        <f>CONCATENATE("# de voyages Land Cruiser Pickup @ ",ROUND('1. Paramètres Logistiques'!M24,0)," ballots")</f>
        <v># de voyages Land Cruiser Pickup @ 20 ballots</v>
      </c>
      <c r="V16" s="135" t="s">
        <v>118</v>
      </c>
      <c r="W16" s="576" t="s">
        <v>639</v>
      </c>
      <c r="X16" s="136" t="s">
        <v>120</v>
      </c>
      <c r="Y16" s="137" t="s">
        <v>121</v>
      </c>
      <c r="Z16" s="137" t="s">
        <v>122</v>
      </c>
    </row>
    <row r="17" spans="2:26" x14ac:dyDescent="0.25">
      <c r="B17" s="84">
        <v>1</v>
      </c>
      <c r="C17" s="87" t="s">
        <v>585</v>
      </c>
      <c r="D17" s="84">
        <v>1</v>
      </c>
      <c r="E17" s="180" t="s">
        <v>586</v>
      </c>
      <c r="F17" s="85">
        <v>2530</v>
      </c>
      <c r="G17" s="86">
        <f>F17/G$14</f>
        <v>538.29787234042556</v>
      </c>
      <c r="H17" s="87" t="s">
        <v>105</v>
      </c>
      <c r="I17" s="87">
        <v>3</v>
      </c>
      <c r="J17" s="87" t="s">
        <v>66</v>
      </c>
      <c r="K17" s="88">
        <v>0</v>
      </c>
      <c r="L17" s="89">
        <f>F20/1.8</f>
        <v>3421.1111111111109</v>
      </c>
      <c r="M17" s="90">
        <f>L17/'1. Paramètres Logistiques'!$F$8</f>
        <v>68.422222222222217</v>
      </c>
      <c r="N17" s="91">
        <f>((M17*'1. Paramètres Logistiques'!$H$19)/('1. Paramètres Logistiques'!$M$5)*1.2)</f>
        <v>4.2695466666666668</v>
      </c>
      <c r="O17" s="92"/>
      <c r="P17" s="138"/>
      <c r="Q17" s="142">
        <f t="shared" ref="Q17:Q20" si="0">G17/$P$14</f>
        <v>35.886524822695037</v>
      </c>
      <c r="R17" s="119"/>
      <c r="S17" s="88"/>
      <c r="T17" s="144">
        <f>M17/'1. Paramètres Logistiques'!$M$18</f>
        <v>0.62011216459069218</v>
      </c>
      <c r="U17" s="145">
        <f>M17/'1. Paramètres Logistiques'!$M$24</f>
        <v>3.4211111111111108</v>
      </c>
      <c r="V17" s="151">
        <f>M17/$V$14</f>
        <v>34.211111111111109</v>
      </c>
      <c r="W17" s="150">
        <f>L17/$W$14/$X$14</f>
        <v>0.97746031746031736</v>
      </c>
      <c r="X17" s="152">
        <f>L17/$W$14</f>
        <v>4.8873015873015868</v>
      </c>
      <c r="Y17" s="119" t="s">
        <v>79</v>
      </c>
      <c r="Z17" s="88" t="s">
        <v>66</v>
      </c>
    </row>
    <row r="18" spans="2:26" x14ac:dyDescent="0.25">
      <c r="B18" s="93"/>
      <c r="C18" s="87"/>
      <c r="D18" s="93">
        <v>2</v>
      </c>
      <c r="E18" s="94" t="s">
        <v>587</v>
      </c>
      <c r="F18" s="95">
        <v>1953</v>
      </c>
      <c r="G18" s="86">
        <f t="shared" ref="G18:G19" si="1">F18/G$14</f>
        <v>415.531914893617</v>
      </c>
      <c r="H18" s="92"/>
      <c r="I18" s="92"/>
      <c r="J18" s="92"/>
      <c r="K18" s="96">
        <v>2.5</v>
      </c>
      <c r="L18" s="97"/>
      <c r="M18" s="98"/>
      <c r="N18" s="99"/>
      <c r="O18" s="92"/>
      <c r="P18" s="138"/>
      <c r="Q18" s="142">
        <f t="shared" si="0"/>
        <v>27.702127659574465</v>
      </c>
      <c r="R18" s="87"/>
      <c r="S18" s="96"/>
      <c r="T18" s="96"/>
      <c r="U18" s="98"/>
      <c r="V18" s="98"/>
      <c r="W18" s="98"/>
      <c r="X18" s="153"/>
      <c r="Y18" s="87"/>
      <c r="Z18" s="96"/>
    </row>
    <row r="19" spans="2:26" x14ac:dyDescent="0.25">
      <c r="B19" s="93"/>
      <c r="C19" s="87"/>
      <c r="D19" s="93">
        <v>3</v>
      </c>
      <c r="E19" s="94" t="s">
        <v>588</v>
      </c>
      <c r="F19" s="95">
        <v>1675</v>
      </c>
      <c r="G19" s="86">
        <f t="shared" si="1"/>
        <v>356.38297872340422</v>
      </c>
      <c r="H19" s="92"/>
      <c r="I19" s="92"/>
      <c r="J19" s="92"/>
      <c r="K19" s="96">
        <v>5</v>
      </c>
      <c r="L19" s="97"/>
      <c r="M19" s="98"/>
      <c r="N19" s="99"/>
      <c r="O19" s="92"/>
      <c r="P19" s="138"/>
      <c r="Q19" s="142">
        <f t="shared" si="0"/>
        <v>23.758865248226947</v>
      </c>
      <c r="R19" s="87"/>
      <c r="S19" s="96"/>
      <c r="T19" s="96"/>
      <c r="U19" s="98"/>
      <c r="V19" s="98"/>
      <c r="W19" s="98"/>
      <c r="X19" s="153"/>
      <c r="Y19" s="87"/>
      <c r="Z19" s="96"/>
    </row>
    <row r="20" spans="2:26" ht="16.5" customHeight="1" x14ac:dyDescent="0.25">
      <c r="B20" s="93"/>
      <c r="C20" s="87"/>
      <c r="D20" s="93"/>
      <c r="E20" s="100"/>
      <c r="F20" s="101">
        <f>SUM(F17:F19)</f>
        <v>6158</v>
      </c>
      <c r="G20" s="102">
        <f>SUM(G17:G19)</f>
        <v>1310.2127659574467</v>
      </c>
      <c r="H20" s="103"/>
      <c r="I20" s="92"/>
      <c r="J20" s="92"/>
      <c r="K20" s="96"/>
      <c r="L20" s="97"/>
      <c r="M20" s="98"/>
      <c r="N20" s="99"/>
      <c r="O20" s="92"/>
      <c r="P20" s="161">
        <f>ROUNDUP((G20/$P$14)/$Q$14,0)</f>
        <v>8</v>
      </c>
      <c r="Q20" s="143">
        <f t="shared" si="0"/>
        <v>87.347517730496449</v>
      </c>
      <c r="R20" s="92" t="s">
        <v>624</v>
      </c>
      <c r="S20" s="92" t="s">
        <v>71</v>
      </c>
      <c r="T20" s="96"/>
      <c r="U20" s="98"/>
      <c r="V20" s="98"/>
      <c r="W20" s="98"/>
      <c r="X20" s="153"/>
      <c r="Y20" s="92"/>
      <c r="Z20" s="92"/>
    </row>
    <row r="21" spans="2:26" x14ac:dyDescent="0.25">
      <c r="B21" s="104"/>
      <c r="C21" s="105"/>
      <c r="D21" s="107"/>
      <c r="E21" s="108"/>
      <c r="F21" s="108"/>
      <c r="G21" s="108"/>
      <c r="H21" s="108"/>
      <c r="I21" s="108"/>
      <c r="J21" s="108"/>
      <c r="K21" s="109"/>
      <c r="L21" s="111"/>
      <c r="M21" s="112"/>
      <c r="N21" s="113"/>
      <c r="O21" s="108"/>
      <c r="P21" s="108"/>
      <c r="Q21" s="110"/>
      <c r="R21" s="108"/>
      <c r="S21" s="108"/>
      <c r="T21" s="109"/>
      <c r="U21" s="112"/>
      <c r="V21" s="112"/>
      <c r="W21" s="112"/>
      <c r="X21" s="154"/>
      <c r="Y21" s="108"/>
      <c r="Z21" s="108"/>
    </row>
    <row r="22" spans="2:26" x14ac:dyDescent="0.25">
      <c r="B22" s="84">
        <v>2</v>
      </c>
      <c r="C22" s="87" t="s">
        <v>590</v>
      </c>
      <c r="D22" s="84">
        <v>4</v>
      </c>
      <c r="E22" s="181" t="s">
        <v>591</v>
      </c>
      <c r="F22" s="85">
        <v>2834</v>
      </c>
      <c r="G22" s="86">
        <f t="shared" ref="G22:G24" si="2">F22/G$14</f>
        <v>602.97872340425533</v>
      </c>
      <c r="H22" s="87" t="s">
        <v>105</v>
      </c>
      <c r="I22" s="87">
        <v>22</v>
      </c>
      <c r="J22" s="87" t="s">
        <v>66</v>
      </c>
      <c r="K22" s="88">
        <v>0</v>
      </c>
      <c r="L22" s="89">
        <f>F25/1.8</f>
        <v>3471.6666666666665</v>
      </c>
      <c r="M22" s="90">
        <f>L22/'1. Paramètres Logistiques'!$F$8</f>
        <v>69.433333333333337</v>
      </c>
      <c r="N22" s="91">
        <f>((M22*'1. Paramètres Logistiques'!$H$19)/('1. Paramètres Logistiques'!$M$5)*1.2)</f>
        <v>4.3326400000000014</v>
      </c>
      <c r="O22" s="92"/>
      <c r="P22" s="138"/>
      <c r="Q22" s="142">
        <f>G22/$P$14</f>
        <v>40.198581560283692</v>
      </c>
      <c r="R22" s="119"/>
      <c r="S22" s="88"/>
      <c r="T22" s="144">
        <f>M22/'1. Paramètres Logistiques'!$M$18</f>
        <v>0.62927588771147058</v>
      </c>
      <c r="U22" s="145">
        <f>M22/'1. Paramètres Logistiques'!$M$24</f>
        <v>3.4716666666666667</v>
      </c>
      <c r="V22" s="151">
        <f>M22/$V$14</f>
        <v>34.716666666666669</v>
      </c>
      <c r="W22" s="150">
        <f>L22/$W$14/$X$14</f>
        <v>0.99190476190476196</v>
      </c>
      <c r="X22" s="152">
        <f>L22/$W$14</f>
        <v>4.9595238095238097</v>
      </c>
      <c r="Y22" s="119" t="s">
        <v>80</v>
      </c>
      <c r="Z22" s="88" t="s">
        <v>66</v>
      </c>
    </row>
    <row r="23" spans="2:26" x14ac:dyDescent="0.25">
      <c r="B23" s="93"/>
      <c r="C23" s="114"/>
      <c r="D23" s="93">
        <v>5</v>
      </c>
      <c r="E23" s="540" t="s">
        <v>592</v>
      </c>
      <c r="F23" s="95">
        <v>1398</v>
      </c>
      <c r="G23" s="86">
        <f t="shared" si="2"/>
        <v>297.44680851063828</v>
      </c>
      <c r="H23" s="92"/>
      <c r="I23" s="92"/>
      <c r="J23" s="92"/>
      <c r="K23" s="96">
        <v>3</v>
      </c>
      <c r="L23" s="97"/>
      <c r="M23" s="98"/>
      <c r="N23" s="99"/>
      <c r="O23" s="92"/>
      <c r="P23" s="138"/>
      <c r="Q23" s="142">
        <f>G23/$P$14</f>
        <v>19.829787234042552</v>
      </c>
      <c r="R23" s="92"/>
      <c r="S23" s="96"/>
      <c r="T23" s="96"/>
      <c r="U23" s="98"/>
      <c r="V23" s="98"/>
      <c r="W23" s="98"/>
      <c r="X23" s="153"/>
      <c r="Y23" s="92"/>
      <c r="Z23" s="96"/>
    </row>
    <row r="24" spans="2:26" ht="14.45" customHeight="1" x14ac:dyDescent="0.25">
      <c r="B24" s="93"/>
      <c r="C24" s="114"/>
      <c r="D24" s="93">
        <v>6</v>
      </c>
      <c r="E24" s="540" t="s">
        <v>593</v>
      </c>
      <c r="F24" s="95">
        <v>2017</v>
      </c>
      <c r="G24" s="86">
        <f t="shared" si="2"/>
        <v>429.14893617021278</v>
      </c>
      <c r="H24" s="92"/>
      <c r="I24" s="92"/>
      <c r="J24" s="92"/>
      <c r="K24" s="577">
        <v>6</v>
      </c>
      <c r="L24" s="97"/>
      <c r="M24" s="98"/>
      <c r="N24" s="99"/>
      <c r="O24" s="92"/>
      <c r="P24" s="138"/>
      <c r="Q24" s="142">
        <f>G24/$P$14</f>
        <v>28.609929078014186</v>
      </c>
      <c r="R24" s="92"/>
      <c r="S24" s="96"/>
      <c r="T24" s="96"/>
      <c r="U24" s="98"/>
      <c r="V24" s="98"/>
      <c r="W24" s="98"/>
      <c r="X24" s="153"/>
      <c r="Y24" s="92"/>
      <c r="Z24" s="96"/>
    </row>
    <row r="25" spans="2:26" x14ac:dyDescent="0.25">
      <c r="B25" s="93"/>
      <c r="C25" s="100"/>
      <c r="D25" s="93"/>
      <c r="E25" s="100"/>
      <c r="F25" s="101">
        <f>SUM(F22:F24)</f>
        <v>6249</v>
      </c>
      <c r="G25" s="102">
        <f>SUM(G22:G24)</f>
        <v>1329.5744680851062</v>
      </c>
      <c r="H25" s="103"/>
      <c r="I25" s="92"/>
      <c r="J25" s="92"/>
      <c r="K25" s="96"/>
      <c r="L25" s="97"/>
      <c r="M25" s="98"/>
      <c r="N25" s="99"/>
      <c r="O25" s="92"/>
      <c r="P25" s="161">
        <f>ROUNDUP((G25/$P$14)/$Q$14,0)</f>
        <v>8</v>
      </c>
      <c r="Q25" s="143">
        <f>G25/$P$14</f>
        <v>88.638297872340416</v>
      </c>
      <c r="R25" s="92" t="s">
        <v>625</v>
      </c>
      <c r="S25" s="92" t="s">
        <v>72</v>
      </c>
      <c r="T25" s="96"/>
      <c r="U25" s="98"/>
      <c r="V25" s="98"/>
      <c r="W25" s="98"/>
      <c r="X25" s="153"/>
      <c r="Y25" s="92"/>
      <c r="Z25" s="92"/>
    </row>
    <row r="26" spans="2:26" x14ac:dyDescent="0.25">
      <c r="B26" s="104"/>
      <c r="C26" s="105"/>
      <c r="D26" s="104"/>
      <c r="E26" s="105"/>
      <c r="F26" s="106"/>
      <c r="G26" s="107"/>
      <c r="H26" s="108"/>
      <c r="I26" s="108"/>
      <c r="J26" s="108"/>
      <c r="K26" s="109"/>
      <c r="L26" s="111"/>
      <c r="M26" s="112"/>
      <c r="N26" s="113"/>
      <c r="O26" s="108"/>
      <c r="P26" s="108"/>
      <c r="Q26" s="110"/>
      <c r="R26" s="108"/>
      <c r="S26" s="108"/>
      <c r="T26" s="109"/>
      <c r="U26" s="112"/>
      <c r="V26" s="112"/>
      <c r="W26" s="112"/>
      <c r="X26" s="154"/>
      <c r="Y26" s="108"/>
      <c r="Z26" s="108"/>
    </row>
    <row r="27" spans="2:26" x14ac:dyDescent="0.25">
      <c r="B27" s="84">
        <v>3</v>
      </c>
      <c r="C27" s="87" t="s">
        <v>594</v>
      </c>
      <c r="D27" s="84">
        <v>7</v>
      </c>
      <c r="E27" s="182" t="s">
        <v>595</v>
      </c>
      <c r="F27" s="85">
        <v>1007</v>
      </c>
      <c r="G27" s="86">
        <f t="shared" ref="G27:G28" si="3">F27/G$14</f>
        <v>214.25531914893617</v>
      </c>
      <c r="H27" s="87" t="s">
        <v>590</v>
      </c>
      <c r="I27" s="87">
        <v>22</v>
      </c>
      <c r="J27" s="87">
        <v>13</v>
      </c>
      <c r="K27" s="88">
        <v>0</v>
      </c>
      <c r="L27" s="89">
        <f>F29/1.8</f>
        <v>982.22222222222217</v>
      </c>
      <c r="M27" s="90">
        <f>L27/'1. Paramètres Logistiques'!$F$8</f>
        <v>19.644444444444442</v>
      </c>
      <c r="N27" s="91">
        <f>((M27*'1. Paramètres Logistiques'!$H$19)/('1. Paramètres Logistiques'!$M$5)*1.2)</f>
        <v>1.2258133333333334</v>
      </c>
      <c r="O27" s="92"/>
      <c r="P27" s="138"/>
      <c r="Q27" s="142">
        <f t="shared" ref="Q27:Q28" si="4">G27/$P$14</f>
        <v>14.283687943262411</v>
      </c>
      <c r="R27" s="119"/>
      <c r="S27" s="88"/>
      <c r="T27" s="144">
        <f>M27/'1. Paramètres Logistiques'!$M$18</f>
        <v>0.17803804920369337</v>
      </c>
      <c r="U27" s="145">
        <f>M27/'1. Paramètres Logistiques'!$M$24</f>
        <v>0.98222222222222211</v>
      </c>
      <c r="V27" s="151">
        <f>M27/$V$14</f>
        <v>9.8222222222222211</v>
      </c>
      <c r="W27" s="150">
        <f>L27/$W$14/$X$14</f>
        <v>0.28063492063492063</v>
      </c>
      <c r="X27" s="152">
        <f>L27/$W$14</f>
        <v>1.4031746031746031</v>
      </c>
      <c r="Y27" s="119" t="s">
        <v>81</v>
      </c>
      <c r="Z27" s="88" t="s">
        <v>601</v>
      </c>
    </row>
    <row r="28" spans="2:26" x14ac:dyDescent="0.25">
      <c r="B28" s="93"/>
      <c r="C28" s="115"/>
      <c r="D28" s="93">
        <v>8</v>
      </c>
      <c r="E28" s="115" t="s">
        <v>596</v>
      </c>
      <c r="F28" s="95">
        <v>761</v>
      </c>
      <c r="G28" s="86">
        <f t="shared" si="3"/>
        <v>161.91489361702128</v>
      </c>
      <c r="H28" s="92"/>
      <c r="I28" s="92"/>
      <c r="J28" s="92"/>
      <c r="K28" s="96">
        <v>5.5</v>
      </c>
      <c r="L28" s="97"/>
      <c r="M28" s="98"/>
      <c r="N28" s="99"/>
      <c r="O28" s="92"/>
      <c r="P28" s="138"/>
      <c r="Q28" s="142">
        <f t="shared" si="4"/>
        <v>10.794326241134751</v>
      </c>
      <c r="R28" s="138"/>
      <c r="S28" s="138"/>
      <c r="T28" s="96"/>
      <c r="U28" s="98"/>
      <c r="V28" s="98"/>
      <c r="W28" s="98"/>
      <c r="X28" s="153"/>
      <c r="Y28" s="138"/>
      <c r="Z28" s="138"/>
    </row>
    <row r="29" spans="2:26" x14ac:dyDescent="0.25">
      <c r="B29" s="93"/>
      <c r="C29" s="100"/>
      <c r="D29" s="93"/>
      <c r="E29" s="100"/>
      <c r="F29" s="101">
        <f>SUM(F27:F28)</f>
        <v>1768</v>
      </c>
      <c r="G29" s="102">
        <f>SUM(G27:G28)</f>
        <v>376.17021276595744</v>
      </c>
      <c r="H29" s="103"/>
      <c r="I29" s="92"/>
      <c r="J29" s="92"/>
      <c r="K29" s="96"/>
      <c r="L29" s="97"/>
      <c r="M29" s="117"/>
      <c r="N29" s="99"/>
      <c r="O29" s="92"/>
      <c r="P29" s="161">
        <f>ROUNDUP((G29/$P$14)/$Q$14,0)</f>
        <v>3</v>
      </c>
      <c r="Q29" s="143">
        <f>G29/$P$14</f>
        <v>25.078014184397162</v>
      </c>
      <c r="R29" s="92" t="s">
        <v>626</v>
      </c>
      <c r="S29" s="92" t="s">
        <v>73</v>
      </c>
      <c r="T29" s="96"/>
      <c r="U29" s="98"/>
      <c r="V29" s="98"/>
      <c r="W29" s="98"/>
      <c r="X29" s="153"/>
      <c r="Y29" s="92"/>
      <c r="Z29" s="92"/>
    </row>
    <row r="30" spans="2:26" x14ac:dyDescent="0.25">
      <c r="B30" s="104"/>
      <c r="C30" s="105"/>
      <c r="D30" s="104"/>
      <c r="E30" s="105"/>
      <c r="F30" s="106"/>
      <c r="G30" s="107"/>
      <c r="H30" s="108"/>
      <c r="I30" s="108"/>
      <c r="J30" s="108"/>
      <c r="K30" s="109"/>
      <c r="L30" s="111"/>
      <c r="M30" s="112"/>
      <c r="N30" s="113"/>
      <c r="O30" s="108"/>
      <c r="P30" s="108"/>
      <c r="Q30" s="110"/>
      <c r="R30" s="108"/>
      <c r="S30" s="108"/>
      <c r="T30" s="109"/>
      <c r="U30" s="112"/>
      <c r="V30" s="112"/>
      <c r="W30" s="112"/>
      <c r="X30" s="154"/>
      <c r="Y30" s="108"/>
      <c r="Z30" s="108"/>
    </row>
    <row r="31" spans="2:26" x14ac:dyDescent="0.25">
      <c r="B31" s="84">
        <v>4</v>
      </c>
      <c r="C31" s="87" t="s">
        <v>597</v>
      </c>
      <c r="D31" s="84">
        <v>9</v>
      </c>
      <c r="E31" s="182" t="s">
        <v>598</v>
      </c>
      <c r="F31" s="85">
        <v>2207</v>
      </c>
      <c r="G31" s="86">
        <f t="shared" ref="G31:G33" si="5">F31/G$14</f>
        <v>469.57446808510639</v>
      </c>
      <c r="H31" s="87" t="s">
        <v>105</v>
      </c>
      <c r="I31" s="87">
        <v>28</v>
      </c>
      <c r="J31" s="87" t="s">
        <v>66</v>
      </c>
      <c r="K31" s="88">
        <v>0</v>
      </c>
      <c r="L31" s="89">
        <f>F34/1.8</f>
        <v>2515.5555555555557</v>
      </c>
      <c r="M31" s="90">
        <f>L31/'1. Paramètres Logistiques'!$F$8</f>
        <v>50.31111111111111</v>
      </c>
      <c r="N31" s="91">
        <f>((M31*'1. Paramètres Logistiques'!$H$19)/('1. Paramètres Logistiques'!$M$5)*1.2)</f>
        <v>3.1394133333333336</v>
      </c>
      <c r="O31" s="92"/>
      <c r="P31" s="138"/>
      <c r="Q31" s="142">
        <f t="shared" ref="Q31:Q34" si="6">G31/$P$14</f>
        <v>31.304964539007091</v>
      </c>
      <c r="R31" s="119"/>
      <c r="S31" s="88"/>
      <c r="T31" s="144">
        <f>M31/'1. Paramètres Logistiques'!$M$18</f>
        <v>0.45597075044927809</v>
      </c>
      <c r="U31" s="145">
        <f>M31/'1. Paramètres Logistiques'!$M$24</f>
        <v>2.5155555555555553</v>
      </c>
      <c r="V31" s="151">
        <f>M31/$V$14</f>
        <v>25.155555555555555</v>
      </c>
      <c r="W31" s="150">
        <f>L31/$W$14/$X$14</f>
        <v>0.71873015873015877</v>
      </c>
      <c r="X31" s="152">
        <f>L31/$W$14</f>
        <v>3.5936507936507938</v>
      </c>
      <c r="Y31" s="119" t="s">
        <v>81</v>
      </c>
      <c r="Z31" s="88" t="s">
        <v>601</v>
      </c>
    </row>
    <row r="32" spans="2:26" x14ac:dyDescent="0.25">
      <c r="B32" s="93"/>
      <c r="C32" s="115"/>
      <c r="D32" s="93">
        <v>10</v>
      </c>
      <c r="E32" s="115" t="s">
        <v>599</v>
      </c>
      <c r="F32" s="95">
        <v>1209</v>
      </c>
      <c r="G32" s="86">
        <f t="shared" si="5"/>
        <v>257.2340425531915</v>
      </c>
      <c r="H32" s="92"/>
      <c r="I32" s="92"/>
      <c r="J32" s="92"/>
      <c r="K32" s="118">
        <v>4</v>
      </c>
      <c r="L32" s="97"/>
      <c r="M32" s="98"/>
      <c r="N32" s="99"/>
      <c r="O32" s="92"/>
      <c r="P32" s="138"/>
      <c r="Q32" s="142">
        <f t="shared" si="6"/>
        <v>17.148936170212767</v>
      </c>
      <c r="R32" s="92"/>
      <c r="S32" s="96"/>
      <c r="T32" s="96"/>
      <c r="U32" s="98"/>
      <c r="V32" s="98"/>
      <c r="W32" s="98"/>
      <c r="X32" s="153"/>
      <c r="Y32" s="92"/>
      <c r="Z32" s="96"/>
    </row>
    <row r="33" spans="2:26" x14ac:dyDescent="0.25">
      <c r="B33" s="93"/>
      <c r="C33" s="114"/>
      <c r="D33" s="93">
        <v>11</v>
      </c>
      <c r="E33" s="115" t="s">
        <v>600</v>
      </c>
      <c r="F33" s="95">
        <v>1112</v>
      </c>
      <c r="G33" s="86">
        <f t="shared" si="5"/>
        <v>236.59574468085106</v>
      </c>
      <c r="H33" s="92"/>
      <c r="I33" s="92"/>
      <c r="J33" s="92"/>
      <c r="K33" s="118">
        <v>5</v>
      </c>
      <c r="L33" s="97"/>
      <c r="M33" s="98"/>
      <c r="N33" s="99"/>
      <c r="O33" s="92"/>
      <c r="P33" s="138"/>
      <c r="Q33" s="142">
        <f t="shared" si="6"/>
        <v>15.773049645390071</v>
      </c>
      <c r="R33" s="92"/>
      <c r="S33" s="96"/>
      <c r="T33" s="96"/>
      <c r="U33" s="98"/>
      <c r="V33" s="98"/>
      <c r="W33" s="98"/>
      <c r="X33" s="153"/>
      <c r="Y33" s="92"/>
      <c r="Z33" s="96"/>
    </row>
    <row r="34" spans="2:26" x14ac:dyDescent="0.25">
      <c r="B34" s="93"/>
      <c r="C34" s="100"/>
      <c r="D34" s="93"/>
      <c r="E34" s="100"/>
      <c r="F34" s="101">
        <f>SUM(F31:F33)</f>
        <v>4528</v>
      </c>
      <c r="G34" s="102">
        <f>SUM(G31:G33)</f>
        <v>963.40425531914889</v>
      </c>
      <c r="H34" s="103"/>
      <c r="I34" s="92"/>
      <c r="J34" s="92"/>
      <c r="K34" s="96"/>
      <c r="L34" s="97"/>
      <c r="M34" s="117"/>
      <c r="N34" s="99"/>
      <c r="O34" s="92"/>
      <c r="P34" s="161">
        <f>ROUNDUP((G34/$P$14)/$Q$14,0)</f>
        <v>6</v>
      </c>
      <c r="Q34" s="143">
        <f t="shared" si="6"/>
        <v>64.226950354609926</v>
      </c>
      <c r="R34" s="92" t="s">
        <v>627</v>
      </c>
      <c r="S34" s="92" t="s">
        <v>74</v>
      </c>
      <c r="T34" s="96"/>
      <c r="U34" s="98"/>
      <c r="V34" s="98"/>
      <c r="W34" s="98"/>
      <c r="X34" s="153"/>
      <c r="Y34" s="92"/>
      <c r="Z34" s="92"/>
    </row>
    <row r="35" spans="2:26" x14ac:dyDescent="0.25">
      <c r="B35" s="104"/>
      <c r="C35" s="105"/>
      <c r="D35" s="104"/>
      <c r="E35" s="105"/>
      <c r="F35" s="106"/>
      <c r="G35" s="107"/>
      <c r="H35" s="108"/>
      <c r="I35" s="108"/>
      <c r="J35" s="108"/>
      <c r="K35" s="109"/>
      <c r="L35" s="111"/>
      <c r="M35" s="112"/>
      <c r="N35" s="113"/>
      <c r="O35" s="108"/>
      <c r="P35" s="108"/>
      <c r="Q35" s="110"/>
      <c r="R35" s="108"/>
      <c r="S35" s="108"/>
      <c r="T35" s="109"/>
      <c r="U35" s="112"/>
      <c r="V35" s="112"/>
      <c r="W35" s="112"/>
      <c r="X35" s="154"/>
      <c r="Y35" s="108"/>
      <c r="Z35" s="108"/>
    </row>
    <row r="36" spans="2:26" x14ac:dyDescent="0.25">
      <c r="B36" s="84">
        <v>5</v>
      </c>
      <c r="C36" s="87" t="s">
        <v>605</v>
      </c>
      <c r="D36" s="84">
        <v>12</v>
      </c>
      <c r="E36" s="182" t="s">
        <v>606</v>
      </c>
      <c r="F36" s="85">
        <v>2634</v>
      </c>
      <c r="G36" s="86">
        <f t="shared" ref="G36:G38" si="7">F36/G$14</f>
        <v>560.42553191489355</v>
      </c>
      <c r="H36" s="87" t="s">
        <v>105</v>
      </c>
      <c r="I36" s="87">
        <v>31</v>
      </c>
      <c r="J36" s="119" t="s">
        <v>66</v>
      </c>
      <c r="K36" s="88">
        <v>0</v>
      </c>
      <c r="L36" s="89">
        <f>F39/1.8</f>
        <v>3360.5555555555557</v>
      </c>
      <c r="M36" s="90">
        <f>L36/'1. Paramètres Logistiques'!$F$8</f>
        <v>67.211111111111109</v>
      </c>
      <c r="N36" s="91">
        <f>((M36*'1. Paramètres Logistiques'!$H$19)/('1. Paramètres Logistiques'!$M$5)*1.2)</f>
        <v>4.193973333333334</v>
      </c>
      <c r="O36" s="92"/>
      <c r="P36" s="138"/>
      <c r="Q36" s="142">
        <f t="shared" ref="Q36:Q39" si="8">G36/$P$14</f>
        <v>37.361702127659569</v>
      </c>
      <c r="R36" s="119"/>
      <c r="S36" s="88"/>
      <c r="T36" s="144">
        <f>M36/'1. Paramètres Logistiques'!$M$18</f>
        <v>0.60913583689657314</v>
      </c>
      <c r="U36" s="145">
        <f>M36/'1. Paramètres Logistiques'!$M$24</f>
        <v>3.3605555555555555</v>
      </c>
      <c r="V36" s="151">
        <f>M36/$V$14</f>
        <v>33.605555555555554</v>
      </c>
      <c r="W36" s="150">
        <f>L36/$W$14/$X$14</f>
        <v>0.9601587301587301</v>
      </c>
      <c r="X36" s="152">
        <f>L36/$W$14</f>
        <v>4.8007936507936506</v>
      </c>
      <c r="Y36" s="119" t="s">
        <v>82</v>
      </c>
      <c r="Z36" s="88" t="s">
        <v>66</v>
      </c>
    </row>
    <row r="37" spans="2:26" x14ac:dyDescent="0.25">
      <c r="B37" s="93"/>
      <c r="C37" s="115"/>
      <c r="D37" s="93">
        <v>13</v>
      </c>
      <c r="E37" s="541" t="s">
        <v>607</v>
      </c>
      <c r="F37" s="95">
        <v>1298</v>
      </c>
      <c r="G37" s="86">
        <f t="shared" si="7"/>
        <v>276.17021276595744</v>
      </c>
      <c r="H37" s="92"/>
      <c r="I37" s="92"/>
      <c r="J37" s="92"/>
      <c r="K37" s="118">
        <v>2</v>
      </c>
      <c r="L37" s="97"/>
      <c r="M37" s="98"/>
      <c r="N37" s="99"/>
      <c r="O37" s="92"/>
      <c r="P37" s="138"/>
      <c r="Q37" s="142">
        <f t="shared" si="8"/>
        <v>18.411347517730498</v>
      </c>
      <c r="R37" s="92"/>
      <c r="S37" s="96"/>
      <c r="T37" s="96"/>
      <c r="U37" s="98"/>
      <c r="V37" s="98"/>
      <c r="W37" s="98"/>
      <c r="X37" s="153"/>
      <c r="Y37" s="92"/>
      <c r="Z37" s="96"/>
    </row>
    <row r="38" spans="2:26" x14ac:dyDescent="0.25">
      <c r="B38" s="93"/>
      <c r="C38" s="114"/>
      <c r="D38" s="93">
        <v>14</v>
      </c>
      <c r="E38" s="541" t="s">
        <v>608</v>
      </c>
      <c r="F38" s="95">
        <v>2117</v>
      </c>
      <c r="G38" s="86">
        <f t="shared" si="7"/>
        <v>450.42553191489361</v>
      </c>
      <c r="H38" s="92"/>
      <c r="I38" s="92"/>
      <c r="J38" s="92"/>
      <c r="K38" s="118">
        <v>5</v>
      </c>
      <c r="L38" s="97"/>
      <c r="M38" s="98"/>
      <c r="N38" s="99"/>
      <c r="O38" s="92"/>
      <c r="P38" s="138"/>
      <c r="Q38" s="142">
        <f t="shared" si="8"/>
        <v>30.028368794326241</v>
      </c>
      <c r="R38" s="92"/>
      <c r="S38" s="96"/>
      <c r="T38" s="96"/>
      <c r="U38" s="98"/>
      <c r="V38" s="98"/>
      <c r="W38" s="98"/>
      <c r="X38" s="153"/>
      <c r="Y38" s="92"/>
      <c r="Z38" s="96"/>
    </row>
    <row r="39" spans="2:26" x14ac:dyDescent="0.25">
      <c r="B39" s="93"/>
      <c r="C39" s="100"/>
      <c r="D39" s="93"/>
      <c r="E39" s="100"/>
      <c r="F39" s="101">
        <f>SUM(F36:F38)</f>
        <v>6049</v>
      </c>
      <c r="G39" s="102">
        <f>SUM(G36:G38)</f>
        <v>1287.0212765957447</v>
      </c>
      <c r="H39" s="103"/>
      <c r="I39" s="92"/>
      <c r="J39" s="92"/>
      <c r="K39" s="96"/>
      <c r="L39" s="97"/>
      <c r="M39" s="117"/>
      <c r="N39" s="99"/>
      <c r="O39" s="92"/>
      <c r="P39" s="161">
        <f>ROUNDUP((G39/$P$14)/$Q$14,0)</f>
        <v>8</v>
      </c>
      <c r="Q39" s="143">
        <f t="shared" si="8"/>
        <v>85.801418439716315</v>
      </c>
      <c r="R39" s="92" t="s">
        <v>628</v>
      </c>
      <c r="S39" s="92" t="s">
        <v>75</v>
      </c>
      <c r="T39" s="96"/>
      <c r="U39" s="98"/>
      <c r="V39" s="98"/>
      <c r="W39" s="98"/>
      <c r="X39" s="153"/>
      <c r="Y39" s="92"/>
      <c r="Z39" s="92"/>
    </row>
    <row r="40" spans="2:26" x14ac:dyDescent="0.25">
      <c r="B40" s="104"/>
      <c r="C40" s="105"/>
      <c r="D40" s="104"/>
      <c r="E40" s="105"/>
      <c r="F40" s="106"/>
      <c r="G40" s="107"/>
      <c r="H40" s="108"/>
      <c r="I40" s="108"/>
      <c r="J40" s="108"/>
      <c r="K40" s="109"/>
      <c r="L40" s="111"/>
      <c r="M40" s="112"/>
      <c r="N40" s="113"/>
      <c r="O40" s="108"/>
      <c r="P40" s="108"/>
      <c r="Q40" s="110"/>
      <c r="R40" s="108"/>
      <c r="S40" s="108"/>
      <c r="T40" s="109"/>
      <c r="U40" s="112"/>
      <c r="V40" s="112"/>
      <c r="W40" s="112"/>
      <c r="X40" s="154"/>
      <c r="Y40" s="108"/>
      <c r="Z40" s="108"/>
    </row>
    <row r="41" spans="2:26" x14ac:dyDescent="0.25">
      <c r="B41" s="84">
        <v>6</v>
      </c>
      <c r="C41" s="87" t="s">
        <v>610</v>
      </c>
      <c r="D41" s="84">
        <v>15</v>
      </c>
      <c r="E41" s="182" t="s">
        <v>609</v>
      </c>
      <c r="F41" s="85">
        <v>2530</v>
      </c>
      <c r="G41" s="86">
        <f t="shared" ref="G41:G43" si="9">F41/G$14</f>
        <v>538.29787234042556</v>
      </c>
      <c r="H41" s="87" t="s">
        <v>105</v>
      </c>
      <c r="I41" s="87">
        <v>35</v>
      </c>
      <c r="J41" s="87" t="s">
        <v>66</v>
      </c>
      <c r="K41" s="88">
        <v>0</v>
      </c>
      <c r="L41" s="89">
        <f>F44/1.8</f>
        <v>3421.1111111111109</v>
      </c>
      <c r="M41" s="90">
        <f>L41/'1. Paramètres Logistiques'!$F$8</f>
        <v>68.422222222222217</v>
      </c>
      <c r="N41" s="91">
        <f>((M41*'1. Paramètres Logistiques'!$H$19)/('1. Paramètres Logistiques'!$M$5)*1.2)</f>
        <v>4.2695466666666668</v>
      </c>
      <c r="O41" s="92"/>
      <c r="P41" s="138"/>
      <c r="Q41" s="142">
        <f t="shared" ref="Q41:Q43" si="10">G41/$P$14</f>
        <v>35.886524822695037</v>
      </c>
      <c r="R41" s="119"/>
      <c r="S41" s="88"/>
      <c r="T41" s="144">
        <f>M41/'1. Paramètres Logistiques'!$M$18</f>
        <v>0.62011216459069218</v>
      </c>
      <c r="U41" s="145">
        <f>M41/'1. Paramètres Logistiques'!$M$24</f>
        <v>3.4211111111111108</v>
      </c>
      <c r="V41" s="151">
        <f>M41/$V$14</f>
        <v>34.211111111111109</v>
      </c>
      <c r="W41" s="150">
        <f>L41/$W$14/$X$14</f>
        <v>0.97746031746031736</v>
      </c>
      <c r="X41" s="152">
        <f>L41/$W$14</f>
        <v>4.8873015873015868</v>
      </c>
      <c r="Y41" s="119" t="s">
        <v>602</v>
      </c>
      <c r="Z41" s="88" t="s">
        <v>66</v>
      </c>
    </row>
    <row r="42" spans="2:26" x14ac:dyDescent="0.25">
      <c r="B42" s="93"/>
      <c r="C42" s="115"/>
      <c r="D42" s="93">
        <v>16</v>
      </c>
      <c r="E42" s="541" t="s">
        <v>611</v>
      </c>
      <c r="F42" s="95">
        <v>1953</v>
      </c>
      <c r="G42" s="86">
        <f t="shared" si="9"/>
        <v>415.531914893617</v>
      </c>
      <c r="H42" s="92"/>
      <c r="I42" s="92"/>
      <c r="J42" s="92"/>
      <c r="K42" s="118">
        <v>4</v>
      </c>
      <c r="L42" s="97"/>
      <c r="M42" s="98"/>
      <c r="N42" s="99"/>
      <c r="O42" s="92"/>
      <c r="P42" s="138"/>
      <c r="Q42" s="142">
        <f t="shared" si="10"/>
        <v>27.702127659574465</v>
      </c>
      <c r="R42" s="92"/>
      <c r="S42" s="96"/>
      <c r="T42" s="96"/>
      <c r="U42" s="98"/>
      <c r="V42" s="98"/>
      <c r="W42" s="98"/>
      <c r="X42" s="153"/>
      <c r="Y42" s="92"/>
      <c r="Z42" s="96"/>
    </row>
    <row r="43" spans="2:26" x14ac:dyDescent="0.25">
      <c r="B43" s="93"/>
      <c r="C43" s="114"/>
      <c r="D43" s="93">
        <v>17</v>
      </c>
      <c r="E43" s="541" t="s">
        <v>612</v>
      </c>
      <c r="F43" s="95">
        <v>1675</v>
      </c>
      <c r="G43" s="86">
        <f t="shared" si="9"/>
        <v>356.38297872340422</v>
      </c>
      <c r="H43" s="92"/>
      <c r="I43" s="92"/>
      <c r="J43" s="92"/>
      <c r="K43" s="118">
        <v>5.5</v>
      </c>
      <c r="L43" s="97"/>
      <c r="M43" s="98"/>
      <c r="N43" s="99"/>
      <c r="O43" s="92"/>
      <c r="P43" s="138"/>
      <c r="Q43" s="142">
        <f t="shared" si="10"/>
        <v>23.758865248226947</v>
      </c>
      <c r="R43" s="92"/>
      <c r="S43" s="96"/>
      <c r="T43" s="96"/>
      <c r="U43" s="98"/>
      <c r="V43" s="98"/>
      <c r="W43" s="98"/>
      <c r="X43" s="153"/>
      <c r="Y43" s="92"/>
      <c r="Z43" s="96"/>
    </row>
    <row r="44" spans="2:26" x14ac:dyDescent="0.25">
      <c r="B44" s="93"/>
      <c r="C44" s="100"/>
      <c r="D44" s="93"/>
      <c r="E44" s="100"/>
      <c r="F44" s="101">
        <f>SUM(F41:F43)</f>
        <v>6158</v>
      </c>
      <c r="G44" s="102">
        <f>SUM(G41:G43)</f>
        <v>1310.2127659574467</v>
      </c>
      <c r="H44" s="103"/>
      <c r="I44" s="92"/>
      <c r="J44" s="92"/>
      <c r="K44" s="96"/>
      <c r="L44" s="97"/>
      <c r="M44" s="117"/>
      <c r="N44" s="99"/>
      <c r="O44" s="92"/>
      <c r="P44" s="161">
        <f>ROUNDUP((G44/$P$14)/$Q$14,0)</f>
        <v>8</v>
      </c>
      <c r="Q44" s="143">
        <f>G44/$P$14</f>
        <v>87.347517730496449</v>
      </c>
      <c r="R44" s="92" t="s">
        <v>629</v>
      </c>
      <c r="S44" s="92" t="s">
        <v>76</v>
      </c>
      <c r="T44" s="96"/>
      <c r="U44" s="98"/>
      <c r="V44" s="98"/>
      <c r="W44" s="98"/>
      <c r="X44" s="153"/>
      <c r="Y44" s="92"/>
      <c r="Z44" s="92"/>
    </row>
    <row r="45" spans="2:26" x14ac:dyDescent="0.25">
      <c r="B45" s="104"/>
      <c r="C45" s="105"/>
      <c r="D45" s="104"/>
      <c r="E45" s="105"/>
      <c r="F45" s="106"/>
      <c r="G45" s="107"/>
      <c r="H45" s="108"/>
      <c r="I45" s="108"/>
      <c r="J45" s="108"/>
      <c r="K45" s="109"/>
      <c r="L45" s="111"/>
      <c r="M45" s="112"/>
      <c r="N45" s="113"/>
      <c r="O45" s="108"/>
      <c r="P45" s="108"/>
      <c r="Q45" s="110"/>
      <c r="R45" s="108"/>
      <c r="S45" s="108"/>
      <c r="T45" s="109"/>
      <c r="U45" s="112"/>
      <c r="V45" s="112"/>
      <c r="W45" s="112"/>
      <c r="X45" s="154"/>
      <c r="Y45" s="108"/>
      <c r="Z45" s="108"/>
    </row>
    <row r="46" spans="2:26" x14ac:dyDescent="0.25">
      <c r="B46" s="84">
        <v>7</v>
      </c>
      <c r="C46" s="87" t="s">
        <v>613</v>
      </c>
      <c r="D46" s="84">
        <v>18</v>
      </c>
      <c r="E46" s="182" t="s">
        <v>617</v>
      </c>
      <c r="F46" s="85">
        <v>1007</v>
      </c>
      <c r="G46" s="86">
        <f t="shared" ref="G46:G49" si="11">F46/G$14</f>
        <v>214.25531914893617</v>
      </c>
      <c r="H46" s="87" t="s">
        <v>105</v>
      </c>
      <c r="I46" s="87">
        <v>51</v>
      </c>
      <c r="J46" s="87" t="s">
        <v>66</v>
      </c>
      <c r="K46" s="88">
        <v>0</v>
      </c>
      <c r="L46" s="89">
        <f>F50/1.8</f>
        <v>2160.5555555555557</v>
      </c>
      <c r="M46" s="90">
        <f>L46/'1. Paramètres Logistiques'!$F$8</f>
        <v>43.211111111111116</v>
      </c>
      <c r="N46" s="91">
        <f>((M46*'1. Paramètres Logistiques'!$H$19)/('1. Paramètres Logistiques'!$M$5)*1.2)</f>
        <v>2.6963733333333342</v>
      </c>
      <c r="O46" s="92"/>
      <c r="P46" s="138"/>
      <c r="Q46" s="142">
        <f t="shared" ref="Q46:Q49" si="12">G46/$P$14</f>
        <v>14.283687943262411</v>
      </c>
      <c r="R46" s="119"/>
      <c r="S46" s="88"/>
      <c r="T46" s="144">
        <f>M46/'1. Paramètres Logistiques'!$M$18</f>
        <v>0.39162328809568081</v>
      </c>
      <c r="U46" s="145">
        <f>M46/'1. Paramètres Logistiques'!$M$24</f>
        <v>2.1605555555555558</v>
      </c>
      <c r="V46" s="151">
        <f>M46/$V$14</f>
        <v>21.605555555555558</v>
      </c>
      <c r="W46" s="150">
        <f>L46/$W$14/$X$14</f>
        <v>0.61730158730158735</v>
      </c>
      <c r="X46" s="152">
        <f>L46/$W$14</f>
        <v>3.0865079365079366</v>
      </c>
      <c r="Y46" s="119" t="s">
        <v>603</v>
      </c>
      <c r="Z46" s="88" t="s">
        <v>66</v>
      </c>
    </row>
    <row r="47" spans="2:26" x14ac:dyDescent="0.25">
      <c r="B47" s="93"/>
      <c r="C47" s="115"/>
      <c r="D47" s="93">
        <v>19</v>
      </c>
      <c r="E47" s="115" t="s">
        <v>615</v>
      </c>
      <c r="F47" s="95">
        <v>656</v>
      </c>
      <c r="G47" s="86">
        <f t="shared" si="11"/>
        <v>139.57446808510639</v>
      </c>
      <c r="H47" s="92"/>
      <c r="I47" s="92"/>
      <c r="J47" s="92"/>
      <c r="K47" s="118">
        <v>4</v>
      </c>
      <c r="L47" s="97"/>
      <c r="M47" s="98"/>
      <c r="N47" s="99"/>
      <c r="O47" s="92"/>
      <c r="P47" s="138"/>
      <c r="Q47" s="142">
        <f t="shared" si="12"/>
        <v>9.3049645390070932</v>
      </c>
      <c r="R47" s="92"/>
      <c r="S47" s="96"/>
      <c r="T47" s="96"/>
      <c r="U47" s="98"/>
      <c r="V47" s="98"/>
      <c r="W47" s="98"/>
      <c r="X47" s="153"/>
      <c r="Y47" s="92"/>
      <c r="Z47" s="96"/>
    </row>
    <row r="48" spans="2:26" x14ac:dyDescent="0.25">
      <c r="B48" s="93"/>
      <c r="C48" s="114"/>
      <c r="D48" s="93">
        <v>20</v>
      </c>
      <c r="E48" s="114" t="s">
        <v>614</v>
      </c>
      <c r="F48" s="85">
        <v>1234</v>
      </c>
      <c r="G48" s="86">
        <f t="shared" si="11"/>
        <v>262.55319148936167</v>
      </c>
      <c r="H48" s="92"/>
      <c r="I48" s="92"/>
      <c r="J48" s="92"/>
      <c r="K48" s="118">
        <v>5</v>
      </c>
      <c r="L48" s="97"/>
      <c r="M48" s="98"/>
      <c r="N48" s="99"/>
      <c r="O48" s="92"/>
      <c r="P48" s="138"/>
      <c r="Q48" s="142">
        <f t="shared" si="12"/>
        <v>17.503546099290777</v>
      </c>
      <c r="R48" s="92"/>
      <c r="S48" s="96"/>
      <c r="T48" s="96"/>
      <c r="U48" s="98"/>
      <c r="V48" s="98"/>
      <c r="W48" s="98"/>
      <c r="X48" s="153"/>
      <c r="Y48" s="92"/>
      <c r="Z48" s="96"/>
    </row>
    <row r="49" spans="2:26" x14ac:dyDescent="0.25">
      <c r="B49" s="93"/>
      <c r="C49" s="116"/>
      <c r="D49" s="93">
        <v>21</v>
      </c>
      <c r="E49" s="116" t="s">
        <v>616</v>
      </c>
      <c r="F49" s="95">
        <v>992</v>
      </c>
      <c r="G49" s="86">
        <f t="shared" si="11"/>
        <v>211.06382978723403</v>
      </c>
      <c r="H49" s="92"/>
      <c r="I49" s="92"/>
      <c r="J49" s="92"/>
      <c r="K49" s="118">
        <v>5</v>
      </c>
      <c r="L49" s="97"/>
      <c r="M49" s="98"/>
      <c r="N49" s="99"/>
      <c r="O49" s="92"/>
      <c r="P49" s="138"/>
      <c r="Q49" s="142">
        <f t="shared" si="12"/>
        <v>14.070921985815602</v>
      </c>
      <c r="R49" s="92"/>
      <c r="S49" s="96"/>
      <c r="T49" s="96"/>
      <c r="U49" s="98"/>
      <c r="V49" s="98"/>
      <c r="W49" s="98"/>
      <c r="X49" s="153"/>
      <c r="Y49" s="92"/>
      <c r="Z49" s="96"/>
    </row>
    <row r="50" spans="2:26" x14ac:dyDescent="0.25">
      <c r="B50" s="93"/>
      <c r="C50" s="100"/>
      <c r="D50" s="93"/>
      <c r="E50" s="100"/>
      <c r="F50" s="101">
        <f>SUM(F46:F49)</f>
        <v>3889</v>
      </c>
      <c r="G50" s="102">
        <f>SUM(G46:G49)</f>
        <v>827.44680851063822</v>
      </c>
      <c r="H50" s="103"/>
      <c r="I50" s="92"/>
      <c r="J50" s="92"/>
      <c r="K50" s="96"/>
      <c r="L50" s="97"/>
      <c r="M50" s="117"/>
      <c r="N50" s="99"/>
      <c r="O50" s="92"/>
      <c r="P50" s="161">
        <f>ROUNDUP((G50/$P$14)/$Q$14,0)</f>
        <v>5</v>
      </c>
      <c r="Q50" s="143">
        <f>G50/$P$14</f>
        <v>55.163120567375884</v>
      </c>
      <c r="R50" s="92" t="s">
        <v>630</v>
      </c>
      <c r="S50" s="92" t="s">
        <v>77</v>
      </c>
      <c r="T50" s="96"/>
      <c r="U50" s="98"/>
      <c r="V50" s="98"/>
      <c r="W50" s="98"/>
      <c r="X50" s="153"/>
      <c r="Y50" s="92"/>
      <c r="Z50" s="92"/>
    </row>
    <row r="51" spans="2:26" x14ac:dyDescent="0.25">
      <c r="B51" s="104"/>
      <c r="C51" s="105"/>
      <c r="D51" s="104"/>
      <c r="E51" s="105"/>
      <c r="F51" s="106"/>
      <c r="G51" s="107"/>
      <c r="H51" s="108"/>
      <c r="I51" s="108"/>
      <c r="J51" s="108"/>
      <c r="K51" s="109"/>
      <c r="L51" s="111"/>
      <c r="M51" s="112"/>
      <c r="N51" s="113"/>
      <c r="O51" s="108"/>
      <c r="P51" s="108"/>
      <c r="Q51" s="110"/>
      <c r="R51" s="108"/>
      <c r="S51" s="108"/>
      <c r="T51" s="109"/>
      <c r="U51" s="112"/>
      <c r="V51" s="112"/>
      <c r="W51" s="112"/>
      <c r="X51" s="154"/>
      <c r="Y51" s="108"/>
      <c r="Z51" s="108"/>
    </row>
    <row r="52" spans="2:26" x14ac:dyDescent="0.25">
      <c r="B52" s="84">
        <v>8</v>
      </c>
      <c r="C52" s="87" t="s">
        <v>618</v>
      </c>
      <c r="D52" s="84">
        <v>22</v>
      </c>
      <c r="E52" s="182" t="s">
        <v>623</v>
      </c>
      <c r="F52" s="95">
        <v>1967</v>
      </c>
      <c r="G52" s="86">
        <f t="shared" ref="G52:G56" si="13">F52/G$14</f>
        <v>418.51063829787233</v>
      </c>
      <c r="H52" s="87" t="s">
        <v>613</v>
      </c>
      <c r="I52" s="87">
        <v>51</v>
      </c>
      <c r="J52" s="87">
        <v>21</v>
      </c>
      <c r="K52" s="88">
        <v>0</v>
      </c>
      <c r="L52" s="89">
        <f>F57/1.8</f>
        <v>3546.1111111111109</v>
      </c>
      <c r="M52" s="90">
        <f>L52/'1. Paramètres Logistiques'!$F$8</f>
        <v>70.922222222222217</v>
      </c>
      <c r="N52" s="91">
        <f>((M52*'1. Paramètres Logistiques'!$H$19)/('1. Paramètres Logistiques'!$M$5)*1.2)</f>
        <v>4.4255466666666674</v>
      </c>
      <c r="O52" s="92"/>
      <c r="P52" s="138"/>
      <c r="Q52" s="142">
        <f t="shared" ref="Q52:Q56" si="14">G52/$P$14</f>
        <v>27.900709219858154</v>
      </c>
      <c r="R52" s="119"/>
      <c r="S52" s="88"/>
      <c r="T52" s="144">
        <f>M52/'1. Paramètres Logistiques'!$M$18</f>
        <v>0.64276972175745184</v>
      </c>
      <c r="U52" s="145">
        <f>M52/'1. Paramètres Logistiques'!$M$24</f>
        <v>3.5461111111111108</v>
      </c>
      <c r="V52" s="151">
        <f>M52/$V$14</f>
        <v>35.461111111111109</v>
      </c>
      <c r="W52" s="150">
        <f>L52/$W$14/$X$14</f>
        <v>1.0131746031746032</v>
      </c>
      <c r="X52" s="152">
        <f>L52/$W$14</f>
        <v>5.0658730158730156</v>
      </c>
      <c r="Y52" s="119" t="s">
        <v>604</v>
      </c>
      <c r="Z52" s="88" t="s">
        <v>66</v>
      </c>
    </row>
    <row r="53" spans="2:26" x14ac:dyDescent="0.25">
      <c r="B53" s="93"/>
      <c r="C53" s="115"/>
      <c r="D53" s="93">
        <v>23</v>
      </c>
      <c r="E53" s="541" t="s">
        <v>619</v>
      </c>
      <c r="F53" s="85">
        <v>1234</v>
      </c>
      <c r="G53" s="86">
        <f t="shared" si="13"/>
        <v>262.55319148936167</v>
      </c>
      <c r="H53" s="92"/>
      <c r="I53" s="92"/>
      <c r="J53" s="92"/>
      <c r="K53" s="118">
        <v>2</v>
      </c>
      <c r="L53" s="97"/>
      <c r="M53" s="98"/>
      <c r="N53" s="99"/>
      <c r="O53" s="92"/>
      <c r="P53" s="138"/>
      <c r="Q53" s="142">
        <f t="shared" si="14"/>
        <v>17.503546099290777</v>
      </c>
      <c r="R53" s="92"/>
      <c r="S53" s="96"/>
      <c r="T53" s="96"/>
      <c r="U53" s="98"/>
      <c r="V53" s="98"/>
      <c r="W53" s="98"/>
      <c r="X53" s="153"/>
      <c r="Y53" s="92"/>
      <c r="Z53" s="96"/>
    </row>
    <row r="54" spans="2:26" x14ac:dyDescent="0.25">
      <c r="B54" s="93"/>
      <c r="C54" s="114"/>
      <c r="D54" s="93">
        <v>24</v>
      </c>
      <c r="E54" s="541" t="s">
        <v>620</v>
      </c>
      <c r="F54" s="95">
        <v>1087</v>
      </c>
      <c r="G54" s="86">
        <f t="shared" si="13"/>
        <v>231.27659574468083</v>
      </c>
      <c r="H54" s="92"/>
      <c r="I54" s="92"/>
      <c r="J54" s="92"/>
      <c r="K54" s="118">
        <v>4</v>
      </c>
      <c r="L54" s="97"/>
      <c r="M54" s="98"/>
      <c r="N54" s="99"/>
      <c r="O54" s="92"/>
      <c r="P54" s="138"/>
      <c r="Q54" s="142">
        <f t="shared" si="14"/>
        <v>15.418439716312056</v>
      </c>
      <c r="R54" s="92"/>
      <c r="S54" s="96"/>
      <c r="T54" s="96"/>
      <c r="U54" s="98"/>
      <c r="V54" s="98"/>
      <c r="W54" s="98"/>
      <c r="X54" s="153"/>
      <c r="Y54" s="92"/>
      <c r="Z54" s="96"/>
    </row>
    <row r="55" spans="2:26" x14ac:dyDescent="0.25">
      <c r="B55" s="93"/>
      <c r="C55" s="116"/>
      <c r="D55" s="93">
        <v>25</v>
      </c>
      <c r="E55" s="541" t="s">
        <v>621</v>
      </c>
      <c r="F55" s="95">
        <v>987</v>
      </c>
      <c r="G55" s="86">
        <f t="shared" si="13"/>
        <v>210</v>
      </c>
      <c r="H55" s="92"/>
      <c r="I55" s="92"/>
      <c r="J55" s="92"/>
      <c r="K55" s="118">
        <v>3</v>
      </c>
      <c r="L55" s="97"/>
      <c r="M55" s="98"/>
      <c r="N55" s="99"/>
      <c r="O55" s="92"/>
      <c r="P55" s="138"/>
      <c r="Q55" s="142">
        <f t="shared" si="14"/>
        <v>14</v>
      </c>
      <c r="R55" s="92"/>
      <c r="S55" s="96"/>
      <c r="T55" s="96"/>
      <c r="U55" s="98"/>
      <c r="V55" s="98"/>
      <c r="W55" s="98"/>
      <c r="X55" s="153"/>
      <c r="Y55" s="92"/>
      <c r="Z55" s="96"/>
    </row>
    <row r="56" spans="2:26" x14ac:dyDescent="0.25">
      <c r="B56" s="93"/>
      <c r="C56" s="114"/>
      <c r="D56" s="93">
        <v>26</v>
      </c>
      <c r="E56" s="541" t="s">
        <v>622</v>
      </c>
      <c r="F56" s="95">
        <v>1108</v>
      </c>
      <c r="G56" s="86">
        <f t="shared" si="13"/>
        <v>235.74468085106383</v>
      </c>
      <c r="H56" s="92"/>
      <c r="I56" s="92"/>
      <c r="J56" s="92"/>
      <c r="K56" s="118">
        <v>5</v>
      </c>
      <c r="L56" s="97"/>
      <c r="M56" s="98"/>
      <c r="N56" s="99"/>
      <c r="O56" s="92"/>
      <c r="P56" s="138"/>
      <c r="Q56" s="142">
        <f t="shared" si="14"/>
        <v>15.716312056737589</v>
      </c>
      <c r="R56" s="92"/>
      <c r="S56" s="96"/>
      <c r="T56" s="96"/>
      <c r="U56" s="98"/>
      <c r="V56" s="98"/>
      <c r="W56" s="98"/>
      <c r="X56" s="153"/>
      <c r="Y56" s="92"/>
      <c r="Z56" s="96"/>
    </row>
    <row r="57" spans="2:26" x14ac:dyDescent="0.25">
      <c r="B57" s="93"/>
      <c r="C57" s="100"/>
      <c r="D57" s="93"/>
      <c r="E57" s="100"/>
      <c r="F57" s="101">
        <f>SUM(F52:F56)</f>
        <v>6383</v>
      </c>
      <c r="G57" s="102">
        <f>SUM(G52:G56)</f>
        <v>1358.0851063829787</v>
      </c>
      <c r="H57" s="103"/>
      <c r="I57" s="92"/>
      <c r="J57" s="92"/>
      <c r="K57" s="96"/>
      <c r="L57" s="97"/>
      <c r="M57" s="117"/>
      <c r="N57" s="99"/>
      <c r="O57" s="92"/>
      <c r="P57" s="161">
        <f>ROUNDUP((G57/$P$14)/$Q$14,0)</f>
        <v>8</v>
      </c>
      <c r="Q57" s="143">
        <f>G57/$P$14</f>
        <v>90.539007092198574</v>
      </c>
      <c r="R57" s="92" t="s">
        <v>631</v>
      </c>
      <c r="S57" s="92" t="s">
        <v>78</v>
      </c>
      <c r="T57" s="96"/>
      <c r="U57" s="98"/>
      <c r="V57" s="98"/>
      <c r="W57" s="98"/>
      <c r="X57" s="153"/>
      <c r="Y57" s="92"/>
      <c r="Z57" s="92"/>
    </row>
    <row r="58" spans="2:26" ht="23.25" customHeight="1" x14ac:dyDescent="0.25">
      <c r="B58" s="120"/>
      <c r="C58" s="121" t="s">
        <v>59</v>
      </c>
      <c r="D58" s="122"/>
      <c r="E58" s="123"/>
      <c r="F58" s="122">
        <f>F20+F25+F29+F34+F39+F44+F50+F57</f>
        <v>41182</v>
      </c>
      <c r="G58" s="122">
        <f>G20+G25+G29+G34+G39+G44+G50+G57</f>
        <v>8762.1276595744675</v>
      </c>
      <c r="H58" s="123"/>
      <c r="I58" s="123"/>
      <c r="J58" s="123"/>
      <c r="K58" s="124"/>
      <c r="L58" s="125">
        <f>SUM(L17:L57)</f>
        <v>22878.888888888883</v>
      </c>
      <c r="M58" s="125">
        <f>SUM(M17:M57)</f>
        <v>457.57777777777778</v>
      </c>
      <c r="N58" s="126">
        <f>SUM(N17:N57)</f>
        <v>28.552853333333339</v>
      </c>
      <c r="O58" s="124"/>
      <c r="P58" s="160">
        <f>ROUNDUP(SUM(P17:P57),0)</f>
        <v>54</v>
      </c>
      <c r="Q58" s="139">
        <f>Q20+Q25+Q29+Q34+Q39+Q44+Q50+Q57</f>
        <v>584.14184397163115</v>
      </c>
      <c r="R58" s="140"/>
      <c r="S58" s="140"/>
      <c r="T58" s="156">
        <f>SUM(T17:T57)</f>
        <v>4.147037863295532</v>
      </c>
      <c r="U58" s="156">
        <f>SUM(U17:U57)</f>
        <v>22.878888888888888</v>
      </c>
      <c r="V58" s="157">
        <f>SUM(V17:V57)</f>
        <v>228.78888888888889</v>
      </c>
      <c r="W58" s="156">
        <f>L58/$W$14/$X$14</f>
        <v>6.5368253968253951</v>
      </c>
      <c r="X58" s="155">
        <f>SUM(X17:X57)</f>
        <v>32.684126984126983</v>
      </c>
      <c r="Y58" s="162">
        <v>7</v>
      </c>
      <c r="Z58" s="140"/>
    </row>
    <row r="59" spans="2:26" ht="21.6" customHeight="1" x14ac:dyDescent="0.25">
      <c r="G59" s="494"/>
      <c r="P59" s="177"/>
      <c r="Q59" s="495">
        <f>Q58/P58</f>
        <v>10.817441555030207</v>
      </c>
      <c r="R59" s="165"/>
      <c r="S59" s="165"/>
      <c r="T59" s="165"/>
      <c r="U59" s="165"/>
      <c r="V59" s="165"/>
      <c r="W59" s="166"/>
      <c r="X59" s="495">
        <f>X58/W58</f>
        <v>5.0000000000000009</v>
      </c>
      <c r="Y59" s="495">
        <f>X58/Y58</f>
        <v>4.6691609977324262</v>
      </c>
    </row>
    <row r="61" spans="2:26" x14ac:dyDescent="0.25">
      <c r="E61" s="170">
        <v>8000</v>
      </c>
      <c r="F61" s="170"/>
      <c r="G61" s="170"/>
      <c r="H61" s="170" t="s">
        <v>88</v>
      </c>
      <c r="I61" s="170"/>
      <c r="J61" s="170"/>
      <c r="K61" s="170">
        <v>700</v>
      </c>
      <c r="L61" s="170" t="s">
        <v>87</v>
      </c>
      <c r="M61" s="170"/>
      <c r="N61" s="170"/>
    </row>
    <row r="62" spans="2:26" x14ac:dyDescent="0.25">
      <c r="E62" s="170">
        <f>8000/4.7</f>
        <v>1702.127659574468</v>
      </c>
      <c r="F62" s="170"/>
      <c r="G62" s="170"/>
      <c r="H62" s="170" t="s">
        <v>89</v>
      </c>
      <c r="I62" s="170"/>
      <c r="J62" s="170"/>
      <c r="K62" s="170">
        <f>K61*5</f>
        <v>3500</v>
      </c>
      <c r="L62" s="170" t="s">
        <v>84</v>
      </c>
      <c r="M62" s="170"/>
      <c r="N62" s="170"/>
    </row>
    <row r="63" spans="2:26" x14ac:dyDescent="0.25">
      <c r="E63" s="170">
        <f>E62*3</f>
        <v>5106.3829787234044</v>
      </c>
      <c r="F63" s="170"/>
      <c r="G63" s="170"/>
      <c r="H63" s="170" t="s">
        <v>83</v>
      </c>
      <c r="I63" s="170"/>
      <c r="J63" s="170"/>
      <c r="K63" s="170">
        <f>K62/3</f>
        <v>1166.6666666666667</v>
      </c>
      <c r="L63" s="170" t="s">
        <v>85</v>
      </c>
      <c r="M63" s="170"/>
      <c r="N63" s="170"/>
    </row>
    <row r="64" spans="2:26" x14ac:dyDescent="0.25">
      <c r="K64" s="171">
        <f>K63*4.7</f>
        <v>5483.3333333333339</v>
      </c>
      <c r="L64" s="29" t="s">
        <v>86</v>
      </c>
    </row>
  </sheetData>
  <mergeCells count="22">
    <mergeCell ref="W15:Z15"/>
    <mergeCell ref="B6:C6"/>
    <mergeCell ref="D6:E6"/>
    <mergeCell ref="B11:C11"/>
    <mergeCell ref="D11:E11"/>
    <mergeCell ref="H11:I11"/>
    <mergeCell ref="D15:O15"/>
    <mergeCell ref="P15:S15"/>
    <mergeCell ref="T15:V15"/>
    <mergeCell ref="B9:C9"/>
    <mergeCell ref="D9:E9"/>
    <mergeCell ref="H9:I9"/>
    <mergeCell ref="B10:C10"/>
    <mergeCell ref="D10:E10"/>
    <mergeCell ref="H10:I10"/>
    <mergeCell ref="B3:I3"/>
    <mergeCell ref="N3:O3"/>
    <mergeCell ref="B5:C5"/>
    <mergeCell ref="D5:E5"/>
    <mergeCell ref="B8:C8"/>
    <mergeCell ref="D8:E8"/>
    <mergeCell ref="H8:I8"/>
  </mergeCells>
  <conditionalFormatting sqref="O17">
    <cfRule type="cellIs" dxfId="23" priority="22" operator="equal">
      <formula>"Dificil"</formula>
    </cfRule>
    <cfRule type="cellIs" dxfId="22" priority="23" operator="equal">
      <formula>"Moderado"</formula>
    </cfRule>
    <cfRule type="cellIs" dxfId="21" priority="24" operator="equal">
      <formula>"Facil"</formula>
    </cfRule>
  </conditionalFormatting>
  <conditionalFormatting sqref="O22">
    <cfRule type="cellIs" dxfId="20" priority="19" operator="equal">
      <formula>"Dificil"</formula>
    </cfRule>
    <cfRule type="cellIs" dxfId="19" priority="20" operator="equal">
      <formula>"Moderado"</formula>
    </cfRule>
    <cfRule type="cellIs" dxfId="18" priority="21" operator="equal">
      <formula>"Facil"</formula>
    </cfRule>
  </conditionalFormatting>
  <conditionalFormatting sqref="O27">
    <cfRule type="cellIs" dxfId="17" priority="16" operator="equal">
      <formula>"Dificil"</formula>
    </cfRule>
    <cfRule type="cellIs" dxfId="16" priority="17" operator="equal">
      <formula>"Moderado"</formula>
    </cfRule>
    <cfRule type="cellIs" dxfId="15" priority="18" operator="equal">
      <formula>"Facil"</formula>
    </cfRule>
  </conditionalFormatting>
  <conditionalFormatting sqref="O31">
    <cfRule type="cellIs" dxfId="14" priority="13" operator="equal">
      <formula>"Dificil"</formula>
    </cfRule>
    <cfRule type="cellIs" dxfId="13" priority="14" operator="equal">
      <formula>"Moderado"</formula>
    </cfRule>
    <cfRule type="cellIs" dxfId="12" priority="15" operator="equal">
      <formula>"Facil"</formula>
    </cfRule>
  </conditionalFormatting>
  <conditionalFormatting sqref="O36">
    <cfRule type="cellIs" dxfId="11" priority="10" operator="equal">
      <formula>"Dificil"</formula>
    </cfRule>
    <cfRule type="cellIs" dxfId="10" priority="11" operator="equal">
      <formula>"Moderado"</formula>
    </cfRule>
    <cfRule type="cellIs" dxfId="9" priority="12" operator="equal">
      <formula>"Facil"</formula>
    </cfRule>
  </conditionalFormatting>
  <conditionalFormatting sqref="O41">
    <cfRule type="cellIs" dxfId="8" priority="7" operator="equal">
      <formula>"Dificil"</formula>
    </cfRule>
    <cfRule type="cellIs" dxfId="7" priority="8" operator="equal">
      <formula>"Moderado"</formula>
    </cfRule>
    <cfRule type="cellIs" dxfId="6" priority="9" operator="equal">
      <formula>"Facil"</formula>
    </cfRule>
  </conditionalFormatting>
  <conditionalFormatting sqref="O46">
    <cfRule type="cellIs" dxfId="5" priority="4" operator="equal">
      <formula>"Dificil"</formula>
    </cfRule>
    <cfRule type="cellIs" dxfId="4" priority="5" operator="equal">
      <formula>"Moderado"</formula>
    </cfRule>
    <cfRule type="cellIs" dxfId="3" priority="6" operator="equal">
      <formula>"Facil"</formula>
    </cfRule>
  </conditionalFormatting>
  <conditionalFormatting sqref="O52">
    <cfRule type="cellIs" dxfId="2" priority="1" operator="equal">
      <formula>"Dificil"</formula>
    </cfRule>
    <cfRule type="cellIs" dxfId="1" priority="2" operator="equal">
      <formula>"Moderado"</formula>
    </cfRule>
    <cfRule type="cellIs" dxfId="0" priority="3" operator="equal">
      <formula>"Facil"</formula>
    </cfRule>
  </conditionalFormatting>
  <printOptions horizontalCentered="1"/>
  <pageMargins left="0" right="0" top="0.49803149600000002" bottom="5.1181101999999999E-2" header="0.511811023622047" footer="0.511811023622047"/>
  <pageSetup paperSize="9" scale="35" firstPageNumber="0" orientation="landscape" horizontalDpi="4294967293" verticalDpi="4294967293" r:id="rId1"/>
  <headerFooter alignWithMargins="0">
    <oddFooter>&amp;F</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6699"/>
    <pageSetUpPr fitToPage="1"/>
  </sheetPr>
  <dimension ref="B1:V43"/>
  <sheetViews>
    <sheetView showGridLines="0" topLeftCell="A28" zoomScale="80" zoomScaleNormal="80" workbookViewId="0">
      <selection activeCell="E12" sqref="E12"/>
    </sheetView>
  </sheetViews>
  <sheetFormatPr defaultColWidth="9.140625" defaultRowHeight="15" x14ac:dyDescent="0.25"/>
  <cols>
    <col min="1" max="1" width="4.42578125" style="29" customWidth="1"/>
    <col min="2" max="2" width="5.7109375" style="29" customWidth="1"/>
    <col min="3" max="3" width="24.85546875" style="29" customWidth="1"/>
    <col min="4" max="4" width="13.42578125" style="29" customWidth="1"/>
    <col min="5" max="5" width="14.7109375" style="29" customWidth="1"/>
    <col min="6" max="6" width="33" style="29" customWidth="1"/>
    <col min="7" max="7" width="20.5703125" style="29" customWidth="1"/>
    <col min="8" max="8" width="17.5703125" style="29" customWidth="1"/>
    <col min="9" max="9" width="13.42578125" style="29" customWidth="1"/>
    <col min="10" max="10" width="14.140625" style="29" customWidth="1"/>
    <col min="11" max="11" width="15.85546875" style="29" customWidth="1"/>
    <col min="12" max="12" width="13" style="29" customWidth="1"/>
    <col min="13" max="13" width="12.85546875" style="29" customWidth="1"/>
    <col min="14" max="14" width="13.140625" style="29" customWidth="1"/>
    <col min="15" max="15" width="15.28515625" style="29" hidden="1" customWidth="1"/>
    <col min="16" max="16" width="14.85546875" style="29" customWidth="1"/>
    <col min="17" max="17" width="14.7109375" style="29" customWidth="1"/>
    <col min="18" max="18" width="14.42578125" style="29" customWidth="1"/>
    <col min="19" max="19" width="13.5703125" style="29" customWidth="1"/>
    <col min="20" max="20" width="12.42578125" style="29" customWidth="1"/>
    <col min="21" max="21" width="11.7109375" style="29" customWidth="1"/>
    <col min="22" max="22" width="12.28515625" style="29" customWidth="1"/>
    <col min="23" max="16384" width="9.140625" style="29"/>
  </cols>
  <sheetData>
    <row r="1" spans="2:22" x14ac:dyDescent="0.25">
      <c r="B1" s="28"/>
      <c r="C1" s="28"/>
      <c r="D1" s="28"/>
      <c r="E1" s="28"/>
      <c r="F1" s="28"/>
      <c r="G1" s="28"/>
      <c r="H1" s="28"/>
      <c r="I1" s="28"/>
      <c r="J1" s="28"/>
      <c r="K1" s="28"/>
    </row>
    <row r="2" spans="2:22" x14ac:dyDescent="0.25">
      <c r="B2" s="28"/>
      <c r="C2" s="28"/>
      <c r="D2" s="28"/>
      <c r="E2" s="28"/>
      <c r="F2" s="28"/>
      <c r="G2" s="28"/>
      <c r="H2" s="28"/>
      <c r="I2" s="28"/>
      <c r="J2" s="28"/>
      <c r="K2" s="28"/>
    </row>
    <row r="3" spans="2:22" ht="23.25" customHeight="1" x14ac:dyDescent="0.25">
      <c r="B3" s="683" t="s">
        <v>669</v>
      </c>
      <c r="C3" s="683"/>
      <c r="D3" s="683"/>
      <c r="E3" s="683"/>
      <c r="F3" s="683"/>
      <c r="G3" s="683"/>
      <c r="H3" s="683"/>
      <c r="I3" s="74"/>
      <c r="J3" s="527"/>
      <c r="K3" s="527"/>
    </row>
    <row r="4" spans="2:22" ht="13.5" customHeight="1" x14ac:dyDescent="0.3">
      <c r="B4" s="72"/>
      <c r="C4" s="72"/>
      <c r="D4" s="72"/>
      <c r="E4" s="73"/>
      <c r="F4" s="73"/>
      <c r="G4" s="73"/>
      <c r="H4" s="73"/>
      <c r="I4" s="75"/>
    </row>
    <row r="5" spans="2:22" ht="26.25" customHeight="1" x14ac:dyDescent="0.25">
      <c r="B5" s="704" t="s">
        <v>99</v>
      </c>
      <c r="C5" s="705"/>
      <c r="D5" s="706"/>
      <c r="E5" s="706"/>
      <c r="F5" s="129"/>
      <c r="G5" s="129"/>
      <c r="H5" s="129"/>
      <c r="I5" s="131"/>
      <c r="J5" s="128"/>
      <c r="K5" s="132"/>
    </row>
    <row r="6" spans="2:22" ht="26.25" customHeight="1" x14ac:dyDescent="0.25">
      <c r="B6" s="707" t="s">
        <v>583</v>
      </c>
      <c r="C6" s="708"/>
      <c r="D6" s="706"/>
      <c r="E6" s="706"/>
      <c r="F6" s="129"/>
      <c r="G6" s="129"/>
      <c r="H6" s="129"/>
      <c r="I6" s="131"/>
      <c r="J6" s="128"/>
      <c r="K6" s="132"/>
    </row>
    <row r="7" spans="2:22" ht="22.5" customHeight="1" x14ac:dyDescent="0.25">
      <c r="B7" s="128"/>
      <c r="C7" s="128"/>
      <c r="D7" s="128"/>
      <c r="E7" s="76"/>
      <c r="F7" s="129"/>
      <c r="G7" s="129"/>
      <c r="H7" s="129"/>
      <c r="I7" s="131"/>
      <c r="J7" s="128"/>
      <c r="K7" s="132"/>
    </row>
    <row r="8" spans="2:22" ht="22.5" customHeight="1" x14ac:dyDescent="0.25">
      <c r="B8" s="128"/>
      <c r="C8" s="688" t="s">
        <v>100</v>
      </c>
      <c r="D8" s="689"/>
      <c r="E8" s="585">
        <f>D41</f>
        <v>89900</v>
      </c>
      <c r="F8" s="76"/>
      <c r="G8" s="524" t="s">
        <v>126</v>
      </c>
      <c r="H8" s="525"/>
      <c r="I8" s="159">
        <v>1</v>
      </c>
      <c r="J8" s="163" t="s">
        <v>642</v>
      </c>
      <c r="K8" s="132"/>
    </row>
    <row r="9" spans="2:22" ht="22.5" customHeight="1" x14ac:dyDescent="0.25">
      <c r="B9" s="128"/>
      <c r="C9" s="688" t="s">
        <v>123</v>
      </c>
      <c r="D9" s="689"/>
      <c r="E9" s="585">
        <f>E41</f>
        <v>21812.234042553191</v>
      </c>
      <c r="F9" s="76"/>
      <c r="G9" s="524" t="s">
        <v>561</v>
      </c>
      <c r="H9" s="525"/>
      <c r="I9" s="585">
        <f>COUNTA(C16:C39)</f>
        <v>5</v>
      </c>
      <c r="J9" s="128"/>
      <c r="K9" s="132"/>
    </row>
    <row r="10" spans="2:22" ht="22.5" customHeight="1" x14ac:dyDescent="0.25">
      <c r="B10" s="128"/>
      <c r="C10" s="688" t="s">
        <v>124</v>
      </c>
      <c r="D10" s="689"/>
      <c r="E10" s="585">
        <f>I41</f>
        <v>49944.444444444445</v>
      </c>
      <c r="F10" s="76"/>
      <c r="G10" s="524" t="s">
        <v>127</v>
      </c>
      <c r="H10" s="525"/>
      <c r="I10" s="585">
        <f>COUNTA(F16:F39)</f>
        <v>15</v>
      </c>
      <c r="J10" s="128"/>
      <c r="K10" s="132"/>
    </row>
    <row r="11" spans="2:22" ht="22.5" customHeight="1" x14ac:dyDescent="0.25">
      <c r="B11" s="128"/>
      <c r="C11" s="688" t="s">
        <v>125</v>
      </c>
      <c r="D11" s="689"/>
      <c r="E11" s="585">
        <f>L41</f>
        <v>121.17907801418438</v>
      </c>
      <c r="F11" s="76"/>
      <c r="G11" s="524" t="s">
        <v>128</v>
      </c>
      <c r="H11" s="525"/>
      <c r="I11" s="585">
        <f>U41</f>
        <v>15</v>
      </c>
      <c r="J11" s="163" t="s">
        <v>129</v>
      </c>
      <c r="K11" s="130"/>
    </row>
    <row r="12" spans="2:22" ht="22.5" customHeight="1" x14ac:dyDescent="0.25">
      <c r="B12" s="128"/>
      <c r="C12" s="128"/>
      <c r="D12" s="128"/>
      <c r="E12" s="76"/>
      <c r="F12" s="129"/>
      <c r="G12" s="129"/>
      <c r="H12" s="129"/>
      <c r="I12" s="131"/>
      <c r="J12" s="128"/>
      <c r="K12" s="132"/>
    </row>
    <row r="13" spans="2:22" x14ac:dyDescent="0.25">
      <c r="E13" s="173">
        <v>4.7</v>
      </c>
      <c r="I13" s="586"/>
      <c r="L13" s="173">
        <v>15</v>
      </c>
      <c r="M13" s="173">
        <v>12</v>
      </c>
      <c r="N13" s="174"/>
      <c r="O13" s="174"/>
      <c r="P13" s="175"/>
      <c r="Q13" s="174"/>
      <c r="R13" s="176">
        <v>2</v>
      </c>
      <c r="S13" s="173">
        <v>700</v>
      </c>
      <c r="T13" s="173">
        <v>5</v>
      </c>
      <c r="U13" s="174"/>
      <c r="V13" s="174"/>
    </row>
    <row r="14" spans="2:22" ht="25.5" customHeight="1" x14ac:dyDescent="0.25">
      <c r="D14" s="709" t="s">
        <v>106</v>
      </c>
      <c r="E14" s="709"/>
      <c r="F14" s="709"/>
      <c r="G14" s="709"/>
      <c r="H14" s="709"/>
      <c r="I14" s="709"/>
      <c r="J14" s="709"/>
      <c r="K14" s="709"/>
      <c r="L14" s="698" t="s">
        <v>113</v>
      </c>
      <c r="M14" s="699"/>
      <c r="N14" s="699"/>
      <c r="O14" s="700"/>
      <c r="P14" s="701" t="s">
        <v>116</v>
      </c>
      <c r="Q14" s="702"/>
      <c r="R14" s="703"/>
      <c r="S14" s="690" t="s">
        <v>117</v>
      </c>
      <c r="T14" s="691"/>
      <c r="U14" s="691"/>
      <c r="V14" s="692"/>
    </row>
    <row r="15" spans="2:22" ht="69.95" customHeight="1" x14ac:dyDescent="0.25">
      <c r="B15" s="78" t="s">
        <v>70</v>
      </c>
      <c r="C15" s="587" t="s">
        <v>644</v>
      </c>
      <c r="D15" s="80" t="s">
        <v>102</v>
      </c>
      <c r="E15" s="80" t="s">
        <v>103</v>
      </c>
      <c r="F15" s="79" t="s">
        <v>101</v>
      </c>
      <c r="G15" s="81" t="s">
        <v>104</v>
      </c>
      <c r="H15" s="81" t="s">
        <v>668</v>
      </c>
      <c r="I15" s="79" t="s">
        <v>109</v>
      </c>
      <c r="J15" s="79" t="s">
        <v>110</v>
      </c>
      <c r="K15" s="83" t="s">
        <v>111</v>
      </c>
      <c r="L15" s="133" t="s">
        <v>589</v>
      </c>
      <c r="M15" s="133" t="s">
        <v>114</v>
      </c>
      <c r="N15" s="133" t="s">
        <v>637</v>
      </c>
      <c r="O15" s="134" t="s">
        <v>115</v>
      </c>
      <c r="P15" s="135" t="str">
        <f>CONCATENATE("# de voyages petit camion @ ",ROUND('1. Paramètres Logistiques'!H14,0)," ballots")</f>
        <v># de voyages petit camion @ 0 ballots</v>
      </c>
      <c r="Q15" s="135" t="str">
        <f>CONCATENATE("# de voyages Land Cruiser Pickup @ ",ROUND('1. Paramètres Logistiques'!H20,0)," ballots")</f>
        <v># de voyages Land Cruiser Pickup @ 0 ballots</v>
      </c>
      <c r="R15" s="135" t="s">
        <v>118</v>
      </c>
      <c r="S15" s="178" t="s">
        <v>119</v>
      </c>
      <c r="T15" s="136" t="s">
        <v>120</v>
      </c>
      <c r="U15" s="137" t="s">
        <v>121</v>
      </c>
      <c r="V15" s="137" t="s">
        <v>122</v>
      </c>
    </row>
    <row r="16" spans="2:22" x14ac:dyDescent="0.25">
      <c r="B16" s="588">
        <v>1</v>
      </c>
      <c r="C16" s="589" t="s">
        <v>646</v>
      </c>
      <c r="D16" s="590">
        <f>D$19/3</f>
        <v>5933.333333333333</v>
      </c>
      <c r="E16" s="591">
        <f>D16/$E$13</f>
        <v>1262.4113475177303</v>
      </c>
      <c r="F16" s="592" t="s">
        <v>647</v>
      </c>
      <c r="G16" s="87" t="s">
        <v>648</v>
      </c>
      <c r="H16" s="592">
        <v>0.5</v>
      </c>
      <c r="I16" s="593">
        <f>D16/1.8</f>
        <v>3296.2962962962961</v>
      </c>
      <c r="J16" s="594">
        <f>I16/50</f>
        <v>65.925925925925924</v>
      </c>
      <c r="K16" s="594">
        <f>(J16*'[8]1a. Parametros Logisticos'!$H$19)/('[8]1a. Parametros Logisticos'!$M$5)*1.2</f>
        <v>3.2910222222222223</v>
      </c>
      <c r="L16" s="595">
        <f>E16/$L$13/$M$13</f>
        <v>7.0133963750985018</v>
      </c>
      <c r="M16" s="596">
        <f>E16/$L$13</f>
        <v>84.160756501182021</v>
      </c>
      <c r="N16" s="597"/>
      <c r="O16" s="597"/>
      <c r="P16" s="144">
        <f>J16/'[8]1a. Parametros Logisticos'!$M$22</f>
        <v>0.59932659932659926</v>
      </c>
      <c r="Q16" s="145">
        <f>J16/'[8]1a. Parametros Logisticos'!$M$24</f>
        <v>2.7469135802469133</v>
      </c>
      <c r="R16" s="172"/>
      <c r="S16" s="595">
        <f>I16/$S$13/$T$13</f>
        <v>0.94179894179894175</v>
      </c>
      <c r="T16" s="598">
        <f>I16/$S$13</f>
        <v>4.7089947089947088</v>
      </c>
      <c r="U16" s="103"/>
      <c r="V16" s="599"/>
    </row>
    <row r="17" spans="2:22" x14ac:dyDescent="0.25">
      <c r="B17" s="600"/>
      <c r="C17" s="601"/>
      <c r="D17" s="590">
        <f>D$19/3</f>
        <v>5933.333333333333</v>
      </c>
      <c r="E17" s="591">
        <f t="shared" ref="E17:E18" si="0">D17/$E$13</f>
        <v>1262.4113475177303</v>
      </c>
      <c r="F17" s="597" t="s">
        <v>649</v>
      </c>
      <c r="G17" s="87" t="s">
        <v>648</v>
      </c>
      <c r="H17" s="592">
        <v>0.5</v>
      </c>
      <c r="I17" s="593">
        <f t="shared" ref="I17:I18" si="1">D17/1.8</f>
        <v>3296.2962962962961</v>
      </c>
      <c r="J17" s="594">
        <f>I17/50</f>
        <v>65.925925925925924</v>
      </c>
      <c r="K17" s="594">
        <f>(J17*'[8]1a. Parametros Logisticos'!$H$19)/('[8]1a. Parametros Logisticos'!$M$5)*1.2</f>
        <v>3.2910222222222223</v>
      </c>
      <c r="L17" s="595">
        <f>E17/$L$13/$M$13</f>
        <v>7.0133963750985018</v>
      </c>
      <c r="M17" s="596">
        <f>E17/$L$13</f>
        <v>84.160756501182021</v>
      </c>
      <c r="N17" s="602"/>
      <c r="O17" s="602"/>
      <c r="P17" s="144">
        <f>J17/'[8]1a. Parametros Logisticos'!$M$22</f>
        <v>0.59932659932659926</v>
      </c>
      <c r="Q17" s="145">
        <f>J17/'[8]1a. Parametros Logisticos'!$M$24</f>
        <v>2.7469135802469133</v>
      </c>
      <c r="R17" s="172"/>
      <c r="S17" s="145">
        <f t="shared" ref="S17:S39" si="2">I17/$S$13/$T$13</f>
        <v>0.94179894179894175</v>
      </c>
      <c r="T17" s="598">
        <f t="shared" ref="T17:T39" si="3">I17/$S$13</f>
        <v>4.7089947089947088</v>
      </c>
      <c r="U17" s="103"/>
      <c r="V17" s="599"/>
    </row>
    <row r="18" spans="2:22" x14ac:dyDescent="0.25">
      <c r="B18" s="600"/>
      <c r="C18" s="601"/>
      <c r="D18" s="590">
        <f>D$19/3</f>
        <v>5933.333333333333</v>
      </c>
      <c r="E18" s="591">
        <f t="shared" si="0"/>
        <v>1262.4113475177303</v>
      </c>
      <c r="F18" s="92" t="s">
        <v>650</v>
      </c>
      <c r="G18" s="87" t="s">
        <v>648</v>
      </c>
      <c r="H18" s="87">
        <v>0.5</v>
      </c>
      <c r="I18" s="593">
        <f t="shared" si="1"/>
        <v>3296.2962962962961</v>
      </c>
      <c r="J18" s="90">
        <f>I18/50</f>
        <v>65.925925925925924</v>
      </c>
      <c r="K18" s="594">
        <f>(J18*'[8]1a. Parametros Logisticos'!$H$19)/('[8]1a. Parametros Logisticos'!$M$5)*1.2</f>
        <v>3.2910222222222223</v>
      </c>
      <c r="L18" s="595">
        <f>E18/$L$13/$M$13</f>
        <v>7.0133963750985018</v>
      </c>
      <c r="M18" s="596">
        <f>E18/$L$13</f>
        <v>84.160756501182021</v>
      </c>
      <c r="N18" s="602"/>
      <c r="O18" s="602"/>
      <c r="P18" s="144">
        <f>J18/'[8]1a. Parametros Logisticos'!$M$22</f>
        <v>0.59932659932659926</v>
      </c>
      <c r="Q18" s="145">
        <f>J18/'[8]1a. Parametros Logisticos'!$M$24</f>
        <v>2.7469135802469133</v>
      </c>
      <c r="R18" s="172"/>
      <c r="S18" s="145">
        <f t="shared" si="2"/>
        <v>0.94179894179894175</v>
      </c>
      <c r="T18" s="598">
        <f t="shared" si="3"/>
        <v>4.7089947089947088</v>
      </c>
      <c r="U18" s="103"/>
      <c r="V18" s="599"/>
    </row>
    <row r="19" spans="2:22" x14ac:dyDescent="0.25">
      <c r="B19" s="600"/>
      <c r="C19" s="603"/>
      <c r="D19" s="649">
        <v>17800</v>
      </c>
      <c r="E19" s="604">
        <f>SUM(E16:E18)</f>
        <v>3787.2340425531911</v>
      </c>
      <c r="F19" s="605"/>
      <c r="G19" s="605"/>
      <c r="H19" s="597"/>
      <c r="I19" s="604">
        <f>SUM(I16:I18)</f>
        <v>9888.8888888888887</v>
      </c>
      <c r="J19" s="604">
        <f>SUM(J16:J18)</f>
        <v>197.77777777777777</v>
      </c>
      <c r="K19" s="606">
        <f>SUM(K16:K18)</f>
        <v>9.8730666666666664</v>
      </c>
      <c r="L19" s="607">
        <f>E19/$L$13/$M$13</f>
        <v>21.040189125295505</v>
      </c>
      <c r="M19" s="608">
        <f>E19/$L$13</f>
        <v>252.48226950354606</v>
      </c>
      <c r="N19" s="602"/>
      <c r="O19" s="602"/>
      <c r="P19" s="609">
        <f>J19/'[8]1a. Parametros Logisticos'!$M$22</f>
        <v>1.797979797979798</v>
      </c>
      <c r="Q19" s="609">
        <f>J19/'[8]1a. Parametros Logisticos'!$M$24</f>
        <v>8.2407407407407405</v>
      </c>
      <c r="R19" s="610"/>
      <c r="S19" s="609">
        <f t="shared" si="2"/>
        <v>2.8253968253968251</v>
      </c>
      <c r="T19" s="143">
        <f t="shared" si="3"/>
        <v>14.126984126984127</v>
      </c>
      <c r="U19" s="103" t="s">
        <v>671</v>
      </c>
      <c r="V19" s="599"/>
    </row>
    <row r="20" spans="2:22" x14ac:dyDescent="0.25">
      <c r="B20" s="611"/>
      <c r="C20" s="612"/>
      <c r="D20" s="613"/>
      <c r="E20" s="614"/>
      <c r="F20" s="615"/>
      <c r="G20" s="615"/>
      <c r="H20" s="615"/>
      <c r="I20" s="616"/>
      <c r="J20" s="617"/>
      <c r="K20" s="617"/>
      <c r="L20" s="618"/>
      <c r="M20" s="619"/>
      <c r="N20" s="620"/>
      <c r="O20" s="620"/>
      <c r="P20" s="615"/>
      <c r="Q20" s="615"/>
      <c r="R20" s="621"/>
      <c r="S20" s="615"/>
      <c r="T20" s="621"/>
      <c r="U20" s="615"/>
      <c r="V20" s="622"/>
    </row>
    <row r="21" spans="2:22" x14ac:dyDescent="0.25">
      <c r="B21" s="588">
        <v>2</v>
      </c>
      <c r="C21" s="589" t="s">
        <v>651</v>
      </c>
      <c r="D21" s="623">
        <f>D$25/4</f>
        <v>5650</v>
      </c>
      <c r="E21" s="591">
        <f t="shared" ref="E21:E24" si="4">D21/4</f>
        <v>1412.5</v>
      </c>
      <c r="F21" s="592" t="s">
        <v>652</v>
      </c>
      <c r="G21" s="87" t="s">
        <v>648</v>
      </c>
      <c r="H21" s="592">
        <v>1</v>
      </c>
      <c r="I21" s="593">
        <f t="shared" ref="I21:I24" si="5">D21/1.8</f>
        <v>3138.8888888888887</v>
      </c>
      <c r="J21" s="594">
        <f>I21/50</f>
        <v>62.777777777777771</v>
      </c>
      <c r="K21" s="594">
        <f>(J21*'[8]1a. Parametros Logisticos'!$H$19)/('[8]1a. Parametros Logisticos'!$M$5)*1.2</f>
        <v>3.133866666666667</v>
      </c>
      <c r="L21" s="595">
        <f>E21/$L$13/$M$13</f>
        <v>7.8472222222222223</v>
      </c>
      <c r="M21" s="596">
        <f>E21/$L$13</f>
        <v>94.166666666666671</v>
      </c>
      <c r="N21" s="597"/>
      <c r="O21" s="597"/>
      <c r="P21" s="624">
        <f>J21/'[8]1a. Parametros Logisticos'!$M$22</f>
        <v>0.57070707070707061</v>
      </c>
      <c r="Q21" s="625">
        <f>J21/'[8]1a. Parametros Logisticos'!$M$24</f>
        <v>2.6157407407407405</v>
      </c>
      <c r="R21" s="626"/>
      <c r="S21" s="625">
        <f t="shared" si="2"/>
        <v>0.89682539682539686</v>
      </c>
      <c r="T21" s="598">
        <f t="shared" si="3"/>
        <v>4.4841269841269842</v>
      </c>
      <c r="U21" s="103"/>
      <c r="V21" s="597"/>
    </row>
    <row r="22" spans="2:22" x14ac:dyDescent="0.25">
      <c r="B22" s="600"/>
      <c r="C22" s="589"/>
      <c r="D22" s="623">
        <f t="shared" ref="D22:D24" si="6">D$25/4</f>
        <v>5650</v>
      </c>
      <c r="E22" s="591">
        <f t="shared" si="4"/>
        <v>1412.5</v>
      </c>
      <c r="F22" s="597" t="s">
        <v>653</v>
      </c>
      <c r="G22" s="87" t="s">
        <v>648</v>
      </c>
      <c r="H22" s="597">
        <v>1</v>
      </c>
      <c r="I22" s="593">
        <f t="shared" si="5"/>
        <v>3138.8888888888887</v>
      </c>
      <c r="J22" s="594">
        <f>I22/50</f>
        <v>62.777777777777771</v>
      </c>
      <c r="K22" s="594">
        <f>(J22*'[8]1a. Parametros Logisticos'!$H$19)/('[8]1a. Parametros Logisticos'!$M$5)*1.2</f>
        <v>3.133866666666667</v>
      </c>
      <c r="L22" s="595">
        <f>E22/$L$13/$M$13</f>
        <v>7.8472222222222223</v>
      </c>
      <c r="M22" s="596">
        <f>E22/$L$13</f>
        <v>94.166666666666671</v>
      </c>
      <c r="N22" s="597"/>
      <c r="O22" s="597"/>
      <c r="P22" s="624">
        <f>J22/'[8]1a. Parametros Logisticos'!$M$22</f>
        <v>0.57070707070707061</v>
      </c>
      <c r="Q22" s="625">
        <f>J22/'[8]1a. Parametros Logisticos'!$M$24</f>
        <v>2.6157407407407405</v>
      </c>
      <c r="R22" s="626"/>
      <c r="S22" s="625">
        <f t="shared" si="2"/>
        <v>0.89682539682539686</v>
      </c>
      <c r="T22" s="598">
        <f t="shared" si="3"/>
        <v>4.4841269841269842</v>
      </c>
      <c r="U22" s="103"/>
      <c r="V22" s="627"/>
    </row>
    <row r="23" spans="2:22" x14ac:dyDescent="0.25">
      <c r="B23" s="600"/>
      <c r="C23" s="628"/>
      <c r="D23" s="623">
        <f t="shared" si="6"/>
        <v>5650</v>
      </c>
      <c r="E23" s="591">
        <f t="shared" si="4"/>
        <v>1412.5</v>
      </c>
      <c r="F23" s="597" t="s">
        <v>654</v>
      </c>
      <c r="G23" s="87" t="s">
        <v>648</v>
      </c>
      <c r="H23" s="597">
        <v>1</v>
      </c>
      <c r="I23" s="593">
        <f t="shared" si="5"/>
        <v>3138.8888888888887</v>
      </c>
      <c r="J23" s="594">
        <f>I23/50</f>
        <v>62.777777777777771</v>
      </c>
      <c r="K23" s="594">
        <f>(J23*'[8]1a. Parametros Logisticos'!$H$19)/('[8]1a. Parametros Logisticos'!$M$5)*1.2</f>
        <v>3.133866666666667</v>
      </c>
      <c r="L23" s="595">
        <f>E23/$L$13/$M$13</f>
        <v>7.8472222222222223</v>
      </c>
      <c r="M23" s="596">
        <f>E23/$L$13</f>
        <v>94.166666666666671</v>
      </c>
      <c r="N23" s="597"/>
      <c r="O23" s="597"/>
      <c r="P23" s="624">
        <f>J23/'[8]1a. Parametros Logisticos'!$M$22</f>
        <v>0.57070707070707061</v>
      </c>
      <c r="Q23" s="625">
        <f>J23/'[8]1a. Parametros Logisticos'!$M$24</f>
        <v>2.6157407407407405</v>
      </c>
      <c r="R23" s="626"/>
      <c r="S23" s="625">
        <f t="shared" si="2"/>
        <v>0.89682539682539686</v>
      </c>
      <c r="T23" s="598">
        <f t="shared" si="3"/>
        <v>4.4841269841269842</v>
      </c>
      <c r="U23" s="103"/>
      <c r="V23" s="627"/>
    </row>
    <row r="24" spans="2:22" x14ac:dyDescent="0.25">
      <c r="B24" s="600"/>
      <c r="C24" s="628"/>
      <c r="D24" s="623">
        <f t="shared" si="6"/>
        <v>5650</v>
      </c>
      <c r="E24" s="591">
        <f t="shared" si="4"/>
        <v>1412.5</v>
      </c>
      <c r="F24" s="597" t="s">
        <v>655</v>
      </c>
      <c r="G24" s="87" t="s">
        <v>648</v>
      </c>
      <c r="H24" s="597">
        <v>1</v>
      </c>
      <c r="I24" s="593">
        <f t="shared" si="5"/>
        <v>3138.8888888888887</v>
      </c>
      <c r="J24" s="594">
        <f>I24/50</f>
        <v>62.777777777777771</v>
      </c>
      <c r="K24" s="594">
        <f>(J24*'[8]1a. Parametros Logisticos'!$H$19)/('[8]1a. Parametros Logisticos'!$M$5)*1.2</f>
        <v>3.133866666666667</v>
      </c>
      <c r="L24" s="595">
        <f>E24/$L$13/$M$13</f>
        <v>7.8472222222222223</v>
      </c>
      <c r="M24" s="596">
        <f>E24/$L$13</f>
        <v>94.166666666666671</v>
      </c>
      <c r="N24" s="597"/>
      <c r="O24" s="597"/>
      <c r="P24" s="624">
        <f>J24/'[8]1a. Parametros Logisticos'!$M$22</f>
        <v>0.57070707070707061</v>
      </c>
      <c r="Q24" s="625">
        <f>J24/'[8]1a. Parametros Logisticos'!$M$24</f>
        <v>2.6157407407407405</v>
      </c>
      <c r="R24" s="626"/>
      <c r="S24" s="625">
        <f t="shared" si="2"/>
        <v>0.89682539682539686</v>
      </c>
      <c r="T24" s="598">
        <f t="shared" si="3"/>
        <v>4.4841269841269842</v>
      </c>
      <c r="U24" s="103"/>
      <c r="V24" s="627"/>
    </row>
    <row r="25" spans="2:22" x14ac:dyDescent="0.25">
      <c r="B25" s="600"/>
      <c r="C25" s="603"/>
      <c r="D25" s="649">
        <v>22600</v>
      </c>
      <c r="E25" s="604">
        <f>SUM(E21:E24)</f>
        <v>5650</v>
      </c>
      <c r="F25" s="605"/>
      <c r="G25" s="605"/>
      <c r="H25" s="597"/>
      <c r="I25" s="604">
        <f>SUM(I21:I24)</f>
        <v>12555.555555555555</v>
      </c>
      <c r="J25" s="604">
        <f>SUM(J21:J24)</f>
        <v>251.11111111111109</v>
      </c>
      <c r="K25" s="606">
        <f>SUM(K21:K24)</f>
        <v>12.535466666666668</v>
      </c>
      <c r="L25" s="607">
        <f>E25/$L$13/$M$13</f>
        <v>31.388888888888889</v>
      </c>
      <c r="M25" s="608">
        <f>E25/$L$13</f>
        <v>376.66666666666669</v>
      </c>
      <c r="N25" s="602"/>
      <c r="O25" s="602"/>
      <c r="P25" s="629">
        <f>J25/'[8]1a. Parametros Logisticos'!$M$22</f>
        <v>2.2828282828282824</v>
      </c>
      <c r="Q25" s="629">
        <f>J25/'[8]1a. Parametros Logisticos'!$M$24</f>
        <v>10.462962962962962</v>
      </c>
      <c r="R25" s="630"/>
      <c r="S25" s="629">
        <f t="shared" si="2"/>
        <v>3.5873015873015874</v>
      </c>
      <c r="T25" s="143">
        <f t="shared" si="3"/>
        <v>17.936507936507937</v>
      </c>
      <c r="U25" s="103" t="s">
        <v>672</v>
      </c>
      <c r="V25" s="597"/>
    </row>
    <row r="26" spans="2:22" x14ac:dyDescent="0.25">
      <c r="B26" s="611"/>
      <c r="C26" s="612"/>
      <c r="D26" s="613"/>
      <c r="E26" s="614"/>
      <c r="F26" s="615"/>
      <c r="G26" s="615"/>
      <c r="H26" s="615"/>
      <c r="I26" s="616"/>
      <c r="J26" s="631"/>
      <c r="K26" s="617"/>
      <c r="L26" s="618"/>
      <c r="M26" s="619"/>
      <c r="N26" s="620"/>
      <c r="O26" s="620"/>
      <c r="P26" s="615"/>
      <c r="Q26" s="615"/>
      <c r="R26" s="621"/>
      <c r="S26" s="615"/>
      <c r="T26" s="621"/>
      <c r="U26" s="615"/>
      <c r="V26" s="622"/>
    </row>
    <row r="27" spans="2:22" x14ac:dyDescent="0.25">
      <c r="B27" s="588">
        <v>3</v>
      </c>
      <c r="C27" s="589" t="s">
        <v>656</v>
      </c>
      <c r="D27" s="623">
        <f>D$29/2</f>
        <v>5925</v>
      </c>
      <c r="E27" s="591">
        <f t="shared" ref="E27:E28" si="7">D27/4</f>
        <v>1481.25</v>
      </c>
      <c r="F27" s="592" t="s">
        <v>657</v>
      </c>
      <c r="G27" s="87" t="s">
        <v>648</v>
      </c>
      <c r="H27" s="592">
        <v>0.8</v>
      </c>
      <c r="I27" s="593">
        <f t="shared" ref="I27:I28" si="8">D27/1.8</f>
        <v>3291.6666666666665</v>
      </c>
      <c r="J27" s="594">
        <f>I27/50</f>
        <v>65.833333333333329</v>
      </c>
      <c r="K27" s="594">
        <f>(J27*'[8]1a. Parametros Logisticos'!$H$19)/('[8]1a. Parametros Logisticos'!$M$5)*1.2</f>
        <v>3.2864000000000004</v>
      </c>
      <c r="L27" s="595">
        <f>E27/$L$13/$M$13</f>
        <v>8.2291666666666661</v>
      </c>
      <c r="M27" s="596">
        <f>E27/$L$13</f>
        <v>98.75</v>
      </c>
      <c r="N27" s="597"/>
      <c r="O27" s="597"/>
      <c r="P27" s="624">
        <f>J27/'[8]1a. Parametros Logisticos'!$M$22</f>
        <v>0.5984848484848484</v>
      </c>
      <c r="Q27" s="625">
        <f>J27/'[8]1a. Parametros Logisticos'!$M$24</f>
        <v>2.7430555555555554</v>
      </c>
      <c r="R27" s="626"/>
      <c r="S27" s="625">
        <f t="shared" si="2"/>
        <v>0.94047619047619047</v>
      </c>
      <c r="T27" s="598">
        <f t="shared" si="3"/>
        <v>4.7023809523809526</v>
      </c>
      <c r="U27" s="103"/>
      <c r="V27" s="597"/>
    </row>
    <row r="28" spans="2:22" x14ac:dyDescent="0.25">
      <c r="B28" s="600"/>
      <c r="C28" s="632"/>
      <c r="D28" s="623">
        <f>D$29/2</f>
        <v>5925</v>
      </c>
      <c r="E28" s="591">
        <f t="shared" si="7"/>
        <v>1481.25</v>
      </c>
      <c r="F28" s="597" t="s">
        <v>658</v>
      </c>
      <c r="G28" s="87" t="s">
        <v>648</v>
      </c>
      <c r="H28" s="597">
        <v>0.8</v>
      </c>
      <c r="I28" s="593">
        <f t="shared" si="8"/>
        <v>3291.6666666666665</v>
      </c>
      <c r="J28" s="594">
        <f>I28/50</f>
        <v>65.833333333333329</v>
      </c>
      <c r="K28" s="594">
        <f>(J28*'[8]1a. Parametros Logisticos'!$H$19)/('[8]1a. Parametros Logisticos'!$M$5)*1.2</f>
        <v>3.2864000000000004</v>
      </c>
      <c r="L28" s="595">
        <f>E28/$L$13/$M$13</f>
        <v>8.2291666666666661</v>
      </c>
      <c r="M28" s="596">
        <f>E28/$L$13</f>
        <v>98.75</v>
      </c>
      <c r="N28" s="597"/>
      <c r="O28" s="597"/>
      <c r="P28" s="624">
        <f>J28/'[8]1a. Parametros Logisticos'!$M$22</f>
        <v>0.5984848484848484</v>
      </c>
      <c r="Q28" s="625">
        <f>J28/'[8]1a. Parametros Logisticos'!$M$24</f>
        <v>2.7430555555555554</v>
      </c>
      <c r="R28" s="626"/>
      <c r="S28" s="625">
        <f t="shared" si="2"/>
        <v>0.94047619047619047</v>
      </c>
      <c r="T28" s="598">
        <f t="shared" si="3"/>
        <v>4.7023809523809526</v>
      </c>
      <c r="U28" s="103"/>
      <c r="V28" s="627"/>
    </row>
    <row r="29" spans="2:22" x14ac:dyDescent="0.25">
      <c r="B29" s="600"/>
      <c r="C29" s="603"/>
      <c r="D29" s="649">
        <v>11850</v>
      </c>
      <c r="E29" s="604">
        <f>SUM(E27:E28)</f>
        <v>2962.5</v>
      </c>
      <c r="F29" s="605"/>
      <c r="G29" s="605"/>
      <c r="H29" s="597"/>
      <c r="I29" s="604">
        <f>SUM(I27:I28)</f>
        <v>6583.333333333333</v>
      </c>
      <c r="J29" s="604">
        <f>SUM(J27:J28)</f>
        <v>131.66666666666666</v>
      </c>
      <c r="K29" s="606">
        <f>SUM(K27:K28)</f>
        <v>6.5728000000000009</v>
      </c>
      <c r="L29" s="607">
        <f>E29/$L$13/$M$13</f>
        <v>16.458333333333332</v>
      </c>
      <c r="M29" s="608">
        <f>E29/$L$13</f>
        <v>197.5</v>
      </c>
      <c r="N29" s="602"/>
      <c r="O29" s="602"/>
      <c r="P29" s="629">
        <f>J29/'[8]1a. Parametros Logisticos'!$M$22</f>
        <v>1.1969696969696968</v>
      </c>
      <c r="Q29" s="629">
        <f>J29/'[8]1a. Parametros Logisticos'!$M$24</f>
        <v>5.4861111111111107</v>
      </c>
      <c r="R29" s="630"/>
      <c r="S29" s="629">
        <f t="shared" si="2"/>
        <v>1.8809523809523809</v>
      </c>
      <c r="T29" s="143">
        <f t="shared" si="3"/>
        <v>9.4047619047619051</v>
      </c>
      <c r="U29" s="103" t="s">
        <v>673</v>
      </c>
      <c r="V29" s="597"/>
    </row>
    <row r="30" spans="2:22" x14ac:dyDescent="0.25">
      <c r="B30" s="611"/>
      <c r="C30" s="612"/>
      <c r="D30" s="613"/>
      <c r="E30" s="614"/>
      <c r="F30" s="615"/>
      <c r="G30" s="615"/>
      <c r="H30" s="615"/>
      <c r="I30" s="616"/>
      <c r="J30" s="617"/>
      <c r="K30" s="617"/>
      <c r="L30" s="618"/>
      <c r="M30" s="619"/>
      <c r="N30" s="620"/>
      <c r="O30" s="620"/>
      <c r="P30" s="615"/>
      <c r="Q30" s="615"/>
      <c r="R30" s="621"/>
      <c r="S30" s="615"/>
      <c r="T30" s="621"/>
      <c r="U30" s="615"/>
      <c r="V30" s="622"/>
    </row>
    <row r="31" spans="2:22" x14ac:dyDescent="0.25">
      <c r="B31" s="588">
        <v>4</v>
      </c>
      <c r="C31" s="628" t="s">
        <v>659</v>
      </c>
      <c r="D31" s="590">
        <f t="shared" ref="D31:D33" si="9">D$34/3</f>
        <v>6000</v>
      </c>
      <c r="E31" s="591">
        <f t="shared" ref="E31:E33" si="10">D31/4</f>
        <v>1500</v>
      </c>
      <c r="F31" s="592" t="s">
        <v>660</v>
      </c>
      <c r="G31" s="87" t="s">
        <v>661</v>
      </c>
      <c r="H31" s="592">
        <v>0.8</v>
      </c>
      <c r="I31" s="593">
        <f t="shared" ref="I31:I33" si="11">D31/1.8</f>
        <v>3333.333333333333</v>
      </c>
      <c r="J31" s="594">
        <f>I31/50</f>
        <v>66.666666666666657</v>
      </c>
      <c r="K31" s="594">
        <f>(J31*'[8]1a. Parametros Logisticos'!$H$19)/('[8]1a. Parametros Logisticos'!$M$5)*1.2</f>
        <v>3.3279999999999998</v>
      </c>
      <c r="L31" s="595">
        <f>E31/$L$13/$M$13</f>
        <v>8.3333333333333339</v>
      </c>
      <c r="M31" s="596">
        <f>E31/$L$13</f>
        <v>100</v>
      </c>
      <c r="N31" s="597"/>
      <c r="O31" s="597"/>
      <c r="P31" s="624">
        <f>J31/'[8]1a. Parametros Logisticos'!$M$22</f>
        <v>0.60606060606060597</v>
      </c>
      <c r="Q31" s="625">
        <f>J31/'[8]1a. Parametros Logisticos'!$M$24</f>
        <v>2.7777777777777772</v>
      </c>
      <c r="R31" s="626"/>
      <c r="S31" s="625">
        <f t="shared" si="2"/>
        <v>0.95238095238095233</v>
      </c>
      <c r="T31" s="598">
        <f t="shared" si="3"/>
        <v>4.7619047619047619</v>
      </c>
      <c r="U31" s="103"/>
      <c r="V31" s="597"/>
    </row>
    <row r="32" spans="2:22" x14ac:dyDescent="0.25">
      <c r="B32" s="600"/>
      <c r="C32" s="632"/>
      <c r="D32" s="590">
        <f t="shared" si="9"/>
        <v>6000</v>
      </c>
      <c r="E32" s="591">
        <f t="shared" si="10"/>
        <v>1500</v>
      </c>
      <c r="F32" s="597" t="s">
        <v>662</v>
      </c>
      <c r="G32" s="87" t="s">
        <v>661</v>
      </c>
      <c r="H32" s="597">
        <v>0.8</v>
      </c>
      <c r="I32" s="593">
        <f t="shared" si="11"/>
        <v>3333.333333333333</v>
      </c>
      <c r="J32" s="594">
        <f>I32/50</f>
        <v>66.666666666666657</v>
      </c>
      <c r="K32" s="594">
        <f>(J32*'[8]1a. Parametros Logisticos'!$H$19)/('[8]1a. Parametros Logisticos'!$M$5)*1.2</f>
        <v>3.3279999999999998</v>
      </c>
      <c r="L32" s="595">
        <f>E32/$L$13/$M$13</f>
        <v>8.3333333333333339</v>
      </c>
      <c r="M32" s="596">
        <f>E32/$L$13</f>
        <v>100</v>
      </c>
      <c r="N32" s="597"/>
      <c r="O32" s="597"/>
      <c r="P32" s="624">
        <f>J32/'[8]1a. Parametros Logisticos'!$M$22</f>
        <v>0.60606060606060597</v>
      </c>
      <c r="Q32" s="625">
        <f>J32/'[8]1a. Parametros Logisticos'!$M$24</f>
        <v>2.7777777777777772</v>
      </c>
      <c r="R32" s="626"/>
      <c r="S32" s="625">
        <f t="shared" si="2"/>
        <v>0.95238095238095233</v>
      </c>
      <c r="T32" s="598">
        <f t="shared" si="3"/>
        <v>4.7619047619047619</v>
      </c>
      <c r="U32" s="103"/>
      <c r="V32" s="627"/>
    </row>
    <row r="33" spans="2:22" x14ac:dyDescent="0.25">
      <c r="B33" s="600"/>
      <c r="C33" s="628"/>
      <c r="D33" s="590">
        <f t="shared" si="9"/>
        <v>6000</v>
      </c>
      <c r="E33" s="591">
        <f t="shared" si="10"/>
        <v>1500</v>
      </c>
      <c r="F33" s="597" t="s">
        <v>663</v>
      </c>
      <c r="G33" s="87" t="s">
        <v>661</v>
      </c>
      <c r="H33" s="597">
        <v>0.8</v>
      </c>
      <c r="I33" s="593">
        <f t="shared" si="11"/>
        <v>3333.333333333333</v>
      </c>
      <c r="J33" s="594">
        <f>I33/50</f>
        <v>66.666666666666657</v>
      </c>
      <c r="K33" s="594">
        <f>(J33*'[8]1a. Parametros Logisticos'!$H$19)/('[8]1a. Parametros Logisticos'!$M$5)*1.2</f>
        <v>3.3279999999999998</v>
      </c>
      <c r="L33" s="595">
        <f>E33/$L$13/$M$13</f>
        <v>8.3333333333333339</v>
      </c>
      <c r="M33" s="596">
        <f>E33/$L$13</f>
        <v>100</v>
      </c>
      <c r="N33" s="597"/>
      <c r="O33" s="597"/>
      <c r="P33" s="624">
        <f>J33/'[8]1a. Parametros Logisticos'!$M$22</f>
        <v>0.60606060606060597</v>
      </c>
      <c r="Q33" s="625">
        <f>J33/'[8]1a. Parametros Logisticos'!$M$24</f>
        <v>2.7777777777777772</v>
      </c>
      <c r="R33" s="626"/>
      <c r="S33" s="625">
        <f t="shared" si="2"/>
        <v>0.95238095238095233</v>
      </c>
      <c r="T33" s="598">
        <f t="shared" si="3"/>
        <v>4.7619047619047619</v>
      </c>
      <c r="U33" s="103"/>
      <c r="V33" s="627"/>
    </row>
    <row r="34" spans="2:22" x14ac:dyDescent="0.25">
      <c r="B34" s="600"/>
      <c r="C34" s="603"/>
      <c r="D34" s="649">
        <v>18000</v>
      </c>
      <c r="E34" s="604">
        <f>SUM(E31:E33)</f>
        <v>4500</v>
      </c>
      <c r="F34" s="605"/>
      <c r="G34" s="605"/>
      <c r="H34" s="597"/>
      <c r="I34" s="604">
        <f>SUM(I31:I33)</f>
        <v>10000</v>
      </c>
      <c r="J34" s="604">
        <f>SUM(J31:J33)</f>
        <v>199.99999999999997</v>
      </c>
      <c r="K34" s="606">
        <f>SUM(K31:K33)</f>
        <v>9.984</v>
      </c>
      <c r="L34" s="607">
        <f>E34/$L$13/$M$13</f>
        <v>25</v>
      </c>
      <c r="M34" s="608">
        <f>E34/$L$13</f>
        <v>300</v>
      </c>
      <c r="N34" s="602"/>
      <c r="O34" s="602"/>
      <c r="P34" s="629">
        <f>J34/'[8]1a. Parametros Logisticos'!$M$22</f>
        <v>1.8181818181818179</v>
      </c>
      <c r="Q34" s="629">
        <f>J34/'[8]1a. Parametros Logisticos'!$M$24</f>
        <v>8.3333333333333321</v>
      </c>
      <c r="R34" s="630"/>
      <c r="S34" s="629">
        <f t="shared" si="2"/>
        <v>2.8571428571428572</v>
      </c>
      <c r="T34" s="143">
        <f t="shared" si="3"/>
        <v>14.285714285714286</v>
      </c>
      <c r="U34" s="103" t="s">
        <v>674</v>
      </c>
      <c r="V34" s="597"/>
    </row>
    <row r="35" spans="2:22" x14ac:dyDescent="0.25">
      <c r="B35" s="611"/>
      <c r="C35" s="612"/>
      <c r="D35" s="613"/>
      <c r="E35" s="614"/>
      <c r="F35" s="615"/>
      <c r="G35" s="615"/>
      <c r="H35" s="615"/>
      <c r="I35" s="616"/>
      <c r="J35" s="617"/>
      <c r="K35" s="617"/>
      <c r="L35" s="618"/>
      <c r="M35" s="619"/>
      <c r="N35" s="620"/>
      <c r="O35" s="620"/>
      <c r="P35" s="615"/>
      <c r="Q35" s="615"/>
      <c r="R35" s="621"/>
      <c r="S35" s="615"/>
      <c r="T35" s="621"/>
      <c r="U35" s="615"/>
      <c r="V35" s="622"/>
    </row>
    <row r="36" spans="2:22" x14ac:dyDescent="0.25">
      <c r="B36" s="588">
        <v>5</v>
      </c>
      <c r="C36" s="628" t="s">
        <v>664</v>
      </c>
      <c r="D36" s="590">
        <f>D$39/3</f>
        <v>6550</v>
      </c>
      <c r="E36" s="591">
        <f t="shared" ref="E36:E38" si="12">D36/4</f>
        <v>1637.5</v>
      </c>
      <c r="F36" s="592" t="s">
        <v>665</v>
      </c>
      <c r="G36" s="87" t="s">
        <v>661</v>
      </c>
      <c r="H36" s="592">
        <v>2</v>
      </c>
      <c r="I36" s="593">
        <f t="shared" ref="I36:I38" si="13">D36/1.8</f>
        <v>3638.8888888888887</v>
      </c>
      <c r="J36" s="594">
        <f>I36/50</f>
        <v>72.777777777777771</v>
      </c>
      <c r="K36" s="594">
        <f>(J36*'[8]1a. Parametros Logisticos'!$H$19)/('[8]1a. Parametros Logisticos'!$M$5)*1.2</f>
        <v>3.6330666666666667</v>
      </c>
      <c r="L36" s="595">
        <f>E36/$L$13/$M$13</f>
        <v>9.0972222222222232</v>
      </c>
      <c r="M36" s="596">
        <f>E36/$L$13</f>
        <v>109.16666666666667</v>
      </c>
      <c r="N36" s="597"/>
      <c r="O36" s="597"/>
      <c r="P36" s="624">
        <f>J36/'[8]1a. Parametros Logisticos'!$M$22</f>
        <v>0.66161616161616155</v>
      </c>
      <c r="Q36" s="625">
        <f>J36/'[8]1a. Parametros Logisticos'!$M$24</f>
        <v>3.032407407407407</v>
      </c>
      <c r="R36" s="626"/>
      <c r="S36" s="625">
        <f t="shared" si="2"/>
        <v>1.0396825396825395</v>
      </c>
      <c r="T36" s="598">
        <f t="shared" si="3"/>
        <v>5.1984126984126977</v>
      </c>
      <c r="U36" s="103"/>
      <c r="V36" s="597"/>
    </row>
    <row r="37" spans="2:22" x14ac:dyDescent="0.25">
      <c r="B37" s="600"/>
      <c r="C37" s="632"/>
      <c r="D37" s="590">
        <f t="shared" ref="D37:D38" si="14">D$39/3</f>
        <v>6550</v>
      </c>
      <c r="E37" s="591">
        <f t="shared" si="12"/>
        <v>1637.5</v>
      </c>
      <c r="F37" s="597" t="s">
        <v>666</v>
      </c>
      <c r="G37" s="87" t="s">
        <v>661</v>
      </c>
      <c r="H37" s="597">
        <v>2</v>
      </c>
      <c r="I37" s="593">
        <f t="shared" si="13"/>
        <v>3638.8888888888887</v>
      </c>
      <c r="J37" s="594">
        <f>I37/50</f>
        <v>72.777777777777771</v>
      </c>
      <c r="K37" s="594">
        <f>(J37*'[8]1a. Parametros Logisticos'!$H$19)/('[8]1a. Parametros Logisticos'!$M$5)*1.2</f>
        <v>3.6330666666666667</v>
      </c>
      <c r="L37" s="595">
        <f>E37/$L$13/$M$13</f>
        <v>9.0972222222222232</v>
      </c>
      <c r="M37" s="596">
        <f>E37/$L$13</f>
        <v>109.16666666666667</v>
      </c>
      <c r="N37" s="597"/>
      <c r="O37" s="597"/>
      <c r="P37" s="624">
        <f>J37/'[8]1a. Parametros Logisticos'!$M$22</f>
        <v>0.66161616161616155</v>
      </c>
      <c r="Q37" s="625">
        <f>J37/'[8]1a. Parametros Logisticos'!$M$24</f>
        <v>3.032407407407407</v>
      </c>
      <c r="R37" s="626"/>
      <c r="S37" s="625">
        <f t="shared" si="2"/>
        <v>1.0396825396825395</v>
      </c>
      <c r="T37" s="598">
        <f t="shared" si="3"/>
        <v>5.1984126984126977</v>
      </c>
      <c r="U37" s="103"/>
      <c r="V37" s="627"/>
    </row>
    <row r="38" spans="2:22" x14ac:dyDescent="0.25">
      <c r="B38" s="600"/>
      <c r="C38" s="628"/>
      <c r="D38" s="590">
        <f t="shared" si="14"/>
        <v>6550</v>
      </c>
      <c r="E38" s="591">
        <f t="shared" si="12"/>
        <v>1637.5</v>
      </c>
      <c r="F38" s="597" t="s">
        <v>667</v>
      </c>
      <c r="G38" s="87" t="s">
        <v>661</v>
      </c>
      <c r="H38" s="597">
        <v>2</v>
      </c>
      <c r="I38" s="593">
        <f t="shared" si="13"/>
        <v>3638.8888888888887</v>
      </c>
      <c r="J38" s="594">
        <f>I38/50</f>
        <v>72.777777777777771</v>
      </c>
      <c r="K38" s="594">
        <f>(J38*'[8]1a. Parametros Logisticos'!$H$19)/('[8]1a. Parametros Logisticos'!$M$5)*1.2</f>
        <v>3.6330666666666667</v>
      </c>
      <c r="L38" s="595">
        <f>E38/$L$13/$M$13</f>
        <v>9.0972222222222232</v>
      </c>
      <c r="M38" s="596">
        <f>E38/$L$13</f>
        <v>109.16666666666667</v>
      </c>
      <c r="N38" s="597"/>
      <c r="O38" s="597"/>
      <c r="P38" s="624">
        <f>J38/'[8]1a. Parametros Logisticos'!$M$22</f>
        <v>0.66161616161616155</v>
      </c>
      <c r="Q38" s="625">
        <f>J38/'[8]1a. Parametros Logisticos'!$M$24</f>
        <v>3.032407407407407</v>
      </c>
      <c r="R38" s="626"/>
      <c r="S38" s="625">
        <f t="shared" si="2"/>
        <v>1.0396825396825395</v>
      </c>
      <c r="T38" s="598">
        <f t="shared" si="3"/>
        <v>5.1984126984126977</v>
      </c>
      <c r="U38" s="103"/>
      <c r="V38" s="627"/>
    </row>
    <row r="39" spans="2:22" x14ac:dyDescent="0.25">
      <c r="B39" s="600"/>
      <c r="C39" s="603"/>
      <c r="D39" s="649">
        <v>19650</v>
      </c>
      <c r="E39" s="604">
        <f>SUM(E36:E38)</f>
        <v>4912.5</v>
      </c>
      <c r="F39" s="605"/>
      <c r="G39" s="605"/>
      <c r="H39" s="597"/>
      <c r="I39" s="604">
        <f>SUM(I36:I38)</f>
        <v>10916.666666666666</v>
      </c>
      <c r="J39" s="604">
        <f>SUM(J36:J38)</f>
        <v>218.33333333333331</v>
      </c>
      <c r="K39" s="606">
        <f>SUM(K36:K38)</f>
        <v>10.8992</v>
      </c>
      <c r="L39" s="607">
        <f>E39/$L$13/$M$13</f>
        <v>27.291666666666668</v>
      </c>
      <c r="M39" s="608">
        <f>E39/$L$13</f>
        <v>327.5</v>
      </c>
      <c r="N39" s="602"/>
      <c r="O39" s="602"/>
      <c r="P39" s="629">
        <f>J39/'[8]1a. Parametros Logisticos'!$M$22</f>
        <v>1.9848484848484846</v>
      </c>
      <c r="Q39" s="629">
        <f>J39/'[8]1a. Parametros Logisticos'!$M$24</f>
        <v>9.0972222222222214</v>
      </c>
      <c r="R39" s="630"/>
      <c r="S39" s="629">
        <f t="shared" si="2"/>
        <v>3.1190476190476191</v>
      </c>
      <c r="T39" s="143">
        <f t="shared" si="3"/>
        <v>15.595238095238095</v>
      </c>
      <c r="U39" s="103" t="s">
        <v>675</v>
      </c>
      <c r="V39" s="597"/>
    </row>
    <row r="40" spans="2:22" x14ac:dyDescent="0.25">
      <c r="B40" s="611"/>
      <c r="C40" s="612"/>
      <c r="D40" s="613"/>
      <c r="E40" s="614"/>
      <c r="F40" s="615"/>
      <c r="G40" s="615"/>
      <c r="H40" s="615"/>
      <c r="I40" s="616"/>
      <c r="J40" s="617"/>
      <c r="K40" s="617"/>
      <c r="L40" s="618"/>
      <c r="M40" s="619"/>
      <c r="N40" s="620"/>
      <c r="O40" s="620"/>
      <c r="P40" s="615"/>
      <c r="Q40" s="615"/>
      <c r="R40" s="621"/>
      <c r="S40" s="615"/>
      <c r="T40" s="621"/>
      <c r="U40" s="615"/>
      <c r="V40" s="622"/>
    </row>
    <row r="41" spans="2:22" ht="19.5" customHeight="1" x14ac:dyDescent="0.25">
      <c r="B41" s="633"/>
      <c r="C41" s="634" t="s">
        <v>59</v>
      </c>
      <c r="D41" s="635">
        <f>D19+D25+D29+D34+D39</f>
        <v>89900</v>
      </c>
      <c r="E41" s="635">
        <f>E19+E25+E29+E34+E39</f>
        <v>21812.234042553191</v>
      </c>
      <c r="F41" s="636"/>
      <c r="G41" s="636"/>
      <c r="H41" s="636"/>
      <c r="I41" s="637">
        <f>I19+I25+I29+I34+I39</f>
        <v>49944.444444444445</v>
      </c>
      <c r="J41" s="637">
        <f>I41/'[8]1a. Parametros Logisticos'!$F$8</f>
        <v>998.88888888888891</v>
      </c>
      <c r="K41" s="637">
        <f>(J41*'[8]1a. Parametros Logisticos'!$H$19)/('[8]1a. Parametros Logisticos'!$M$5)*1.2</f>
        <v>49.864533333333348</v>
      </c>
      <c r="L41" s="638">
        <f>E41/$L$13/$M$13</f>
        <v>121.17907801418438</v>
      </c>
      <c r="M41" s="638">
        <f>E41/$L$13</f>
        <v>1454.1489361702127</v>
      </c>
      <c r="N41" s="637"/>
      <c r="O41" s="637"/>
      <c r="P41" s="638">
        <f>J41/'[8]1a. Parametros Logisticos'!$M$22</f>
        <v>9.0808080808080813</v>
      </c>
      <c r="Q41" s="638">
        <f>J41/'[8]1a. Parametros Logisticos'!$M$24</f>
        <v>41.620370370370374</v>
      </c>
      <c r="R41" s="638"/>
      <c r="S41" s="639">
        <f t="shared" ref="S41" si="15">I41/$S$13/$T$13</f>
        <v>14.269841269841271</v>
      </c>
      <c r="T41" s="638">
        <f t="shared" ref="T41" si="16">I41/$S$13</f>
        <v>71.349206349206355</v>
      </c>
      <c r="U41" s="650">
        <v>15</v>
      </c>
      <c r="V41" s="640"/>
    </row>
    <row r="42" spans="2:22" x14ac:dyDescent="0.25">
      <c r="I42" s="494">
        <f>D41/I41</f>
        <v>1.8</v>
      </c>
      <c r="M42" s="641">
        <f>M41/L41</f>
        <v>12</v>
      </c>
      <c r="T42" s="179">
        <f>T41/S41</f>
        <v>5</v>
      </c>
      <c r="U42" s="642">
        <f>T41/U41</f>
        <v>4.7566137566137572</v>
      </c>
    </row>
    <row r="43" spans="2:22" x14ac:dyDescent="0.25">
      <c r="E43" s="643"/>
    </row>
  </sheetData>
  <mergeCells count="13">
    <mergeCell ref="D14:K14"/>
    <mergeCell ref="L14:O14"/>
    <mergeCell ref="P14:R14"/>
    <mergeCell ref="S14:V14"/>
    <mergeCell ref="C11:D11"/>
    <mergeCell ref="C8:D8"/>
    <mergeCell ref="C9:D9"/>
    <mergeCell ref="C10:D10"/>
    <mergeCell ref="B3:H3"/>
    <mergeCell ref="B5:C5"/>
    <mergeCell ref="D5:E5"/>
    <mergeCell ref="B6:C6"/>
    <mergeCell ref="D6:E6"/>
  </mergeCells>
  <printOptions horizontalCentered="1"/>
  <pageMargins left="0" right="0" top="0.74803149606299213" bottom="0.55118110236220474" header="0.51181102362204722" footer="0.51181102362204722"/>
  <pageSetup paperSize="9" scale="62" firstPageNumber="0" orientation="portrait" r:id="rId1"/>
  <headerFooter alignWithMargins="0">
    <oddFooter>&amp;F</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6699"/>
    <pageSetUpPr fitToPage="1"/>
  </sheetPr>
  <dimension ref="B1:V455"/>
  <sheetViews>
    <sheetView showGridLines="0" zoomScale="80" zoomScaleNormal="80" workbookViewId="0">
      <selection activeCell="I11" sqref="I11"/>
    </sheetView>
  </sheetViews>
  <sheetFormatPr defaultColWidth="9.140625" defaultRowHeight="15" x14ac:dyDescent="0.25"/>
  <cols>
    <col min="1" max="1" width="4.42578125" style="29" customWidth="1"/>
    <col min="2" max="2" width="5.7109375" style="29" customWidth="1"/>
    <col min="3" max="3" width="27" style="29" customWidth="1"/>
    <col min="4" max="4" width="14.85546875" style="29" customWidth="1"/>
    <col min="5" max="5" width="13.85546875" style="29" customWidth="1"/>
    <col min="6" max="6" width="33" style="29" customWidth="1"/>
    <col min="7" max="7" width="20.7109375" style="29" customWidth="1"/>
    <col min="8" max="8" width="16.7109375" style="29" customWidth="1"/>
    <col min="9" max="9" width="15.7109375" style="29" customWidth="1"/>
    <col min="10" max="10" width="14.140625" style="29" customWidth="1"/>
    <col min="11" max="11" width="15.85546875" style="29" customWidth="1"/>
    <col min="12" max="12" width="13" style="29" customWidth="1"/>
    <col min="13" max="14" width="12.85546875" style="29" customWidth="1"/>
    <col min="15" max="15" width="15.28515625" style="29" hidden="1" customWidth="1"/>
    <col min="16" max="16" width="16.7109375" style="29" customWidth="1"/>
    <col min="17" max="17" width="14.7109375" style="29" customWidth="1"/>
    <col min="18" max="18" width="15.7109375" style="29" customWidth="1"/>
    <col min="19" max="19" width="13.5703125" style="29" customWidth="1"/>
    <col min="20" max="20" width="12.42578125" style="29" customWidth="1"/>
    <col min="21" max="21" width="11.7109375" style="29" customWidth="1"/>
    <col min="22" max="22" width="12.28515625" style="29" customWidth="1"/>
    <col min="23" max="16384" width="9.140625" style="29"/>
  </cols>
  <sheetData>
    <row r="1" spans="2:22" x14ac:dyDescent="0.25">
      <c r="B1" s="28"/>
      <c r="C1" s="28"/>
      <c r="D1" s="28"/>
      <c r="E1" s="28"/>
      <c r="F1" s="28"/>
      <c r="G1" s="28"/>
      <c r="H1" s="28"/>
      <c r="I1" s="28"/>
      <c r="J1" s="28"/>
      <c r="K1" s="28"/>
    </row>
    <row r="2" spans="2:22" x14ac:dyDescent="0.25">
      <c r="B2" s="28"/>
      <c r="C2" s="28"/>
      <c r="D2" s="28"/>
      <c r="E2" s="28"/>
      <c r="F2" s="28"/>
      <c r="G2" s="28"/>
      <c r="H2" s="28"/>
      <c r="I2" s="28"/>
      <c r="J2" s="28"/>
      <c r="K2" s="28"/>
    </row>
    <row r="3" spans="2:22" ht="23.25" customHeight="1" x14ac:dyDescent="0.25">
      <c r="B3" s="683" t="s">
        <v>669</v>
      </c>
      <c r="C3" s="683"/>
      <c r="D3" s="683"/>
      <c r="E3" s="683"/>
      <c r="F3" s="683"/>
      <c r="G3" s="683"/>
      <c r="H3" s="683"/>
      <c r="I3" s="74"/>
      <c r="J3" s="684"/>
      <c r="K3" s="684"/>
    </row>
    <row r="4" spans="2:22" ht="13.5" customHeight="1" x14ac:dyDescent="0.3">
      <c r="B4" s="72"/>
      <c r="C4" s="72"/>
      <c r="D4" s="72"/>
      <c r="E4" s="73"/>
      <c r="F4" s="73"/>
      <c r="G4" s="73"/>
      <c r="H4" s="73"/>
      <c r="I4" s="75"/>
    </row>
    <row r="5" spans="2:22" ht="26.25" customHeight="1" x14ac:dyDescent="0.25">
      <c r="B5" s="704" t="s">
        <v>99</v>
      </c>
      <c r="C5" s="705"/>
      <c r="D5" s="706"/>
      <c r="E5" s="706"/>
      <c r="F5" s="129"/>
      <c r="G5" s="129"/>
      <c r="H5" s="129"/>
      <c r="I5" s="131"/>
      <c r="J5" s="128"/>
      <c r="K5" s="132"/>
    </row>
    <row r="6" spans="2:22" ht="26.25" customHeight="1" x14ac:dyDescent="0.25">
      <c r="B6" s="707" t="s">
        <v>583</v>
      </c>
      <c r="C6" s="708"/>
      <c r="D6" s="706"/>
      <c r="E6" s="706"/>
      <c r="F6" s="129"/>
      <c r="G6" s="129"/>
      <c r="H6" s="129"/>
      <c r="I6" s="131"/>
      <c r="J6" s="128"/>
      <c r="K6" s="132"/>
    </row>
    <row r="7" spans="2:22" ht="22.5" customHeight="1" x14ac:dyDescent="0.25">
      <c r="B7" s="128"/>
      <c r="C7" s="128"/>
      <c r="D7" s="128"/>
      <c r="E7" s="76"/>
      <c r="F7" s="129"/>
      <c r="G7" s="129"/>
      <c r="H7" s="129"/>
      <c r="I7" s="131"/>
      <c r="J7" s="128"/>
      <c r="K7" s="132"/>
    </row>
    <row r="8" spans="2:22" ht="22.5" customHeight="1" x14ac:dyDescent="0.25">
      <c r="B8" s="128"/>
      <c r="C8" s="688" t="s">
        <v>100</v>
      </c>
      <c r="D8" s="689"/>
      <c r="E8" s="585">
        <f>D376</f>
        <v>0</v>
      </c>
      <c r="F8" s="129"/>
      <c r="G8" s="524" t="s">
        <v>126</v>
      </c>
      <c r="H8" s="525"/>
      <c r="I8" s="159"/>
      <c r="J8" s="163" t="s">
        <v>642</v>
      </c>
      <c r="K8" s="132"/>
    </row>
    <row r="9" spans="2:22" ht="22.5" customHeight="1" x14ac:dyDescent="0.25">
      <c r="B9" s="128"/>
      <c r="C9" s="688" t="s">
        <v>123</v>
      </c>
      <c r="D9" s="689"/>
      <c r="E9" s="585">
        <f>E376</f>
        <v>0</v>
      </c>
      <c r="F9" s="76"/>
      <c r="G9" s="524" t="s">
        <v>670</v>
      </c>
      <c r="H9" s="525"/>
      <c r="I9" s="585">
        <f>COUNTA(C16:C375)</f>
        <v>0</v>
      </c>
      <c r="J9" s="128"/>
      <c r="K9" s="132"/>
    </row>
    <row r="10" spans="2:22" ht="22.5" customHeight="1" x14ac:dyDescent="0.25">
      <c r="B10" s="128"/>
      <c r="C10" s="688" t="s">
        <v>124</v>
      </c>
      <c r="D10" s="689"/>
      <c r="E10" s="585">
        <f>I376</f>
        <v>0</v>
      </c>
      <c r="F10" s="76"/>
      <c r="G10" s="524" t="s">
        <v>127</v>
      </c>
      <c r="H10" s="525"/>
      <c r="I10" s="585">
        <f>COUNTA(F16:F375)</f>
        <v>0</v>
      </c>
      <c r="J10" s="128"/>
      <c r="K10" s="132"/>
    </row>
    <row r="11" spans="2:22" ht="22.5" customHeight="1" x14ac:dyDescent="0.25">
      <c r="B11" s="128"/>
      <c r="C11" s="688" t="s">
        <v>125</v>
      </c>
      <c r="D11" s="689"/>
      <c r="E11" s="585">
        <f>L376</f>
        <v>0</v>
      </c>
      <c r="F11" s="76"/>
      <c r="G11" s="524" t="s">
        <v>128</v>
      </c>
      <c r="H11" s="525"/>
      <c r="I11" s="585">
        <f>U376</f>
        <v>0</v>
      </c>
      <c r="J11" s="163" t="s">
        <v>129</v>
      </c>
      <c r="K11" s="130"/>
    </row>
    <row r="12" spans="2:22" ht="22.5" customHeight="1" x14ac:dyDescent="0.25">
      <c r="B12" s="128"/>
      <c r="C12" s="128"/>
      <c r="D12" s="128"/>
      <c r="E12" s="76"/>
      <c r="F12" s="129"/>
      <c r="G12" s="129"/>
      <c r="H12" s="129"/>
      <c r="I12" s="131"/>
      <c r="J12" s="128"/>
      <c r="K12" s="132"/>
    </row>
    <row r="13" spans="2:22" x14ac:dyDescent="0.25">
      <c r="I13" s="586">
        <v>3</v>
      </c>
      <c r="L13" s="173">
        <v>15</v>
      </c>
      <c r="M13" s="173">
        <v>12</v>
      </c>
      <c r="N13" s="174"/>
      <c r="O13" s="174"/>
      <c r="P13" s="175"/>
      <c r="Q13" s="174"/>
      <c r="R13" s="176">
        <v>2</v>
      </c>
      <c r="S13" s="173">
        <v>700</v>
      </c>
      <c r="T13" s="173">
        <v>5</v>
      </c>
      <c r="U13" s="174"/>
      <c r="V13" s="174"/>
    </row>
    <row r="14" spans="2:22" ht="25.5" customHeight="1" x14ac:dyDescent="0.25">
      <c r="D14" s="709" t="s">
        <v>106</v>
      </c>
      <c r="E14" s="709"/>
      <c r="F14" s="709"/>
      <c r="G14" s="709"/>
      <c r="H14" s="709"/>
      <c r="I14" s="709"/>
      <c r="J14" s="709"/>
      <c r="K14" s="709"/>
      <c r="L14" s="698" t="s">
        <v>113</v>
      </c>
      <c r="M14" s="699"/>
      <c r="N14" s="699"/>
      <c r="O14" s="700"/>
      <c r="P14" s="701" t="s">
        <v>116</v>
      </c>
      <c r="Q14" s="702"/>
      <c r="R14" s="703"/>
      <c r="S14" s="690" t="s">
        <v>117</v>
      </c>
      <c r="T14" s="691"/>
      <c r="U14" s="691"/>
      <c r="V14" s="692"/>
    </row>
    <row r="15" spans="2:22" ht="69.95" customHeight="1" x14ac:dyDescent="0.25">
      <c r="B15" s="78" t="s">
        <v>70</v>
      </c>
      <c r="C15" s="587" t="s">
        <v>644</v>
      </c>
      <c r="D15" s="80" t="s">
        <v>102</v>
      </c>
      <c r="E15" s="80" t="s">
        <v>103</v>
      </c>
      <c r="F15" s="79" t="s">
        <v>101</v>
      </c>
      <c r="G15" s="81" t="s">
        <v>104</v>
      </c>
      <c r="H15" s="81" t="s">
        <v>645</v>
      </c>
      <c r="I15" s="79" t="s">
        <v>109</v>
      </c>
      <c r="J15" s="79" t="s">
        <v>110</v>
      </c>
      <c r="K15" s="83" t="s">
        <v>111</v>
      </c>
      <c r="L15" s="133" t="s">
        <v>589</v>
      </c>
      <c r="M15" s="133" t="s">
        <v>114</v>
      </c>
      <c r="N15" s="133" t="s">
        <v>637</v>
      </c>
      <c r="O15" s="134" t="s">
        <v>115</v>
      </c>
      <c r="P15" s="135" t="str">
        <f>CONCATENATE("# de voyages petit camion @ ",ROUND('1. Paramètres Logistiques'!H14,0)," ballots")</f>
        <v># de voyages petit camion @ 0 ballots</v>
      </c>
      <c r="Q15" s="135" t="str">
        <f>CONCATENATE("# de voyages Land Cruiser Pickup @ ",ROUND('1. Paramètres Logistiques'!H20,0)," ballots")</f>
        <v># de voyages Land Cruiser Pickup @ 0 ballots</v>
      </c>
      <c r="R15" s="135" t="s">
        <v>118</v>
      </c>
      <c r="S15" s="178" t="s">
        <v>119</v>
      </c>
      <c r="T15" s="136" t="s">
        <v>120</v>
      </c>
      <c r="U15" s="137" t="s">
        <v>121</v>
      </c>
      <c r="V15" s="137" t="s">
        <v>122</v>
      </c>
    </row>
    <row r="16" spans="2:22" x14ac:dyDescent="0.25">
      <c r="B16" s="644">
        <v>1</v>
      </c>
      <c r="C16" s="589"/>
      <c r="D16" s="590"/>
      <c r="E16" s="591">
        <f>D16/4</f>
        <v>0</v>
      </c>
      <c r="F16" s="592"/>
      <c r="G16" s="87"/>
      <c r="H16" s="592"/>
      <c r="I16" s="593">
        <f t="shared" ref="I16:I32" si="0">E16*$I$13</f>
        <v>0</v>
      </c>
      <c r="J16" s="594">
        <f>I16/'[8]1a. Parametros Logisticos'!$F$8</f>
        <v>0</v>
      </c>
      <c r="K16" s="594">
        <f>(J16*'[8]1a. Parametros Logisticos'!$H$19)/('[8]1a. Parametros Logisticos'!$M$5)*1.2</f>
        <v>0</v>
      </c>
      <c r="L16" s="595">
        <f t="shared" ref="L16:L32" si="1">E16/$L$13/$M$13</f>
        <v>0</v>
      </c>
      <c r="M16" s="596">
        <f t="shared" ref="M16:M32" si="2">E16/$L$13</f>
        <v>0</v>
      </c>
      <c r="N16" s="597"/>
      <c r="O16" s="597"/>
      <c r="P16" s="144">
        <f>J16/'[8]1a. Parametros Logisticos'!$M$22</f>
        <v>0</v>
      </c>
      <c r="Q16" s="145">
        <f>J16/'[8]1a. Parametros Logisticos'!$M$24</f>
        <v>0</v>
      </c>
      <c r="R16" s="172"/>
      <c r="S16" s="595">
        <f>I16/$S$13/$T$13</f>
        <v>0</v>
      </c>
      <c r="T16" s="598">
        <f>I16/$S$13</f>
        <v>0</v>
      </c>
      <c r="U16" s="103"/>
      <c r="V16" s="599"/>
    </row>
    <row r="17" spans="2:22" x14ac:dyDescent="0.25">
      <c r="B17" s="644"/>
      <c r="C17" s="589"/>
      <c r="D17" s="590"/>
      <c r="E17" s="591">
        <f t="shared" ref="E17:E31" si="3">D17/4</f>
        <v>0</v>
      </c>
      <c r="F17" s="592"/>
      <c r="G17" s="87"/>
      <c r="H17" s="592"/>
      <c r="I17" s="593">
        <f t="shared" si="0"/>
        <v>0</v>
      </c>
      <c r="J17" s="594">
        <f>I17/'[8]1a. Parametros Logisticos'!$F$8</f>
        <v>0</v>
      </c>
      <c r="K17" s="594">
        <f>(J17*'[8]1a. Parametros Logisticos'!$H$19)/('[8]1a. Parametros Logisticos'!$M$5)*1.2</f>
        <v>0</v>
      </c>
      <c r="L17" s="595">
        <f t="shared" si="1"/>
        <v>0</v>
      </c>
      <c r="M17" s="596">
        <f t="shared" si="2"/>
        <v>0</v>
      </c>
      <c r="N17" s="597"/>
      <c r="O17" s="597"/>
      <c r="P17" s="144">
        <f>J17/'[8]1a. Parametros Logisticos'!$M$22</f>
        <v>0</v>
      </c>
      <c r="Q17" s="145">
        <f>J17/'[8]1a. Parametros Logisticos'!$M$24</f>
        <v>0</v>
      </c>
      <c r="R17" s="172"/>
      <c r="S17" s="595">
        <f t="shared" ref="S17:S32" si="4">I17/$S$13/$T$13</f>
        <v>0</v>
      </c>
      <c r="T17" s="598">
        <f t="shared" ref="T17:T32" si="5">I17/$S$13</f>
        <v>0</v>
      </c>
      <c r="U17" s="103"/>
      <c r="V17" s="599"/>
    </row>
    <row r="18" spans="2:22" x14ac:dyDescent="0.25">
      <c r="B18" s="644"/>
      <c r="C18" s="589"/>
      <c r="D18" s="590"/>
      <c r="E18" s="591">
        <f t="shared" si="3"/>
        <v>0</v>
      </c>
      <c r="F18" s="645"/>
      <c r="G18" s="87"/>
      <c r="H18" s="592"/>
      <c r="I18" s="593">
        <f t="shared" si="0"/>
        <v>0</v>
      </c>
      <c r="J18" s="594">
        <f>I18/'[8]1a. Parametros Logisticos'!$F$8</f>
        <v>0</v>
      </c>
      <c r="K18" s="594">
        <f>(J18*'[8]1a. Parametros Logisticos'!$H$19)/('[8]1a. Parametros Logisticos'!$M$5)*1.2</f>
        <v>0</v>
      </c>
      <c r="L18" s="595">
        <f t="shared" si="1"/>
        <v>0</v>
      </c>
      <c r="M18" s="596">
        <f t="shared" si="2"/>
        <v>0</v>
      </c>
      <c r="N18" s="597"/>
      <c r="O18" s="597"/>
      <c r="P18" s="144">
        <f>J18/'[8]1a. Parametros Logisticos'!$M$22</f>
        <v>0</v>
      </c>
      <c r="Q18" s="145">
        <f>J18/'[8]1a. Parametros Logisticos'!$M$24</f>
        <v>0</v>
      </c>
      <c r="R18" s="172"/>
      <c r="S18" s="595">
        <f t="shared" si="4"/>
        <v>0</v>
      </c>
      <c r="T18" s="598">
        <f t="shared" si="5"/>
        <v>0</v>
      </c>
      <c r="U18" s="103"/>
      <c r="V18" s="599"/>
    </row>
    <row r="19" spans="2:22" x14ac:dyDescent="0.25">
      <c r="B19" s="644"/>
      <c r="C19" s="589"/>
      <c r="D19" s="590"/>
      <c r="E19" s="591">
        <f t="shared" si="3"/>
        <v>0</v>
      </c>
      <c r="F19" s="592"/>
      <c r="G19" s="87"/>
      <c r="H19" s="592"/>
      <c r="I19" s="593">
        <f t="shared" si="0"/>
        <v>0</v>
      </c>
      <c r="J19" s="594">
        <f>I19/'[8]1a. Parametros Logisticos'!$F$8</f>
        <v>0</v>
      </c>
      <c r="K19" s="594">
        <f>(J19*'[8]1a. Parametros Logisticos'!$H$19)/('[8]1a. Parametros Logisticos'!$M$5)*1.2</f>
        <v>0</v>
      </c>
      <c r="L19" s="595">
        <f t="shared" si="1"/>
        <v>0</v>
      </c>
      <c r="M19" s="596">
        <f t="shared" si="2"/>
        <v>0</v>
      </c>
      <c r="N19" s="597"/>
      <c r="O19" s="597"/>
      <c r="P19" s="144">
        <f>J19/'[8]1a. Parametros Logisticos'!$M$22</f>
        <v>0</v>
      </c>
      <c r="Q19" s="145">
        <f>J19/'[8]1a. Parametros Logisticos'!$M$24</f>
        <v>0</v>
      </c>
      <c r="R19" s="172"/>
      <c r="S19" s="595">
        <f t="shared" si="4"/>
        <v>0</v>
      </c>
      <c r="T19" s="598">
        <f t="shared" si="5"/>
        <v>0</v>
      </c>
      <c r="U19" s="103"/>
      <c r="V19" s="599"/>
    </row>
    <row r="20" spans="2:22" x14ac:dyDescent="0.25">
      <c r="B20" s="644"/>
      <c r="C20" s="589"/>
      <c r="D20" s="590"/>
      <c r="E20" s="591">
        <f t="shared" si="3"/>
        <v>0</v>
      </c>
      <c r="F20" s="592"/>
      <c r="G20" s="87"/>
      <c r="H20" s="592"/>
      <c r="I20" s="593">
        <f t="shared" si="0"/>
        <v>0</v>
      </c>
      <c r="J20" s="594">
        <f>I20/'[8]1a. Parametros Logisticos'!$F$8</f>
        <v>0</v>
      </c>
      <c r="K20" s="594">
        <f>(J20*'[8]1a. Parametros Logisticos'!$H$19)/('[8]1a. Parametros Logisticos'!$M$5)*1.2</f>
        <v>0</v>
      </c>
      <c r="L20" s="595">
        <f t="shared" si="1"/>
        <v>0</v>
      </c>
      <c r="M20" s="596">
        <f t="shared" si="2"/>
        <v>0</v>
      </c>
      <c r="N20" s="597"/>
      <c r="O20" s="597"/>
      <c r="P20" s="144">
        <f>J20/'[8]1a. Parametros Logisticos'!$M$22</f>
        <v>0</v>
      </c>
      <c r="Q20" s="145">
        <f>J20/'[8]1a. Parametros Logisticos'!$M$24</f>
        <v>0</v>
      </c>
      <c r="R20" s="172"/>
      <c r="S20" s="595">
        <f t="shared" si="4"/>
        <v>0</v>
      </c>
      <c r="T20" s="598">
        <f t="shared" si="5"/>
        <v>0</v>
      </c>
      <c r="U20" s="103"/>
      <c r="V20" s="599"/>
    </row>
    <row r="21" spans="2:22" x14ac:dyDescent="0.25">
      <c r="B21" s="644"/>
      <c r="C21" s="589"/>
      <c r="D21" s="590"/>
      <c r="E21" s="591">
        <f t="shared" si="3"/>
        <v>0</v>
      </c>
      <c r="F21" s="592"/>
      <c r="G21" s="87"/>
      <c r="H21" s="592"/>
      <c r="I21" s="593">
        <f t="shared" si="0"/>
        <v>0</v>
      </c>
      <c r="J21" s="594">
        <f>I21/'[8]1a. Parametros Logisticos'!$F$8</f>
        <v>0</v>
      </c>
      <c r="K21" s="594">
        <f>(J21*'[8]1a. Parametros Logisticos'!$H$19)/('[8]1a. Parametros Logisticos'!$M$5)*1.2</f>
        <v>0</v>
      </c>
      <c r="L21" s="595">
        <f t="shared" si="1"/>
        <v>0</v>
      </c>
      <c r="M21" s="596">
        <f t="shared" si="2"/>
        <v>0</v>
      </c>
      <c r="N21" s="597"/>
      <c r="O21" s="597"/>
      <c r="P21" s="144">
        <f>J21/'[8]1a. Parametros Logisticos'!$M$22</f>
        <v>0</v>
      </c>
      <c r="Q21" s="145">
        <f>J21/'[8]1a. Parametros Logisticos'!$M$24</f>
        <v>0</v>
      </c>
      <c r="R21" s="172"/>
      <c r="S21" s="595">
        <f t="shared" si="4"/>
        <v>0</v>
      </c>
      <c r="T21" s="598">
        <f t="shared" si="5"/>
        <v>0</v>
      </c>
      <c r="U21" s="103"/>
      <c r="V21" s="599"/>
    </row>
    <row r="22" spans="2:22" x14ac:dyDescent="0.25">
      <c r="B22" s="644"/>
      <c r="C22" s="589"/>
      <c r="D22" s="590"/>
      <c r="E22" s="591">
        <f t="shared" si="3"/>
        <v>0</v>
      </c>
      <c r="F22" s="592"/>
      <c r="G22" s="87"/>
      <c r="H22" s="592"/>
      <c r="I22" s="593">
        <f t="shared" si="0"/>
        <v>0</v>
      </c>
      <c r="J22" s="594">
        <f>I22/'[8]1a. Parametros Logisticos'!$F$8</f>
        <v>0</v>
      </c>
      <c r="K22" s="594">
        <f>(J22*'[8]1a. Parametros Logisticos'!$H$19)/('[8]1a. Parametros Logisticos'!$M$5)*1.2</f>
        <v>0</v>
      </c>
      <c r="L22" s="595">
        <f t="shared" si="1"/>
        <v>0</v>
      </c>
      <c r="M22" s="596">
        <f t="shared" si="2"/>
        <v>0</v>
      </c>
      <c r="N22" s="597"/>
      <c r="O22" s="597"/>
      <c r="P22" s="144">
        <f>J22/'[8]1a. Parametros Logisticos'!$M$22</f>
        <v>0</v>
      </c>
      <c r="Q22" s="145">
        <f>J22/'[8]1a. Parametros Logisticos'!$M$24</f>
        <v>0</v>
      </c>
      <c r="R22" s="172"/>
      <c r="S22" s="595">
        <f t="shared" si="4"/>
        <v>0</v>
      </c>
      <c r="T22" s="598">
        <f t="shared" si="5"/>
        <v>0</v>
      </c>
      <c r="U22" s="103"/>
      <c r="V22" s="599"/>
    </row>
    <row r="23" spans="2:22" x14ac:dyDescent="0.25">
      <c r="B23" s="644"/>
      <c r="C23" s="589"/>
      <c r="D23" s="590"/>
      <c r="E23" s="591">
        <f t="shared" si="3"/>
        <v>0</v>
      </c>
      <c r="F23" s="592"/>
      <c r="G23" s="87"/>
      <c r="H23" s="592"/>
      <c r="I23" s="593">
        <f t="shared" si="0"/>
        <v>0</v>
      </c>
      <c r="J23" s="594">
        <f>I23/'[8]1a. Parametros Logisticos'!$F$8</f>
        <v>0</v>
      </c>
      <c r="K23" s="594">
        <f>(J23*'[8]1a. Parametros Logisticos'!$H$19)/('[8]1a. Parametros Logisticos'!$M$5)*1.2</f>
        <v>0</v>
      </c>
      <c r="L23" s="595">
        <f t="shared" si="1"/>
        <v>0</v>
      </c>
      <c r="M23" s="596">
        <f t="shared" si="2"/>
        <v>0</v>
      </c>
      <c r="N23" s="597"/>
      <c r="O23" s="597"/>
      <c r="P23" s="144">
        <f>J23/'[8]1a. Parametros Logisticos'!$M$22</f>
        <v>0</v>
      </c>
      <c r="Q23" s="145">
        <f>J23/'[8]1a. Parametros Logisticos'!$M$24</f>
        <v>0</v>
      </c>
      <c r="R23" s="172"/>
      <c r="S23" s="595">
        <f t="shared" si="4"/>
        <v>0</v>
      </c>
      <c r="T23" s="598">
        <f t="shared" si="5"/>
        <v>0</v>
      </c>
      <c r="U23" s="103"/>
      <c r="V23" s="599"/>
    </row>
    <row r="24" spans="2:22" x14ac:dyDescent="0.25">
      <c r="B24" s="644"/>
      <c r="C24" s="589"/>
      <c r="D24" s="590"/>
      <c r="E24" s="591">
        <f t="shared" si="3"/>
        <v>0</v>
      </c>
      <c r="F24" s="592"/>
      <c r="G24" s="87"/>
      <c r="H24" s="592"/>
      <c r="I24" s="593">
        <f t="shared" si="0"/>
        <v>0</v>
      </c>
      <c r="J24" s="594">
        <f>I24/'[8]1a. Parametros Logisticos'!$F$8</f>
        <v>0</v>
      </c>
      <c r="K24" s="594">
        <f>(J24*'[8]1a. Parametros Logisticos'!$H$19)/('[8]1a. Parametros Logisticos'!$M$5)*1.2</f>
        <v>0</v>
      </c>
      <c r="L24" s="595">
        <f t="shared" si="1"/>
        <v>0</v>
      </c>
      <c r="M24" s="596">
        <f t="shared" si="2"/>
        <v>0</v>
      </c>
      <c r="N24" s="597"/>
      <c r="O24" s="597"/>
      <c r="P24" s="144">
        <f>J24/'[8]1a. Parametros Logisticos'!$M$22</f>
        <v>0</v>
      </c>
      <c r="Q24" s="145">
        <f>J24/'[8]1a. Parametros Logisticos'!$M$24</f>
        <v>0</v>
      </c>
      <c r="R24" s="172"/>
      <c r="S24" s="595">
        <f t="shared" si="4"/>
        <v>0</v>
      </c>
      <c r="T24" s="598">
        <f t="shared" si="5"/>
        <v>0</v>
      </c>
      <c r="U24" s="103"/>
      <c r="V24" s="599"/>
    </row>
    <row r="25" spans="2:22" x14ac:dyDescent="0.25">
      <c r="B25" s="644"/>
      <c r="C25" s="589"/>
      <c r="D25" s="590"/>
      <c r="E25" s="591">
        <f t="shared" si="3"/>
        <v>0</v>
      </c>
      <c r="F25" s="592"/>
      <c r="G25" s="87"/>
      <c r="H25" s="592"/>
      <c r="I25" s="593">
        <f t="shared" si="0"/>
        <v>0</v>
      </c>
      <c r="J25" s="594">
        <f>I25/'[8]1a. Parametros Logisticos'!$F$8</f>
        <v>0</v>
      </c>
      <c r="K25" s="594">
        <f>(J25*'[8]1a. Parametros Logisticos'!$H$19)/('[8]1a. Parametros Logisticos'!$M$5)*1.2</f>
        <v>0</v>
      </c>
      <c r="L25" s="595">
        <f t="shared" si="1"/>
        <v>0</v>
      </c>
      <c r="M25" s="596">
        <f t="shared" si="2"/>
        <v>0</v>
      </c>
      <c r="N25" s="597"/>
      <c r="O25" s="597"/>
      <c r="P25" s="144">
        <f>J25/'[8]1a. Parametros Logisticos'!$M$22</f>
        <v>0</v>
      </c>
      <c r="Q25" s="145">
        <f>J25/'[8]1a. Parametros Logisticos'!$M$24</f>
        <v>0</v>
      </c>
      <c r="R25" s="172"/>
      <c r="S25" s="595">
        <f t="shared" si="4"/>
        <v>0</v>
      </c>
      <c r="T25" s="598">
        <f t="shared" si="5"/>
        <v>0</v>
      </c>
      <c r="U25" s="103"/>
      <c r="V25" s="599"/>
    </row>
    <row r="26" spans="2:22" x14ac:dyDescent="0.25">
      <c r="B26" s="644"/>
      <c r="C26" s="589"/>
      <c r="D26" s="590"/>
      <c r="E26" s="591">
        <f t="shared" si="3"/>
        <v>0</v>
      </c>
      <c r="F26" s="592"/>
      <c r="G26" s="87"/>
      <c r="H26" s="592"/>
      <c r="I26" s="593">
        <f t="shared" si="0"/>
        <v>0</v>
      </c>
      <c r="J26" s="594">
        <f>I26/'[8]1a. Parametros Logisticos'!$F$8</f>
        <v>0</v>
      </c>
      <c r="K26" s="594">
        <f>(J26*'[8]1a. Parametros Logisticos'!$H$19)/('[8]1a. Parametros Logisticos'!$M$5)*1.2</f>
        <v>0</v>
      </c>
      <c r="L26" s="595">
        <f t="shared" si="1"/>
        <v>0</v>
      </c>
      <c r="M26" s="596">
        <f t="shared" si="2"/>
        <v>0</v>
      </c>
      <c r="N26" s="597"/>
      <c r="O26" s="597"/>
      <c r="P26" s="144">
        <f>J26/'[8]1a. Parametros Logisticos'!$M$22</f>
        <v>0</v>
      </c>
      <c r="Q26" s="145">
        <f>J26/'[8]1a. Parametros Logisticos'!$M$24</f>
        <v>0</v>
      </c>
      <c r="R26" s="172"/>
      <c r="S26" s="595">
        <f t="shared" si="4"/>
        <v>0</v>
      </c>
      <c r="T26" s="598">
        <f t="shared" si="5"/>
        <v>0</v>
      </c>
      <c r="U26" s="103"/>
      <c r="V26" s="599"/>
    </row>
    <row r="27" spans="2:22" x14ac:dyDescent="0.25">
      <c r="B27" s="644"/>
      <c r="C27" s="589"/>
      <c r="D27" s="590"/>
      <c r="E27" s="591">
        <f t="shared" si="3"/>
        <v>0</v>
      </c>
      <c r="F27" s="592"/>
      <c r="G27" s="87"/>
      <c r="H27" s="592"/>
      <c r="I27" s="593">
        <f t="shared" si="0"/>
        <v>0</v>
      </c>
      <c r="J27" s="594">
        <f>I27/'[8]1a. Parametros Logisticos'!$F$8</f>
        <v>0</v>
      </c>
      <c r="K27" s="594">
        <f>(J27*'[8]1a. Parametros Logisticos'!$H$19)/('[8]1a. Parametros Logisticos'!$M$5)*1.2</f>
        <v>0</v>
      </c>
      <c r="L27" s="595">
        <f t="shared" si="1"/>
        <v>0</v>
      </c>
      <c r="M27" s="596">
        <f t="shared" si="2"/>
        <v>0</v>
      </c>
      <c r="N27" s="597"/>
      <c r="O27" s="597"/>
      <c r="P27" s="144">
        <f>J27/'[8]1a. Parametros Logisticos'!$M$22</f>
        <v>0</v>
      </c>
      <c r="Q27" s="145">
        <f>J27/'[8]1a. Parametros Logisticos'!$M$24</f>
        <v>0</v>
      </c>
      <c r="R27" s="172"/>
      <c r="S27" s="595">
        <f t="shared" si="4"/>
        <v>0</v>
      </c>
      <c r="T27" s="598">
        <f t="shared" si="5"/>
        <v>0</v>
      </c>
      <c r="U27" s="103"/>
      <c r="V27" s="599"/>
    </row>
    <row r="28" spans="2:22" x14ac:dyDescent="0.25">
      <c r="B28" s="644"/>
      <c r="C28" s="589"/>
      <c r="D28" s="590"/>
      <c r="E28" s="591">
        <f t="shared" si="3"/>
        <v>0</v>
      </c>
      <c r="F28" s="592"/>
      <c r="G28" s="87"/>
      <c r="H28" s="592"/>
      <c r="I28" s="593">
        <f t="shared" si="0"/>
        <v>0</v>
      </c>
      <c r="J28" s="594">
        <f>I28/'[8]1a. Parametros Logisticos'!$F$8</f>
        <v>0</v>
      </c>
      <c r="K28" s="594">
        <f>(J28*'[8]1a. Parametros Logisticos'!$H$19)/('[8]1a. Parametros Logisticos'!$M$5)*1.2</f>
        <v>0</v>
      </c>
      <c r="L28" s="595">
        <f t="shared" si="1"/>
        <v>0</v>
      </c>
      <c r="M28" s="596">
        <f t="shared" si="2"/>
        <v>0</v>
      </c>
      <c r="N28" s="597"/>
      <c r="O28" s="597"/>
      <c r="P28" s="144">
        <f>J28/'[8]1a. Parametros Logisticos'!$M$22</f>
        <v>0</v>
      </c>
      <c r="Q28" s="145">
        <f>J28/'[8]1a. Parametros Logisticos'!$M$24</f>
        <v>0</v>
      </c>
      <c r="R28" s="172"/>
      <c r="S28" s="595">
        <f t="shared" si="4"/>
        <v>0</v>
      </c>
      <c r="T28" s="598">
        <f t="shared" si="5"/>
        <v>0</v>
      </c>
      <c r="U28" s="103"/>
      <c r="V28" s="599"/>
    </row>
    <row r="29" spans="2:22" x14ac:dyDescent="0.25">
      <c r="B29" s="644"/>
      <c r="C29" s="589"/>
      <c r="D29" s="590"/>
      <c r="E29" s="591">
        <f t="shared" si="3"/>
        <v>0</v>
      </c>
      <c r="F29" s="592"/>
      <c r="G29" s="87"/>
      <c r="H29" s="592"/>
      <c r="I29" s="593">
        <f t="shared" si="0"/>
        <v>0</v>
      </c>
      <c r="J29" s="594">
        <f>I29/'[8]1a. Parametros Logisticos'!$F$8</f>
        <v>0</v>
      </c>
      <c r="K29" s="594">
        <f>(J29*'[8]1a. Parametros Logisticos'!$H$19)/('[8]1a. Parametros Logisticos'!$M$5)*1.2</f>
        <v>0</v>
      </c>
      <c r="L29" s="595">
        <f t="shared" si="1"/>
        <v>0</v>
      </c>
      <c r="M29" s="596">
        <f t="shared" si="2"/>
        <v>0</v>
      </c>
      <c r="N29" s="597"/>
      <c r="O29" s="597"/>
      <c r="P29" s="144">
        <f>J29/'[8]1a. Parametros Logisticos'!$M$22</f>
        <v>0</v>
      </c>
      <c r="Q29" s="145">
        <f>J29/'[8]1a. Parametros Logisticos'!$M$24</f>
        <v>0</v>
      </c>
      <c r="R29" s="172"/>
      <c r="S29" s="595">
        <f t="shared" si="4"/>
        <v>0</v>
      </c>
      <c r="T29" s="598">
        <f t="shared" si="5"/>
        <v>0</v>
      </c>
      <c r="U29" s="103"/>
      <c r="V29" s="599"/>
    </row>
    <row r="30" spans="2:22" x14ac:dyDescent="0.25">
      <c r="B30" s="646"/>
      <c r="C30" s="601"/>
      <c r="D30" s="590"/>
      <c r="E30" s="591">
        <f t="shared" si="3"/>
        <v>0</v>
      </c>
      <c r="F30" s="592"/>
      <c r="G30" s="87"/>
      <c r="H30" s="592"/>
      <c r="I30" s="593">
        <f t="shared" si="0"/>
        <v>0</v>
      </c>
      <c r="J30" s="594">
        <f>I30/'[8]1a. Parametros Logisticos'!$F$8</f>
        <v>0</v>
      </c>
      <c r="K30" s="594">
        <f>(J30*'[8]1a. Parametros Logisticos'!$H$19)/('[8]1a. Parametros Logisticos'!$M$5)*1.2</f>
        <v>0</v>
      </c>
      <c r="L30" s="595">
        <f t="shared" si="1"/>
        <v>0</v>
      </c>
      <c r="M30" s="596">
        <f t="shared" si="2"/>
        <v>0</v>
      </c>
      <c r="N30" s="597"/>
      <c r="O30" s="597"/>
      <c r="P30" s="144">
        <f>J30/'[8]1a. Parametros Logisticos'!$M$22</f>
        <v>0</v>
      </c>
      <c r="Q30" s="145">
        <f>J30/'[8]1a. Parametros Logisticos'!$M$24</f>
        <v>0</v>
      </c>
      <c r="R30" s="172"/>
      <c r="S30" s="595">
        <f t="shared" si="4"/>
        <v>0</v>
      </c>
      <c r="T30" s="598">
        <f t="shared" si="5"/>
        <v>0</v>
      </c>
      <c r="U30" s="103"/>
      <c r="V30" s="599"/>
    </row>
    <row r="31" spans="2:22" x14ac:dyDescent="0.25">
      <c r="B31" s="646"/>
      <c r="C31" s="601"/>
      <c r="D31" s="590"/>
      <c r="E31" s="591">
        <f t="shared" si="3"/>
        <v>0</v>
      </c>
      <c r="F31" s="592"/>
      <c r="G31" s="87"/>
      <c r="H31" s="592"/>
      <c r="I31" s="593">
        <f t="shared" si="0"/>
        <v>0</v>
      </c>
      <c r="J31" s="594">
        <f>I31/'[8]1a. Parametros Logisticos'!$F$8</f>
        <v>0</v>
      </c>
      <c r="K31" s="594">
        <f>(J31*'[8]1a. Parametros Logisticos'!$H$19)/('[8]1a. Parametros Logisticos'!$M$5)*1.2</f>
        <v>0</v>
      </c>
      <c r="L31" s="595">
        <f t="shared" si="1"/>
        <v>0</v>
      </c>
      <c r="M31" s="596">
        <f t="shared" si="2"/>
        <v>0</v>
      </c>
      <c r="N31" s="597"/>
      <c r="O31" s="597"/>
      <c r="P31" s="144">
        <f>J31/'[8]1a. Parametros Logisticos'!$M$22</f>
        <v>0</v>
      </c>
      <c r="Q31" s="145">
        <f>J31/'[8]1a. Parametros Logisticos'!$M$24</f>
        <v>0</v>
      </c>
      <c r="R31" s="172"/>
      <c r="S31" s="595">
        <f t="shared" si="4"/>
        <v>0</v>
      </c>
      <c r="T31" s="598">
        <f t="shared" si="5"/>
        <v>0</v>
      </c>
      <c r="U31" s="103"/>
      <c r="V31" s="599"/>
    </row>
    <row r="32" spans="2:22" x14ac:dyDescent="0.25">
      <c r="B32" s="646"/>
      <c r="C32" s="603"/>
      <c r="D32" s="649"/>
      <c r="E32" s="604">
        <f>D32/4</f>
        <v>0</v>
      </c>
      <c r="F32" s="605"/>
      <c r="G32" s="605"/>
      <c r="H32" s="597"/>
      <c r="I32" s="604">
        <f t="shared" si="0"/>
        <v>0</v>
      </c>
      <c r="J32" s="604">
        <f>I32/'[8]1a. Parametros Logisticos'!$F$8</f>
        <v>0</v>
      </c>
      <c r="K32" s="606">
        <f>(J32*'[8]1a. Parametros Logisticos'!$H$19)/('[8]1a. Parametros Logisticos'!$M$5)*1.2</f>
        <v>0</v>
      </c>
      <c r="L32" s="607">
        <f t="shared" si="1"/>
        <v>0</v>
      </c>
      <c r="M32" s="608">
        <f t="shared" si="2"/>
        <v>0</v>
      </c>
      <c r="N32" s="602"/>
      <c r="O32" s="602"/>
      <c r="P32" s="609">
        <f>J32/'[8]1a. Parametros Logisticos'!$M$22</f>
        <v>0</v>
      </c>
      <c r="Q32" s="609">
        <f>J32/'[8]1a. Parametros Logisticos'!$M$24</f>
        <v>0</v>
      </c>
      <c r="R32" s="610"/>
      <c r="S32" s="609">
        <f t="shared" si="4"/>
        <v>0</v>
      </c>
      <c r="T32" s="143">
        <f t="shared" si="5"/>
        <v>0</v>
      </c>
      <c r="U32" s="103"/>
      <c r="V32" s="599"/>
    </row>
    <row r="33" spans="2:22" x14ac:dyDescent="0.25">
      <c r="B33" s="647"/>
      <c r="C33" s="612"/>
      <c r="D33" s="613"/>
      <c r="E33" s="614"/>
      <c r="F33" s="615"/>
      <c r="G33" s="615"/>
      <c r="H33" s="615"/>
      <c r="I33" s="616"/>
      <c r="J33" s="617"/>
      <c r="K33" s="617"/>
      <c r="L33" s="618"/>
      <c r="M33" s="619"/>
      <c r="N33" s="620"/>
      <c r="O33" s="620"/>
      <c r="P33" s="615"/>
      <c r="Q33" s="615"/>
      <c r="R33" s="621"/>
      <c r="S33" s="615"/>
      <c r="T33" s="621"/>
      <c r="U33" s="615"/>
      <c r="V33" s="622"/>
    </row>
    <row r="34" spans="2:22" x14ac:dyDescent="0.25">
      <c r="B34" s="644">
        <v>2</v>
      </c>
      <c r="C34" s="589"/>
      <c r="D34" s="590">
        <f>$D$50/1</f>
        <v>0</v>
      </c>
      <c r="E34" s="591">
        <f>D34/4</f>
        <v>0</v>
      </c>
      <c r="F34" s="592"/>
      <c r="G34" s="87"/>
      <c r="H34" s="592"/>
      <c r="I34" s="593">
        <f t="shared" ref="I34:I50" si="6">E34*$I$13</f>
        <v>0</v>
      </c>
      <c r="J34" s="594">
        <f>I34/'[8]1a. Parametros Logisticos'!$F$8</f>
        <v>0</v>
      </c>
      <c r="K34" s="594">
        <f>(J34*'[8]1a. Parametros Logisticos'!$H$19)/('[8]1a. Parametros Logisticos'!$M$5)*1.2</f>
        <v>0</v>
      </c>
      <c r="L34" s="595">
        <f t="shared" ref="L34:L50" si="7">E34/$L$13/$M$13</f>
        <v>0</v>
      </c>
      <c r="M34" s="596">
        <f t="shared" ref="M34:M50" si="8">E34/$L$13</f>
        <v>0</v>
      </c>
      <c r="N34" s="597"/>
      <c r="O34" s="597"/>
      <c r="P34" s="144">
        <f>J34/'[8]1a. Parametros Logisticos'!$M$22</f>
        <v>0</v>
      </c>
      <c r="Q34" s="145">
        <f>J34/'[8]1a. Parametros Logisticos'!$M$24</f>
        <v>0</v>
      </c>
      <c r="R34" s="172"/>
      <c r="S34" s="595">
        <f>I34/$S$13/$T$13</f>
        <v>0</v>
      </c>
      <c r="T34" s="598">
        <f>I34/$S$13</f>
        <v>0</v>
      </c>
      <c r="U34" s="103"/>
      <c r="V34" s="599"/>
    </row>
    <row r="35" spans="2:22" x14ac:dyDescent="0.25">
      <c r="B35" s="644"/>
      <c r="C35" s="589"/>
      <c r="D35" s="590"/>
      <c r="E35" s="591">
        <f t="shared" ref="E35:E49" si="9">D35/4</f>
        <v>0</v>
      </c>
      <c r="F35" s="592"/>
      <c r="G35" s="87"/>
      <c r="H35" s="592"/>
      <c r="I35" s="593">
        <f t="shared" si="6"/>
        <v>0</v>
      </c>
      <c r="J35" s="594">
        <f>I35/'[8]1a. Parametros Logisticos'!$F$8</f>
        <v>0</v>
      </c>
      <c r="K35" s="594">
        <f>(J35*'[8]1a. Parametros Logisticos'!$H$19)/('[8]1a. Parametros Logisticos'!$M$5)*1.2</f>
        <v>0</v>
      </c>
      <c r="L35" s="595">
        <f t="shared" si="7"/>
        <v>0</v>
      </c>
      <c r="M35" s="596">
        <f t="shared" si="8"/>
        <v>0</v>
      </c>
      <c r="N35" s="597"/>
      <c r="O35" s="597"/>
      <c r="P35" s="144">
        <f>J35/'[8]1a. Parametros Logisticos'!$M$22</f>
        <v>0</v>
      </c>
      <c r="Q35" s="145">
        <f>J35/'[8]1a. Parametros Logisticos'!$M$24</f>
        <v>0</v>
      </c>
      <c r="R35" s="172"/>
      <c r="S35" s="595">
        <f t="shared" ref="S35:S50" si="10">I35/$S$13/$T$13</f>
        <v>0</v>
      </c>
      <c r="T35" s="598">
        <f t="shared" ref="T35:T50" si="11">I35/$S$13</f>
        <v>0</v>
      </c>
      <c r="U35" s="103"/>
      <c r="V35" s="599"/>
    </row>
    <row r="36" spans="2:22" x14ac:dyDescent="0.25">
      <c r="B36" s="644"/>
      <c r="C36" s="589"/>
      <c r="D36" s="590"/>
      <c r="E36" s="591">
        <f t="shared" si="9"/>
        <v>0</v>
      </c>
      <c r="F36" s="645"/>
      <c r="G36" s="87"/>
      <c r="H36" s="592"/>
      <c r="I36" s="593">
        <f t="shared" si="6"/>
        <v>0</v>
      </c>
      <c r="J36" s="594">
        <f>I36/'[8]1a. Parametros Logisticos'!$F$8</f>
        <v>0</v>
      </c>
      <c r="K36" s="594">
        <f>(J36*'[8]1a. Parametros Logisticos'!$H$19)/('[8]1a. Parametros Logisticos'!$M$5)*1.2</f>
        <v>0</v>
      </c>
      <c r="L36" s="595">
        <f t="shared" si="7"/>
        <v>0</v>
      </c>
      <c r="M36" s="596">
        <f t="shared" si="8"/>
        <v>0</v>
      </c>
      <c r="N36" s="597"/>
      <c r="O36" s="597"/>
      <c r="P36" s="144">
        <f>J36/'[8]1a. Parametros Logisticos'!$M$22</f>
        <v>0</v>
      </c>
      <c r="Q36" s="145">
        <f>J36/'[8]1a. Parametros Logisticos'!$M$24</f>
        <v>0</v>
      </c>
      <c r="R36" s="172"/>
      <c r="S36" s="595">
        <f t="shared" si="10"/>
        <v>0</v>
      </c>
      <c r="T36" s="598">
        <f t="shared" si="11"/>
        <v>0</v>
      </c>
      <c r="U36" s="103"/>
      <c r="V36" s="599"/>
    </row>
    <row r="37" spans="2:22" x14ac:dyDescent="0.25">
      <c r="B37" s="644"/>
      <c r="C37" s="589"/>
      <c r="D37" s="590"/>
      <c r="E37" s="591">
        <f t="shared" si="9"/>
        <v>0</v>
      </c>
      <c r="F37" s="592"/>
      <c r="G37" s="87"/>
      <c r="H37" s="592"/>
      <c r="I37" s="593">
        <f t="shared" si="6"/>
        <v>0</v>
      </c>
      <c r="J37" s="594">
        <f>I37/'[8]1a. Parametros Logisticos'!$F$8</f>
        <v>0</v>
      </c>
      <c r="K37" s="594">
        <f>(J37*'[8]1a. Parametros Logisticos'!$H$19)/('[8]1a. Parametros Logisticos'!$M$5)*1.2</f>
        <v>0</v>
      </c>
      <c r="L37" s="595">
        <f t="shared" si="7"/>
        <v>0</v>
      </c>
      <c r="M37" s="596">
        <f t="shared" si="8"/>
        <v>0</v>
      </c>
      <c r="N37" s="597"/>
      <c r="O37" s="597"/>
      <c r="P37" s="144">
        <f>J37/'[8]1a. Parametros Logisticos'!$M$22</f>
        <v>0</v>
      </c>
      <c r="Q37" s="145">
        <f>J37/'[8]1a. Parametros Logisticos'!$M$24</f>
        <v>0</v>
      </c>
      <c r="R37" s="172"/>
      <c r="S37" s="595">
        <f t="shared" si="10"/>
        <v>0</v>
      </c>
      <c r="T37" s="598">
        <f t="shared" si="11"/>
        <v>0</v>
      </c>
      <c r="U37" s="103"/>
      <c r="V37" s="599"/>
    </row>
    <row r="38" spans="2:22" x14ac:dyDescent="0.25">
      <c r="B38" s="644"/>
      <c r="C38" s="589"/>
      <c r="D38" s="590"/>
      <c r="E38" s="591">
        <f t="shared" si="9"/>
        <v>0</v>
      </c>
      <c r="F38" s="592"/>
      <c r="G38" s="87"/>
      <c r="H38" s="592"/>
      <c r="I38" s="593">
        <f t="shared" si="6"/>
        <v>0</v>
      </c>
      <c r="J38" s="594">
        <f>I38/'[8]1a. Parametros Logisticos'!$F$8</f>
        <v>0</v>
      </c>
      <c r="K38" s="594">
        <f>(J38*'[8]1a. Parametros Logisticos'!$H$19)/('[8]1a. Parametros Logisticos'!$M$5)*1.2</f>
        <v>0</v>
      </c>
      <c r="L38" s="595">
        <f t="shared" si="7"/>
        <v>0</v>
      </c>
      <c r="M38" s="596">
        <f t="shared" si="8"/>
        <v>0</v>
      </c>
      <c r="N38" s="597"/>
      <c r="O38" s="597"/>
      <c r="P38" s="144">
        <f>J38/'[8]1a. Parametros Logisticos'!$M$22</f>
        <v>0</v>
      </c>
      <c r="Q38" s="145">
        <f>J38/'[8]1a. Parametros Logisticos'!$M$24</f>
        <v>0</v>
      </c>
      <c r="R38" s="172"/>
      <c r="S38" s="595">
        <f t="shared" si="10"/>
        <v>0</v>
      </c>
      <c r="T38" s="598">
        <f t="shared" si="11"/>
        <v>0</v>
      </c>
      <c r="U38" s="103"/>
      <c r="V38" s="599"/>
    </row>
    <row r="39" spans="2:22" x14ac:dyDescent="0.25">
      <c r="B39" s="644"/>
      <c r="C39" s="589"/>
      <c r="D39" s="590"/>
      <c r="E39" s="591">
        <f t="shared" si="9"/>
        <v>0</v>
      </c>
      <c r="F39" s="592"/>
      <c r="G39" s="87"/>
      <c r="H39" s="592"/>
      <c r="I39" s="593">
        <f t="shared" si="6"/>
        <v>0</v>
      </c>
      <c r="J39" s="594">
        <f>I39/'[8]1a. Parametros Logisticos'!$F$8</f>
        <v>0</v>
      </c>
      <c r="K39" s="594">
        <f>(J39*'[8]1a. Parametros Logisticos'!$H$19)/('[8]1a. Parametros Logisticos'!$M$5)*1.2</f>
        <v>0</v>
      </c>
      <c r="L39" s="595">
        <f t="shared" si="7"/>
        <v>0</v>
      </c>
      <c r="M39" s="596">
        <f t="shared" si="8"/>
        <v>0</v>
      </c>
      <c r="N39" s="597"/>
      <c r="O39" s="597"/>
      <c r="P39" s="144">
        <f>J39/'[8]1a. Parametros Logisticos'!$M$22</f>
        <v>0</v>
      </c>
      <c r="Q39" s="145">
        <f>J39/'[8]1a. Parametros Logisticos'!$M$24</f>
        <v>0</v>
      </c>
      <c r="R39" s="172"/>
      <c r="S39" s="595">
        <f t="shared" si="10"/>
        <v>0</v>
      </c>
      <c r="T39" s="598">
        <f t="shared" si="11"/>
        <v>0</v>
      </c>
      <c r="U39" s="103"/>
      <c r="V39" s="599"/>
    </row>
    <row r="40" spans="2:22" x14ac:dyDescent="0.25">
      <c r="B40" s="644"/>
      <c r="C40" s="589"/>
      <c r="D40" s="590"/>
      <c r="E40" s="591">
        <f t="shared" si="9"/>
        <v>0</v>
      </c>
      <c r="F40" s="592"/>
      <c r="G40" s="87"/>
      <c r="H40" s="592"/>
      <c r="I40" s="593">
        <f t="shared" si="6"/>
        <v>0</v>
      </c>
      <c r="J40" s="594">
        <f>I40/'[8]1a. Parametros Logisticos'!$F$8</f>
        <v>0</v>
      </c>
      <c r="K40" s="594">
        <f>(J40*'[8]1a. Parametros Logisticos'!$H$19)/('[8]1a. Parametros Logisticos'!$M$5)*1.2</f>
        <v>0</v>
      </c>
      <c r="L40" s="595">
        <f t="shared" si="7"/>
        <v>0</v>
      </c>
      <c r="M40" s="596">
        <f t="shared" si="8"/>
        <v>0</v>
      </c>
      <c r="N40" s="597"/>
      <c r="O40" s="597"/>
      <c r="P40" s="144">
        <f>J40/'[8]1a. Parametros Logisticos'!$M$22</f>
        <v>0</v>
      </c>
      <c r="Q40" s="145">
        <f>J40/'[8]1a. Parametros Logisticos'!$M$24</f>
        <v>0</v>
      </c>
      <c r="R40" s="172"/>
      <c r="S40" s="595">
        <f t="shared" si="10"/>
        <v>0</v>
      </c>
      <c r="T40" s="598">
        <f t="shared" si="11"/>
        <v>0</v>
      </c>
      <c r="U40" s="103"/>
      <c r="V40" s="599"/>
    </row>
    <row r="41" spans="2:22" x14ac:dyDescent="0.25">
      <c r="B41" s="644"/>
      <c r="C41" s="589"/>
      <c r="D41" s="590"/>
      <c r="E41" s="591">
        <f t="shared" si="9"/>
        <v>0</v>
      </c>
      <c r="F41" s="592"/>
      <c r="G41" s="87"/>
      <c r="H41" s="592"/>
      <c r="I41" s="593">
        <f t="shared" si="6"/>
        <v>0</v>
      </c>
      <c r="J41" s="594">
        <f>I41/'[8]1a. Parametros Logisticos'!$F$8</f>
        <v>0</v>
      </c>
      <c r="K41" s="594">
        <f>(J41*'[8]1a. Parametros Logisticos'!$H$19)/('[8]1a. Parametros Logisticos'!$M$5)*1.2</f>
        <v>0</v>
      </c>
      <c r="L41" s="595">
        <f t="shared" si="7"/>
        <v>0</v>
      </c>
      <c r="M41" s="596">
        <f t="shared" si="8"/>
        <v>0</v>
      </c>
      <c r="N41" s="597"/>
      <c r="O41" s="597"/>
      <c r="P41" s="144">
        <f>J41/'[8]1a. Parametros Logisticos'!$M$22</f>
        <v>0</v>
      </c>
      <c r="Q41" s="145">
        <f>J41/'[8]1a. Parametros Logisticos'!$M$24</f>
        <v>0</v>
      </c>
      <c r="R41" s="172"/>
      <c r="S41" s="595">
        <f t="shared" si="10"/>
        <v>0</v>
      </c>
      <c r="T41" s="598">
        <f t="shared" si="11"/>
        <v>0</v>
      </c>
      <c r="U41" s="103"/>
      <c r="V41" s="599"/>
    </row>
    <row r="42" spans="2:22" x14ac:dyDescent="0.25">
      <c r="B42" s="644"/>
      <c r="C42" s="589"/>
      <c r="D42" s="590"/>
      <c r="E42" s="591">
        <f t="shared" si="9"/>
        <v>0</v>
      </c>
      <c r="F42" s="592"/>
      <c r="G42" s="87"/>
      <c r="H42" s="592"/>
      <c r="I42" s="593">
        <f t="shared" si="6"/>
        <v>0</v>
      </c>
      <c r="J42" s="594">
        <f>I42/'[8]1a. Parametros Logisticos'!$F$8</f>
        <v>0</v>
      </c>
      <c r="K42" s="594">
        <f>(J42*'[8]1a. Parametros Logisticos'!$H$19)/('[8]1a. Parametros Logisticos'!$M$5)*1.2</f>
        <v>0</v>
      </c>
      <c r="L42" s="595">
        <f t="shared" si="7"/>
        <v>0</v>
      </c>
      <c r="M42" s="596">
        <f t="shared" si="8"/>
        <v>0</v>
      </c>
      <c r="N42" s="597"/>
      <c r="O42" s="597"/>
      <c r="P42" s="144">
        <f>J42/'[8]1a. Parametros Logisticos'!$M$22</f>
        <v>0</v>
      </c>
      <c r="Q42" s="145">
        <f>J42/'[8]1a. Parametros Logisticos'!$M$24</f>
        <v>0</v>
      </c>
      <c r="R42" s="172"/>
      <c r="S42" s="595">
        <f t="shared" si="10"/>
        <v>0</v>
      </c>
      <c r="T42" s="598">
        <f t="shared" si="11"/>
        <v>0</v>
      </c>
      <c r="U42" s="103"/>
      <c r="V42" s="599"/>
    </row>
    <row r="43" spans="2:22" x14ac:dyDescent="0.25">
      <c r="B43" s="644"/>
      <c r="C43" s="589"/>
      <c r="D43" s="590"/>
      <c r="E43" s="591">
        <f t="shared" si="9"/>
        <v>0</v>
      </c>
      <c r="F43" s="592"/>
      <c r="G43" s="87"/>
      <c r="H43" s="592"/>
      <c r="I43" s="593">
        <f t="shared" si="6"/>
        <v>0</v>
      </c>
      <c r="J43" s="594">
        <f>I43/'[8]1a. Parametros Logisticos'!$F$8</f>
        <v>0</v>
      </c>
      <c r="K43" s="594">
        <f>(J43*'[8]1a. Parametros Logisticos'!$H$19)/('[8]1a. Parametros Logisticos'!$M$5)*1.2</f>
        <v>0</v>
      </c>
      <c r="L43" s="595">
        <f t="shared" si="7"/>
        <v>0</v>
      </c>
      <c r="M43" s="596">
        <f t="shared" si="8"/>
        <v>0</v>
      </c>
      <c r="N43" s="597"/>
      <c r="O43" s="597"/>
      <c r="P43" s="144">
        <f>J43/'[8]1a. Parametros Logisticos'!$M$22</f>
        <v>0</v>
      </c>
      <c r="Q43" s="145">
        <f>J43/'[8]1a. Parametros Logisticos'!$M$24</f>
        <v>0</v>
      </c>
      <c r="R43" s="172"/>
      <c r="S43" s="595">
        <f t="shared" si="10"/>
        <v>0</v>
      </c>
      <c r="T43" s="598">
        <f t="shared" si="11"/>
        <v>0</v>
      </c>
      <c r="U43" s="103"/>
      <c r="V43" s="599"/>
    </row>
    <row r="44" spans="2:22" x14ac:dyDescent="0.25">
      <c r="B44" s="644"/>
      <c r="C44" s="589"/>
      <c r="D44" s="590"/>
      <c r="E44" s="591">
        <f t="shared" si="9"/>
        <v>0</v>
      </c>
      <c r="F44" s="592"/>
      <c r="G44" s="87"/>
      <c r="H44" s="592"/>
      <c r="I44" s="593">
        <f t="shared" si="6"/>
        <v>0</v>
      </c>
      <c r="J44" s="594">
        <f>I44/'[8]1a. Parametros Logisticos'!$F$8</f>
        <v>0</v>
      </c>
      <c r="K44" s="594">
        <f>(J44*'[8]1a. Parametros Logisticos'!$H$19)/('[8]1a. Parametros Logisticos'!$M$5)*1.2</f>
        <v>0</v>
      </c>
      <c r="L44" s="595">
        <f t="shared" si="7"/>
        <v>0</v>
      </c>
      <c r="M44" s="596">
        <f t="shared" si="8"/>
        <v>0</v>
      </c>
      <c r="N44" s="597"/>
      <c r="O44" s="597"/>
      <c r="P44" s="144">
        <f>J44/'[8]1a. Parametros Logisticos'!$M$22</f>
        <v>0</v>
      </c>
      <c r="Q44" s="145">
        <f>J44/'[8]1a. Parametros Logisticos'!$M$24</f>
        <v>0</v>
      </c>
      <c r="R44" s="172"/>
      <c r="S44" s="595">
        <f t="shared" si="10"/>
        <v>0</v>
      </c>
      <c r="T44" s="598">
        <f t="shared" si="11"/>
        <v>0</v>
      </c>
      <c r="U44" s="103"/>
      <c r="V44" s="599"/>
    </row>
    <row r="45" spans="2:22" x14ac:dyDescent="0.25">
      <c r="B45" s="644"/>
      <c r="C45" s="589"/>
      <c r="D45" s="590"/>
      <c r="E45" s="591">
        <f t="shared" si="9"/>
        <v>0</v>
      </c>
      <c r="F45" s="592"/>
      <c r="G45" s="87"/>
      <c r="H45" s="592"/>
      <c r="I45" s="593">
        <f t="shared" si="6"/>
        <v>0</v>
      </c>
      <c r="J45" s="594">
        <f>I45/'[8]1a. Parametros Logisticos'!$F$8</f>
        <v>0</v>
      </c>
      <c r="K45" s="594">
        <f>(J45*'[8]1a. Parametros Logisticos'!$H$19)/('[8]1a. Parametros Logisticos'!$M$5)*1.2</f>
        <v>0</v>
      </c>
      <c r="L45" s="595">
        <f t="shared" si="7"/>
        <v>0</v>
      </c>
      <c r="M45" s="596">
        <f t="shared" si="8"/>
        <v>0</v>
      </c>
      <c r="N45" s="597"/>
      <c r="O45" s="597"/>
      <c r="P45" s="144">
        <f>J45/'[8]1a. Parametros Logisticos'!$M$22</f>
        <v>0</v>
      </c>
      <c r="Q45" s="145">
        <f>J45/'[8]1a. Parametros Logisticos'!$M$24</f>
        <v>0</v>
      </c>
      <c r="R45" s="172"/>
      <c r="S45" s="595">
        <f t="shared" si="10"/>
        <v>0</v>
      </c>
      <c r="T45" s="598">
        <f t="shared" si="11"/>
        <v>0</v>
      </c>
      <c r="U45" s="103"/>
      <c r="V45" s="599"/>
    </row>
    <row r="46" spans="2:22" x14ac:dyDescent="0.25">
      <c r="B46" s="644"/>
      <c r="C46" s="589"/>
      <c r="D46" s="590"/>
      <c r="E46" s="591">
        <f t="shared" si="9"/>
        <v>0</v>
      </c>
      <c r="F46" s="592"/>
      <c r="G46" s="87"/>
      <c r="H46" s="592"/>
      <c r="I46" s="593">
        <f t="shared" si="6"/>
        <v>0</v>
      </c>
      <c r="J46" s="594">
        <f>I46/'[8]1a. Parametros Logisticos'!$F$8</f>
        <v>0</v>
      </c>
      <c r="K46" s="594">
        <f>(J46*'[8]1a. Parametros Logisticos'!$H$19)/('[8]1a. Parametros Logisticos'!$M$5)*1.2</f>
        <v>0</v>
      </c>
      <c r="L46" s="595">
        <f t="shared" si="7"/>
        <v>0</v>
      </c>
      <c r="M46" s="596">
        <f t="shared" si="8"/>
        <v>0</v>
      </c>
      <c r="N46" s="597"/>
      <c r="O46" s="597"/>
      <c r="P46" s="144">
        <f>J46/'[8]1a. Parametros Logisticos'!$M$22</f>
        <v>0</v>
      </c>
      <c r="Q46" s="145">
        <f>J46/'[8]1a. Parametros Logisticos'!$M$24</f>
        <v>0</v>
      </c>
      <c r="R46" s="172"/>
      <c r="S46" s="595">
        <f t="shared" si="10"/>
        <v>0</v>
      </c>
      <c r="T46" s="598">
        <f t="shared" si="11"/>
        <v>0</v>
      </c>
      <c r="U46" s="103"/>
      <c r="V46" s="599"/>
    </row>
    <row r="47" spans="2:22" x14ac:dyDescent="0.25">
      <c r="B47" s="644"/>
      <c r="C47" s="589"/>
      <c r="D47" s="590"/>
      <c r="E47" s="591">
        <f t="shared" si="9"/>
        <v>0</v>
      </c>
      <c r="F47" s="592"/>
      <c r="G47" s="87"/>
      <c r="H47" s="592"/>
      <c r="I47" s="593">
        <f t="shared" si="6"/>
        <v>0</v>
      </c>
      <c r="J47" s="594">
        <f>I47/'[8]1a. Parametros Logisticos'!$F$8</f>
        <v>0</v>
      </c>
      <c r="K47" s="594">
        <f>(J47*'[8]1a. Parametros Logisticos'!$H$19)/('[8]1a. Parametros Logisticos'!$M$5)*1.2</f>
        <v>0</v>
      </c>
      <c r="L47" s="595">
        <f t="shared" si="7"/>
        <v>0</v>
      </c>
      <c r="M47" s="596">
        <f t="shared" si="8"/>
        <v>0</v>
      </c>
      <c r="N47" s="597"/>
      <c r="O47" s="597"/>
      <c r="P47" s="144">
        <f>J47/'[8]1a. Parametros Logisticos'!$M$22</f>
        <v>0</v>
      </c>
      <c r="Q47" s="145">
        <f>J47/'[8]1a. Parametros Logisticos'!$M$24</f>
        <v>0</v>
      </c>
      <c r="R47" s="172"/>
      <c r="S47" s="595">
        <f t="shared" si="10"/>
        <v>0</v>
      </c>
      <c r="T47" s="598">
        <f t="shared" si="11"/>
        <v>0</v>
      </c>
      <c r="U47" s="103"/>
      <c r="V47" s="599"/>
    </row>
    <row r="48" spans="2:22" x14ac:dyDescent="0.25">
      <c r="B48" s="646"/>
      <c r="C48" s="601"/>
      <c r="D48" s="590"/>
      <c r="E48" s="591">
        <f t="shared" si="9"/>
        <v>0</v>
      </c>
      <c r="F48" s="592"/>
      <c r="G48" s="87"/>
      <c r="H48" s="592"/>
      <c r="I48" s="593">
        <f t="shared" si="6"/>
        <v>0</v>
      </c>
      <c r="J48" s="594">
        <f>I48/'[8]1a. Parametros Logisticos'!$F$8</f>
        <v>0</v>
      </c>
      <c r="K48" s="594">
        <f>(J48*'[8]1a. Parametros Logisticos'!$H$19)/('[8]1a. Parametros Logisticos'!$M$5)*1.2</f>
        <v>0</v>
      </c>
      <c r="L48" s="595">
        <f t="shared" si="7"/>
        <v>0</v>
      </c>
      <c r="M48" s="596">
        <f t="shared" si="8"/>
        <v>0</v>
      </c>
      <c r="N48" s="597"/>
      <c r="O48" s="597"/>
      <c r="P48" s="144">
        <f>J48/'[8]1a. Parametros Logisticos'!$M$22</f>
        <v>0</v>
      </c>
      <c r="Q48" s="145">
        <f>J48/'[8]1a. Parametros Logisticos'!$M$24</f>
        <v>0</v>
      </c>
      <c r="R48" s="172"/>
      <c r="S48" s="595">
        <f t="shared" si="10"/>
        <v>0</v>
      </c>
      <c r="T48" s="598">
        <f t="shared" si="11"/>
        <v>0</v>
      </c>
      <c r="U48" s="103"/>
      <c r="V48" s="599"/>
    </row>
    <row r="49" spans="2:22" x14ac:dyDescent="0.25">
      <c r="B49" s="646"/>
      <c r="C49" s="601"/>
      <c r="D49" s="590"/>
      <c r="E49" s="591">
        <f t="shared" si="9"/>
        <v>0</v>
      </c>
      <c r="F49" s="592"/>
      <c r="G49" s="87"/>
      <c r="H49" s="592"/>
      <c r="I49" s="593">
        <f t="shared" si="6"/>
        <v>0</v>
      </c>
      <c r="J49" s="594">
        <f>I49/'[8]1a. Parametros Logisticos'!$F$8</f>
        <v>0</v>
      </c>
      <c r="K49" s="594">
        <f>(J49*'[8]1a. Parametros Logisticos'!$H$19)/('[8]1a. Parametros Logisticos'!$M$5)*1.2</f>
        <v>0</v>
      </c>
      <c r="L49" s="595">
        <f t="shared" si="7"/>
        <v>0</v>
      </c>
      <c r="M49" s="596">
        <f t="shared" si="8"/>
        <v>0</v>
      </c>
      <c r="N49" s="597"/>
      <c r="O49" s="597"/>
      <c r="P49" s="144">
        <f>J49/'[8]1a. Parametros Logisticos'!$M$22</f>
        <v>0</v>
      </c>
      <c r="Q49" s="145">
        <f>J49/'[8]1a. Parametros Logisticos'!$M$24</f>
        <v>0</v>
      </c>
      <c r="R49" s="172"/>
      <c r="S49" s="595">
        <f t="shared" si="10"/>
        <v>0</v>
      </c>
      <c r="T49" s="598">
        <f t="shared" si="11"/>
        <v>0</v>
      </c>
      <c r="U49" s="103"/>
      <c r="V49" s="599"/>
    </row>
    <row r="50" spans="2:22" x14ac:dyDescent="0.25">
      <c r="B50" s="646"/>
      <c r="C50" s="603"/>
      <c r="D50" s="649"/>
      <c r="E50" s="604">
        <f>D50/4</f>
        <v>0</v>
      </c>
      <c r="F50" s="605"/>
      <c r="G50" s="605"/>
      <c r="H50" s="597"/>
      <c r="I50" s="604">
        <f t="shared" si="6"/>
        <v>0</v>
      </c>
      <c r="J50" s="604">
        <f>I50/'[8]1a. Parametros Logisticos'!$F$8</f>
        <v>0</v>
      </c>
      <c r="K50" s="606">
        <f>(J50*'[8]1a. Parametros Logisticos'!$H$19)/('[8]1a. Parametros Logisticos'!$M$5)*1.2</f>
        <v>0</v>
      </c>
      <c r="L50" s="607">
        <f t="shared" si="7"/>
        <v>0</v>
      </c>
      <c r="M50" s="608">
        <f t="shared" si="8"/>
        <v>0</v>
      </c>
      <c r="N50" s="602"/>
      <c r="O50" s="602"/>
      <c r="P50" s="609">
        <f>J50/'[8]1a. Parametros Logisticos'!$M$22</f>
        <v>0</v>
      </c>
      <c r="Q50" s="609">
        <f>J50/'[8]1a. Parametros Logisticos'!$M$24</f>
        <v>0</v>
      </c>
      <c r="R50" s="610"/>
      <c r="S50" s="609">
        <f t="shared" si="10"/>
        <v>0</v>
      </c>
      <c r="T50" s="143">
        <f t="shared" si="11"/>
        <v>0</v>
      </c>
      <c r="U50" s="103"/>
      <c r="V50" s="599"/>
    </row>
    <row r="51" spans="2:22" x14ac:dyDescent="0.25">
      <c r="B51" s="647"/>
      <c r="C51" s="612"/>
      <c r="D51" s="613"/>
      <c r="E51" s="614"/>
      <c r="F51" s="615"/>
      <c r="G51" s="615"/>
      <c r="H51" s="615"/>
      <c r="I51" s="616"/>
      <c r="J51" s="617"/>
      <c r="K51" s="617"/>
      <c r="L51" s="618"/>
      <c r="M51" s="619"/>
      <c r="N51" s="620"/>
      <c r="O51" s="620"/>
      <c r="P51" s="615"/>
      <c r="Q51" s="615"/>
      <c r="R51" s="621"/>
      <c r="S51" s="615"/>
      <c r="T51" s="621"/>
      <c r="U51" s="615"/>
      <c r="V51" s="622"/>
    </row>
    <row r="52" spans="2:22" x14ac:dyDescent="0.25">
      <c r="B52" s="644">
        <v>3</v>
      </c>
      <c r="C52" s="589"/>
      <c r="D52" s="590">
        <f>$D$68/1</f>
        <v>0</v>
      </c>
      <c r="E52" s="591">
        <f>D52/4</f>
        <v>0</v>
      </c>
      <c r="F52" s="592"/>
      <c r="G52" s="87"/>
      <c r="H52" s="592"/>
      <c r="I52" s="593">
        <f t="shared" ref="I52:I68" si="12">E52*$I$13</f>
        <v>0</v>
      </c>
      <c r="J52" s="594">
        <f>I52/'[8]1a. Parametros Logisticos'!$F$8</f>
        <v>0</v>
      </c>
      <c r="K52" s="594">
        <f>(J52*'[8]1a. Parametros Logisticos'!$H$19)/('[8]1a. Parametros Logisticos'!$M$5)*1.2</f>
        <v>0</v>
      </c>
      <c r="L52" s="595">
        <f t="shared" ref="L52:L68" si="13">E52/$L$13/$M$13</f>
        <v>0</v>
      </c>
      <c r="M52" s="596">
        <f t="shared" ref="M52:M68" si="14">E52/$L$13</f>
        <v>0</v>
      </c>
      <c r="N52" s="597"/>
      <c r="O52" s="597"/>
      <c r="P52" s="144">
        <f>J52/'[8]1a. Parametros Logisticos'!$M$22</f>
        <v>0</v>
      </c>
      <c r="Q52" s="145">
        <f>J52/'[8]1a. Parametros Logisticos'!$M$24</f>
        <v>0</v>
      </c>
      <c r="R52" s="172"/>
      <c r="S52" s="595">
        <f>I52/$S$13/$T$13</f>
        <v>0</v>
      </c>
      <c r="T52" s="598">
        <f>I52/$S$13</f>
        <v>0</v>
      </c>
      <c r="U52" s="103"/>
      <c r="V52" s="599"/>
    </row>
    <row r="53" spans="2:22" x14ac:dyDescent="0.25">
      <c r="B53" s="644"/>
      <c r="C53" s="589"/>
      <c r="D53" s="590"/>
      <c r="E53" s="591">
        <f t="shared" ref="E53:E67" si="15">D53/4</f>
        <v>0</v>
      </c>
      <c r="F53" s="592"/>
      <c r="G53" s="87"/>
      <c r="H53" s="592"/>
      <c r="I53" s="593">
        <f t="shared" si="12"/>
        <v>0</v>
      </c>
      <c r="J53" s="594">
        <f>I53/'[8]1a. Parametros Logisticos'!$F$8</f>
        <v>0</v>
      </c>
      <c r="K53" s="594">
        <f>(J53*'[8]1a. Parametros Logisticos'!$H$19)/('[8]1a. Parametros Logisticos'!$M$5)*1.2</f>
        <v>0</v>
      </c>
      <c r="L53" s="595">
        <f t="shared" si="13"/>
        <v>0</v>
      </c>
      <c r="M53" s="596">
        <f t="shared" si="14"/>
        <v>0</v>
      </c>
      <c r="N53" s="597"/>
      <c r="O53" s="597"/>
      <c r="P53" s="144">
        <f>J53/'[8]1a. Parametros Logisticos'!$M$22</f>
        <v>0</v>
      </c>
      <c r="Q53" s="145">
        <f>J53/'[8]1a. Parametros Logisticos'!$M$24</f>
        <v>0</v>
      </c>
      <c r="R53" s="172"/>
      <c r="S53" s="595">
        <f t="shared" ref="S53:S68" si="16">I53/$S$13/$T$13</f>
        <v>0</v>
      </c>
      <c r="T53" s="598">
        <f t="shared" ref="T53:T68" si="17">I53/$S$13</f>
        <v>0</v>
      </c>
      <c r="U53" s="103"/>
      <c r="V53" s="599"/>
    </row>
    <row r="54" spans="2:22" x14ac:dyDescent="0.25">
      <c r="B54" s="644"/>
      <c r="C54" s="589"/>
      <c r="D54" s="590"/>
      <c r="E54" s="591">
        <f t="shared" si="15"/>
        <v>0</v>
      </c>
      <c r="F54" s="645"/>
      <c r="G54" s="87"/>
      <c r="H54" s="592"/>
      <c r="I54" s="593">
        <f t="shared" si="12"/>
        <v>0</v>
      </c>
      <c r="J54" s="594">
        <f>I54/'[8]1a. Parametros Logisticos'!$F$8</f>
        <v>0</v>
      </c>
      <c r="K54" s="594">
        <f>(J54*'[8]1a. Parametros Logisticos'!$H$19)/('[8]1a. Parametros Logisticos'!$M$5)*1.2</f>
        <v>0</v>
      </c>
      <c r="L54" s="595">
        <f t="shared" si="13"/>
        <v>0</v>
      </c>
      <c r="M54" s="596">
        <f t="shared" si="14"/>
        <v>0</v>
      </c>
      <c r="N54" s="597"/>
      <c r="O54" s="597"/>
      <c r="P54" s="144">
        <f>J54/'[8]1a. Parametros Logisticos'!$M$22</f>
        <v>0</v>
      </c>
      <c r="Q54" s="145">
        <f>J54/'[8]1a. Parametros Logisticos'!$M$24</f>
        <v>0</v>
      </c>
      <c r="R54" s="172"/>
      <c r="S54" s="595">
        <f t="shared" si="16"/>
        <v>0</v>
      </c>
      <c r="T54" s="598">
        <f t="shared" si="17"/>
        <v>0</v>
      </c>
      <c r="U54" s="103"/>
      <c r="V54" s="599"/>
    </row>
    <row r="55" spans="2:22" x14ac:dyDescent="0.25">
      <c r="B55" s="644"/>
      <c r="C55" s="589"/>
      <c r="D55" s="590"/>
      <c r="E55" s="591">
        <f t="shared" si="15"/>
        <v>0</v>
      </c>
      <c r="F55" s="592"/>
      <c r="G55" s="87"/>
      <c r="H55" s="592"/>
      <c r="I55" s="593">
        <f t="shared" si="12"/>
        <v>0</v>
      </c>
      <c r="J55" s="594">
        <f>I55/'[8]1a. Parametros Logisticos'!$F$8</f>
        <v>0</v>
      </c>
      <c r="K55" s="594">
        <f>(J55*'[8]1a. Parametros Logisticos'!$H$19)/('[8]1a. Parametros Logisticos'!$M$5)*1.2</f>
        <v>0</v>
      </c>
      <c r="L55" s="595">
        <f t="shared" si="13"/>
        <v>0</v>
      </c>
      <c r="M55" s="596">
        <f t="shared" si="14"/>
        <v>0</v>
      </c>
      <c r="N55" s="597"/>
      <c r="O55" s="597"/>
      <c r="P55" s="144">
        <f>J55/'[8]1a. Parametros Logisticos'!$M$22</f>
        <v>0</v>
      </c>
      <c r="Q55" s="145">
        <f>J55/'[8]1a. Parametros Logisticos'!$M$24</f>
        <v>0</v>
      </c>
      <c r="R55" s="172"/>
      <c r="S55" s="595">
        <f t="shared" si="16"/>
        <v>0</v>
      </c>
      <c r="T55" s="598">
        <f t="shared" si="17"/>
        <v>0</v>
      </c>
      <c r="U55" s="103"/>
      <c r="V55" s="599"/>
    </row>
    <row r="56" spans="2:22" x14ac:dyDescent="0.25">
      <c r="B56" s="644"/>
      <c r="C56" s="589"/>
      <c r="D56" s="590"/>
      <c r="E56" s="591">
        <f t="shared" si="15"/>
        <v>0</v>
      </c>
      <c r="F56" s="592"/>
      <c r="G56" s="87"/>
      <c r="H56" s="592"/>
      <c r="I56" s="593">
        <f t="shared" si="12"/>
        <v>0</v>
      </c>
      <c r="J56" s="594">
        <f>I56/'[8]1a. Parametros Logisticos'!$F$8</f>
        <v>0</v>
      </c>
      <c r="K56" s="594">
        <f>(J56*'[8]1a. Parametros Logisticos'!$H$19)/('[8]1a. Parametros Logisticos'!$M$5)*1.2</f>
        <v>0</v>
      </c>
      <c r="L56" s="595">
        <f t="shared" si="13"/>
        <v>0</v>
      </c>
      <c r="M56" s="596">
        <f t="shared" si="14"/>
        <v>0</v>
      </c>
      <c r="N56" s="597"/>
      <c r="O56" s="597"/>
      <c r="P56" s="144">
        <f>J56/'[8]1a. Parametros Logisticos'!$M$22</f>
        <v>0</v>
      </c>
      <c r="Q56" s="145">
        <f>J56/'[8]1a. Parametros Logisticos'!$M$24</f>
        <v>0</v>
      </c>
      <c r="R56" s="172"/>
      <c r="S56" s="595">
        <f t="shared" si="16"/>
        <v>0</v>
      </c>
      <c r="T56" s="598">
        <f t="shared" si="17"/>
        <v>0</v>
      </c>
      <c r="U56" s="103"/>
      <c r="V56" s="599"/>
    </row>
    <row r="57" spans="2:22" x14ac:dyDescent="0.25">
      <c r="B57" s="644"/>
      <c r="C57" s="589"/>
      <c r="D57" s="590"/>
      <c r="E57" s="591">
        <f t="shared" si="15"/>
        <v>0</v>
      </c>
      <c r="F57" s="592"/>
      <c r="G57" s="87"/>
      <c r="H57" s="592"/>
      <c r="I57" s="593">
        <f t="shared" si="12"/>
        <v>0</v>
      </c>
      <c r="J57" s="594">
        <f>I57/'[8]1a. Parametros Logisticos'!$F$8</f>
        <v>0</v>
      </c>
      <c r="K57" s="594">
        <f>(J57*'[8]1a. Parametros Logisticos'!$H$19)/('[8]1a. Parametros Logisticos'!$M$5)*1.2</f>
        <v>0</v>
      </c>
      <c r="L57" s="595">
        <f t="shared" si="13"/>
        <v>0</v>
      </c>
      <c r="M57" s="596">
        <f t="shared" si="14"/>
        <v>0</v>
      </c>
      <c r="N57" s="597"/>
      <c r="O57" s="597"/>
      <c r="P57" s="144">
        <f>J57/'[8]1a. Parametros Logisticos'!$M$22</f>
        <v>0</v>
      </c>
      <c r="Q57" s="145">
        <f>J57/'[8]1a. Parametros Logisticos'!$M$24</f>
        <v>0</v>
      </c>
      <c r="R57" s="172"/>
      <c r="S57" s="595">
        <f t="shared" si="16"/>
        <v>0</v>
      </c>
      <c r="T57" s="598">
        <f t="shared" si="17"/>
        <v>0</v>
      </c>
      <c r="U57" s="103"/>
      <c r="V57" s="599"/>
    </row>
    <row r="58" spans="2:22" x14ac:dyDescent="0.25">
      <c r="B58" s="644"/>
      <c r="C58" s="589"/>
      <c r="D58" s="590"/>
      <c r="E58" s="591">
        <f t="shared" si="15"/>
        <v>0</v>
      </c>
      <c r="F58" s="592"/>
      <c r="G58" s="87"/>
      <c r="H58" s="592"/>
      <c r="I58" s="593">
        <f t="shared" si="12"/>
        <v>0</v>
      </c>
      <c r="J58" s="594">
        <f>I58/'[8]1a. Parametros Logisticos'!$F$8</f>
        <v>0</v>
      </c>
      <c r="K58" s="594">
        <f>(J58*'[8]1a. Parametros Logisticos'!$H$19)/('[8]1a. Parametros Logisticos'!$M$5)*1.2</f>
        <v>0</v>
      </c>
      <c r="L58" s="595">
        <f t="shared" si="13"/>
        <v>0</v>
      </c>
      <c r="M58" s="596">
        <f t="shared" si="14"/>
        <v>0</v>
      </c>
      <c r="N58" s="597"/>
      <c r="O58" s="597"/>
      <c r="P58" s="144">
        <f>J58/'[8]1a. Parametros Logisticos'!$M$22</f>
        <v>0</v>
      </c>
      <c r="Q58" s="145">
        <f>J58/'[8]1a. Parametros Logisticos'!$M$24</f>
        <v>0</v>
      </c>
      <c r="R58" s="172"/>
      <c r="S58" s="595">
        <f t="shared" si="16"/>
        <v>0</v>
      </c>
      <c r="T58" s="598">
        <f t="shared" si="17"/>
        <v>0</v>
      </c>
      <c r="U58" s="103"/>
      <c r="V58" s="599"/>
    </row>
    <row r="59" spans="2:22" x14ac:dyDescent="0.25">
      <c r="B59" s="644"/>
      <c r="C59" s="589"/>
      <c r="D59" s="590"/>
      <c r="E59" s="591">
        <f t="shared" si="15"/>
        <v>0</v>
      </c>
      <c r="F59" s="592"/>
      <c r="G59" s="87"/>
      <c r="H59" s="592"/>
      <c r="I59" s="593">
        <f t="shared" si="12"/>
        <v>0</v>
      </c>
      <c r="J59" s="594">
        <f>I59/'[8]1a. Parametros Logisticos'!$F$8</f>
        <v>0</v>
      </c>
      <c r="K59" s="594">
        <f>(J59*'[8]1a. Parametros Logisticos'!$H$19)/('[8]1a. Parametros Logisticos'!$M$5)*1.2</f>
        <v>0</v>
      </c>
      <c r="L59" s="595">
        <f t="shared" si="13"/>
        <v>0</v>
      </c>
      <c r="M59" s="596">
        <f t="shared" si="14"/>
        <v>0</v>
      </c>
      <c r="N59" s="597"/>
      <c r="O59" s="597"/>
      <c r="P59" s="144">
        <f>J59/'[8]1a. Parametros Logisticos'!$M$22</f>
        <v>0</v>
      </c>
      <c r="Q59" s="145">
        <f>J59/'[8]1a. Parametros Logisticos'!$M$24</f>
        <v>0</v>
      </c>
      <c r="R59" s="172"/>
      <c r="S59" s="595">
        <f t="shared" si="16"/>
        <v>0</v>
      </c>
      <c r="T59" s="598">
        <f t="shared" si="17"/>
        <v>0</v>
      </c>
      <c r="U59" s="103"/>
      <c r="V59" s="599"/>
    </row>
    <row r="60" spans="2:22" x14ac:dyDescent="0.25">
      <c r="B60" s="644"/>
      <c r="C60" s="589"/>
      <c r="D60" s="590"/>
      <c r="E60" s="591">
        <f t="shared" si="15"/>
        <v>0</v>
      </c>
      <c r="F60" s="592"/>
      <c r="G60" s="87"/>
      <c r="H60" s="592"/>
      <c r="I60" s="593">
        <f t="shared" si="12"/>
        <v>0</v>
      </c>
      <c r="J60" s="594">
        <f>I60/'[8]1a. Parametros Logisticos'!$F$8</f>
        <v>0</v>
      </c>
      <c r="K60" s="594">
        <f>(J60*'[8]1a. Parametros Logisticos'!$H$19)/('[8]1a. Parametros Logisticos'!$M$5)*1.2</f>
        <v>0</v>
      </c>
      <c r="L60" s="595">
        <f t="shared" si="13"/>
        <v>0</v>
      </c>
      <c r="M60" s="596">
        <f t="shared" si="14"/>
        <v>0</v>
      </c>
      <c r="N60" s="597"/>
      <c r="O60" s="597"/>
      <c r="P60" s="144">
        <f>J60/'[8]1a. Parametros Logisticos'!$M$22</f>
        <v>0</v>
      </c>
      <c r="Q60" s="145">
        <f>J60/'[8]1a. Parametros Logisticos'!$M$24</f>
        <v>0</v>
      </c>
      <c r="R60" s="172"/>
      <c r="S60" s="595">
        <f t="shared" si="16"/>
        <v>0</v>
      </c>
      <c r="T60" s="598">
        <f t="shared" si="17"/>
        <v>0</v>
      </c>
      <c r="U60" s="103"/>
      <c r="V60" s="599"/>
    </row>
    <row r="61" spans="2:22" x14ac:dyDescent="0.25">
      <c r="B61" s="644"/>
      <c r="C61" s="589"/>
      <c r="D61" s="590"/>
      <c r="E61" s="591">
        <f t="shared" si="15"/>
        <v>0</v>
      </c>
      <c r="F61" s="592"/>
      <c r="G61" s="87"/>
      <c r="H61" s="592"/>
      <c r="I61" s="593">
        <f t="shared" si="12"/>
        <v>0</v>
      </c>
      <c r="J61" s="594">
        <f>I61/'[8]1a. Parametros Logisticos'!$F$8</f>
        <v>0</v>
      </c>
      <c r="K61" s="594">
        <f>(J61*'[8]1a. Parametros Logisticos'!$H$19)/('[8]1a. Parametros Logisticos'!$M$5)*1.2</f>
        <v>0</v>
      </c>
      <c r="L61" s="595">
        <f t="shared" si="13"/>
        <v>0</v>
      </c>
      <c r="M61" s="596">
        <f t="shared" si="14"/>
        <v>0</v>
      </c>
      <c r="N61" s="597"/>
      <c r="O61" s="597"/>
      <c r="P61" s="144">
        <f>J61/'[8]1a. Parametros Logisticos'!$M$22</f>
        <v>0</v>
      </c>
      <c r="Q61" s="145">
        <f>J61/'[8]1a. Parametros Logisticos'!$M$24</f>
        <v>0</v>
      </c>
      <c r="R61" s="172"/>
      <c r="S61" s="595">
        <f t="shared" si="16"/>
        <v>0</v>
      </c>
      <c r="T61" s="598">
        <f t="shared" si="17"/>
        <v>0</v>
      </c>
      <c r="U61" s="103"/>
      <c r="V61" s="599"/>
    </row>
    <row r="62" spans="2:22" x14ac:dyDescent="0.25">
      <c r="B62" s="644"/>
      <c r="C62" s="589"/>
      <c r="D62" s="590"/>
      <c r="E62" s="591">
        <f t="shared" si="15"/>
        <v>0</v>
      </c>
      <c r="F62" s="592"/>
      <c r="G62" s="87"/>
      <c r="H62" s="592"/>
      <c r="I62" s="593">
        <f t="shared" si="12"/>
        <v>0</v>
      </c>
      <c r="J62" s="594">
        <f>I62/'[8]1a. Parametros Logisticos'!$F$8</f>
        <v>0</v>
      </c>
      <c r="K62" s="594">
        <f>(J62*'[8]1a. Parametros Logisticos'!$H$19)/('[8]1a. Parametros Logisticos'!$M$5)*1.2</f>
        <v>0</v>
      </c>
      <c r="L62" s="595">
        <f t="shared" si="13"/>
        <v>0</v>
      </c>
      <c r="M62" s="596">
        <f t="shared" si="14"/>
        <v>0</v>
      </c>
      <c r="N62" s="597"/>
      <c r="O62" s="597"/>
      <c r="P62" s="144">
        <f>J62/'[8]1a. Parametros Logisticos'!$M$22</f>
        <v>0</v>
      </c>
      <c r="Q62" s="145">
        <f>J62/'[8]1a. Parametros Logisticos'!$M$24</f>
        <v>0</v>
      </c>
      <c r="R62" s="172"/>
      <c r="S62" s="595">
        <f t="shared" si="16"/>
        <v>0</v>
      </c>
      <c r="T62" s="598">
        <f t="shared" si="17"/>
        <v>0</v>
      </c>
      <c r="U62" s="103"/>
      <c r="V62" s="599"/>
    </row>
    <row r="63" spans="2:22" x14ac:dyDescent="0.25">
      <c r="B63" s="644"/>
      <c r="C63" s="589"/>
      <c r="D63" s="590"/>
      <c r="E63" s="591">
        <f t="shared" si="15"/>
        <v>0</v>
      </c>
      <c r="F63" s="592"/>
      <c r="G63" s="87"/>
      <c r="H63" s="592"/>
      <c r="I63" s="593">
        <f t="shared" si="12"/>
        <v>0</v>
      </c>
      <c r="J63" s="594">
        <f>I63/'[8]1a. Parametros Logisticos'!$F$8</f>
        <v>0</v>
      </c>
      <c r="K63" s="594">
        <f>(J63*'[8]1a. Parametros Logisticos'!$H$19)/('[8]1a. Parametros Logisticos'!$M$5)*1.2</f>
        <v>0</v>
      </c>
      <c r="L63" s="595">
        <f t="shared" si="13"/>
        <v>0</v>
      </c>
      <c r="M63" s="596">
        <f t="shared" si="14"/>
        <v>0</v>
      </c>
      <c r="N63" s="597"/>
      <c r="O63" s="597"/>
      <c r="P63" s="144">
        <f>J63/'[8]1a. Parametros Logisticos'!$M$22</f>
        <v>0</v>
      </c>
      <c r="Q63" s="145">
        <f>J63/'[8]1a. Parametros Logisticos'!$M$24</f>
        <v>0</v>
      </c>
      <c r="R63" s="172"/>
      <c r="S63" s="595">
        <f t="shared" si="16"/>
        <v>0</v>
      </c>
      <c r="T63" s="598">
        <f t="shared" si="17"/>
        <v>0</v>
      </c>
      <c r="U63" s="103"/>
      <c r="V63" s="599"/>
    </row>
    <row r="64" spans="2:22" x14ac:dyDescent="0.25">
      <c r="B64" s="644"/>
      <c r="C64" s="589"/>
      <c r="D64" s="590"/>
      <c r="E64" s="591">
        <f t="shared" si="15"/>
        <v>0</v>
      </c>
      <c r="F64" s="592"/>
      <c r="G64" s="87"/>
      <c r="H64" s="592"/>
      <c r="I64" s="593">
        <f t="shared" si="12"/>
        <v>0</v>
      </c>
      <c r="J64" s="594">
        <f>I64/'[8]1a. Parametros Logisticos'!$F$8</f>
        <v>0</v>
      </c>
      <c r="K64" s="594">
        <f>(J64*'[8]1a. Parametros Logisticos'!$H$19)/('[8]1a. Parametros Logisticos'!$M$5)*1.2</f>
        <v>0</v>
      </c>
      <c r="L64" s="595">
        <f t="shared" si="13"/>
        <v>0</v>
      </c>
      <c r="M64" s="596">
        <f t="shared" si="14"/>
        <v>0</v>
      </c>
      <c r="N64" s="597"/>
      <c r="O64" s="597"/>
      <c r="P64" s="144">
        <f>J64/'[8]1a. Parametros Logisticos'!$M$22</f>
        <v>0</v>
      </c>
      <c r="Q64" s="145">
        <f>J64/'[8]1a. Parametros Logisticos'!$M$24</f>
        <v>0</v>
      </c>
      <c r="R64" s="172"/>
      <c r="S64" s="595">
        <f t="shared" si="16"/>
        <v>0</v>
      </c>
      <c r="T64" s="598">
        <f t="shared" si="17"/>
        <v>0</v>
      </c>
      <c r="U64" s="103"/>
      <c r="V64" s="599"/>
    </row>
    <row r="65" spans="2:22" x14ac:dyDescent="0.25">
      <c r="B65" s="644"/>
      <c r="C65" s="589"/>
      <c r="D65" s="590"/>
      <c r="E65" s="591">
        <f t="shared" si="15"/>
        <v>0</v>
      </c>
      <c r="F65" s="592"/>
      <c r="G65" s="87"/>
      <c r="H65" s="592"/>
      <c r="I65" s="593">
        <f t="shared" si="12"/>
        <v>0</v>
      </c>
      <c r="J65" s="594">
        <f>I65/'[8]1a. Parametros Logisticos'!$F$8</f>
        <v>0</v>
      </c>
      <c r="K65" s="594">
        <f>(J65*'[8]1a. Parametros Logisticos'!$H$19)/('[8]1a. Parametros Logisticos'!$M$5)*1.2</f>
        <v>0</v>
      </c>
      <c r="L65" s="595">
        <f t="shared" si="13"/>
        <v>0</v>
      </c>
      <c r="M65" s="596">
        <f t="shared" si="14"/>
        <v>0</v>
      </c>
      <c r="N65" s="597"/>
      <c r="O65" s="597"/>
      <c r="P65" s="144">
        <f>J65/'[8]1a. Parametros Logisticos'!$M$22</f>
        <v>0</v>
      </c>
      <c r="Q65" s="145">
        <f>J65/'[8]1a. Parametros Logisticos'!$M$24</f>
        <v>0</v>
      </c>
      <c r="R65" s="172"/>
      <c r="S65" s="595">
        <f t="shared" si="16"/>
        <v>0</v>
      </c>
      <c r="T65" s="598">
        <f t="shared" si="17"/>
        <v>0</v>
      </c>
      <c r="U65" s="103"/>
      <c r="V65" s="599"/>
    </row>
    <row r="66" spans="2:22" x14ac:dyDescent="0.25">
      <c r="B66" s="646"/>
      <c r="C66" s="601"/>
      <c r="D66" s="590"/>
      <c r="E66" s="591">
        <f t="shared" si="15"/>
        <v>0</v>
      </c>
      <c r="F66" s="592"/>
      <c r="G66" s="87"/>
      <c r="H66" s="592"/>
      <c r="I66" s="593">
        <f t="shared" si="12"/>
        <v>0</v>
      </c>
      <c r="J66" s="594">
        <f>I66/'[8]1a. Parametros Logisticos'!$F$8</f>
        <v>0</v>
      </c>
      <c r="K66" s="594">
        <f>(J66*'[8]1a. Parametros Logisticos'!$H$19)/('[8]1a. Parametros Logisticos'!$M$5)*1.2</f>
        <v>0</v>
      </c>
      <c r="L66" s="595">
        <f t="shared" si="13"/>
        <v>0</v>
      </c>
      <c r="M66" s="596">
        <f t="shared" si="14"/>
        <v>0</v>
      </c>
      <c r="N66" s="597"/>
      <c r="O66" s="597"/>
      <c r="P66" s="144">
        <f>J66/'[8]1a. Parametros Logisticos'!$M$22</f>
        <v>0</v>
      </c>
      <c r="Q66" s="145">
        <f>J66/'[8]1a. Parametros Logisticos'!$M$24</f>
        <v>0</v>
      </c>
      <c r="R66" s="172"/>
      <c r="S66" s="595">
        <f t="shared" si="16"/>
        <v>0</v>
      </c>
      <c r="T66" s="598">
        <f t="shared" si="17"/>
        <v>0</v>
      </c>
      <c r="U66" s="103"/>
      <c r="V66" s="599"/>
    </row>
    <row r="67" spans="2:22" x14ac:dyDescent="0.25">
      <c r="B67" s="646"/>
      <c r="C67" s="601"/>
      <c r="D67" s="590"/>
      <c r="E67" s="591">
        <f t="shared" si="15"/>
        <v>0</v>
      </c>
      <c r="F67" s="592"/>
      <c r="G67" s="87"/>
      <c r="H67" s="592"/>
      <c r="I67" s="593">
        <f t="shared" si="12"/>
        <v>0</v>
      </c>
      <c r="J67" s="594">
        <f>I67/'[8]1a. Parametros Logisticos'!$F$8</f>
        <v>0</v>
      </c>
      <c r="K67" s="594">
        <f>(J67*'[8]1a. Parametros Logisticos'!$H$19)/('[8]1a. Parametros Logisticos'!$M$5)*1.2</f>
        <v>0</v>
      </c>
      <c r="L67" s="595">
        <f t="shared" si="13"/>
        <v>0</v>
      </c>
      <c r="M67" s="596">
        <f t="shared" si="14"/>
        <v>0</v>
      </c>
      <c r="N67" s="597"/>
      <c r="O67" s="597"/>
      <c r="P67" s="144">
        <f>J67/'[8]1a. Parametros Logisticos'!$M$22</f>
        <v>0</v>
      </c>
      <c r="Q67" s="145">
        <f>J67/'[8]1a. Parametros Logisticos'!$M$24</f>
        <v>0</v>
      </c>
      <c r="R67" s="172"/>
      <c r="S67" s="595">
        <f t="shared" si="16"/>
        <v>0</v>
      </c>
      <c r="T67" s="598">
        <f t="shared" si="17"/>
        <v>0</v>
      </c>
      <c r="U67" s="103"/>
      <c r="V67" s="599"/>
    </row>
    <row r="68" spans="2:22" x14ac:dyDescent="0.25">
      <c r="B68" s="646"/>
      <c r="C68" s="603"/>
      <c r="D68" s="649"/>
      <c r="E68" s="604">
        <f>D68/4</f>
        <v>0</v>
      </c>
      <c r="F68" s="605"/>
      <c r="G68" s="605"/>
      <c r="H68" s="597"/>
      <c r="I68" s="604">
        <f t="shared" si="12"/>
        <v>0</v>
      </c>
      <c r="J68" s="604">
        <f>I68/'[8]1a. Parametros Logisticos'!$F$8</f>
        <v>0</v>
      </c>
      <c r="K68" s="606">
        <f>(J68*'[8]1a. Parametros Logisticos'!$H$19)/('[8]1a. Parametros Logisticos'!$M$5)*1.2</f>
        <v>0</v>
      </c>
      <c r="L68" s="607">
        <f t="shared" si="13"/>
        <v>0</v>
      </c>
      <c r="M68" s="608">
        <f t="shared" si="14"/>
        <v>0</v>
      </c>
      <c r="N68" s="602"/>
      <c r="O68" s="602"/>
      <c r="P68" s="609">
        <f>J68/'[8]1a. Parametros Logisticos'!$M$22</f>
        <v>0</v>
      </c>
      <c r="Q68" s="609">
        <f>J68/'[8]1a. Parametros Logisticos'!$M$24</f>
        <v>0</v>
      </c>
      <c r="R68" s="610"/>
      <c r="S68" s="609">
        <f t="shared" si="16"/>
        <v>0</v>
      </c>
      <c r="T68" s="143">
        <f t="shared" si="17"/>
        <v>0</v>
      </c>
      <c r="U68" s="103"/>
      <c r="V68" s="599"/>
    </row>
    <row r="69" spans="2:22" x14ac:dyDescent="0.25">
      <c r="B69" s="647"/>
      <c r="C69" s="612"/>
      <c r="D69" s="613"/>
      <c r="E69" s="614"/>
      <c r="F69" s="615"/>
      <c r="G69" s="615"/>
      <c r="H69" s="615"/>
      <c r="I69" s="616"/>
      <c r="J69" s="617"/>
      <c r="K69" s="617"/>
      <c r="L69" s="618"/>
      <c r="M69" s="619"/>
      <c r="N69" s="620"/>
      <c r="O69" s="620"/>
      <c r="P69" s="615"/>
      <c r="Q69" s="615"/>
      <c r="R69" s="621"/>
      <c r="S69" s="615"/>
      <c r="T69" s="621"/>
      <c r="U69" s="615"/>
      <c r="V69" s="622"/>
    </row>
    <row r="70" spans="2:22" x14ac:dyDescent="0.25">
      <c r="B70" s="644">
        <v>4</v>
      </c>
      <c r="C70" s="589"/>
      <c r="D70" s="590">
        <f>$D$86/1</f>
        <v>0</v>
      </c>
      <c r="E70" s="591">
        <f>D70/4</f>
        <v>0</v>
      </c>
      <c r="F70" s="592"/>
      <c r="G70" s="87"/>
      <c r="H70" s="592"/>
      <c r="I70" s="593">
        <f t="shared" ref="I70:I86" si="18">E70*$I$13</f>
        <v>0</v>
      </c>
      <c r="J70" s="594">
        <f>I70/'[8]1a. Parametros Logisticos'!$F$8</f>
        <v>0</v>
      </c>
      <c r="K70" s="594">
        <f>(J70*'[8]1a. Parametros Logisticos'!$H$19)/('[8]1a. Parametros Logisticos'!$M$5)*1.2</f>
        <v>0</v>
      </c>
      <c r="L70" s="595">
        <f t="shared" ref="L70:L86" si="19">E70/$L$13/$M$13</f>
        <v>0</v>
      </c>
      <c r="M70" s="596">
        <f t="shared" ref="M70:M86" si="20">E70/$L$13</f>
        <v>0</v>
      </c>
      <c r="N70" s="597"/>
      <c r="O70" s="597"/>
      <c r="P70" s="144">
        <f>J70/'[8]1a. Parametros Logisticos'!$M$22</f>
        <v>0</v>
      </c>
      <c r="Q70" s="145">
        <f>J70/'[8]1a. Parametros Logisticos'!$M$24</f>
        <v>0</v>
      </c>
      <c r="R70" s="172"/>
      <c r="S70" s="595">
        <f>I70/$S$13/$T$13</f>
        <v>0</v>
      </c>
      <c r="T70" s="598">
        <f>I70/$S$13</f>
        <v>0</v>
      </c>
      <c r="U70" s="103"/>
      <c r="V70" s="599"/>
    </row>
    <row r="71" spans="2:22" x14ac:dyDescent="0.25">
      <c r="B71" s="644"/>
      <c r="C71" s="589"/>
      <c r="D71" s="590"/>
      <c r="E71" s="591">
        <f t="shared" ref="E71:E85" si="21">D71/4</f>
        <v>0</v>
      </c>
      <c r="F71" s="592"/>
      <c r="G71" s="87"/>
      <c r="H71" s="592"/>
      <c r="I71" s="593">
        <f t="shared" si="18"/>
        <v>0</v>
      </c>
      <c r="J71" s="594">
        <f>I71/'[8]1a. Parametros Logisticos'!$F$8</f>
        <v>0</v>
      </c>
      <c r="K71" s="594">
        <f>(J71*'[8]1a. Parametros Logisticos'!$H$19)/('[8]1a. Parametros Logisticos'!$M$5)*1.2</f>
        <v>0</v>
      </c>
      <c r="L71" s="595">
        <f t="shared" si="19"/>
        <v>0</v>
      </c>
      <c r="M71" s="596">
        <f t="shared" si="20"/>
        <v>0</v>
      </c>
      <c r="N71" s="597"/>
      <c r="O71" s="597"/>
      <c r="P71" s="144">
        <f>J71/'[8]1a. Parametros Logisticos'!$M$22</f>
        <v>0</v>
      </c>
      <c r="Q71" s="145">
        <f>J71/'[8]1a. Parametros Logisticos'!$M$24</f>
        <v>0</v>
      </c>
      <c r="R71" s="172"/>
      <c r="S71" s="595">
        <f t="shared" ref="S71:S86" si="22">I71/$S$13/$T$13</f>
        <v>0</v>
      </c>
      <c r="T71" s="598">
        <f t="shared" ref="T71:T86" si="23">I71/$S$13</f>
        <v>0</v>
      </c>
      <c r="U71" s="103"/>
      <c r="V71" s="599"/>
    </row>
    <row r="72" spans="2:22" x14ac:dyDescent="0.25">
      <c r="B72" s="644"/>
      <c r="C72" s="589"/>
      <c r="D72" s="590"/>
      <c r="E72" s="591">
        <f t="shared" si="21"/>
        <v>0</v>
      </c>
      <c r="F72" s="645"/>
      <c r="G72" s="87"/>
      <c r="H72" s="592"/>
      <c r="I72" s="593">
        <f t="shared" si="18"/>
        <v>0</v>
      </c>
      <c r="J72" s="594">
        <f>I72/'[8]1a. Parametros Logisticos'!$F$8</f>
        <v>0</v>
      </c>
      <c r="K72" s="594">
        <f>(J72*'[8]1a. Parametros Logisticos'!$H$19)/('[8]1a. Parametros Logisticos'!$M$5)*1.2</f>
        <v>0</v>
      </c>
      <c r="L72" s="595">
        <f t="shared" si="19"/>
        <v>0</v>
      </c>
      <c r="M72" s="596">
        <f t="shared" si="20"/>
        <v>0</v>
      </c>
      <c r="N72" s="597"/>
      <c r="O72" s="597"/>
      <c r="P72" s="144">
        <f>J72/'[8]1a. Parametros Logisticos'!$M$22</f>
        <v>0</v>
      </c>
      <c r="Q72" s="145">
        <f>J72/'[8]1a. Parametros Logisticos'!$M$24</f>
        <v>0</v>
      </c>
      <c r="R72" s="172"/>
      <c r="S72" s="595">
        <f t="shared" si="22"/>
        <v>0</v>
      </c>
      <c r="T72" s="598">
        <f t="shared" si="23"/>
        <v>0</v>
      </c>
      <c r="U72" s="103"/>
      <c r="V72" s="599"/>
    </row>
    <row r="73" spans="2:22" x14ac:dyDescent="0.25">
      <c r="B73" s="644"/>
      <c r="C73" s="589"/>
      <c r="D73" s="590"/>
      <c r="E73" s="591">
        <f t="shared" si="21"/>
        <v>0</v>
      </c>
      <c r="F73" s="592"/>
      <c r="G73" s="87"/>
      <c r="H73" s="592"/>
      <c r="I73" s="593">
        <f t="shared" si="18"/>
        <v>0</v>
      </c>
      <c r="J73" s="594">
        <f>I73/'[8]1a. Parametros Logisticos'!$F$8</f>
        <v>0</v>
      </c>
      <c r="K73" s="594">
        <f>(J73*'[8]1a. Parametros Logisticos'!$H$19)/('[8]1a. Parametros Logisticos'!$M$5)*1.2</f>
        <v>0</v>
      </c>
      <c r="L73" s="595">
        <f t="shared" si="19"/>
        <v>0</v>
      </c>
      <c r="M73" s="596">
        <f t="shared" si="20"/>
        <v>0</v>
      </c>
      <c r="N73" s="597"/>
      <c r="O73" s="597"/>
      <c r="P73" s="144">
        <f>J73/'[8]1a. Parametros Logisticos'!$M$22</f>
        <v>0</v>
      </c>
      <c r="Q73" s="145">
        <f>J73/'[8]1a. Parametros Logisticos'!$M$24</f>
        <v>0</v>
      </c>
      <c r="R73" s="172"/>
      <c r="S73" s="595">
        <f t="shared" si="22"/>
        <v>0</v>
      </c>
      <c r="T73" s="598">
        <f t="shared" si="23"/>
        <v>0</v>
      </c>
      <c r="U73" s="103"/>
      <c r="V73" s="599"/>
    </row>
    <row r="74" spans="2:22" x14ac:dyDescent="0.25">
      <c r="B74" s="644"/>
      <c r="C74" s="589"/>
      <c r="D74" s="590"/>
      <c r="E74" s="591">
        <f t="shared" si="21"/>
        <v>0</v>
      </c>
      <c r="F74" s="592"/>
      <c r="G74" s="87"/>
      <c r="H74" s="592"/>
      <c r="I74" s="593">
        <f t="shared" si="18"/>
        <v>0</v>
      </c>
      <c r="J74" s="594">
        <f>I74/'[8]1a. Parametros Logisticos'!$F$8</f>
        <v>0</v>
      </c>
      <c r="K74" s="594">
        <f>(J74*'[8]1a. Parametros Logisticos'!$H$19)/('[8]1a. Parametros Logisticos'!$M$5)*1.2</f>
        <v>0</v>
      </c>
      <c r="L74" s="595">
        <f t="shared" si="19"/>
        <v>0</v>
      </c>
      <c r="M74" s="596">
        <f t="shared" si="20"/>
        <v>0</v>
      </c>
      <c r="N74" s="597"/>
      <c r="O74" s="597"/>
      <c r="P74" s="144">
        <f>J74/'[8]1a. Parametros Logisticos'!$M$22</f>
        <v>0</v>
      </c>
      <c r="Q74" s="145">
        <f>J74/'[8]1a. Parametros Logisticos'!$M$24</f>
        <v>0</v>
      </c>
      <c r="R74" s="172"/>
      <c r="S74" s="595">
        <f t="shared" si="22"/>
        <v>0</v>
      </c>
      <c r="T74" s="598">
        <f t="shared" si="23"/>
        <v>0</v>
      </c>
      <c r="U74" s="103"/>
      <c r="V74" s="599"/>
    </row>
    <row r="75" spans="2:22" x14ac:dyDescent="0.25">
      <c r="B75" s="644"/>
      <c r="C75" s="589"/>
      <c r="D75" s="590"/>
      <c r="E75" s="591">
        <f t="shared" si="21"/>
        <v>0</v>
      </c>
      <c r="F75" s="592"/>
      <c r="G75" s="87"/>
      <c r="H75" s="592"/>
      <c r="I75" s="593">
        <f t="shared" si="18"/>
        <v>0</v>
      </c>
      <c r="J75" s="594">
        <f>I75/'[8]1a. Parametros Logisticos'!$F$8</f>
        <v>0</v>
      </c>
      <c r="K75" s="594">
        <f>(J75*'[8]1a. Parametros Logisticos'!$H$19)/('[8]1a. Parametros Logisticos'!$M$5)*1.2</f>
        <v>0</v>
      </c>
      <c r="L75" s="595">
        <f t="shared" si="19"/>
        <v>0</v>
      </c>
      <c r="M75" s="596">
        <f t="shared" si="20"/>
        <v>0</v>
      </c>
      <c r="N75" s="597"/>
      <c r="O75" s="597"/>
      <c r="P75" s="144">
        <f>J75/'[8]1a. Parametros Logisticos'!$M$22</f>
        <v>0</v>
      </c>
      <c r="Q75" s="145">
        <f>J75/'[8]1a. Parametros Logisticos'!$M$24</f>
        <v>0</v>
      </c>
      <c r="R75" s="172"/>
      <c r="S75" s="595">
        <f t="shared" si="22"/>
        <v>0</v>
      </c>
      <c r="T75" s="598">
        <f t="shared" si="23"/>
        <v>0</v>
      </c>
      <c r="U75" s="103"/>
      <c r="V75" s="599"/>
    </row>
    <row r="76" spans="2:22" x14ac:dyDescent="0.25">
      <c r="B76" s="644"/>
      <c r="C76" s="589"/>
      <c r="D76" s="590"/>
      <c r="E76" s="591">
        <f t="shared" si="21"/>
        <v>0</v>
      </c>
      <c r="F76" s="592"/>
      <c r="G76" s="87"/>
      <c r="H76" s="592"/>
      <c r="I76" s="593">
        <f t="shared" si="18"/>
        <v>0</v>
      </c>
      <c r="J76" s="594">
        <f>I76/'[8]1a. Parametros Logisticos'!$F$8</f>
        <v>0</v>
      </c>
      <c r="K76" s="594">
        <f>(J76*'[8]1a. Parametros Logisticos'!$H$19)/('[8]1a. Parametros Logisticos'!$M$5)*1.2</f>
        <v>0</v>
      </c>
      <c r="L76" s="595">
        <f t="shared" si="19"/>
        <v>0</v>
      </c>
      <c r="M76" s="596">
        <f t="shared" si="20"/>
        <v>0</v>
      </c>
      <c r="N76" s="597"/>
      <c r="O76" s="597"/>
      <c r="P76" s="144">
        <f>J76/'[8]1a. Parametros Logisticos'!$M$22</f>
        <v>0</v>
      </c>
      <c r="Q76" s="145">
        <f>J76/'[8]1a. Parametros Logisticos'!$M$24</f>
        <v>0</v>
      </c>
      <c r="R76" s="172"/>
      <c r="S76" s="595">
        <f t="shared" si="22"/>
        <v>0</v>
      </c>
      <c r="T76" s="598">
        <f t="shared" si="23"/>
        <v>0</v>
      </c>
      <c r="U76" s="103"/>
      <c r="V76" s="599"/>
    </row>
    <row r="77" spans="2:22" x14ac:dyDescent="0.25">
      <c r="B77" s="644"/>
      <c r="C77" s="589"/>
      <c r="D77" s="590"/>
      <c r="E77" s="591">
        <f t="shared" si="21"/>
        <v>0</v>
      </c>
      <c r="F77" s="592"/>
      <c r="G77" s="87"/>
      <c r="H77" s="592"/>
      <c r="I77" s="593">
        <f t="shared" si="18"/>
        <v>0</v>
      </c>
      <c r="J77" s="594">
        <f>I77/'[8]1a. Parametros Logisticos'!$F$8</f>
        <v>0</v>
      </c>
      <c r="K77" s="594">
        <f>(J77*'[8]1a. Parametros Logisticos'!$H$19)/('[8]1a. Parametros Logisticos'!$M$5)*1.2</f>
        <v>0</v>
      </c>
      <c r="L77" s="595">
        <f t="shared" si="19"/>
        <v>0</v>
      </c>
      <c r="M77" s="596">
        <f t="shared" si="20"/>
        <v>0</v>
      </c>
      <c r="N77" s="597"/>
      <c r="O77" s="597"/>
      <c r="P77" s="144">
        <f>J77/'[8]1a. Parametros Logisticos'!$M$22</f>
        <v>0</v>
      </c>
      <c r="Q77" s="145">
        <f>J77/'[8]1a. Parametros Logisticos'!$M$24</f>
        <v>0</v>
      </c>
      <c r="R77" s="172"/>
      <c r="S77" s="595">
        <f t="shared" si="22"/>
        <v>0</v>
      </c>
      <c r="T77" s="598">
        <f t="shared" si="23"/>
        <v>0</v>
      </c>
      <c r="U77" s="103"/>
      <c r="V77" s="599"/>
    </row>
    <row r="78" spans="2:22" x14ac:dyDescent="0.25">
      <c r="B78" s="644"/>
      <c r="C78" s="589"/>
      <c r="D78" s="590"/>
      <c r="E78" s="591">
        <f t="shared" si="21"/>
        <v>0</v>
      </c>
      <c r="F78" s="592"/>
      <c r="G78" s="87"/>
      <c r="H78" s="592"/>
      <c r="I78" s="593">
        <f t="shared" si="18"/>
        <v>0</v>
      </c>
      <c r="J78" s="594">
        <f>I78/'[8]1a. Parametros Logisticos'!$F$8</f>
        <v>0</v>
      </c>
      <c r="K78" s="594">
        <f>(J78*'[8]1a. Parametros Logisticos'!$H$19)/('[8]1a. Parametros Logisticos'!$M$5)*1.2</f>
        <v>0</v>
      </c>
      <c r="L78" s="595">
        <f t="shared" si="19"/>
        <v>0</v>
      </c>
      <c r="M78" s="596">
        <f t="shared" si="20"/>
        <v>0</v>
      </c>
      <c r="N78" s="597"/>
      <c r="O78" s="597"/>
      <c r="P78" s="144">
        <f>J78/'[8]1a. Parametros Logisticos'!$M$22</f>
        <v>0</v>
      </c>
      <c r="Q78" s="145">
        <f>J78/'[8]1a. Parametros Logisticos'!$M$24</f>
        <v>0</v>
      </c>
      <c r="R78" s="172"/>
      <c r="S78" s="595">
        <f t="shared" si="22"/>
        <v>0</v>
      </c>
      <c r="T78" s="598">
        <f t="shared" si="23"/>
        <v>0</v>
      </c>
      <c r="U78" s="103"/>
      <c r="V78" s="599"/>
    </row>
    <row r="79" spans="2:22" x14ac:dyDescent="0.25">
      <c r="B79" s="644"/>
      <c r="C79" s="589"/>
      <c r="D79" s="590"/>
      <c r="E79" s="591">
        <f t="shared" si="21"/>
        <v>0</v>
      </c>
      <c r="F79" s="592"/>
      <c r="G79" s="87"/>
      <c r="H79" s="592"/>
      <c r="I79" s="593">
        <f t="shared" si="18"/>
        <v>0</v>
      </c>
      <c r="J79" s="594">
        <f>I79/'[8]1a. Parametros Logisticos'!$F$8</f>
        <v>0</v>
      </c>
      <c r="K79" s="594">
        <f>(J79*'[8]1a. Parametros Logisticos'!$H$19)/('[8]1a. Parametros Logisticos'!$M$5)*1.2</f>
        <v>0</v>
      </c>
      <c r="L79" s="595">
        <f t="shared" si="19"/>
        <v>0</v>
      </c>
      <c r="M79" s="596">
        <f t="shared" si="20"/>
        <v>0</v>
      </c>
      <c r="N79" s="597"/>
      <c r="O79" s="597"/>
      <c r="P79" s="144">
        <f>J79/'[8]1a. Parametros Logisticos'!$M$22</f>
        <v>0</v>
      </c>
      <c r="Q79" s="145">
        <f>J79/'[8]1a. Parametros Logisticos'!$M$24</f>
        <v>0</v>
      </c>
      <c r="R79" s="172"/>
      <c r="S79" s="595">
        <f t="shared" si="22"/>
        <v>0</v>
      </c>
      <c r="T79" s="598">
        <f t="shared" si="23"/>
        <v>0</v>
      </c>
      <c r="U79" s="103"/>
      <c r="V79" s="599"/>
    </row>
    <row r="80" spans="2:22" x14ac:dyDescent="0.25">
      <c r="B80" s="644"/>
      <c r="C80" s="589"/>
      <c r="D80" s="590"/>
      <c r="E80" s="591">
        <f t="shared" si="21"/>
        <v>0</v>
      </c>
      <c r="F80" s="592"/>
      <c r="G80" s="87"/>
      <c r="H80" s="592"/>
      <c r="I80" s="593">
        <f t="shared" si="18"/>
        <v>0</v>
      </c>
      <c r="J80" s="594">
        <f>I80/'[8]1a. Parametros Logisticos'!$F$8</f>
        <v>0</v>
      </c>
      <c r="K80" s="594">
        <f>(J80*'[8]1a. Parametros Logisticos'!$H$19)/('[8]1a. Parametros Logisticos'!$M$5)*1.2</f>
        <v>0</v>
      </c>
      <c r="L80" s="595">
        <f t="shared" si="19"/>
        <v>0</v>
      </c>
      <c r="M80" s="596">
        <f t="shared" si="20"/>
        <v>0</v>
      </c>
      <c r="N80" s="597"/>
      <c r="O80" s="597"/>
      <c r="P80" s="144">
        <f>J80/'[8]1a. Parametros Logisticos'!$M$22</f>
        <v>0</v>
      </c>
      <c r="Q80" s="145">
        <f>J80/'[8]1a. Parametros Logisticos'!$M$24</f>
        <v>0</v>
      </c>
      <c r="R80" s="172"/>
      <c r="S80" s="595">
        <f t="shared" si="22"/>
        <v>0</v>
      </c>
      <c r="T80" s="598">
        <f t="shared" si="23"/>
        <v>0</v>
      </c>
      <c r="U80" s="103"/>
      <c r="V80" s="599"/>
    </row>
    <row r="81" spans="2:22" x14ac:dyDescent="0.25">
      <c r="B81" s="644"/>
      <c r="C81" s="589"/>
      <c r="D81" s="590"/>
      <c r="E81" s="591">
        <f t="shared" si="21"/>
        <v>0</v>
      </c>
      <c r="F81" s="592"/>
      <c r="G81" s="87"/>
      <c r="H81" s="592"/>
      <c r="I81" s="593">
        <f t="shared" si="18"/>
        <v>0</v>
      </c>
      <c r="J81" s="594">
        <f>I81/'[8]1a. Parametros Logisticos'!$F$8</f>
        <v>0</v>
      </c>
      <c r="K81" s="594">
        <f>(J81*'[8]1a. Parametros Logisticos'!$H$19)/('[8]1a. Parametros Logisticos'!$M$5)*1.2</f>
        <v>0</v>
      </c>
      <c r="L81" s="595">
        <f t="shared" si="19"/>
        <v>0</v>
      </c>
      <c r="M81" s="596">
        <f t="shared" si="20"/>
        <v>0</v>
      </c>
      <c r="N81" s="597"/>
      <c r="O81" s="597"/>
      <c r="P81" s="144">
        <f>J81/'[8]1a. Parametros Logisticos'!$M$22</f>
        <v>0</v>
      </c>
      <c r="Q81" s="145">
        <f>J81/'[8]1a. Parametros Logisticos'!$M$24</f>
        <v>0</v>
      </c>
      <c r="R81" s="172"/>
      <c r="S81" s="595">
        <f t="shared" si="22"/>
        <v>0</v>
      </c>
      <c r="T81" s="598">
        <f t="shared" si="23"/>
        <v>0</v>
      </c>
      <c r="U81" s="103"/>
      <c r="V81" s="599"/>
    </row>
    <row r="82" spans="2:22" x14ac:dyDescent="0.25">
      <c r="B82" s="644"/>
      <c r="C82" s="589"/>
      <c r="D82" s="590"/>
      <c r="E82" s="591">
        <f t="shared" si="21"/>
        <v>0</v>
      </c>
      <c r="F82" s="592"/>
      <c r="G82" s="87"/>
      <c r="H82" s="592"/>
      <c r="I82" s="593">
        <f t="shared" si="18"/>
        <v>0</v>
      </c>
      <c r="J82" s="594">
        <f>I82/'[8]1a. Parametros Logisticos'!$F$8</f>
        <v>0</v>
      </c>
      <c r="K82" s="594">
        <f>(J82*'[8]1a. Parametros Logisticos'!$H$19)/('[8]1a. Parametros Logisticos'!$M$5)*1.2</f>
        <v>0</v>
      </c>
      <c r="L82" s="595">
        <f t="shared" si="19"/>
        <v>0</v>
      </c>
      <c r="M82" s="596">
        <f t="shared" si="20"/>
        <v>0</v>
      </c>
      <c r="N82" s="597"/>
      <c r="O82" s="597"/>
      <c r="P82" s="144">
        <f>J82/'[8]1a. Parametros Logisticos'!$M$22</f>
        <v>0</v>
      </c>
      <c r="Q82" s="145">
        <f>J82/'[8]1a. Parametros Logisticos'!$M$24</f>
        <v>0</v>
      </c>
      <c r="R82" s="172"/>
      <c r="S82" s="595">
        <f t="shared" si="22"/>
        <v>0</v>
      </c>
      <c r="T82" s="598">
        <f t="shared" si="23"/>
        <v>0</v>
      </c>
      <c r="U82" s="103"/>
      <c r="V82" s="599"/>
    </row>
    <row r="83" spans="2:22" x14ac:dyDescent="0.25">
      <c r="B83" s="644"/>
      <c r="C83" s="589"/>
      <c r="D83" s="590"/>
      <c r="E83" s="591">
        <f t="shared" si="21"/>
        <v>0</v>
      </c>
      <c r="F83" s="592"/>
      <c r="G83" s="87"/>
      <c r="H83" s="592"/>
      <c r="I83" s="593">
        <f t="shared" si="18"/>
        <v>0</v>
      </c>
      <c r="J83" s="594">
        <f>I83/'[8]1a. Parametros Logisticos'!$F$8</f>
        <v>0</v>
      </c>
      <c r="K83" s="594">
        <f>(J83*'[8]1a. Parametros Logisticos'!$H$19)/('[8]1a. Parametros Logisticos'!$M$5)*1.2</f>
        <v>0</v>
      </c>
      <c r="L83" s="595">
        <f t="shared" si="19"/>
        <v>0</v>
      </c>
      <c r="M83" s="596">
        <f t="shared" si="20"/>
        <v>0</v>
      </c>
      <c r="N83" s="597"/>
      <c r="O83" s="597"/>
      <c r="P83" s="144">
        <f>J83/'[8]1a. Parametros Logisticos'!$M$22</f>
        <v>0</v>
      </c>
      <c r="Q83" s="145">
        <f>J83/'[8]1a. Parametros Logisticos'!$M$24</f>
        <v>0</v>
      </c>
      <c r="R83" s="172"/>
      <c r="S83" s="595">
        <f t="shared" si="22"/>
        <v>0</v>
      </c>
      <c r="T83" s="598">
        <f t="shared" si="23"/>
        <v>0</v>
      </c>
      <c r="U83" s="103"/>
      <c r="V83" s="599"/>
    </row>
    <row r="84" spans="2:22" x14ac:dyDescent="0.25">
      <c r="B84" s="646"/>
      <c r="C84" s="601"/>
      <c r="D84" s="590"/>
      <c r="E84" s="591">
        <f t="shared" si="21"/>
        <v>0</v>
      </c>
      <c r="F84" s="592"/>
      <c r="G84" s="87"/>
      <c r="H84" s="592"/>
      <c r="I84" s="593">
        <f t="shared" si="18"/>
        <v>0</v>
      </c>
      <c r="J84" s="594">
        <f>I84/'[8]1a. Parametros Logisticos'!$F$8</f>
        <v>0</v>
      </c>
      <c r="K84" s="594">
        <f>(J84*'[8]1a. Parametros Logisticos'!$H$19)/('[8]1a. Parametros Logisticos'!$M$5)*1.2</f>
        <v>0</v>
      </c>
      <c r="L84" s="595">
        <f t="shared" si="19"/>
        <v>0</v>
      </c>
      <c r="M84" s="596">
        <f t="shared" si="20"/>
        <v>0</v>
      </c>
      <c r="N84" s="597"/>
      <c r="O84" s="597"/>
      <c r="P84" s="144">
        <f>J84/'[8]1a. Parametros Logisticos'!$M$22</f>
        <v>0</v>
      </c>
      <c r="Q84" s="145">
        <f>J84/'[8]1a. Parametros Logisticos'!$M$24</f>
        <v>0</v>
      </c>
      <c r="R84" s="172"/>
      <c r="S84" s="595">
        <f t="shared" si="22"/>
        <v>0</v>
      </c>
      <c r="T84" s="598">
        <f t="shared" si="23"/>
        <v>0</v>
      </c>
      <c r="U84" s="103"/>
      <c r="V84" s="599"/>
    </row>
    <row r="85" spans="2:22" x14ac:dyDescent="0.25">
      <c r="B85" s="646"/>
      <c r="C85" s="601"/>
      <c r="D85" s="590"/>
      <c r="E85" s="591">
        <f t="shared" si="21"/>
        <v>0</v>
      </c>
      <c r="F85" s="592"/>
      <c r="G85" s="87"/>
      <c r="H85" s="592"/>
      <c r="I85" s="593">
        <f t="shared" si="18"/>
        <v>0</v>
      </c>
      <c r="J85" s="594">
        <f>I85/'[8]1a. Parametros Logisticos'!$F$8</f>
        <v>0</v>
      </c>
      <c r="K85" s="594">
        <f>(J85*'[8]1a. Parametros Logisticos'!$H$19)/('[8]1a. Parametros Logisticos'!$M$5)*1.2</f>
        <v>0</v>
      </c>
      <c r="L85" s="595">
        <f t="shared" si="19"/>
        <v>0</v>
      </c>
      <c r="M85" s="596">
        <f t="shared" si="20"/>
        <v>0</v>
      </c>
      <c r="N85" s="597"/>
      <c r="O85" s="597"/>
      <c r="P85" s="144">
        <f>J85/'[8]1a. Parametros Logisticos'!$M$22</f>
        <v>0</v>
      </c>
      <c r="Q85" s="145">
        <f>J85/'[8]1a. Parametros Logisticos'!$M$24</f>
        <v>0</v>
      </c>
      <c r="R85" s="172"/>
      <c r="S85" s="595">
        <f t="shared" si="22"/>
        <v>0</v>
      </c>
      <c r="T85" s="598">
        <f t="shared" si="23"/>
        <v>0</v>
      </c>
      <c r="U85" s="103"/>
      <c r="V85" s="599"/>
    </row>
    <row r="86" spans="2:22" x14ac:dyDescent="0.25">
      <c r="B86" s="646"/>
      <c r="C86" s="603"/>
      <c r="D86" s="649"/>
      <c r="E86" s="604">
        <f>D86/4</f>
        <v>0</v>
      </c>
      <c r="F86" s="605"/>
      <c r="G86" s="605"/>
      <c r="H86" s="597"/>
      <c r="I86" s="604">
        <f t="shared" si="18"/>
        <v>0</v>
      </c>
      <c r="J86" s="604">
        <f>I86/'[8]1a. Parametros Logisticos'!$F$8</f>
        <v>0</v>
      </c>
      <c r="K86" s="606">
        <f>(J86*'[8]1a. Parametros Logisticos'!$H$19)/('[8]1a. Parametros Logisticos'!$M$5)*1.2</f>
        <v>0</v>
      </c>
      <c r="L86" s="607">
        <f t="shared" si="19"/>
        <v>0</v>
      </c>
      <c r="M86" s="608">
        <f t="shared" si="20"/>
        <v>0</v>
      </c>
      <c r="N86" s="602"/>
      <c r="O86" s="602"/>
      <c r="P86" s="609">
        <f>J86/'[8]1a. Parametros Logisticos'!$M$22</f>
        <v>0</v>
      </c>
      <c r="Q86" s="609">
        <f>J86/'[8]1a. Parametros Logisticos'!$M$24</f>
        <v>0</v>
      </c>
      <c r="R86" s="610"/>
      <c r="S86" s="609">
        <f t="shared" si="22"/>
        <v>0</v>
      </c>
      <c r="T86" s="143">
        <f t="shared" si="23"/>
        <v>0</v>
      </c>
      <c r="U86" s="103"/>
      <c r="V86" s="599"/>
    </row>
    <row r="87" spans="2:22" x14ac:dyDescent="0.25">
      <c r="B87" s="647"/>
      <c r="C87" s="612"/>
      <c r="D87" s="613"/>
      <c r="E87" s="614"/>
      <c r="F87" s="615"/>
      <c r="G87" s="615"/>
      <c r="H87" s="615"/>
      <c r="I87" s="616"/>
      <c r="J87" s="617"/>
      <c r="K87" s="617"/>
      <c r="L87" s="618"/>
      <c r="M87" s="619"/>
      <c r="N87" s="620"/>
      <c r="O87" s="620"/>
      <c r="P87" s="615"/>
      <c r="Q87" s="615"/>
      <c r="R87" s="621"/>
      <c r="S87" s="615"/>
      <c r="T87" s="621"/>
      <c r="U87" s="615"/>
      <c r="V87" s="622"/>
    </row>
    <row r="88" spans="2:22" x14ac:dyDescent="0.25">
      <c r="B88" s="644">
        <v>5</v>
      </c>
      <c r="C88" s="589"/>
      <c r="D88" s="590">
        <f>$D$104/1</f>
        <v>0</v>
      </c>
      <c r="E88" s="591">
        <f>D88/4</f>
        <v>0</v>
      </c>
      <c r="F88" s="592"/>
      <c r="G88" s="87"/>
      <c r="H88" s="592"/>
      <c r="I88" s="593">
        <f t="shared" ref="I88:I104" si="24">E88*$I$13</f>
        <v>0</v>
      </c>
      <c r="J88" s="594">
        <f>I88/'[8]1a. Parametros Logisticos'!$F$8</f>
        <v>0</v>
      </c>
      <c r="K88" s="594">
        <f>(J88*'[8]1a. Parametros Logisticos'!$H$19)/('[8]1a. Parametros Logisticos'!$M$5)*1.2</f>
        <v>0</v>
      </c>
      <c r="L88" s="595">
        <f t="shared" ref="L88:L104" si="25">E88/$L$13/$M$13</f>
        <v>0</v>
      </c>
      <c r="M88" s="596">
        <f t="shared" ref="M88:M104" si="26">E88/$L$13</f>
        <v>0</v>
      </c>
      <c r="N88" s="597"/>
      <c r="O88" s="597"/>
      <c r="P88" s="144">
        <f>J88/'[8]1a. Parametros Logisticos'!$M$22</f>
        <v>0</v>
      </c>
      <c r="Q88" s="145">
        <f>J88/'[8]1a. Parametros Logisticos'!$M$24</f>
        <v>0</v>
      </c>
      <c r="R88" s="172"/>
      <c r="S88" s="595">
        <f>I88/$S$13/$T$13</f>
        <v>0</v>
      </c>
      <c r="T88" s="598">
        <f>I88/$S$13</f>
        <v>0</v>
      </c>
      <c r="U88" s="103"/>
      <c r="V88" s="599"/>
    </row>
    <row r="89" spans="2:22" x14ac:dyDescent="0.25">
      <c r="B89" s="644"/>
      <c r="C89" s="589"/>
      <c r="D89" s="590"/>
      <c r="E89" s="591">
        <f t="shared" ref="E89:E103" si="27">D89/4</f>
        <v>0</v>
      </c>
      <c r="F89" s="592"/>
      <c r="G89" s="87"/>
      <c r="H89" s="592"/>
      <c r="I89" s="593">
        <f t="shared" si="24"/>
        <v>0</v>
      </c>
      <c r="J89" s="594">
        <f>I89/'[8]1a. Parametros Logisticos'!$F$8</f>
        <v>0</v>
      </c>
      <c r="K89" s="594">
        <f>(J89*'[8]1a. Parametros Logisticos'!$H$19)/('[8]1a. Parametros Logisticos'!$M$5)*1.2</f>
        <v>0</v>
      </c>
      <c r="L89" s="595">
        <f t="shared" si="25"/>
        <v>0</v>
      </c>
      <c r="M89" s="596">
        <f t="shared" si="26"/>
        <v>0</v>
      </c>
      <c r="N89" s="597"/>
      <c r="O89" s="597"/>
      <c r="P89" s="144">
        <f>J89/'[8]1a. Parametros Logisticos'!$M$22</f>
        <v>0</v>
      </c>
      <c r="Q89" s="145">
        <f>J89/'[8]1a. Parametros Logisticos'!$M$24</f>
        <v>0</v>
      </c>
      <c r="R89" s="172"/>
      <c r="S89" s="595">
        <f t="shared" ref="S89:S104" si="28">I89/$S$13/$T$13</f>
        <v>0</v>
      </c>
      <c r="T89" s="598">
        <f t="shared" ref="T89:T104" si="29">I89/$S$13</f>
        <v>0</v>
      </c>
      <c r="U89" s="103"/>
      <c r="V89" s="599"/>
    </row>
    <row r="90" spans="2:22" x14ac:dyDescent="0.25">
      <c r="B90" s="644"/>
      <c r="C90" s="589"/>
      <c r="D90" s="590"/>
      <c r="E90" s="591">
        <f t="shared" si="27"/>
        <v>0</v>
      </c>
      <c r="F90" s="645"/>
      <c r="G90" s="87"/>
      <c r="H90" s="592"/>
      <c r="I90" s="593">
        <f t="shared" si="24"/>
        <v>0</v>
      </c>
      <c r="J90" s="594">
        <f>I90/'[8]1a. Parametros Logisticos'!$F$8</f>
        <v>0</v>
      </c>
      <c r="K90" s="594">
        <f>(J90*'[8]1a. Parametros Logisticos'!$H$19)/('[8]1a. Parametros Logisticos'!$M$5)*1.2</f>
        <v>0</v>
      </c>
      <c r="L90" s="595">
        <f t="shared" si="25"/>
        <v>0</v>
      </c>
      <c r="M90" s="596">
        <f t="shared" si="26"/>
        <v>0</v>
      </c>
      <c r="N90" s="597"/>
      <c r="O90" s="597"/>
      <c r="P90" s="144">
        <f>J90/'[8]1a. Parametros Logisticos'!$M$22</f>
        <v>0</v>
      </c>
      <c r="Q90" s="145">
        <f>J90/'[8]1a. Parametros Logisticos'!$M$24</f>
        <v>0</v>
      </c>
      <c r="R90" s="172"/>
      <c r="S90" s="595">
        <f t="shared" si="28"/>
        <v>0</v>
      </c>
      <c r="T90" s="598">
        <f t="shared" si="29"/>
        <v>0</v>
      </c>
      <c r="U90" s="103"/>
      <c r="V90" s="599"/>
    </row>
    <row r="91" spans="2:22" x14ac:dyDescent="0.25">
      <c r="B91" s="644"/>
      <c r="C91" s="589"/>
      <c r="D91" s="590"/>
      <c r="E91" s="591">
        <f t="shared" si="27"/>
        <v>0</v>
      </c>
      <c r="F91" s="592"/>
      <c r="G91" s="87"/>
      <c r="H91" s="592"/>
      <c r="I91" s="593">
        <f t="shared" si="24"/>
        <v>0</v>
      </c>
      <c r="J91" s="594">
        <f>I91/'[8]1a. Parametros Logisticos'!$F$8</f>
        <v>0</v>
      </c>
      <c r="K91" s="594">
        <f>(J91*'[8]1a. Parametros Logisticos'!$H$19)/('[8]1a. Parametros Logisticos'!$M$5)*1.2</f>
        <v>0</v>
      </c>
      <c r="L91" s="595">
        <f t="shared" si="25"/>
        <v>0</v>
      </c>
      <c r="M91" s="596">
        <f t="shared" si="26"/>
        <v>0</v>
      </c>
      <c r="N91" s="597"/>
      <c r="O91" s="597"/>
      <c r="P91" s="144">
        <f>J91/'[8]1a. Parametros Logisticos'!$M$22</f>
        <v>0</v>
      </c>
      <c r="Q91" s="145">
        <f>J91/'[8]1a. Parametros Logisticos'!$M$24</f>
        <v>0</v>
      </c>
      <c r="R91" s="172"/>
      <c r="S91" s="595">
        <f t="shared" si="28"/>
        <v>0</v>
      </c>
      <c r="T91" s="598">
        <f t="shared" si="29"/>
        <v>0</v>
      </c>
      <c r="U91" s="103"/>
      <c r="V91" s="599"/>
    </row>
    <row r="92" spans="2:22" x14ac:dyDescent="0.25">
      <c r="B92" s="644"/>
      <c r="C92" s="589"/>
      <c r="D92" s="590"/>
      <c r="E92" s="591">
        <f t="shared" si="27"/>
        <v>0</v>
      </c>
      <c r="F92" s="592"/>
      <c r="G92" s="87"/>
      <c r="H92" s="592"/>
      <c r="I92" s="593">
        <f t="shared" si="24"/>
        <v>0</v>
      </c>
      <c r="J92" s="594">
        <f>I92/'[8]1a. Parametros Logisticos'!$F$8</f>
        <v>0</v>
      </c>
      <c r="K92" s="594">
        <f>(J92*'[8]1a. Parametros Logisticos'!$H$19)/('[8]1a. Parametros Logisticos'!$M$5)*1.2</f>
        <v>0</v>
      </c>
      <c r="L92" s="595">
        <f t="shared" si="25"/>
        <v>0</v>
      </c>
      <c r="M92" s="596">
        <f t="shared" si="26"/>
        <v>0</v>
      </c>
      <c r="N92" s="597"/>
      <c r="O92" s="597"/>
      <c r="P92" s="144">
        <f>J92/'[8]1a. Parametros Logisticos'!$M$22</f>
        <v>0</v>
      </c>
      <c r="Q92" s="145">
        <f>J92/'[8]1a. Parametros Logisticos'!$M$24</f>
        <v>0</v>
      </c>
      <c r="R92" s="172"/>
      <c r="S92" s="595">
        <f t="shared" si="28"/>
        <v>0</v>
      </c>
      <c r="T92" s="598">
        <f t="shared" si="29"/>
        <v>0</v>
      </c>
      <c r="U92" s="103"/>
      <c r="V92" s="599"/>
    </row>
    <row r="93" spans="2:22" x14ac:dyDescent="0.25">
      <c r="B93" s="644"/>
      <c r="C93" s="589"/>
      <c r="D93" s="590"/>
      <c r="E93" s="591">
        <f t="shared" si="27"/>
        <v>0</v>
      </c>
      <c r="F93" s="592"/>
      <c r="G93" s="87"/>
      <c r="H93" s="592"/>
      <c r="I93" s="593">
        <f t="shared" si="24"/>
        <v>0</v>
      </c>
      <c r="J93" s="594">
        <f>I93/'[8]1a. Parametros Logisticos'!$F$8</f>
        <v>0</v>
      </c>
      <c r="K93" s="594">
        <f>(J93*'[8]1a. Parametros Logisticos'!$H$19)/('[8]1a. Parametros Logisticos'!$M$5)*1.2</f>
        <v>0</v>
      </c>
      <c r="L93" s="595">
        <f t="shared" si="25"/>
        <v>0</v>
      </c>
      <c r="M93" s="596">
        <f t="shared" si="26"/>
        <v>0</v>
      </c>
      <c r="N93" s="597"/>
      <c r="O93" s="597"/>
      <c r="P93" s="144">
        <f>J93/'[8]1a. Parametros Logisticos'!$M$22</f>
        <v>0</v>
      </c>
      <c r="Q93" s="145">
        <f>J93/'[8]1a. Parametros Logisticos'!$M$24</f>
        <v>0</v>
      </c>
      <c r="R93" s="172"/>
      <c r="S93" s="595">
        <f t="shared" si="28"/>
        <v>0</v>
      </c>
      <c r="T93" s="598">
        <f t="shared" si="29"/>
        <v>0</v>
      </c>
      <c r="U93" s="103"/>
      <c r="V93" s="599"/>
    </row>
    <row r="94" spans="2:22" x14ac:dyDescent="0.25">
      <c r="B94" s="644"/>
      <c r="C94" s="589"/>
      <c r="D94" s="590"/>
      <c r="E94" s="591">
        <f t="shared" si="27"/>
        <v>0</v>
      </c>
      <c r="F94" s="592"/>
      <c r="G94" s="87"/>
      <c r="H94" s="592"/>
      <c r="I94" s="593">
        <f t="shared" si="24"/>
        <v>0</v>
      </c>
      <c r="J94" s="594">
        <f>I94/'[8]1a. Parametros Logisticos'!$F$8</f>
        <v>0</v>
      </c>
      <c r="K94" s="594">
        <f>(J94*'[8]1a. Parametros Logisticos'!$H$19)/('[8]1a. Parametros Logisticos'!$M$5)*1.2</f>
        <v>0</v>
      </c>
      <c r="L94" s="595">
        <f t="shared" si="25"/>
        <v>0</v>
      </c>
      <c r="M94" s="596">
        <f t="shared" si="26"/>
        <v>0</v>
      </c>
      <c r="N94" s="597"/>
      <c r="O94" s="597"/>
      <c r="P94" s="144">
        <f>J94/'[8]1a. Parametros Logisticos'!$M$22</f>
        <v>0</v>
      </c>
      <c r="Q94" s="145">
        <f>J94/'[8]1a. Parametros Logisticos'!$M$24</f>
        <v>0</v>
      </c>
      <c r="R94" s="172"/>
      <c r="S94" s="595">
        <f t="shared" si="28"/>
        <v>0</v>
      </c>
      <c r="T94" s="598">
        <f t="shared" si="29"/>
        <v>0</v>
      </c>
      <c r="U94" s="103"/>
      <c r="V94" s="599"/>
    </row>
    <row r="95" spans="2:22" x14ac:dyDescent="0.25">
      <c r="B95" s="644"/>
      <c r="C95" s="589"/>
      <c r="D95" s="590"/>
      <c r="E95" s="591">
        <f t="shared" si="27"/>
        <v>0</v>
      </c>
      <c r="F95" s="592"/>
      <c r="G95" s="87"/>
      <c r="H95" s="592"/>
      <c r="I95" s="593">
        <f t="shared" si="24"/>
        <v>0</v>
      </c>
      <c r="J95" s="594">
        <f>I95/'[8]1a. Parametros Logisticos'!$F$8</f>
        <v>0</v>
      </c>
      <c r="K95" s="594">
        <f>(J95*'[8]1a. Parametros Logisticos'!$H$19)/('[8]1a. Parametros Logisticos'!$M$5)*1.2</f>
        <v>0</v>
      </c>
      <c r="L95" s="595">
        <f t="shared" si="25"/>
        <v>0</v>
      </c>
      <c r="M95" s="596">
        <f t="shared" si="26"/>
        <v>0</v>
      </c>
      <c r="N95" s="597"/>
      <c r="O95" s="597"/>
      <c r="P95" s="144">
        <f>J95/'[8]1a. Parametros Logisticos'!$M$22</f>
        <v>0</v>
      </c>
      <c r="Q95" s="145">
        <f>J95/'[8]1a. Parametros Logisticos'!$M$24</f>
        <v>0</v>
      </c>
      <c r="R95" s="172"/>
      <c r="S95" s="595">
        <f t="shared" si="28"/>
        <v>0</v>
      </c>
      <c r="T95" s="598">
        <f t="shared" si="29"/>
        <v>0</v>
      </c>
      <c r="U95" s="103"/>
      <c r="V95" s="599"/>
    </row>
    <row r="96" spans="2:22" x14ac:dyDescent="0.25">
      <c r="B96" s="644"/>
      <c r="C96" s="589"/>
      <c r="D96" s="590"/>
      <c r="E96" s="591">
        <f t="shared" si="27"/>
        <v>0</v>
      </c>
      <c r="F96" s="592"/>
      <c r="G96" s="87"/>
      <c r="H96" s="592"/>
      <c r="I96" s="593">
        <f t="shared" si="24"/>
        <v>0</v>
      </c>
      <c r="J96" s="594">
        <f>I96/'[8]1a. Parametros Logisticos'!$F$8</f>
        <v>0</v>
      </c>
      <c r="K96" s="594">
        <f>(J96*'[8]1a. Parametros Logisticos'!$H$19)/('[8]1a. Parametros Logisticos'!$M$5)*1.2</f>
        <v>0</v>
      </c>
      <c r="L96" s="595">
        <f t="shared" si="25"/>
        <v>0</v>
      </c>
      <c r="M96" s="596">
        <f t="shared" si="26"/>
        <v>0</v>
      </c>
      <c r="N96" s="597"/>
      <c r="O96" s="597"/>
      <c r="P96" s="144">
        <f>J96/'[8]1a. Parametros Logisticos'!$M$22</f>
        <v>0</v>
      </c>
      <c r="Q96" s="145">
        <f>J96/'[8]1a. Parametros Logisticos'!$M$24</f>
        <v>0</v>
      </c>
      <c r="R96" s="172"/>
      <c r="S96" s="595">
        <f t="shared" si="28"/>
        <v>0</v>
      </c>
      <c r="T96" s="598">
        <f t="shared" si="29"/>
        <v>0</v>
      </c>
      <c r="U96" s="103"/>
      <c r="V96" s="599"/>
    </row>
    <row r="97" spans="2:22" x14ac:dyDescent="0.25">
      <c r="B97" s="644"/>
      <c r="C97" s="589"/>
      <c r="D97" s="590"/>
      <c r="E97" s="591">
        <f t="shared" si="27"/>
        <v>0</v>
      </c>
      <c r="F97" s="592"/>
      <c r="G97" s="87"/>
      <c r="H97" s="592"/>
      <c r="I97" s="593">
        <f t="shared" si="24"/>
        <v>0</v>
      </c>
      <c r="J97" s="594">
        <f>I97/'[8]1a. Parametros Logisticos'!$F$8</f>
        <v>0</v>
      </c>
      <c r="K97" s="594">
        <f>(J97*'[8]1a. Parametros Logisticos'!$H$19)/('[8]1a. Parametros Logisticos'!$M$5)*1.2</f>
        <v>0</v>
      </c>
      <c r="L97" s="595">
        <f t="shared" si="25"/>
        <v>0</v>
      </c>
      <c r="M97" s="596">
        <f t="shared" si="26"/>
        <v>0</v>
      </c>
      <c r="N97" s="597"/>
      <c r="O97" s="597"/>
      <c r="P97" s="144">
        <f>J97/'[8]1a. Parametros Logisticos'!$M$22</f>
        <v>0</v>
      </c>
      <c r="Q97" s="145">
        <f>J97/'[8]1a. Parametros Logisticos'!$M$24</f>
        <v>0</v>
      </c>
      <c r="R97" s="172"/>
      <c r="S97" s="595">
        <f t="shared" si="28"/>
        <v>0</v>
      </c>
      <c r="T97" s="598">
        <f t="shared" si="29"/>
        <v>0</v>
      </c>
      <c r="U97" s="103"/>
      <c r="V97" s="599"/>
    </row>
    <row r="98" spans="2:22" x14ac:dyDescent="0.25">
      <c r="B98" s="644"/>
      <c r="C98" s="589"/>
      <c r="D98" s="590"/>
      <c r="E98" s="591">
        <f t="shared" si="27"/>
        <v>0</v>
      </c>
      <c r="F98" s="592"/>
      <c r="G98" s="87"/>
      <c r="H98" s="592"/>
      <c r="I98" s="593">
        <f t="shared" si="24"/>
        <v>0</v>
      </c>
      <c r="J98" s="594">
        <f>I98/'[8]1a. Parametros Logisticos'!$F$8</f>
        <v>0</v>
      </c>
      <c r="K98" s="594">
        <f>(J98*'[8]1a. Parametros Logisticos'!$H$19)/('[8]1a. Parametros Logisticos'!$M$5)*1.2</f>
        <v>0</v>
      </c>
      <c r="L98" s="595">
        <f t="shared" si="25"/>
        <v>0</v>
      </c>
      <c r="M98" s="596">
        <f t="shared" si="26"/>
        <v>0</v>
      </c>
      <c r="N98" s="597"/>
      <c r="O98" s="597"/>
      <c r="P98" s="144">
        <f>J98/'[8]1a. Parametros Logisticos'!$M$22</f>
        <v>0</v>
      </c>
      <c r="Q98" s="145">
        <f>J98/'[8]1a. Parametros Logisticos'!$M$24</f>
        <v>0</v>
      </c>
      <c r="R98" s="172"/>
      <c r="S98" s="595">
        <f t="shared" si="28"/>
        <v>0</v>
      </c>
      <c r="T98" s="598">
        <f t="shared" si="29"/>
        <v>0</v>
      </c>
      <c r="U98" s="103"/>
      <c r="V98" s="599"/>
    </row>
    <row r="99" spans="2:22" x14ac:dyDescent="0.25">
      <c r="B99" s="644"/>
      <c r="C99" s="589"/>
      <c r="D99" s="590"/>
      <c r="E99" s="591">
        <f t="shared" si="27"/>
        <v>0</v>
      </c>
      <c r="F99" s="592"/>
      <c r="G99" s="87"/>
      <c r="H99" s="592"/>
      <c r="I99" s="593">
        <f t="shared" si="24"/>
        <v>0</v>
      </c>
      <c r="J99" s="594">
        <f>I99/'[8]1a. Parametros Logisticos'!$F$8</f>
        <v>0</v>
      </c>
      <c r="K99" s="594">
        <f>(J99*'[8]1a. Parametros Logisticos'!$H$19)/('[8]1a. Parametros Logisticos'!$M$5)*1.2</f>
        <v>0</v>
      </c>
      <c r="L99" s="595">
        <f t="shared" si="25"/>
        <v>0</v>
      </c>
      <c r="M99" s="596">
        <f t="shared" si="26"/>
        <v>0</v>
      </c>
      <c r="N99" s="597"/>
      <c r="O99" s="597"/>
      <c r="P99" s="144">
        <f>J99/'[8]1a. Parametros Logisticos'!$M$22</f>
        <v>0</v>
      </c>
      <c r="Q99" s="145">
        <f>J99/'[8]1a. Parametros Logisticos'!$M$24</f>
        <v>0</v>
      </c>
      <c r="R99" s="172"/>
      <c r="S99" s="595">
        <f t="shared" si="28"/>
        <v>0</v>
      </c>
      <c r="T99" s="598">
        <f t="shared" si="29"/>
        <v>0</v>
      </c>
      <c r="U99" s="103"/>
      <c r="V99" s="599"/>
    </row>
    <row r="100" spans="2:22" x14ac:dyDescent="0.25">
      <c r="B100" s="644"/>
      <c r="C100" s="589"/>
      <c r="D100" s="590"/>
      <c r="E100" s="591">
        <f t="shared" si="27"/>
        <v>0</v>
      </c>
      <c r="F100" s="592"/>
      <c r="G100" s="87"/>
      <c r="H100" s="592"/>
      <c r="I100" s="593">
        <f t="shared" si="24"/>
        <v>0</v>
      </c>
      <c r="J100" s="594">
        <f>I100/'[8]1a. Parametros Logisticos'!$F$8</f>
        <v>0</v>
      </c>
      <c r="K100" s="594">
        <f>(J100*'[8]1a. Parametros Logisticos'!$H$19)/('[8]1a. Parametros Logisticos'!$M$5)*1.2</f>
        <v>0</v>
      </c>
      <c r="L100" s="595">
        <f t="shared" si="25"/>
        <v>0</v>
      </c>
      <c r="M100" s="596">
        <f t="shared" si="26"/>
        <v>0</v>
      </c>
      <c r="N100" s="597"/>
      <c r="O100" s="597"/>
      <c r="P100" s="144">
        <f>J100/'[8]1a. Parametros Logisticos'!$M$22</f>
        <v>0</v>
      </c>
      <c r="Q100" s="145">
        <f>J100/'[8]1a. Parametros Logisticos'!$M$24</f>
        <v>0</v>
      </c>
      <c r="R100" s="172"/>
      <c r="S100" s="595">
        <f t="shared" si="28"/>
        <v>0</v>
      </c>
      <c r="T100" s="598">
        <f t="shared" si="29"/>
        <v>0</v>
      </c>
      <c r="U100" s="103"/>
      <c r="V100" s="599"/>
    </row>
    <row r="101" spans="2:22" x14ac:dyDescent="0.25">
      <c r="B101" s="644"/>
      <c r="C101" s="589"/>
      <c r="D101" s="590"/>
      <c r="E101" s="591">
        <f t="shared" si="27"/>
        <v>0</v>
      </c>
      <c r="F101" s="592"/>
      <c r="G101" s="87"/>
      <c r="H101" s="592"/>
      <c r="I101" s="593">
        <f t="shared" si="24"/>
        <v>0</v>
      </c>
      <c r="J101" s="594">
        <f>I101/'[8]1a. Parametros Logisticos'!$F$8</f>
        <v>0</v>
      </c>
      <c r="K101" s="594">
        <f>(J101*'[8]1a. Parametros Logisticos'!$H$19)/('[8]1a. Parametros Logisticos'!$M$5)*1.2</f>
        <v>0</v>
      </c>
      <c r="L101" s="595">
        <f t="shared" si="25"/>
        <v>0</v>
      </c>
      <c r="M101" s="596">
        <f t="shared" si="26"/>
        <v>0</v>
      </c>
      <c r="N101" s="597"/>
      <c r="O101" s="597"/>
      <c r="P101" s="144">
        <f>J101/'[8]1a. Parametros Logisticos'!$M$22</f>
        <v>0</v>
      </c>
      <c r="Q101" s="145">
        <f>J101/'[8]1a. Parametros Logisticos'!$M$24</f>
        <v>0</v>
      </c>
      <c r="R101" s="172"/>
      <c r="S101" s="595">
        <f t="shared" si="28"/>
        <v>0</v>
      </c>
      <c r="T101" s="598">
        <f t="shared" si="29"/>
        <v>0</v>
      </c>
      <c r="U101" s="103"/>
      <c r="V101" s="599"/>
    </row>
    <row r="102" spans="2:22" x14ac:dyDescent="0.25">
      <c r="B102" s="646"/>
      <c r="C102" s="601"/>
      <c r="D102" s="590"/>
      <c r="E102" s="591">
        <f t="shared" si="27"/>
        <v>0</v>
      </c>
      <c r="F102" s="592"/>
      <c r="G102" s="87"/>
      <c r="H102" s="592"/>
      <c r="I102" s="593">
        <f t="shared" si="24"/>
        <v>0</v>
      </c>
      <c r="J102" s="594">
        <f>I102/'[8]1a. Parametros Logisticos'!$F$8</f>
        <v>0</v>
      </c>
      <c r="K102" s="594">
        <f>(J102*'[8]1a. Parametros Logisticos'!$H$19)/('[8]1a. Parametros Logisticos'!$M$5)*1.2</f>
        <v>0</v>
      </c>
      <c r="L102" s="595">
        <f t="shared" si="25"/>
        <v>0</v>
      </c>
      <c r="M102" s="596">
        <f t="shared" si="26"/>
        <v>0</v>
      </c>
      <c r="N102" s="597"/>
      <c r="O102" s="597"/>
      <c r="P102" s="144">
        <f>J102/'[8]1a. Parametros Logisticos'!$M$22</f>
        <v>0</v>
      </c>
      <c r="Q102" s="145">
        <f>J102/'[8]1a. Parametros Logisticos'!$M$24</f>
        <v>0</v>
      </c>
      <c r="R102" s="172"/>
      <c r="S102" s="595">
        <f t="shared" si="28"/>
        <v>0</v>
      </c>
      <c r="T102" s="598">
        <f t="shared" si="29"/>
        <v>0</v>
      </c>
      <c r="U102" s="103"/>
      <c r="V102" s="599"/>
    </row>
    <row r="103" spans="2:22" x14ac:dyDescent="0.25">
      <c r="B103" s="646"/>
      <c r="C103" s="601"/>
      <c r="D103" s="590"/>
      <c r="E103" s="591">
        <f t="shared" si="27"/>
        <v>0</v>
      </c>
      <c r="F103" s="592"/>
      <c r="G103" s="87"/>
      <c r="H103" s="592"/>
      <c r="I103" s="593">
        <f t="shared" si="24"/>
        <v>0</v>
      </c>
      <c r="J103" s="594">
        <f>I103/'[8]1a. Parametros Logisticos'!$F$8</f>
        <v>0</v>
      </c>
      <c r="K103" s="594">
        <f>(J103*'[8]1a. Parametros Logisticos'!$H$19)/('[8]1a. Parametros Logisticos'!$M$5)*1.2</f>
        <v>0</v>
      </c>
      <c r="L103" s="595">
        <f t="shared" si="25"/>
        <v>0</v>
      </c>
      <c r="M103" s="596">
        <f t="shared" si="26"/>
        <v>0</v>
      </c>
      <c r="N103" s="597"/>
      <c r="O103" s="597"/>
      <c r="P103" s="144">
        <f>J103/'[8]1a. Parametros Logisticos'!$M$22</f>
        <v>0</v>
      </c>
      <c r="Q103" s="145">
        <f>J103/'[8]1a. Parametros Logisticos'!$M$24</f>
        <v>0</v>
      </c>
      <c r="R103" s="172"/>
      <c r="S103" s="595">
        <f t="shared" si="28"/>
        <v>0</v>
      </c>
      <c r="T103" s="598">
        <f t="shared" si="29"/>
        <v>0</v>
      </c>
      <c r="U103" s="103"/>
      <c r="V103" s="599"/>
    </row>
    <row r="104" spans="2:22" x14ac:dyDescent="0.25">
      <c r="B104" s="646"/>
      <c r="C104" s="603"/>
      <c r="D104" s="649"/>
      <c r="E104" s="604">
        <f>D104/4</f>
        <v>0</v>
      </c>
      <c r="F104" s="605"/>
      <c r="G104" s="605"/>
      <c r="H104" s="597"/>
      <c r="I104" s="604">
        <f t="shared" si="24"/>
        <v>0</v>
      </c>
      <c r="J104" s="604">
        <f>I104/'[8]1a. Parametros Logisticos'!$F$8</f>
        <v>0</v>
      </c>
      <c r="K104" s="606">
        <f>(J104*'[8]1a. Parametros Logisticos'!$H$19)/('[8]1a. Parametros Logisticos'!$M$5)*1.2</f>
        <v>0</v>
      </c>
      <c r="L104" s="607">
        <f t="shared" si="25"/>
        <v>0</v>
      </c>
      <c r="M104" s="608">
        <f t="shared" si="26"/>
        <v>0</v>
      </c>
      <c r="N104" s="602"/>
      <c r="O104" s="602"/>
      <c r="P104" s="609">
        <f>J104/'[8]1a. Parametros Logisticos'!$M$22</f>
        <v>0</v>
      </c>
      <c r="Q104" s="609">
        <f>J104/'[8]1a. Parametros Logisticos'!$M$24</f>
        <v>0</v>
      </c>
      <c r="R104" s="610"/>
      <c r="S104" s="609">
        <f t="shared" si="28"/>
        <v>0</v>
      </c>
      <c r="T104" s="143">
        <f t="shared" si="29"/>
        <v>0</v>
      </c>
      <c r="U104" s="103"/>
      <c r="V104" s="599"/>
    </row>
    <row r="105" spans="2:22" x14ac:dyDescent="0.25">
      <c r="B105" s="647"/>
      <c r="C105" s="612"/>
      <c r="D105" s="613"/>
      <c r="E105" s="614"/>
      <c r="F105" s="615"/>
      <c r="G105" s="615"/>
      <c r="H105" s="615"/>
      <c r="I105" s="616"/>
      <c r="J105" s="617"/>
      <c r="K105" s="617"/>
      <c r="L105" s="618"/>
      <c r="M105" s="619"/>
      <c r="N105" s="620"/>
      <c r="O105" s="620"/>
      <c r="P105" s="615"/>
      <c r="Q105" s="615"/>
      <c r="R105" s="621"/>
      <c r="S105" s="615"/>
      <c r="T105" s="621"/>
      <c r="U105" s="615"/>
      <c r="V105" s="622"/>
    </row>
    <row r="106" spans="2:22" x14ac:dyDescent="0.25">
      <c r="B106" s="644">
        <v>6</v>
      </c>
      <c r="C106" s="589"/>
      <c r="D106" s="590">
        <f>$D$122/1</f>
        <v>0</v>
      </c>
      <c r="E106" s="591">
        <f>D106/4</f>
        <v>0</v>
      </c>
      <c r="F106" s="592"/>
      <c r="G106" s="87"/>
      <c r="H106" s="592"/>
      <c r="I106" s="593">
        <f t="shared" ref="I106:I122" si="30">E106*$I$13</f>
        <v>0</v>
      </c>
      <c r="J106" s="594">
        <f>I106/'[8]1a. Parametros Logisticos'!$F$8</f>
        <v>0</v>
      </c>
      <c r="K106" s="594">
        <f>(J106*'[8]1a. Parametros Logisticos'!$H$19)/('[8]1a. Parametros Logisticos'!$M$5)*1.2</f>
        <v>0</v>
      </c>
      <c r="L106" s="595">
        <f t="shared" ref="L106:L122" si="31">E106/$L$13/$M$13</f>
        <v>0</v>
      </c>
      <c r="M106" s="596">
        <f t="shared" ref="M106:M122" si="32">E106/$L$13</f>
        <v>0</v>
      </c>
      <c r="N106" s="597"/>
      <c r="O106" s="597"/>
      <c r="P106" s="144">
        <f>J106/'[8]1a. Parametros Logisticos'!$M$22</f>
        <v>0</v>
      </c>
      <c r="Q106" s="145">
        <f>J106/'[8]1a. Parametros Logisticos'!$M$24</f>
        <v>0</v>
      </c>
      <c r="R106" s="172"/>
      <c r="S106" s="595">
        <f>I106/$S$13/$T$13</f>
        <v>0</v>
      </c>
      <c r="T106" s="598">
        <f>I106/$S$13</f>
        <v>0</v>
      </c>
      <c r="U106" s="103"/>
      <c r="V106" s="599"/>
    </row>
    <row r="107" spans="2:22" x14ac:dyDescent="0.25">
      <c r="B107" s="644"/>
      <c r="C107" s="589"/>
      <c r="D107" s="590"/>
      <c r="E107" s="591">
        <f t="shared" ref="E107:E121" si="33">D107/4</f>
        <v>0</v>
      </c>
      <c r="F107" s="592"/>
      <c r="G107" s="87"/>
      <c r="H107" s="592"/>
      <c r="I107" s="593">
        <f t="shared" si="30"/>
        <v>0</v>
      </c>
      <c r="J107" s="594">
        <f>I107/'[8]1a. Parametros Logisticos'!$F$8</f>
        <v>0</v>
      </c>
      <c r="K107" s="594">
        <f>(J107*'[8]1a. Parametros Logisticos'!$H$19)/('[8]1a. Parametros Logisticos'!$M$5)*1.2</f>
        <v>0</v>
      </c>
      <c r="L107" s="595">
        <f t="shared" si="31"/>
        <v>0</v>
      </c>
      <c r="M107" s="596">
        <f t="shared" si="32"/>
        <v>0</v>
      </c>
      <c r="N107" s="597"/>
      <c r="O107" s="597"/>
      <c r="P107" s="144">
        <f>J107/'[8]1a. Parametros Logisticos'!$M$22</f>
        <v>0</v>
      </c>
      <c r="Q107" s="145">
        <f>J107/'[8]1a. Parametros Logisticos'!$M$24</f>
        <v>0</v>
      </c>
      <c r="R107" s="172"/>
      <c r="S107" s="595">
        <f t="shared" ref="S107:S122" si="34">I107/$S$13/$T$13</f>
        <v>0</v>
      </c>
      <c r="T107" s="598">
        <f t="shared" ref="T107:T122" si="35">I107/$S$13</f>
        <v>0</v>
      </c>
      <c r="U107" s="103"/>
      <c r="V107" s="599"/>
    </row>
    <row r="108" spans="2:22" x14ac:dyDescent="0.25">
      <c r="B108" s="644"/>
      <c r="C108" s="589"/>
      <c r="D108" s="590"/>
      <c r="E108" s="591">
        <f t="shared" si="33"/>
        <v>0</v>
      </c>
      <c r="F108" s="645"/>
      <c r="G108" s="87"/>
      <c r="H108" s="592"/>
      <c r="I108" s="593">
        <f t="shared" si="30"/>
        <v>0</v>
      </c>
      <c r="J108" s="594">
        <f>I108/'[8]1a. Parametros Logisticos'!$F$8</f>
        <v>0</v>
      </c>
      <c r="K108" s="594">
        <f>(J108*'[8]1a. Parametros Logisticos'!$H$19)/('[8]1a. Parametros Logisticos'!$M$5)*1.2</f>
        <v>0</v>
      </c>
      <c r="L108" s="595">
        <f t="shared" si="31"/>
        <v>0</v>
      </c>
      <c r="M108" s="596">
        <f t="shared" si="32"/>
        <v>0</v>
      </c>
      <c r="N108" s="597"/>
      <c r="O108" s="597"/>
      <c r="P108" s="144">
        <f>J108/'[8]1a. Parametros Logisticos'!$M$22</f>
        <v>0</v>
      </c>
      <c r="Q108" s="145">
        <f>J108/'[8]1a. Parametros Logisticos'!$M$24</f>
        <v>0</v>
      </c>
      <c r="R108" s="172"/>
      <c r="S108" s="595">
        <f t="shared" si="34"/>
        <v>0</v>
      </c>
      <c r="T108" s="598">
        <f t="shared" si="35"/>
        <v>0</v>
      </c>
      <c r="U108" s="103"/>
      <c r="V108" s="599"/>
    </row>
    <row r="109" spans="2:22" x14ac:dyDescent="0.25">
      <c r="B109" s="644"/>
      <c r="C109" s="589"/>
      <c r="D109" s="590"/>
      <c r="E109" s="591">
        <f t="shared" si="33"/>
        <v>0</v>
      </c>
      <c r="F109" s="592"/>
      <c r="G109" s="87"/>
      <c r="H109" s="592"/>
      <c r="I109" s="593">
        <f t="shared" si="30"/>
        <v>0</v>
      </c>
      <c r="J109" s="594">
        <f>I109/'[8]1a. Parametros Logisticos'!$F$8</f>
        <v>0</v>
      </c>
      <c r="K109" s="594">
        <f>(J109*'[8]1a. Parametros Logisticos'!$H$19)/('[8]1a. Parametros Logisticos'!$M$5)*1.2</f>
        <v>0</v>
      </c>
      <c r="L109" s="595">
        <f t="shared" si="31"/>
        <v>0</v>
      </c>
      <c r="M109" s="596">
        <f t="shared" si="32"/>
        <v>0</v>
      </c>
      <c r="N109" s="597"/>
      <c r="O109" s="597"/>
      <c r="P109" s="144">
        <f>J109/'[8]1a. Parametros Logisticos'!$M$22</f>
        <v>0</v>
      </c>
      <c r="Q109" s="145">
        <f>J109/'[8]1a. Parametros Logisticos'!$M$24</f>
        <v>0</v>
      </c>
      <c r="R109" s="172"/>
      <c r="S109" s="595">
        <f t="shared" si="34"/>
        <v>0</v>
      </c>
      <c r="T109" s="598">
        <f t="shared" si="35"/>
        <v>0</v>
      </c>
      <c r="U109" s="103"/>
      <c r="V109" s="599"/>
    </row>
    <row r="110" spans="2:22" x14ac:dyDescent="0.25">
      <c r="B110" s="644"/>
      <c r="C110" s="589"/>
      <c r="D110" s="590"/>
      <c r="E110" s="591">
        <f t="shared" si="33"/>
        <v>0</v>
      </c>
      <c r="F110" s="592"/>
      <c r="G110" s="87"/>
      <c r="H110" s="592"/>
      <c r="I110" s="593">
        <f t="shared" si="30"/>
        <v>0</v>
      </c>
      <c r="J110" s="594">
        <f>I110/'[8]1a. Parametros Logisticos'!$F$8</f>
        <v>0</v>
      </c>
      <c r="K110" s="594">
        <f>(J110*'[8]1a. Parametros Logisticos'!$H$19)/('[8]1a. Parametros Logisticos'!$M$5)*1.2</f>
        <v>0</v>
      </c>
      <c r="L110" s="595">
        <f t="shared" si="31"/>
        <v>0</v>
      </c>
      <c r="M110" s="596">
        <f t="shared" si="32"/>
        <v>0</v>
      </c>
      <c r="N110" s="597"/>
      <c r="O110" s="597"/>
      <c r="P110" s="144">
        <f>J110/'[8]1a. Parametros Logisticos'!$M$22</f>
        <v>0</v>
      </c>
      <c r="Q110" s="145">
        <f>J110/'[8]1a. Parametros Logisticos'!$M$24</f>
        <v>0</v>
      </c>
      <c r="R110" s="172"/>
      <c r="S110" s="595">
        <f t="shared" si="34"/>
        <v>0</v>
      </c>
      <c r="T110" s="598">
        <f t="shared" si="35"/>
        <v>0</v>
      </c>
      <c r="U110" s="103"/>
      <c r="V110" s="599"/>
    </row>
    <row r="111" spans="2:22" x14ac:dyDescent="0.25">
      <c r="B111" s="644"/>
      <c r="C111" s="589"/>
      <c r="D111" s="590"/>
      <c r="E111" s="591">
        <f t="shared" si="33"/>
        <v>0</v>
      </c>
      <c r="F111" s="592"/>
      <c r="G111" s="87"/>
      <c r="H111" s="592"/>
      <c r="I111" s="593">
        <f t="shared" si="30"/>
        <v>0</v>
      </c>
      <c r="J111" s="594">
        <f>I111/'[8]1a. Parametros Logisticos'!$F$8</f>
        <v>0</v>
      </c>
      <c r="K111" s="594">
        <f>(J111*'[8]1a. Parametros Logisticos'!$H$19)/('[8]1a. Parametros Logisticos'!$M$5)*1.2</f>
        <v>0</v>
      </c>
      <c r="L111" s="595">
        <f t="shared" si="31"/>
        <v>0</v>
      </c>
      <c r="M111" s="596">
        <f t="shared" si="32"/>
        <v>0</v>
      </c>
      <c r="N111" s="597"/>
      <c r="O111" s="597"/>
      <c r="P111" s="144">
        <f>J111/'[8]1a. Parametros Logisticos'!$M$22</f>
        <v>0</v>
      </c>
      <c r="Q111" s="145">
        <f>J111/'[8]1a. Parametros Logisticos'!$M$24</f>
        <v>0</v>
      </c>
      <c r="R111" s="172"/>
      <c r="S111" s="595">
        <f t="shared" si="34"/>
        <v>0</v>
      </c>
      <c r="T111" s="598">
        <f t="shared" si="35"/>
        <v>0</v>
      </c>
      <c r="U111" s="103"/>
      <c r="V111" s="599"/>
    </row>
    <row r="112" spans="2:22" x14ac:dyDescent="0.25">
      <c r="B112" s="644"/>
      <c r="C112" s="589"/>
      <c r="D112" s="590"/>
      <c r="E112" s="591">
        <f t="shared" si="33"/>
        <v>0</v>
      </c>
      <c r="F112" s="592"/>
      <c r="G112" s="87"/>
      <c r="H112" s="592"/>
      <c r="I112" s="593">
        <f t="shared" si="30"/>
        <v>0</v>
      </c>
      <c r="J112" s="594">
        <f>I112/'[8]1a. Parametros Logisticos'!$F$8</f>
        <v>0</v>
      </c>
      <c r="K112" s="594">
        <f>(J112*'[8]1a. Parametros Logisticos'!$H$19)/('[8]1a. Parametros Logisticos'!$M$5)*1.2</f>
        <v>0</v>
      </c>
      <c r="L112" s="595">
        <f t="shared" si="31"/>
        <v>0</v>
      </c>
      <c r="M112" s="596">
        <f t="shared" si="32"/>
        <v>0</v>
      </c>
      <c r="N112" s="597"/>
      <c r="O112" s="597"/>
      <c r="P112" s="144">
        <f>J112/'[8]1a. Parametros Logisticos'!$M$22</f>
        <v>0</v>
      </c>
      <c r="Q112" s="145">
        <f>J112/'[8]1a. Parametros Logisticos'!$M$24</f>
        <v>0</v>
      </c>
      <c r="R112" s="172"/>
      <c r="S112" s="595">
        <f t="shared" si="34"/>
        <v>0</v>
      </c>
      <c r="T112" s="598">
        <f t="shared" si="35"/>
        <v>0</v>
      </c>
      <c r="U112" s="103"/>
      <c r="V112" s="599"/>
    </row>
    <row r="113" spans="2:22" x14ac:dyDescent="0.25">
      <c r="B113" s="644"/>
      <c r="C113" s="589"/>
      <c r="D113" s="590"/>
      <c r="E113" s="591">
        <f t="shared" si="33"/>
        <v>0</v>
      </c>
      <c r="F113" s="592"/>
      <c r="G113" s="87"/>
      <c r="H113" s="592"/>
      <c r="I113" s="593">
        <f t="shared" si="30"/>
        <v>0</v>
      </c>
      <c r="J113" s="594">
        <f>I113/'[8]1a. Parametros Logisticos'!$F$8</f>
        <v>0</v>
      </c>
      <c r="K113" s="594">
        <f>(J113*'[8]1a. Parametros Logisticos'!$H$19)/('[8]1a. Parametros Logisticos'!$M$5)*1.2</f>
        <v>0</v>
      </c>
      <c r="L113" s="595">
        <f t="shared" si="31"/>
        <v>0</v>
      </c>
      <c r="M113" s="596">
        <f t="shared" si="32"/>
        <v>0</v>
      </c>
      <c r="N113" s="597"/>
      <c r="O113" s="597"/>
      <c r="P113" s="144">
        <f>J113/'[8]1a. Parametros Logisticos'!$M$22</f>
        <v>0</v>
      </c>
      <c r="Q113" s="145">
        <f>J113/'[8]1a. Parametros Logisticos'!$M$24</f>
        <v>0</v>
      </c>
      <c r="R113" s="172"/>
      <c r="S113" s="595">
        <f t="shared" si="34"/>
        <v>0</v>
      </c>
      <c r="T113" s="598">
        <f t="shared" si="35"/>
        <v>0</v>
      </c>
      <c r="U113" s="103"/>
      <c r="V113" s="599"/>
    </row>
    <row r="114" spans="2:22" x14ac:dyDescent="0.25">
      <c r="B114" s="644"/>
      <c r="C114" s="589"/>
      <c r="D114" s="590"/>
      <c r="E114" s="591">
        <f t="shared" si="33"/>
        <v>0</v>
      </c>
      <c r="F114" s="592"/>
      <c r="G114" s="87"/>
      <c r="H114" s="592"/>
      <c r="I114" s="593">
        <f t="shared" si="30"/>
        <v>0</v>
      </c>
      <c r="J114" s="594">
        <f>I114/'[8]1a. Parametros Logisticos'!$F$8</f>
        <v>0</v>
      </c>
      <c r="K114" s="594">
        <f>(J114*'[8]1a. Parametros Logisticos'!$H$19)/('[8]1a. Parametros Logisticos'!$M$5)*1.2</f>
        <v>0</v>
      </c>
      <c r="L114" s="595">
        <f t="shared" si="31"/>
        <v>0</v>
      </c>
      <c r="M114" s="596">
        <f t="shared" si="32"/>
        <v>0</v>
      </c>
      <c r="N114" s="597"/>
      <c r="O114" s="597"/>
      <c r="P114" s="144">
        <f>J114/'[8]1a. Parametros Logisticos'!$M$22</f>
        <v>0</v>
      </c>
      <c r="Q114" s="145">
        <f>J114/'[8]1a. Parametros Logisticos'!$M$24</f>
        <v>0</v>
      </c>
      <c r="R114" s="172"/>
      <c r="S114" s="595">
        <f t="shared" si="34"/>
        <v>0</v>
      </c>
      <c r="T114" s="598">
        <f t="shared" si="35"/>
        <v>0</v>
      </c>
      <c r="U114" s="103"/>
      <c r="V114" s="599"/>
    </row>
    <row r="115" spans="2:22" x14ac:dyDescent="0.25">
      <c r="B115" s="644"/>
      <c r="C115" s="589"/>
      <c r="D115" s="590"/>
      <c r="E115" s="591">
        <f t="shared" si="33"/>
        <v>0</v>
      </c>
      <c r="F115" s="592"/>
      <c r="G115" s="87"/>
      <c r="H115" s="592"/>
      <c r="I115" s="593">
        <f t="shared" si="30"/>
        <v>0</v>
      </c>
      <c r="J115" s="594">
        <f>I115/'[8]1a. Parametros Logisticos'!$F$8</f>
        <v>0</v>
      </c>
      <c r="K115" s="594">
        <f>(J115*'[8]1a. Parametros Logisticos'!$H$19)/('[8]1a. Parametros Logisticos'!$M$5)*1.2</f>
        <v>0</v>
      </c>
      <c r="L115" s="595">
        <f t="shared" si="31"/>
        <v>0</v>
      </c>
      <c r="M115" s="596">
        <f t="shared" si="32"/>
        <v>0</v>
      </c>
      <c r="N115" s="597"/>
      <c r="O115" s="597"/>
      <c r="P115" s="144">
        <f>J115/'[8]1a. Parametros Logisticos'!$M$22</f>
        <v>0</v>
      </c>
      <c r="Q115" s="145">
        <f>J115/'[8]1a. Parametros Logisticos'!$M$24</f>
        <v>0</v>
      </c>
      <c r="R115" s="172"/>
      <c r="S115" s="595">
        <f t="shared" si="34"/>
        <v>0</v>
      </c>
      <c r="T115" s="598">
        <f t="shared" si="35"/>
        <v>0</v>
      </c>
      <c r="U115" s="103"/>
      <c r="V115" s="599"/>
    </row>
    <row r="116" spans="2:22" x14ac:dyDescent="0.25">
      <c r="B116" s="644"/>
      <c r="C116" s="589"/>
      <c r="D116" s="590"/>
      <c r="E116" s="591">
        <f t="shared" si="33"/>
        <v>0</v>
      </c>
      <c r="F116" s="592"/>
      <c r="G116" s="87"/>
      <c r="H116" s="592"/>
      <c r="I116" s="593">
        <f t="shared" si="30"/>
        <v>0</v>
      </c>
      <c r="J116" s="594">
        <f>I116/'[8]1a. Parametros Logisticos'!$F$8</f>
        <v>0</v>
      </c>
      <c r="K116" s="594">
        <f>(J116*'[8]1a. Parametros Logisticos'!$H$19)/('[8]1a. Parametros Logisticos'!$M$5)*1.2</f>
        <v>0</v>
      </c>
      <c r="L116" s="595">
        <f t="shared" si="31"/>
        <v>0</v>
      </c>
      <c r="M116" s="596">
        <f t="shared" si="32"/>
        <v>0</v>
      </c>
      <c r="N116" s="597"/>
      <c r="O116" s="597"/>
      <c r="P116" s="144">
        <f>J116/'[8]1a. Parametros Logisticos'!$M$22</f>
        <v>0</v>
      </c>
      <c r="Q116" s="145">
        <f>J116/'[8]1a. Parametros Logisticos'!$M$24</f>
        <v>0</v>
      </c>
      <c r="R116" s="172"/>
      <c r="S116" s="595">
        <f t="shared" si="34"/>
        <v>0</v>
      </c>
      <c r="T116" s="598">
        <f t="shared" si="35"/>
        <v>0</v>
      </c>
      <c r="U116" s="103"/>
      <c r="V116" s="599"/>
    </row>
    <row r="117" spans="2:22" x14ac:dyDescent="0.25">
      <c r="B117" s="644"/>
      <c r="C117" s="589"/>
      <c r="D117" s="590"/>
      <c r="E117" s="591">
        <f t="shared" si="33"/>
        <v>0</v>
      </c>
      <c r="F117" s="592"/>
      <c r="G117" s="87"/>
      <c r="H117" s="592"/>
      <c r="I117" s="593">
        <f t="shared" si="30"/>
        <v>0</v>
      </c>
      <c r="J117" s="594">
        <f>I117/'[8]1a. Parametros Logisticos'!$F$8</f>
        <v>0</v>
      </c>
      <c r="K117" s="594">
        <f>(J117*'[8]1a. Parametros Logisticos'!$H$19)/('[8]1a. Parametros Logisticos'!$M$5)*1.2</f>
        <v>0</v>
      </c>
      <c r="L117" s="595">
        <f t="shared" si="31"/>
        <v>0</v>
      </c>
      <c r="M117" s="596">
        <f t="shared" si="32"/>
        <v>0</v>
      </c>
      <c r="N117" s="597"/>
      <c r="O117" s="597"/>
      <c r="P117" s="144">
        <f>J117/'[8]1a. Parametros Logisticos'!$M$22</f>
        <v>0</v>
      </c>
      <c r="Q117" s="145">
        <f>J117/'[8]1a. Parametros Logisticos'!$M$24</f>
        <v>0</v>
      </c>
      <c r="R117" s="172"/>
      <c r="S117" s="595">
        <f t="shared" si="34"/>
        <v>0</v>
      </c>
      <c r="T117" s="598">
        <f t="shared" si="35"/>
        <v>0</v>
      </c>
      <c r="U117" s="103"/>
      <c r="V117" s="599"/>
    </row>
    <row r="118" spans="2:22" x14ac:dyDescent="0.25">
      <c r="B118" s="644"/>
      <c r="C118" s="589"/>
      <c r="D118" s="590"/>
      <c r="E118" s="591">
        <f t="shared" si="33"/>
        <v>0</v>
      </c>
      <c r="F118" s="592"/>
      <c r="G118" s="87"/>
      <c r="H118" s="592"/>
      <c r="I118" s="593">
        <f t="shared" si="30"/>
        <v>0</v>
      </c>
      <c r="J118" s="594">
        <f>I118/'[8]1a. Parametros Logisticos'!$F$8</f>
        <v>0</v>
      </c>
      <c r="K118" s="594">
        <f>(J118*'[8]1a. Parametros Logisticos'!$H$19)/('[8]1a. Parametros Logisticos'!$M$5)*1.2</f>
        <v>0</v>
      </c>
      <c r="L118" s="595">
        <f t="shared" si="31"/>
        <v>0</v>
      </c>
      <c r="M118" s="596">
        <f t="shared" si="32"/>
        <v>0</v>
      </c>
      <c r="N118" s="597"/>
      <c r="O118" s="597"/>
      <c r="P118" s="144">
        <f>J118/'[8]1a. Parametros Logisticos'!$M$22</f>
        <v>0</v>
      </c>
      <c r="Q118" s="145">
        <f>J118/'[8]1a. Parametros Logisticos'!$M$24</f>
        <v>0</v>
      </c>
      <c r="R118" s="172"/>
      <c r="S118" s="595">
        <f t="shared" si="34"/>
        <v>0</v>
      </c>
      <c r="T118" s="598">
        <f t="shared" si="35"/>
        <v>0</v>
      </c>
      <c r="U118" s="103"/>
      <c r="V118" s="599"/>
    </row>
    <row r="119" spans="2:22" x14ac:dyDescent="0.25">
      <c r="B119" s="644"/>
      <c r="C119" s="589"/>
      <c r="D119" s="590"/>
      <c r="E119" s="591">
        <f t="shared" si="33"/>
        <v>0</v>
      </c>
      <c r="F119" s="592"/>
      <c r="G119" s="87"/>
      <c r="H119" s="592"/>
      <c r="I119" s="593">
        <f t="shared" si="30"/>
        <v>0</v>
      </c>
      <c r="J119" s="594">
        <f>I119/'[8]1a. Parametros Logisticos'!$F$8</f>
        <v>0</v>
      </c>
      <c r="K119" s="594">
        <f>(J119*'[8]1a. Parametros Logisticos'!$H$19)/('[8]1a. Parametros Logisticos'!$M$5)*1.2</f>
        <v>0</v>
      </c>
      <c r="L119" s="595">
        <f t="shared" si="31"/>
        <v>0</v>
      </c>
      <c r="M119" s="596">
        <f t="shared" si="32"/>
        <v>0</v>
      </c>
      <c r="N119" s="597"/>
      <c r="O119" s="597"/>
      <c r="P119" s="144">
        <f>J119/'[8]1a. Parametros Logisticos'!$M$22</f>
        <v>0</v>
      </c>
      <c r="Q119" s="145">
        <f>J119/'[8]1a. Parametros Logisticos'!$M$24</f>
        <v>0</v>
      </c>
      <c r="R119" s="172"/>
      <c r="S119" s="595">
        <f t="shared" si="34"/>
        <v>0</v>
      </c>
      <c r="T119" s="598">
        <f t="shared" si="35"/>
        <v>0</v>
      </c>
      <c r="U119" s="103"/>
      <c r="V119" s="599"/>
    </row>
    <row r="120" spans="2:22" x14ac:dyDescent="0.25">
      <c r="B120" s="646"/>
      <c r="C120" s="601"/>
      <c r="D120" s="590"/>
      <c r="E120" s="591">
        <f t="shared" si="33"/>
        <v>0</v>
      </c>
      <c r="F120" s="592"/>
      <c r="G120" s="87"/>
      <c r="H120" s="592"/>
      <c r="I120" s="593">
        <f t="shared" si="30"/>
        <v>0</v>
      </c>
      <c r="J120" s="594">
        <f>I120/'[8]1a. Parametros Logisticos'!$F$8</f>
        <v>0</v>
      </c>
      <c r="K120" s="594">
        <f>(J120*'[8]1a. Parametros Logisticos'!$H$19)/('[8]1a. Parametros Logisticos'!$M$5)*1.2</f>
        <v>0</v>
      </c>
      <c r="L120" s="595">
        <f t="shared" si="31"/>
        <v>0</v>
      </c>
      <c r="M120" s="596">
        <f t="shared" si="32"/>
        <v>0</v>
      </c>
      <c r="N120" s="597"/>
      <c r="O120" s="597"/>
      <c r="P120" s="144">
        <f>J120/'[8]1a. Parametros Logisticos'!$M$22</f>
        <v>0</v>
      </c>
      <c r="Q120" s="145">
        <f>J120/'[8]1a. Parametros Logisticos'!$M$24</f>
        <v>0</v>
      </c>
      <c r="R120" s="172"/>
      <c r="S120" s="595">
        <f t="shared" si="34"/>
        <v>0</v>
      </c>
      <c r="T120" s="598">
        <f t="shared" si="35"/>
        <v>0</v>
      </c>
      <c r="U120" s="103"/>
      <c r="V120" s="599"/>
    </row>
    <row r="121" spans="2:22" x14ac:dyDescent="0.25">
      <c r="B121" s="646"/>
      <c r="C121" s="601"/>
      <c r="D121" s="590"/>
      <c r="E121" s="591">
        <f t="shared" si="33"/>
        <v>0</v>
      </c>
      <c r="F121" s="592"/>
      <c r="G121" s="87"/>
      <c r="H121" s="592"/>
      <c r="I121" s="593">
        <f t="shared" si="30"/>
        <v>0</v>
      </c>
      <c r="J121" s="594">
        <f>I121/'[8]1a. Parametros Logisticos'!$F$8</f>
        <v>0</v>
      </c>
      <c r="K121" s="594">
        <f>(J121*'[8]1a. Parametros Logisticos'!$H$19)/('[8]1a. Parametros Logisticos'!$M$5)*1.2</f>
        <v>0</v>
      </c>
      <c r="L121" s="595">
        <f t="shared" si="31"/>
        <v>0</v>
      </c>
      <c r="M121" s="596">
        <f t="shared" si="32"/>
        <v>0</v>
      </c>
      <c r="N121" s="597"/>
      <c r="O121" s="597"/>
      <c r="P121" s="144">
        <f>J121/'[8]1a. Parametros Logisticos'!$M$22</f>
        <v>0</v>
      </c>
      <c r="Q121" s="145">
        <f>J121/'[8]1a. Parametros Logisticos'!$M$24</f>
        <v>0</v>
      </c>
      <c r="R121" s="172"/>
      <c r="S121" s="595">
        <f t="shared" si="34"/>
        <v>0</v>
      </c>
      <c r="T121" s="598">
        <f t="shared" si="35"/>
        <v>0</v>
      </c>
      <c r="U121" s="103"/>
      <c r="V121" s="599"/>
    </row>
    <row r="122" spans="2:22" x14ac:dyDescent="0.25">
      <c r="B122" s="646"/>
      <c r="C122" s="603"/>
      <c r="D122" s="649"/>
      <c r="E122" s="604">
        <f>D122/4</f>
        <v>0</v>
      </c>
      <c r="F122" s="605"/>
      <c r="G122" s="605"/>
      <c r="H122" s="597"/>
      <c r="I122" s="604">
        <f t="shared" si="30"/>
        <v>0</v>
      </c>
      <c r="J122" s="604">
        <f>I122/'[8]1a. Parametros Logisticos'!$F$8</f>
        <v>0</v>
      </c>
      <c r="K122" s="606">
        <f>(J122*'[8]1a. Parametros Logisticos'!$H$19)/('[8]1a. Parametros Logisticos'!$M$5)*1.2</f>
        <v>0</v>
      </c>
      <c r="L122" s="607">
        <f t="shared" si="31"/>
        <v>0</v>
      </c>
      <c r="M122" s="608">
        <f t="shared" si="32"/>
        <v>0</v>
      </c>
      <c r="N122" s="602"/>
      <c r="O122" s="602"/>
      <c r="P122" s="609">
        <f>J122/'[8]1a. Parametros Logisticos'!$M$22</f>
        <v>0</v>
      </c>
      <c r="Q122" s="609">
        <f>J122/'[8]1a. Parametros Logisticos'!$M$24</f>
        <v>0</v>
      </c>
      <c r="R122" s="610"/>
      <c r="S122" s="609">
        <f t="shared" si="34"/>
        <v>0</v>
      </c>
      <c r="T122" s="143">
        <f t="shared" si="35"/>
        <v>0</v>
      </c>
      <c r="U122" s="103"/>
      <c r="V122" s="599"/>
    </row>
    <row r="123" spans="2:22" x14ac:dyDescent="0.25">
      <c r="B123" s="647"/>
      <c r="C123" s="612"/>
      <c r="D123" s="613"/>
      <c r="E123" s="614"/>
      <c r="F123" s="615"/>
      <c r="G123" s="615"/>
      <c r="H123" s="615"/>
      <c r="I123" s="616"/>
      <c r="J123" s="617"/>
      <c r="K123" s="617"/>
      <c r="L123" s="618"/>
      <c r="M123" s="619"/>
      <c r="N123" s="620"/>
      <c r="O123" s="620"/>
      <c r="P123" s="615"/>
      <c r="Q123" s="615"/>
      <c r="R123" s="621"/>
      <c r="S123" s="615"/>
      <c r="T123" s="621"/>
      <c r="U123" s="615"/>
      <c r="V123" s="622"/>
    </row>
    <row r="124" spans="2:22" x14ac:dyDescent="0.25">
      <c r="B124" s="644">
        <v>7</v>
      </c>
      <c r="C124" s="589"/>
      <c r="D124" s="590">
        <f>$D$140/1</f>
        <v>0</v>
      </c>
      <c r="E124" s="591">
        <f>D124/4</f>
        <v>0</v>
      </c>
      <c r="F124" s="592"/>
      <c r="G124" s="87"/>
      <c r="H124" s="592"/>
      <c r="I124" s="593">
        <f t="shared" ref="I124:I140" si="36">E124*$I$13</f>
        <v>0</v>
      </c>
      <c r="J124" s="594">
        <f>I124/'[8]1a. Parametros Logisticos'!$F$8</f>
        <v>0</v>
      </c>
      <c r="K124" s="594">
        <f>(J124*'[8]1a. Parametros Logisticos'!$H$19)/('[8]1a. Parametros Logisticos'!$M$5)*1.2</f>
        <v>0</v>
      </c>
      <c r="L124" s="595">
        <f t="shared" ref="L124:L140" si="37">E124/$L$13/$M$13</f>
        <v>0</v>
      </c>
      <c r="M124" s="596">
        <f t="shared" ref="M124:M140" si="38">E124/$L$13</f>
        <v>0</v>
      </c>
      <c r="N124" s="597"/>
      <c r="O124" s="597"/>
      <c r="P124" s="144">
        <f>J124/'[8]1a. Parametros Logisticos'!$M$22</f>
        <v>0</v>
      </c>
      <c r="Q124" s="145">
        <f>J124/'[8]1a. Parametros Logisticos'!$M$24</f>
        <v>0</v>
      </c>
      <c r="R124" s="172"/>
      <c r="S124" s="595">
        <f>I124/$S$13/$T$13</f>
        <v>0</v>
      </c>
      <c r="T124" s="598">
        <f>I124/$S$13</f>
        <v>0</v>
      </c>
      <c r="U124" s="103"/>
      <c r="V124" s="599"/>
    </row>
    <row r="125" spans="2:22" x14ac:dyDescent="0.25">
      <c r="B125" s="644"/>
      <c r="C125" s="589"/>
      <c r="D125" s="590"/>
      <c r="E125" s="591">
        <f t="shared" ref="E125:E139" si="39">D125/4</f>
        <v>0</v>
      </c>
      <c r="F125" s="592"/>
      <c r="G125" s="87"/>
      <c r="H125" s="592"/>
      <c r="I125" s="593">
        <f t="shared" si="36"/>
        <v>0</v>
      </c>
      <c r="J125" s="594">
        <f>I125/'[8]1a. Parametros Logisticos'!$F$8</f>
        <v>0</v>
      </c>
      <c r="K125" s="594">
        <f>(J125*'[8]1a. Parametros Logisticos'!$H$19)/('[8]1a. Parametros Logisticos'!$M$5)*1.2</f>
        <v>0</v>
      </c>
      <c r="L125" s="595">
        <f t="shared" si="37"/>
        <v>0</v>
      </c>
      <c r="M125" s="596">
        <f t="shared" si="38"/>
        <v>0</v>
      </c>
      <c r="N125" s="597"/>
      <c r="O125" s="597"/>
      <c r="P125" s="144">
        <f>J125/'[8]1a. Parametros Logisticos'!$M$22</f>
        <v>0</v>
      </c>
      <c r="Q125" s="145">
        <f>J125/'[8]1a. Parametros Logisticos'!$M$24</f>
        <v>0</v>
      </c>
      <c r="R125" s="172"/>
      <c r="S125" s="595">
        <f t="shared" ref="S125:S140" si="40">I125/$S$13/$T$13</f>
        <v>0</v>
      </c>
      <c r="T125" s="598">
        <f t="shared" ref="T125:T140" si="41">I125/$S$13</f>
        <v>0</v>
      </c>
      <c r="U125" s="103"/>
      <c r="V125" s="599"/>
    </row>
    <row r="126" spans="2:22" x14ac:dyDescent="0.25">
      <c r="B126" s="644"/>
      <c r="C126" s="589"/>
      <c r="D126" s="590"/>
      <c r="E126" s="591">
        <f t="shared" si="39"/>
        <v>0</v>
      </c>
      <c r="F126" s="645"/>
      <c r="G126" s="87"/>
      <c r="H126" s="592"/>
      <c r="I126" s="593">
        <f t="shared" si="36"/>
        <v>0</v>
      </c>
      <c r="J126" s="594">
        <f>I126/'[8]1a. Parametros Logisticos'!$F$8</f>
        <v>0</v>
      </c>
      <c r="K126" s="594">
        <f>(J126*'[8]1a. Parametros Logisticos'!$H$19)/('[8]1a. Parametros Logisticos'!$M$5)*1.2</f>
        <v>0</v>
      </c>
      <c r="L126" s="595">
        <f t="shared" si="37"/>
        <v>0</v>
      </c>
      <c r="M126" s="596">
        <f t="shared" si="38"/>
        <v>0</v>
      </c>
      <c r="N126" s="597"/>
      <c r="O126" s="597"/>
      <c r="P126" s="144">
        <f>J126/'[8]1a. Parametros Logisticos'!$M$22</f>
        <v>0</v>
      </c>
      <c r="Q126" s="145">
        <f>J126/'[8]1a. Parametros Logisticos'!$M$24</f>
        <v>0</v>
      </c>
      <c r="R126" s="172"/>
      <c r="S126" s="595">
        <f t="shared" si="40"/>
        <v>0</v>
      </c>
      <c r="T126" s="598">
        <f t="shared" si="41"/>
        <v>0</v>
      </c>
      <c r="U126" s="103"/>
      <c r="V126" s="599"/>
    </row>
    <row r="127" spans="2:22" x14ac:dyDescent="0.25">
      <c r="B127" s="644"/>
      <c r="C127" s="589"/>
      <c r="D127" s="590"/>
      <c r="E127" s="591">
        <f t="shared" si="39"/>
        <v>0</v>
      </c>
      <c r="F127" s="592"/>
      <c r="G127" s="87"/>
      <c r="H127" s="592"/>
      <c r="I127" s="593">
        <f t="shared" si="36"/>
        <v>0</v>
      </c>
      <c r="J127" s="594">
        <f>I127/'[8]1a. Parametros Logisticos'!$F$8</f>
        <v>0</v>
      </c>
      <c r="K127" s="594">
        <f>(J127*'[8]1a. Parametros Logisticos'!$H$19)/('[8]1a. Parametros Logisticos'!$M$5)*1.2</f>
        <v>0</v>
      </c>
      <c r="L127" s="595">
        <f t="shared" si="37"/>
        <v>0</v>
      </c>
      <c r="M127" s="596">
        <f t="shared" si="38"/>
        <v>0</v>
      </c>
      <c r="N127" s="597"/>
      <c r="O127" s="597"/>
      <c r="P127" s="144">
        <f>J127/'[8]1a. Parametros Logisticos'!$M$22</f>
        <v>0</v>
      </c>
      <c r="Q127" s="145">
        <f>J127/'[8]1a. Parametros Logisticos'!$M$24</f>
        <v>0</v>
      </c>
      <c r="R127" s="172"/>
      <c r="S127" s="595">
        <f t="shared" si="40"/>
        <v>0</v>
      </c>
      <c r="T127" s="598">
        <f t="shared" si="41"/>
        <v>0</v>
      </c>
      <c r="U127" s="103"/>
      <c r="V127" s="599"/>
    </row>
    <row r="128" spans="2:22" x14ac:dyDescent="0.25">
      <c r="B128" s="644"/>
      <c r="C128" s="589"/>
      <c r="D128" s="590"/>
      <c r="E128" s="591">
        <f t="shared" si="39"/>
        <v>0</v>
      </c>
      <c r="F128" s="592"/>
      <c r="G128" s="87"/>
      <c r="H128" s="592"/>
      <c r="I128" s="593">
        <f t="shared" si="36"/>
        <v>0</v>
      </c>
      <c r="J128" s="594">
        <f>I128/'[8]1a. Parametros Logisticos'!$F$8</f>
        <v>0</v>
      </c>
      <c r="K128" s="594">
        <f>(J128*'[8]1a. Parametros Logisticos'!$H$19)/('[8]1a. Parametros Logisticos'!$M$5)*1.2</f>
        <v>0</v>
      </c>
      <c r="L128" s="595">
        <f t="shared" si="37"/>
        <v>0</v>
      </c>
      <c r="M128" s="596">
        <f t="shared" si="38"/>
        <v>0</v>
      </c>
      <c r="N128" s="597"/>
      <c r="O128" s="597"/>
      <c r="P128" s="144">
        <f>J128/'[8]1a. Parametros Logisticos'!$M$22</f>
        <v>0</v>
      </c>
      <c r="Q128" s="145">
        <f>J128/'[8]1a. Parametros Logisticos'!$M$24</f>
        <v>0</v>
      </c>
      <c r="R128" s="172"/>
      <c r="S128" s="595">
        <f t="shared" si="40"/>
        <v>0</v>
      </c>
      <c r="T128" s="598">
        <f t="shared" si="41"/>
        <v>0</v>
      </c>
      <c r="U128" s="103"/>
      <c r="V128" s="599"/>
    </row>
    <row r="129" spans="2:22" x14ac:dyDescent="0.25">
      <c r="B129" s="644"/>
      <c r="C129" s="589"/>
      <c r="D129" s="590"/>
      <c r="E129" s="591">
        <f t="shared" si="39"/>
        <v>0</v>
      </c>
      <c r="F129" s="592"/>
      <c r="G129" s="87"/>
      <c r="H129" s="592"/>
      <c r="I129" s="593">
        <f t="shared" si="36"/>
        <v>0</v>
      </c>
      <c r="J129" s="594">
        <f>I129/'[8]1a. Parametros Logisticos'!$F$8</f>
        <v>0</v>
      </c>
      <c r="K129" s="594">
        <f>(J129*'[8]1a. Parametros Logisticos'!$H$19)/('[8]1a. Parametros Logisticos'!$M$5)*1.2</f>
        <v>0</v>
      </c>
      <c r="L129" s="595">
        <f t="shared" si="37"/>
        <v>0</v>
      </c>
      <c r="M129" s="596">
        <f t="shared" si="38"/>
        <v>0</v>
      </c>
      <c r="N129" s="597"/>
      <c r="O129" s="597"/>
      <c r="P129" s="144">
        <f>J129/'[8]1a. Parametros Logisticos'!$M$22</f>
        <v>0</v>
      </c>
      <c r="Q129" s="145">
        <f>J129/'[8]1a. Parametros Logisticos'!$M$24</f>
        <v>0</v>
      </c>
      <c r="R129" s="172"/>
      <c r="S129" s="595">
        <f t="shared" si="40"/>
        <v>0</v>
      </c>
      <c r="T129" s="598">
        <f t="shared" si="41"/>
        <v>0</v>
      </c>
      <c r="U129" s="103"/>
      <c r="V129" s="599"/>
    </row>
    <row r="130" spans="2:22" x14ac:dyDescent="0.25">
      <c r="B130" s="644"/>
      <c r="C130" s="589"/>
      <c r="D130" s="590"/>
      <c r="E130" s="591">
        <f t="shared" si="39"/>
        <v>0</v>
      </c>
      <c r="F130" s="592"/>
      <c r="G130" s="87"/>
      <c r="H130" s="592"/>
      <c r="I130" s="593">
        <f t="shared" si="36"/>
        <v>0</v>
      </c>
      <c r="J130" s="594">
        <f>I130/'[8]1a. Parametros Logisticos'!$F$8</f>
        <v>0</v>
      </c>
      <c r="K130" s="594">
        <f>(J130*'[8]1a. Parametros Logisticos'!$H$19)/('[8]1a. Parametros Logisticos'!$M$5)*1.2</f>
        <v>0</v>
      </c>
      <c r="L130" s="595">
        <f t="shared" si="37"/>
        <v>0</v>
      </c>
      <c r="M130" s="596">
        <f t="shared" si="38"/>
        <v>0</v>
      </c>
      <c r="N130" s="597"/>
      <c r="O130" s="597"/>
      <c r="P130" s="144">
        <f>J130/'[8]1a. Parametros Logisticos'!$M$22</f>
        <v>0</v>
      </c>
      <c r="Q130" s="145">
        <f>J130/'[8]1a. Parametros Logisticos'!$M$24</f>
        <v>0</v>
      </c>
      <c r="R130" s="172"/>
      <c r="S130" s="595">
        <f t="shared" si="40"/>
        <v>0</v>
      </c>
      <c r="T130" s="598">
        <f t="shared" si="41"/>
        <v>0</v>
      </c>
      <c r="U130" s="103"/>
      <c r="V130" s="599"/>
    </row>
    <row r="131" spans="2:22" x14ac:dyDescent="0.25">
      <c r="B131" s="644"/>
      <c r="C131" s="589"/>
      <c r="D131" s="590"/>
      <c r="E131" s="591">
        <f t="shared" si="39"/>
        <v>0</v>
      </c>
      <c r="F131" s="592"/>
      <c r="G131" s="87"/>
      <c r="H131" s="592"/>
      <c r="I131" s="593">
        <f t="shared" si="36"/>
        <v>0</v>
      </c>
      <c r="J131" s="594">
        <f>I131/'[8]1a. Parametros Logisticos'!$F$8</f>
        <v>0</v>
      </c>
      <c r="K131" s="594">
        <f>(J131*'[8]1a. Parametros Logisticos'!$H$19)/('[8]1a. Parametros Logisticos'!$M$5)*1.2</f>
        <v>0</v>
      </c>
      <c r="L131" s="595">
        <f t="shared" si="37"/>
        <v>0</v>
      </c>
      <c r="M131" s="596">
        <f t="shared" si="38"/>
        <v>0</v>
      </c>
      <c r="N131" s="597"/>
      <c r="O131" s="597"/>
      <c r="P131" s="144">
        <f>J131/'[8]1a. Parametros Logisticos'!$M$22</f>
        <v>0</v>
      </c>
      <c r="Q131" s="145">
        <f>J131/'[8]1a. Parametros Logisticos'!$M$24</f>
        <v>0</v>
      </c>
      <c r="R131" s="172"/>
      <c r="S131" s="595">
        <f t="shared" si="40"/>
        <v>0</v>
      </c>
      <c r="T131" s="598">
        <f t="shared" si="41"/>
        <v>0</v>
      </c>
      <c r="U131" s="103"/>
      <c r="V131" s="599"/>
    </row>
    <row r="132" spans="2:22" x14ac:dyDescent="0.25">
      <c r="B132" s="644"/>
      <c r="C132" s="589"/>
      <c r="D132" s="590"/>
      <c r="E132" s="591">
        <f t="shared" si="39"/>
        <v>0</v>
      </c>
      <c r="F132" s="592"/>
      <c r="G132" s="87"/>
      <c r="H132" s="592"/>
      <c r="I132" s="593">
        <f t="shared" si="36"/>
        <v>0</v>
      </c>
      <c r="J132" s="594">
        <f>I132/'[8]1a. Parametros Logisticos'!$F$8</f>
        <v>0</v>
      </c>
      <c r="K132" s="594">
        <f>(J132*'[8]1a. Parametros Logisticos'!$H$19)/('[8]1a. Parametros Logisticos'!$M$5)*1.2</f>
        <v>0</v>
      </c>
      <c r="L132" s="595">
        <f t="shared" si="37"/>
        <v>0</v>
      </c>
      <c r="M132" s="596">
        <f t="shared" si="38"/>
        <v>0</v>
      </c>
      <c r="N132" s="597"/>
      <c r="O132" s="597"/>
      <c r="P132" s="144">
        <f>J132/'[8]1a. Parametros Logisticos'!$M$22</f>
        <v>0</v>
      </c>
      <c r="Q132" s="145">
        <f>J132/'[8]1a. Parametros Logisticos'!$M$24</f>
        <v>0</v>
      </c>
      <c r="R132" s="172"/>
      <c r="S132" s="595">
        <f t="shared" si="40"/>
        <v>0</v>
      </c>
      <c r="T132" s="598">
        <f t="shared" si="41"/>
        <v>0</v>
      </c>
      <c r="U132" s="103"/>
      <c r="V132" s="599"/>
    </row>
    <row r="133" spans="2:22" x14ac:dyDescent="0.25">
      <c r="B133" s="644"/>
      <c r="C133" s="589"/>
      <c r="D133" s="590"/>
      <c r="E133" s="591">
        <f t="shared" si="39"/>
        <v>0</v>
      </c>
      <c r="F133" s="592"/>
      <c r="G133" s="87"/>
      <c r="H133" s="592"/>
      <c r="I133" s="593">
        <f t="shared" si="36"/>
        <v>0</v>
      </c>
      <c r="J133" s="594">
        <f>I133/'[8]1a. Parametros Logisticos'!$F$8</f>
        <v>0</v>
      </c>
      <c r="K133" s="594">
        <f>(J133*'[8]1a. Parametros Logisticos'!$H$19)/('[8]1a. Parametros Logisticos'!$M$5)*1.2</f>
        <v>0</v>
      </c>
      <c r="L133" s="595">
        <f t="shared" si="37"/>
        <v>0</v>
      </c>
      <c r="M133" s="596">
        <f t="shared" si="38"/>
        <v>0</v>
      </c>
      <c r="N133" s="597"/>
      <c r="O133" s="597"/>
      <c r="P133" s="144">
        <f>J133/'[8]1a. Parametros Logisticos'!$M$22</f>
        <v>0</v>
      </c>
      <c r="Q133" s="145">
        <f>J133/'[8]1a. Parametros Logisticos'!$M$24</f>
        <v>0</v>
      </c>
      <c r="R133" s="172"/>
      <c r="S133" s="595">
        <f t="shared" si="40"/>
        <v>0</v>
      </c>
      <c r="T133" s="598">
        <f t="shared" si="41"/>
        <v>0</v>
      </c>
      <c r="U133" s="103"/>
      <c r="V133" s="599"/>
    </row>
    <row r="134" spans="2:22" x14ac:dyDescent="0.25">
      <c r="B134" s="644"/>
      <c r="C134" s="589"/>
      <c r="D134" s="590"/>
      <c r="E134" s="591">
        <f t="shared" si="39"/>
        <v>0</v>
      </c>
      <c r="F134" s="592"/>
      <c r="G134" s="87"/>
      <c r="H134" s="592"/>
      <c r="I134" s="593">
        <f t="shared" si="36"/>
        <v>0</v>
      </c>
      <c r="J134" s="594">
        <f>I134/'[8]1a. Parametros Logisticos'!$F$8</f>
        <v>0</v>
      </c>
      <c r="K134" s="594">
        <f>(J134*'[8]1a. Parametros Logisticos'!$H$19)/('[8]1a. Parametros Logisticos'!$M$5)*1.2</f>
        <v>0</v>
      </c>
      <c r="L134" s="595">
        <f t="shared" si="37"/>
        <v>0</v>
      </c>
      <c r="M134" s="596">
        <f t="shared" si="38"/>
        <v>0</v>
      </c>
      <c r="N134" s="597"/>
      <c r="O134" s="597"/>
      <c r="P134" s="144">
        <f>J134/'[8]1a. Parametros Logisticos'!$M$22</f>
        <v>0</v>
      </c>
      <c r="Q134" s="145">
        <f>J134/'[8]1a. Parametros Logisticos'!$M$24</f>
        <v>0</v>
      </c>
      <c r="R134" s="172"/>
      <c r="S134" s="595">
        <f t="shared" si="40"/>
        <v>0</v>
      </c>
      <c r="T134" s="598">
        <f t="shared" si="41"/>
        <v>0</v>
      </c>
      <c r="U134" s="103"/>
      <c r="V134" s="599"/>
    </row>
    <row r="135" spans="2:22" x14ac:dyDescent="0.25">
      <c r="B135" s="644"/>
      <c r="C135" s="589"/>
      <c r="D135" s="590"/>
      <c r="E135" s="591">
        <f t="shared" si="39"/>
        <v>0</v>
      </c>
      <c r="F135" s="592"/>
      <c r="G135" s="87"/>
      <c r="H135" s="592"/>
      <c r="I135" s="593">
        <f t="shared" si="36"/>
        <v>0</v>
      </c>
      <c r="J135" s="594">
        <f>I135/'[8]1a. Parametros Logisticos'!$F$8</f>
        <v>0</v>
      </c>
      <c r="K135" s="594">
        <f>(J135*'[8]1a. Parametros Logisticos'!$H$19)/('[8]1a. Parametros Logisticos'!$M$5)*1.2</f>
        <v>0</v>
      </c>
      <c r="L135" s="595">
        <f t="shared" si="37"/>
        <v>0</v>
      </c>
      <c r="M135" s="596">
        <f t="shared" si="38"/>
        <v>0</v>
      </c>
      <c r="N135" s="597"/>
      <c r="O135" s="597"/>
      <c r="P135" s="144">
        <f>J135/'[8]1a. Parametros Logisticos'!$M$22</f>
        <v>0</v>
      </c>
      <c r="Q135" s="145">
        <f>J135/'[8]1a. Parametros Logisticos'!$M$24</f>
        <v>0</v>
      </c>
      <c r="R135" s="172"/>
      <c r="S135" s="595">
        <f t="shared" si="40"/>
        <v>0</v>
      </c>
      <c r="T135" s="598">
        <f t="shared" si="41"/>
        <v>0</v>
      </c>
      <c r="U135" s="103"/>
      <c r="V135" s="599"/>
    </row>
    <row r="136" spans="2:22" x14ac:dyDescent="0.25">
      <c r="B136" s="644"/>
      <c r="C136" s="589"/>
      <c r="D136" s="590"/>
      <c r="E136" s="591">
        <f t="shared" si="39"/>
        <v>0</v>
      </c>
      <c r="F136" s="592"/>
      <c r="G136" s="87"/>
      <c r="H136" s="592"/>
      <c r="I136" s="593">
        <f t="shared" si="36"/>
        <v>0</v>
      </c>
      <c r="J136" s="594">
        <f>I136/'[8]1a. Parametros Logisticos'!$F$8</f>
        <v>0</v>
      </c>
      <c r="K136" s="594">
        <f>(J136*'[8]1a. Parametros Logisticos'!$H$19)/('[8]1a. Parametros Logisticos'!$M$5)*1.2</f>
        <v>0</v>
      </c>
      <c r="L136" s="595">
        <f t="shared" si="37"/>
        <v>0</v>
      </c>
      <c r="M136" s="596">
        <f t="shared" si="38"/>
        <v>0</v>
      </c>
      <c r="N136" s="597"/>
      <c r="O136" s="597"/>
      <c r="P136" s="144">
        <f>J136/'[8]1a. Parametros Logisticos'!$M$22</f>
        <v>0</v>
      </c>
      <c r="Q136" s="145">
        <f>J136/'[8]1a. Parametros Logisticos'!$M$24</f>
        <v>0</v>
      </c>
      <c r="R136" s="172"/>
      <c r="S136" s="595">
        <f t="shared" si="40"/>
        <v>0</v>
      </c>
      <c r="T136" s="598">
        <f t="shared" si="41"/>
        <v>0</v>
      </c>
      <c r="U136" s="103"/>
      <c r="V136" s="599"/>
    </row>
    <row r="137" spans="2:22" x14ac:dyDescent="0.25">
      <c r="B137" s="644"/>
      <c r="C137" s="589"/>
      <c r="D137" s="590"/>
      <c r="E137" s="591">
        <f t="shared" si="39"/>
        <v>0</v>
      </c>
      <c r="F137" s="592"/>
      <c r="G137" s="87"/>
      <c r="H137" s="592"/>
      <c r="I137" s="593">
        <f t="shared" si="36"/>
        <v>0</v>
      </c>
      <c r="J137" s="594">
        <f>I137/'[8]1a. Parametros Logisticos'!$F$8</f>
        <v>0</v>
      </c>
      <c r="K137" s="594">
        <f>(J137*'[8]1a. Parametros Logisticos'!$H$19)/('[8]1a. Parametros Logisticos'!$M$5)*1.2</f>
        <v>0</v>
      </c>
      <c r="L137" s="595">
        <f t="shared" si="37"/>
        <v>0</v>
      </c>
      <c r="M137" s="596">
        <f t="shared" si="38"/>
        <v>0</v>
      </c>
      <c r="N137" s="597"/>
      <c r="O137" s="597"/>
      <c r="P137" s="144">
        <f>J137/'[8]1a. Parametros Logisticos'!$M$22</f>
        <v>0</v>
      </c>
      <c r="Q137" s="145">
        <f>J137/'[8]1a. Parametros Logisticos'!$M$24</f>
        <v>0</v>
      </c>
      <c r="R137" s="172"/>
      <c r="S137" s="595">
        <f t="shared" si="40"/>
        <v>0</v>
      </c>
      <c r="T137" s="598">
        <f t="shared" si="41"/>
        <v>0</v>
      </c>
      <c r="U137" s="103"/>
      <c r="V137" s="599"/>
    </row>
    <row r="138" spans="2:22" x14ac:dyDescent="0.25">
      <c r="B138" s="646"/>
      <c r="C138" s="601"/>
      <c r="D138" s="590"/>
      <c r="E138" s="591">
        <f t="shared" si="39"/>
        <v>0</v>
      </c>
      <c r="F138" s="592"/>
      <c r="G138" s="87"/>
      <c r="H138" s="592"/>
      <c r="I138" s="593">
        <f t="shared" si="36"/>
        <v>0</v>
      </c>
      <c r="J138" s="594">
        <f>I138/'[8]1a. Parametros Logisticos'!$F$8</f>
        <v>0</v>
      </c>
      <c r="K138" s="594">
        <f>(J138*'[8]1a. Parametros Logisticos'!$H$19)/('[8]1a. Parametros Logisticos'!$M$5)*1.2</f>
        <v>0</v>
      </c>
      <c r="L138" s="595">
        <f t="shared" si="37"/>
        <v>0</v>
      </c>
      <c r="M138" s="596">
        <f t="shared" si="38"/>
        <v>0</v>
      </c>
      <c r="N138" s="597"/>
      <c r="O138" s="597"/>
      <c r="P138" s="144">
        <f>J138/'[8]1a. Parametros Logisticos'!$M$22</f>
        <v>0</v>
      </c>
      <c r="Q138" s="145">
        <f>J138/'[8]1a. Parametros Logisticos'!$M$24</f>
        <v>0</v>
      </c>
      <c r="R138" s="172"/>
      <c r="S138" s="595">
        <f t="shared" si="40"/>
        <v>0</v>
      </c>
      <c r="T138" s="598">
        <f t="shared" si="41"/>
        <v>0</v>
      </c>
      <c r="U138" s="103"/>
      <c r="V138" s="599"/>
    </row>
    <row r="139" spans="2:22" x14ac:dyDescent="0.25">
      <c r="B139" s="646"/>
      <c r="C139" s="601"/>
      <c r="D139" s="590"/>
      <c r="E139" s="591">
        <f t="shared" si="39"/>
        <v>0</v>
      </c>
      <c r="F139" s="592"/>
      <c r="G139" s="87"/>
      <c r="H139" s="592"/>
      <c r="I139" s="593">
        <f t="shared" si="36"/>
        <v>0</v>
      </c>
      <c r="J139" s="594">
        <f>I139/'[8]1a. Parametros Logisticos'!$F$8</f>
        <v>0</v>
      </c>
      <c r="K139" s="594">
        <f>(J139*'[8]1a. Parametros Logisticos'!$H$19)/('[8]1a. Parametros Logisticos'!$M$5)*1.2</f>
        <v>0</v>
      </c>
      <c r="L139" s="595">
        <f t="shared" si="37"/>
        <v>0</v>
      </c>
      <c r="M139" s="596">
        <f t="shared" si="38"/>
        <v>0</v>
      </c>
      <c r="N139" s="597"/>
      <c r="O139" s="597"/>
      <c r="P139" s="144">
        <f>J139/'[8]1a. Parametros Logisticos'!$M$22</f>
        <v>0</v>
      </c>
      <c r="Q139" s="145">
        <f>J139/'[8]1a. Parametros Logisticos'!$M$24</f>
        <v>0</v>
      </c>
      <c r="R139" s="172"/>
      <c r="S139" s="595">
        <f t="shared" si="40"/>
        <v>0</v>
      </c>
      <c r="T139" s="598">
        <f t="shared" si="41"/>
        <v>0</v>
      </c>
      <c r="U139" s="103"/>
      <c r="V139" s="599"/>
    </row>
    <row r="140" spans="2:22" x14ac:dyDescent="0.25">
      <c r="B140" s="646"/>
      <c r="C140" s="603"/>
      <c r="D140" s="649"/>
      <c r="E140" s="604">
        <f>D140/4</f>
        <v>0</v>
      </c>
      <c r="F140" s="605"/>
      <c r="G140" s="605"/>
      <c r="H140" s="597"/>
      <c r="I140" s="604">
        <f t="shared" si="36"/>
        <v>0</v>
      </c>
      <c r="J140" s="604">
        <f>I140/'[8]1a. Parametros Logisticos'!$F$8</f>
        <v>0</v>
      </c>
      <c r="K140" s="606">
        <f>(J140*'[8]1a. Parametros Logisticos'!$H$19)/('[8]1a. Parametros Logisticos'!$M$5)*1.2</f>
        <v>0</v>
      </c>
      <c r="L140" s="607">
        <f t="shared" si="37"/>
        <v>0</v>
      </c>
      <c r="M140" s="608">
        <f t="shared" si="38"/>
        <v>0</v>
      </c>
      <c r="N140" s="602"/>
      <c r="O140" s="602"/>
      <c r="P140" s="609">
        <f>J140/'[8]1a. Parametros Logisticos'!$M$22</f>
        <v>0</v>
      </c>
      <c r="Q140" s="609">
        <f>J140/'[8]1a. Parametros Logisticos'!$M$24</f>
        <v>0</v>
      </c>
      <c r="R140" s="610"/>
      <c r="S140" s="609">
        <f t="shared" si="40"/>
        <v>0</v>
      </c>
      <c r="T140" s="143">
        <f t="shared" si="41"/>
        <v>0</v>
      </c>
      <c r="U140" s="103"/>
      <c r="V140" s="599"/>
    </row>
    <row r="141" spans="2:22" x14ac:dyDescent="0.25">
      <c r="B141" s="647"/>
      <c r="C141" s="612"/>
      <c r="D141" s="613"/>
      <c r="E141" s="614"/>
      <c r="F141" s="615"/>
      <c r="G141" s="615"/>
      <c r="H141" s="615"/>
      <c r="I141" s="616"/>
      <c r="J141" s="617"/>
      <c r="K141" s="617"/>
      <c r="L141" s="618"/>
      <c r="M141" s="619"/>
      <c r="N141" s="620"/>
      <c r="O141" s="620"/>
      <c r="P141" s="615"/>
      <c r="Q141" s="615"/>
      <c r="R141" s="621"/>
      <c r="S141" s="615"/>
      <c r="T141" s="621"/>
      <c r="U141" s="615"/>
      <c r="V141" s="622"/>
    </row>
    <row r="142" spans="2:22" x14ac:dyDescent="0.25">
      <c r="B142" s="644">
        <v>8</v>
      </c>
      <c r="C142" s="589"/>
      <c r="D142" s="590">
        <f>$D$158/1</f>
        <v>0</v>
      </c>
      <c r="E142" s="591">
        <f>D142/4</f>
        <v>0</v>
      </c>
      <c r="F142" s="592"/>
      <c r="G142" s="87"/>
      <c r="H142" s="592"/>
      <c r="I142" s="593">
        <f t="shared" ref="I142:I158" si="42">E142*$I$13</f>
        <v>0</v>
      </c>
      <c r="J142" s="594">
        <f>I142/'[8]1a. Parametros Logisticos'!$F$8</f>
        <v>0</v>
      </c>
      <c r="K142" s="594">
        <f>(J142*'[8]1a. Parametros Logisticos'!$H$19)/('[8]1a. Parametros Logisticos'!$M$5)*1.2</f>
        <v>0</v>
      </c>
      <c r="L142" s="595">
        <f t="shared" ref="L142:L158" si="43">E142/$L$13/$M$13</f>
        <v>0</v>
      </c>
      <c r="M142" s="596">
        <f t="shared" ref="M142:M158" si="44">E142/$L$13</f>
        <v>0</v>
      </c>
      <c r="N142" s="597"/>
      <c r="O142" s="597"/>
      <c r="P142" s="144">
        <f>J142/'[8]1a. Parametros Logisticos'!$M$22</f>
        <v>0</v>
      </c>
      <c r="Q142" s="145">
        <f>J142/'[8]1a. Parametros Logisticos'!$M$24</f>
        <v>0</v>
      </c>
      <c r="R142" s="172"/>
      <c r="S142" s="595">
        <f>I142/$S$13/$T$13</f>
        <v>0</v>
      </c>
      <c r="T142" s="598">
        <f>I142/$S$13</f>
        <v>0</v>
      </c>
      <c r="U142" s="103"/>
      <c r="V142" s="599"/>
    </row>
    <row r="143" spans="2:22" x14ac:dyDescent="0.25">
      <c r="B143" s="644"/>
      <c r="C143" s="589"/>
      <c r="D143" s="590"/>
      <c r="E143" s="591">
        <f t="shared" ref="E143:E157" si="45">D143/4</f>
        <v>0</v>
      </c>
      <c r="F143" s="592"/>
      <c r="G143" s="87"/>
      <c r="H143" s="592"/>
      <c r="I143" s="593">
        <f t="shared" si="42"/>
        <v>0</v>
      </c>
      <c r="J143" s="594">
        <f>I143/'[8]1a. Parametros Logisticos'!$F$8</f>
        <v>0</v>
      </c>
      <c r="K143" s="594">
        <f>(J143*'[8]1a. Parametros Logisticos'!$H$19)/('[8]1a. Parametros Logisticos'!$M$5)*1.2</f>
        <v>0</v>
      </c>
      <c r="L143" s="595">
        <f t="shared" si="43"/>
        <v>0</v>
      </c>
      <c r="M143" s="596">
        <f t="shared" si="44"/>
        <v>0</v>
      </c>
      <c r="N143" s="597"/>
      <c r="O143" s="597"/>
      <c r="P143" s="144">
        <f>J143/'[8]1a. Parametros Logisticos'!$M$22</f>
        <v>0</v>
      </c>
      <c r="Q143" s="145">
        <f>J143/'[8]1a. Parametros Logisticos'!$M$24</f>
        <v>0</v>
      </c>
      <c r="R143" s="172"/>
      <c r="S143" s="595">
        <f t="shared" ref="S143:S158" si="46">I143/$S$13/$T$13</f>
        <v>0</v>
      </c>
      <c r="T143" s="598">
        <f t="shared" ref="T143:T158" si="47">I143/$S$13</f>
        <v>0</v>
      </c>
      <c r="U143" s="103"/>
      <c r="V143" s="599"/>
    </row>
    <row r="144" spans="2:22" x14ac:dyDescent="0.25">
      <c r="B144" s="644"/>
      <c r="C144" s="589"/>
      <c r="D144" s="590"/>
      <c r="E144" s="591">
        <f t="shared" si="45"/>
        <v>0</v>
      </c>
      <c r="F144" s="645"/>
      <c r="G144" s="87"/>
      <c r="H144" s="592"/>
      <c r="I144" s="593">
        <f t="shared" si="42"/>
        <v>0</v>
      </c>
      <c r="J144" s="594">
        <f>I144/'[8]1a. Parametros Logisticos'!$F$8</f>
        <v>0</v>
      </c>
      <c r="K144" s="594">
        <f>(J144*'[8]1a. Parametros Logisticos'!$H$19)/('[8]1a. Parametros Logisticos'!$M$5)*1.2</f>
        <v>0</v>
      </c>
      <c r="L144" s="595">
        <f t="shared" si="43"/>
        <v>0</v>
      </c>
      <c r="M144" s="596">
        <f t="shared" si="44"/>
        <v>0</v>
      </c>
      <c r="N144" s="597"/>
      <c r="O144" s="597"/>
      <c r="P144" s="144">
        <f>J144/'[8]1a. Parametros Logisticos'!$M$22</f>
        <v>0</v>
      </c>
      <c r="Q144" s="145">
        <f>J144/'[8]1a. Parametros Logisticos'!$M$24</f>
        <v>0</v>
      </c>
      <c r="R144" s="172"/>
      <c r="S144" s="595">
        <f t="shared" si="46"/>
        <v>0</v>
      </c>
      <c r="T144" s="598">
        <f t="shared" si="47"/>
        <v>0</v>
      </c>
      <c r="U144" s="103"/>
      <c r="V144" s="599"/>
    </row>
    <row r="145" spans="2:22" x14ac:dyDescent="0.25">
      <c r="B145" s="644"/>
      <c r="C145" s="589"/>
      <c r="D145" s="590"/>
      <c r="E145" s="591">
        <f t="shared" si="45"/>
        <v>0</v>
      </c>
      <c r="F145" s="592"/>
      <c r="G145" s="87"/>
      <c r="H145" s="592"/>
      <c r="I145" s="593">
        <f t="shared" si="42"/>
        <v>0</v>
      </c>
      <c r="J145" s="594">
        <f>I145/'[8]1a. Parametros Logisticos'!$F$8</f>
        <v>0</v>
      </c>
      <c r="K145" s="594">
        <f>(J145*'[8]1a. Parametros Logisticos'!$H$19)/('[8]1a. Parametros Logisticos'!$M$5)*1.2</f>
        <v>0</v>
      </c>
      <c r="L145" s="595">
        <f t="shared" si="43"/>
        <v>0</v>
      </c>
      <c r="M145" s="596">
        <f t="shared" si="44"/>
        <v>0</v>
      </c>
      <c r="N145" s="597"/>
      <c r="O145" s="597"/>
      <c r="P145" s="144">
        <f>J145/'[8]1a. Parametros Logisticos'!$M$22</f>
        <v>0</v>
      </c>
      <c r="Q145" s="145">
        <f>J145/'[8]1a. Parametros Logisticos'!$M$24</f>
        <v>0</v>
      </c>
      <c r="R145" s="172"/>
      <c r="S145" s="595">
        <f t="shared" si="46"/>
        <v>0</v>
      </c>
      <c r="T145" s="598">
        <f t="shared" si="47"/>
        <v>0</v>
      </c>
      <c r="U145" s="103"/>
      <c r="V145" s="599"/>
    </row>
    <row r="146" spans="2:22" x14ac:dyDescent="0.25">
      <c r="B146" s="644"/>
      <c r="C146" s="589"/>
      <c r="D146" s="590"/>
      <c r="E146" s="591">
        <f t="shared" si="45"/>
        <v>0</v>
      </c>
      <c r="F146" s="592"/>
      <c r="G146" s="87"/>
      <c r="H146" s="592"/>
      <c r="I146" s="593">
        <f t="shared" si="42"/>
        <v>0</v>
      </c>
      <c r="J146" s="594">
        <f>I146/'[8]1a. Parametros Logisticos'!$F$8</f>
        <v>0</v>
      </c>
      <c r="K146" s="594">
        <f>(J146*'[8]1a. Parametros Logisticos'!$H$19)/('[8]1a. Parametros Logisticos'!$M$5)*1.2</f>
        <v>0</v>
      </c>
      <c r="L146" s="595">
        <f t="shared" si="43"/>
        <v>0</v>
      </c>
      <c r="M146" s="596">
        <f t="shared" si="44"/>
        <v>0</v>
      </c>
      <c r="N146" s="597"/>
      <c r="O146" s="597"/>
      <c r="P146" s="144">
        <f>J146/'[8]1a. Parametros Logisticos'!$M$22</f>
        <v>0</v>
      </c>
      <c r="Q146" s="145">
        <f>J146/'[8]1a. Parametros Logisticos'!$M$24</f>
        <v>0</v>
      </c>
      <c r="R146" s="172"/>
      <c r="S146" s="595">
        <f t="shared" si="46"/>
        <v>0</v>
      </c>
      <c r="T146" s="598">
        <f t="shared" si="47"/>
        <v>0</v>
      </c>
      <c r="U146" s="103"/>
      <c r="V146" s="599"/>
    </row>
    <row r="147" spans="2:22" x14ac:dyDescent="0.25">
      <c r="B147" s="644"/>
      <c r="C147" s="589"/>
      <c r="D147" s="590"/>
      <c r="E147" s="591">
        <f t="shared" si="45"/>
        <v>0</v>
      </c>
      <c r="F147" s="592"/>
      <c r="G147" s="87"/>
      <c r="H147" s="592"/>
      <c r="I147" s="593">
        <f t="shared" si="42"/>
        <v>0</v>
      </c>
      <c r="J147" s="594">
        <f>I147/'[8]1a. Parametros Logisticos'!$F$8</f>
        <v>0</v>
      </c>
      <c r="K147" s="594">
        <f>(J147*'[8]1a. Parametros Logisticos'!$H$19)/('[8]1a. Parametros Logisticos'!$M$5)*1.2</f>
        <v>0</v>
      </c>
      <c r="L147" s="595">
        <f t="shared" si="43"/>
        <v>0</v>
      </c>
      <c r="M147" s="596">
        <f t="shared" si="44"/>
        <v>0</v>
      </c>
      <c r="N147" s="597"/>
      <c r="O147" s="597"/>
      <c r="P147" s="144">
        <f>J147/'[8]1a. Parametros Logisticos'!$M$22</f>
        <v>0</v>
      </c>
      <c r="Q147" s="145">
        <f>J147/'[8]1a. Parametros Logisticos'!$M$24</f>
        <v>0</v>
      </c>
      <c r="R147" s="172"/>
      <c r="S147" s="595">
        <f t="shared" si="46"/>
        <v>0</v>
      </c>
      <c r="T147" s="598">
        <f t="shared" si="47"/>
        <v>0</v>
      </c>
      <c r="U147" s="103"/>
      <c r="V147" s="599"/>
    </row>
    <row r="148" spans="2:22" x14ac:dyDescent="0.25">
      <c r="B148" s="644"/>
      <c r="C148" s="589"/>
      <c r="D148" s="590"/>
      <c r="E148" s="591">
        <f t="shared" si="45"/>
        <v>0</v>
      </c>
      <c r="F148" s="592"/>
      <c r="G148" s="87"/>
      <c r="H148" s="592"/>
      <c r="I148" s="593">
        <f t="shared" si="42"/>
        <v>0</v>
      </c>
      <c r="J148" s="594">
        <f>I148/'[8]1a. Parametros Logisticos'!$F$8</f>
        <v>0</v>
      </c>
      <c r="K148" s="594">
        <f>(J148*'[8]1a. Parametros Logisticos'!$H$19)/('[8]1a. Parametros Logisticos'!$M$5)*1.2</f>
        <v>0</v>
      </c>
      <c r="L148" s="595">
        <f t="shared" si="43"/>
        <v>0</v>
      </c>
      <c r="M148" s="596">
        <f t="shared" si="44"/>
        <v>0</v>
      </c>
      <c r="N148" s="597"/>
      <c r="O148" s="597"/>
      <c r="P148" s="144">
        <f>J148/'[8]1a. Parametros Logisticos'!$M$22</f>
        <v>0</v>
      </c>
      <c r="Q148" s="145">
        <f>J148/'[8]1a. Parametros Logisticos'!$M$24</f>
        <v>0</v>
      </c>
      <c r="R148" s="172"/>
      <c r="S148" s="595">
        <f t="shared" si="46"/>
        <v>0</v>
      </c>
      <c r="T148" s="598">
        <f t="shared" si="47"/>
        <v>0</v>
      </c>
      <c r="U148" s="103"/>
      <c r="V148" s="599"/>
    </row>
    <row r="149" spans="2:22" x14ac:dyDescent="0.25">
      <c r="B149" s="644"/>
      <c r="C149" s="589"/>
      <c r="D149" s="590"/>
      <c r="E149" s="591">
        <f t="shared" si="45"/>
        <v>0</v>
      </c>
      <c r="F149" s="592"/>
      <c r="G149" s="87"/>
      <c r="H149" s="592"/>
      <c r="I149" s="593">
        <f t="shared" si="42"/>
        <v>0</v>
      </c>
      <c r="J149" s="594">
        <f>I149/'[8]1a. Parametros Logisticos'!$F$8</f>
        <v>0</v>
      </c>
      <c r="K149" s="594">
        <f>(J149*'[8]1a. Parametros Logisticos'!$H$19)/('[8]1a. Parametros Logisticos'!$M$5)*1.2</f>
        <v>0</v>
      </c>
      <c r="L149" s="595">
        <f t="shared" si="43"/>
        <v>0</v>
      </c>
      <c r="M149" s="596">
        <f t="shared" si="44"/>
        <v>0</v>
      </c>
      <c r="N149" s="597"/>
      <c r="O149" s="597"/>
      <c r="P149" s="144">
        <f>J149/'[8]1a. Parametros Logisticos'!$M$22</f>
        <v>0</v>
      </c>
      <c r="Q149" s="145">
        <f>J149/'[8]1a. Parametros Logisticos'!$M$24</f>
        <v>0</v>
      </c>
      <c r="R149" s="172"/>
      <c r="S149" s="595">
        <f t="shared" si="46"/>
        <v>0</v>
      </c>
      <c r="T149" s="598">
        <f t="shared" si="47"/>
        <v>0</v>
      </c>
      <c r="U149" s="103"/>
      <c r="V149" s="599"/>
    </row>
    <row r="150" spans="2:22" x14ac:dyDescent="0.25">
      <c r="B150" s="644"/>
      <c r="C150" s="589"/>
      <c r="D150" s="590"/>
      <c r="E150" s="591">
        <f t="shared" si="45"/>
        <v>0</v>
      </c>
      <c r="F150" s="592"/>
      <c r="G150" s="87"/>
      <c r="H150" s="592"/>
      <c r="I150" s="593">
        <f t="shared" si="42"/>
        <v>0</v>
      </c>
      <c r="J150" s="594">
        <f>I150/'[8]1a. Parametros Logisticos'!$F$8</f>
        <v>0</v>
      </c>
      <c r="K150" s="594">
        <f>(J150*'[8]1a. Parametros Logisticos'!$H$19)/('[8]1a. Parametros Logisticos'!$M$5)*1.2</f>
        <v>0</v>
      </c>
      <c r="L150" s="595">
        <f t="shared" si="43"/>
        <v>0</v>
      </c>
      <c r="M150" s="596">
        <f t="shared" si="44"/>
        <v>0</v>
      </c>
      <c r="N150" s="597"/>
      <c r="O150" s="597"/>
      <c r="P150" s="144">
        <f>J150/'[8]1a. Parametros Logisticos'!$M$22</f>
        <v>0</v>
      </c>
      <c r="Q150" s="145">
        <f>J150/'[8]1a. Parametros Logisticos'!$M$24</f>
        <v>0</v>
      </c>
      <c r="R150" s="172"/>
      <c r="S150" s="595">
        <f t="shared" si="46"/>
        <v>0</v>
      </c>
      <c r="T150" s="598">
        <f t="shared" si="47"/>
        <v>0</v>
      </c>
      <c r="U150" s="103"/>
      <c r="V150" s="599"/>
    </row>
    <row r="151" spans="2:22" x14ac:dyDescent="0.25">
      <c r="B151" s="644"/>
      <c r="C151" s="589"/>
      <c r="D151" s="590"/>
      <c r="E151" s="591">
        <f t="shared" si="45"/>
        <v>0</v>
      </c>
      <c r="F151" s="592"/>
      <c r="G151" s="87"/>
      <c r="H151" s="592"/>
      <c r="I151" s="593">
        <f t="shared" si="42"/>
        <v>0</v>
      </c>
      <c r="J151" s="594">
        <f>I151/'[8]1a. Parametros Logisticos'!$F$8</f>
        <v>0</v>
      </c>
      <c r="K151" s="594">
        <f>(J151*'[8]1a. Parametros Logisticos'!$H$19)/('[8]1a. Parametros Logisticos'!$M$5)*1.2</f>
        <v>0</v>
      </c>
      <c r="L151" s="595">
        <f t="shared" si="43"/>
        <v>0</v>
      </c>
      <c r="M151" s="596">
        <f t="shared" si="44"/>
        <v>0</v>
      </c>
      <c r="N151" s="597"/>
      <c r="O151" s="597"/>
      <c r="P151" s="144">
        <f>J151/'[8]1a. Parametros Logisticos'!$M$22</f>
        <v>0</v>
      </c>
      <c r="Q151" s="145">
        <f>J151/'[8]1a. Parametros Logisticos'!$M$24</f>
        <v>0</v>
      </c>
      <c r="R151" s="172"/>
      <c r="S151" s="595">
        <f t="shared" si="46"/>
        <v>0</v>
      </c>
      <c r="T151" s="598">
        <f t="shared" si="47"/>
        <v>0</v>
      </c>
      <c r="U151" s="103"/>
      <c r="V151" s="599"/>
    </row>
    <row r="152" spans="2:22" x14ac:dyDescent="0.25">
      <c r="B152" s="644"/>
      <c r="C152" s="589"/>
      <c r="D152" s="590"/>
      <c r="E152" s="591">
        <f t="shared" si="45"/>
        <v>0</v>
      </c>
      <c r="F152" s="592"/>
      <c r="G152" s="87"/>
      <c r="H152" s="592"/>
      <c r="I152" s="593">
        <f t="shared" si="42"/>
        <v>0</v>
      </c>
      <c r="J152" s="594">
        <f>I152/'[8]1a. Parametros Logisticos'!$F$8</f>
        <v>0</v>
      </c>
      <c r="K152" s="594">
        <f>(J152*'[8]1a. Parametros Logisticos'!$H$19)/('[8]1a. Parametros Logisticos'!$M$5)*1.2</f>
        <v>0</v>
      </c>
      <c r="L152" s="595">
        <f t="shared" si="43"/>
        <v>0</v>
      </c>
      <c r="M152" s="596">
        <f t="shared" si="44"/>
        <v>0</v>
      </c>
      <c r="N152" s="597"/>
      <c r="O152" s="597"/>
      <c r="P152" s="144">
        <f>J152/'[8]1a. Parametros Logisticos'!$M$22</f>
        <v>0</v>
      </c>
      <c r="Q152" s="145">
        <f>J152/'[8]1a. Parametros Logisticos'!$M$24</f>
        <v>0</v>
      </c>
      <c r="R152" s="172"/>
      <c r="S152" s="595">
        <f t="shared" si="46"/>
        <v>0</v>
      </c>
      <c r="T152" s="598">
        <f t="shared" si="47"/>
        <v>0</v>
      </c>
      <c r="U152" s="103"/>
      <c r="V152" s="599"/>
    </row>
    <row r="153" spans="2:22" x14ac:dyDescent="0.25">
      <c r="B153" s="644"/>
      <c r="C153" s="589"/>
      <c r="D153" s="590"/>
      <c r="E153" s="591">
        <f t="shared" si="45"/>
        <v>0</v>
      </c>
      <c r="F153" s="592"/>
      <c r="G153" s="87"/>
      <c r="H153" s="592"/>
      <c r="I153" s="593">
        <f t="shared" si="42"/>
        <v>0</v>
      </c>
      <c r="J153" s="594">
        <f>I153/'[8]1a. Parametros Logisticos'!$F$8</f>
        <v>0</v>
      </c>
      <c r="K153" s="594">
        <f>(J153*'[8]1a. Parametros Logisticos'!$H$19)/('[8]1a. Parametros Logisticos'!$M$5)*1.2</f>
        <v>0</v>
      </c>
      <c r="L153" s="595">
        <f t="shared" si="43"/>
        <v>0</v>
      </c>
      <c r="M153" s="596">
        <f t="shared" si="44"/>
        <v>0</v>
      </c>
      <c r="N153" s="597"/>
      <c r="O153" s="597"/>
      <c r="P153" s="144">
        <f>J153/'[8]1a. Parametros Logisticos'!$M$22</f>
        <v>0</v>
      </c>
      <c r="Q153" s="145">
        <f>J153/'[8]1a. Parametros Logisticos'!$M$24</f>
        <v>0</v>
      </c>
      <c r="R153" s="172"/>
      <c r="S153" s="595">
        <f t="shared" si="46"/>
        <v>0</v>
      </c>
      <c r="T153" s="598">
        <f t="shared" si="47"/>
        <v>0</v>
      </c>
      <c r="U153" s="103"/>
      <c r="V153" s="599"/>
    </row>
    <row r="154" spans="2:22" x14ac:dyDescent="0.25">
      <c r="B154" s="644"/>
      <c r="C154" s="589"/>
      <c r="D154" s="590"/>
      <c r="E154" s="591">
        <f t="shared" si="45"/>
        <v>0</v>
      </c>
      <c r="F154" s="592"/>
      <c r="G154" s="87"/>
      <c r="H154" s="592"/>
      <c r="I154" s="593">
        <f t="shared" si="42"/>
        <v>0</v>
      </c>
      <c r="J154" s="594">
        <f>I154/'[8]1a. Parametros Logisticos'!$F$8</f>
        <v>0</v>
      </c>
      <c r="K154" s="594">
        <f>(J154*'[8]1a. Parametros Logisticos'!$H$19)/('[8]1a. Parametros Logisticos'!$M$5)*1.2</f>
        <v>0</v>
      </c>
      <c r="L154" s="595">
        <f t="shared" si="43"/>
        <v>0</v>
      </c>
      <c r="M154" s="596">
        <f t="shared" si="44"/>
        <v>0</v>
      </c>
      <c r="N154" s="597"/>
      <c r="O154" s="597"/>
      <c r="P154" s="144">
        <f>J154/'[8]1a. Parametros Logisticos'!$M$22</f>
        <v>0</v>
      </c>
      <c r="Q154" s="145">
        <f>J154/'[8]1a. Parametros Logisticos'!$M$24</f>
        <v>0</v>
      </c>
      <c r="R154" s="172"/>
      <c r="S154" s="595">
        <f t="shared" si="46"/>
        <v>0</v>
      </c>
      <c r="T154" s="598">
        <f t="shared" si="47"/>
        <v>0</v>
      </c>
      <c r="U154" s="103"/>
      <c r="V154" s="599"/>
    </row>
    <row r="155" spans="2:22" x14ac:dyDescent="0.25">
      <c r="B155" s="644"/>
      <c r="C155" s="589"/>
      <c r="D155" s="590"/>
      <c r="E155" s="591">
        <f t="shared" si="45"/>
        <v>0</v>
      </c>
      <c r="F155" s="592"/>
      <c r="G155" s="87"/>
      <c r="H155" s="592"/>
      <c r="I155" s="593">
        <f t="shared" si="42"/>
        <v>0</v>
      </c>
      <c r="J155" s="594">
        <f>I155/'[8]1a. Parametros Logisticos'!$F$8</f>
        <v>0</v>
      </c>
      <c r="K155" s="594">
        <f>(J155*'[8]1a. Parametros Logisticos'!$H$19)/('[8]1a. Parametros Logisticos'!$M$5)*1.2</f>
        <v>0</v>
      </c>
      <c r="L155" s="595">
        <f t="shared" si="43"/>
        <v>0</v>
      </c>
      <c r="M155" s="596">
        <f t="shared" si="44"/>
        <v>0</v>
      </c>
      <c r="N155" s="597"/>
      <c r="O155" s="597"/>
      <c r="P155" s="144">
        <f>J155/'[8]1a. Parametros Logisticos'!$M$22</f>
        <v>0</v>
      </c>
      <c r="Q155" s="145">
        <f>J155/'[8]1a. Parametros Logisticos'!$M$24</f>
        <v>0</v>
      </c>
      <c r="R155" s="172"/>
      <c r="S155" s="595">
        <f t="shared" si="46"/>
        <v>0</v>
      </c>
      <c r="T155" s="598">
        <f t="shared" si="47"/>
        <v>0</v>
      </c>
      <c r="U155" s="103"/>
      <c r="V155" s="599"/>
    </row>
    <row r="156" spans="2:22" x14ac:dyDescent="0.25">
      <c r="B156" s="646"/>
      <c r="C156" s="601"/>
      <c r="D156" s="590"/>
      <c r="E156" s="591">
        <f t="shared" si="45"/>
        <v>0</v>
      </c>
      <c r="F156" s="592"/>
      <c r="G156" s="87"/>
      <c r="H156" s="592"/>
      <c r="I156" s="593">
        <f t="shared" si="42"/>
        <v>0</v>
      </c>
      <c r="J156" s="594">
        <f>I156/'[8]1a. Parametros Logisticos'!$F$8</f>
        <v>0</v>
      </c>
      <c r="K156" s="594">
        <f>(J156*'[8]1a. Parametros Logisticos'!$H$19)/('[8]1a. Parametros Logisticos'!$M$5)*1.2</f>
        <v>0</v>
      </c>
      <c r="L156" s="595">
        <f t="shared" si="43"/>
        <v>0</v>
      </c>
      <c r="M156" s="596">
        <f t="shared" si="44"/>
        <v>0</v>
      </c>
      <c r="N156" s="597"/>
      <c r="O156" s="597"/>
      <c r="P156" s="144">
        <f>J156/'[8]1a. Parametros Logisticos'!$M$22</f>
        <v>0</v>
      </c>
      <c r="Q156" s="145">
        <f>J156/'[8]1a. Parametros Logisticos'!$M$24</f>
        <v>0</v>
      </c>
      <c r="R156" s="172"/>
      <c r="S156" s="595">
        <f t="shared" si="46"/>
        <v>0</v>
      </c>
      <c r="T156" s="598">
        <f t="shared" si="47"/>
        <v>0</v>
      </c>
      <c r="U156" s="103"/>
      <c r="V156" s="599"/>
    </row>
    <row r="157" spans="2:22" x14ac:dyDescent="0.25">
      <c r="B157" s="646"/>
      <c r="C157" s="601"/>
      <c r="D157" s="590"/>
      <c r="E157" s="591">
        <f t="shared" si="45"/>
        <v>0</v>
      </c>
      <c r="F157" s="592"/>
      <c r="G157" s="87"/>
      <c r="H157" s="592"/>
      <c r="I157" s="593">
        <f t="shared" si="42"/>
        <v>0</v>
      </c>
      <c r="J157" s="594">
        <f>I157/'[8]1a. Parametros Logisticos'!$F$8</f>
        <v>0</v>
      </c>
      <c r="K157" s="594">
        <f>(J157*'[8]1a. Parametros Logisticos'!$H$19)/('[8]1a. Parametros Logisticos'!$M$5)*1.2</f>
        <v>0</v>
      </c>
      <c r="L157" s="595">
        <f t="shared" si="43"/>
        <v>0</v>
      </c>
      <c r="M157" s="596">
        <f t="shared" si="44"/>
        <v>0</v>
      </c>
      <c r="N157" s="597"/>
      <c r="O157" s="597"/>
      <c r="P157" s="144">
        <f>J157/'[8]1a. Parametros Logisticos'!$M$22</f>
        <v>0</v>
      </c>
      <c r="Q157" s="145">
        <f>J157/'[8]1a. Parametros Logisticos'!$M$24</f>
        <v>0</v>
      </c>
      <c r="R157" s="172"/>
      <c r="S157" s="595">
        <f t="shared" si="46"/>
        <v>0</v>
      </c>
      <c r="T157" s="598">
        <f t="shared" si="47"/>
        <v>0</v>
      </c>
      <c r="U157" s="103"/>
      <c r="V157" s="599"/>
    </row>
    <row r="158" spans="2:22" x14ac:dyDescent="0.25">
      <c r="B158" s="646"/>
      <c r="C158" s="603"/>
      <c r="D158" s="649"/>
      <c r="E158" s="604">
        <f>D158/4</f>
        <v>0</v>
      </c>
      <c r="F158" s="605"/>
      <c r="G158" s="605"/>
      <c r="H158" s="597"/>
      <c r="I158" s="604">
        <f t="shared" si="42"/>
        <v>0</v>
      </c>
      <c r="J158" s="604">
        <f>I158/'[8]1a. Parametros Logisticos'!$F$8</f>
        <v>0</v>
      </c>
      <c r="K158" s="606">
        <f>(J158*'[8]1a. Parametros Logisticos'!$H$19)/('[8]1a. Parametros Logisticos'!$M$5)*1.2</f>
        <v>0</v>
      </c>
      <c r="L158" s="607">
        <f t="shared" si="43"/>
        <v>0</v>
      </c>
      <c r="M158" s="608">
        <f t="shared" si="44"/>
        <v>0</v>
      </c>
      <c r="N158" s="602"/>
      <c r="O158" s="602"/>
      <c r="P158" s="609">
        <f>J158/'[8]1a. Parametros Logisticos'!$M$22</f>
        <v>0</v>
      </c>
      <c r="Q158" s="609">
        <f>J158/'[8]1a. Parametros Logisticos'!$M$24</f>
        <v>0</v>
      </c>
      <c r="R158" s="610"/>
      <c r="S158" s="609">
        <f t="shared" si="46"/>
        <v>0</v>
      </c>
      <c r="T158" s="143">
        <f t="shared" si="47"/>
        <v>0</v>
      </c>
      <c r="U158" s="103"/>
      <c r="V158" s="599"/>
    </row>
    <row r="159" spans="2:22" x14ac:dyDescent="0.25">
      <c r="B159" s="647"/>
      <c r="C159" s="612"/>
      <c r="D159" s="613"/>
      <c r="E159" s="614"/>
      <c r="F159" s="615"/>
      <c r="G159" s="615"/>
      <c r="H159" s="615"/>
      <c r="I159" s="616"/>
      <c r="J159" s="617"/>
      <c r="K159" s="617"/>
      <c r="L159" s="618"/>
      <c r="M159" s="619"/>
      <c r="N159" s="620"/>
      <c r="O159" s="620"/>
      <c r="P159" s="615"/>
      <c r="Q159" s="615"/>
      <c r="R159" s="621"/>
      <c r="S159" s="615"/>
      <c r="T159" s="621"/>
      <c r="U159" s="615"/>
      <c r="V159" s="622"/>
    </row>
    <row r="160" spans="2:22" x14ac:dyDescent="0.25">
      <c r="B160" s="644">
        <v>9</v>
      </c>
      <c r="C160" s="589"/>
      <c r="D160" s="590">
        <f>$D$176/1</f>
        <v>0</v>
      </c>
      <c r="E160" s="591">
        <f>D160/4</f>
        <v>0</v>
      </c>
      <c r="F160" s="592"/>
      <c r="G160" s="87"/>
      <c r="H160" s="592"/>
      <c r="I160" s="593">
        <f t="shared" ref="I160:I176" si="48">E160*$I$13</f>
        <v>0</v>
      </c>
      <c r="J160" s="594">
        <f>I160/'[8]1a. Parametros Logisticos'!$F$8</f>
        <v>0</v>
      </c>
      <c r="K160" s="594">
        <f>(J160*'[8]1a. Parametros Logisticos'!$H$19)/('[8]1a. Parametros Logisticos'!$M$5)*1.2</f>
        <v>0</v>
      </c>
      <c r="L160" s="595">
        <f t="shared" ref="L160:L176" si="49">E160/$L$13/$M$13</f>
        <v>0</v>
      </c>
      <c r="M160" s="596">
        <f t="shared" ref="M160:M176" si="50">E160/$L$13</f>
        <v>0</v>
      </c>
      <c r="N160" s="597"/>
      <c r="O160" s="597"/>
      <c r="P160" s="144">
        <f>J160/'[8]1a. Parametros Logisticos'!$M$22</f>
        <v>0</v>
      </c>
      <c r="Q160" s="145">
        <f>J160/'[8]1a. Parametros Logisticos'!$M$24</f>
        <v>0</v>
      </c>
      <c r="R160" s="172"/>
      <c r="S160" s="595">
        <f>I160/$S$13/$T$13</f>
        <v>0</v>
      </c>
      <c r="T160" s="598">
        <f>I160/$S$13</f>
        <v>0</v>
      </c>
      <c r="U160" s="103"/>
      <c r="V160" s="599"/>
    </row>
    <row r="161" spans="2:22" x14ac:dyDescent="0.25">
      <c r="B161" s="644"/>
      <c r="C161" s="589"/>
      <c r="D161" s="590"/>
      <c r="E161" s="591">
        <f t="shared" ref="E161:E175" si="51">D161/4</f>
        <v>0</v>
      </c>
      <c r="F161" s="592"/>
      <c r="G161" s="87"/>
      <c r="H161" s="592"/>
      <c r="I161" s="593">
        <f t="shared" si="48"/>
        <v>0</v>
      </c>
      <c r="J161" s="594">
        <f>I161/'[8]1a. Parametros Logisticos'!$F$8</f>
        <v>0</v>
      </c>
      <c r="K161" s="594">
        <f>(J161*'[8]1a. Parametros Logisticos'!$H$19)/('[8]1a. Parametros Logisticos'!$M$5)*1.2</f>
        <v>0</v>
      </c>
      <c r="L161" s="595">
        <f t="shared" si="49"/>
        <v>0</v>
      </c>
      <c r="M161" s="596">
        <f t="shared" si="50"/>
        <v>0</v>
      </c>
      <c r="N161" s="597"/>
      <c r="O161" s="597"/>
      <c r="P161" s="144">
        <f>J161/'[8]1a. Parametros Logisticos'!$M$22</f>
        <v>0</v>
      </c>
      <c r="Q161" s="145">
        <f>J161/'[8]1a. Parametros Logisticos'!$M$24</f>
        <v>0</v>
      </c>
      <c r="R161" s="172"/>
      <c r="S161" s="595">
        <f t="shared" ref="S161:S176" si="52">I161/$S$13/$T$13</f>
        <v>0</v>
      </c>
      <c r="T161" s="598">
        <f t="shared" ref="T161:T176" si="53">I161/$S$13</f>
        <v>0</v>
      </c>
      <c r="U161" s="103"/>
      <c r="V161" s="599"/>
    </row>
    <row r="162" spans="2:22" x14ac:dyDescent="0.25">
      <c r="B162" s="644"/>
      <c r="C162" s="589"/>
      <c r="D162" s="590"/>
      <c r="E162" s="591">
        <f t="shared" si="51"/>
        <v>0</v>
      </c>
      <c r="F162" s="645"/>
      <c r="G162" s="87"/>
      <c r="H162" s="592"/>
      <c r="I162" s="593">
        <f t="shared" si="48"/>
        <v>0</v>
      </c>
      <c r="J162" s="594">
        <f>I162/'[8]1a. Parametros Logisticos'!$F$8</f>
        <v>0</v>
      </c>
      <c r="K162" s="594">
        <f>(J162*'[8]1a. Parametros Logisticos'!$H$19)/('[8]1a. Parametros Logisticos'!$M$5)*1.2</f>
        <v>0</v>
      </c>
      <c r="L162" s="595">
        <f t="shared" si="49"/>
        <v>0</v>
      </c>
      <c r="M162" s="596">
        <f t="shared" si="50"/>
        <v>0</v>
      </c>
      <c r="N162" s="597"/>
      <c r="O162" s="597"/>
      <c r="P162" s="144">
        <f>J162/'[8]1a. Parametros Logisticos'!$M$22</f>
        <v>0</v>
      </c>
      <c r="Q162" s="145">
        <f>J162/'[8]1a. Parametros Logisticos'!$M$24</f>
        <v>0</v>
      </c>
      <c r="R162" s="172"/>
      <c r="S162" s="595">
        <f t="shared" si="52"/>
        <v>0</v>
      </c>
      <c r="T162" s="598">
        <f t="shared" si="53"/>
        <v>0</v>
      </c>
      <c r="U162" s="103"/>
      <c r="V162" s="599"/>
    </row>
    <row r="163" spans="2:22" x14ac:dyDescent="0.25">
      <c r="B163" s="644"/>
      <c r="C163" s="589"/>
      <c r="D163" s="590"/>
      <c r="E163" s="591">
        <f t="shared" si="51"/>
        <v>0</v>
      </c>
      <c r="F163" s="592"/>
      <c r="G163" s="87"/>
      <c r="H163" s="592"/>
      <c r="I163" s="593">
        <f t="shared" si="48"/>
        <v>0</v>
      </c>
      <c r="J163" s="594">
        <f>I163/'[8]1a. Parametros Logisticos'!$F$8</f>
        <v>0</v>
      </c>
      <c r="K163" s="594">
        <f>(J163*'[8]1a. Parametros Logisticos'!$H$19)/('[8]1a. Parametros Logisticos'!$M$5)*1.2</f>
        <v>0</v>
      </c>
      <c r="L163" s="595">
        <f t="shared" si="49"/>
        <v>0</v>
      </c>
      <c r="M163" s="596">
        <f t="shared" si="50"/>
        <v>0</v>
      </c>
      <c r="N163" s="597"/>
      <c r="O163" s="597"/>
      <c r="P163" s="144">
        <f>J163/'[8]1a. Parametros Logisticos'!$M$22</f>
        <v>0</v>
      </c>
      <c r="Q163" s="145">
        <f>J163/'[8]1a. Parametros Logisticos'!$M$24</f>
        <v>0</v>
      </c>
      <c r="R163" s="172"/>
      <c r="S163" s="595">
        <f t="shared" si="52"/>
        <v>0</v>
      </c>
      <c r="T163" s="598">
        <f t="shared" si="53"/>
        <v>0</v>
      </c>
      <c r="U163" s="103"/>
      <c r="V163" s="599"/>
    </row>
    <row r="164" spans="2:22" x14ac:dyDescent="0.25">
      <c r="B164" s="644"/>
      <c r="C164" s="589"/>
      <c r="D164" s="590"/>
      <c r="E164" s="591">
        <f t="shared" si="51"/>
        <v>0</v>
      </c>
      <c r="F164" s="592"/>
      <c r="G164" s="87"/>
      <c r="H164" s="592"/>
      <c r="I164" s="593">
        <f t="shared" si="48"/>
        <v>0</v>
      </c>
      <c r="J164" s="594">
        <f>I164/'[8]1a. Parametros Logisticos'!$F$8</f>
        <v>0</v>
      </c>
      <c r="K164" s="594">
        <f>(J164*'[8]1a. Parametros Logisticos'!$H$19)/('[8]1a. Parametros Logisticos'!$M$5)*1.2</f>
        <v>0</v>
      </c>
      <c r="L164" s="595">
        <f t="shared" si="49"/>
        <v>0</v>
      </c>
      <c r="M164" s="596">
        <f t="shared" si="50"/>
        <v>0</v>
      </c>
      <c r="N164" s="597"/>
      <c r="O164" s="597"/>
      <c r="P164" s="144">
        <f>J164/'[8]1a. Parametros Logisticos'!$M$22</f>
        <v>0</v>
      </c>
      <c r="Q164" s="145">
        <f>J164/'[8]1a. Parametros Logisticos'!$M$24</f>
        <v>0</v>
      </c>
      <c r="R164" s="172"/>
      <c r="S164" s="595">
        <f t="shared" si="52"/>
        <v>0</v>
      </c>
      <c r="T164" s="598">
        <f t="shared" si="53"/>
        <v>0</v>
      </c>
      <c r="U164" s="103"/>
      <c r="V164" s="599"/>
    </row>
    <row r="165" spans="2:22" x14ac:dyDescent="0.25">
      <c r="B165" s="644"/>
      <c r="C165" s="589"/>
      <c r="D165" s="590"/>
      <c r="E165" s="591">
        <f t="shared" si="51"/>
        <v>0</v>
      </c>
      <c r="F165" s="592"/>
      <c r="G165" s="87"/>
      <c r="H165" s="592"/>
      <c r="I165" s="593">
        <f t="shared" si="48"/>
        <v>0</v>
      </c>
      <c r="J165" s="594">
        <f>I165/'[8]1a. Parametros Logisticos'!$F$8</f>
        <v>0</v>
      </c>
      <c r="K165" s="594">
        <f>(J165*'[8]1a. Parametros Logisticos'!$H$19)/('[8]1a. Parametros Logisticos'!$M$5)*1.2</f>
        <v>0</v>
      </c>
      <c r="L165" s="595">
        <f t="shared" si="49"/>
        <v>0</v>
      </c>
      <c r="M165" s="596">
        <f t="shared" si="50"/>
        <v>0</v>
      </c>
      <c r="N165" s="597"/>
      <c r="O165" s="597"/>
      <c r="P165" s="144">
        <f>J165/'[8]1a. Parametros Logisticos'!$M$22</f>
        <v>0</v>
      </c>
      <c r="Q165" s="145">
        <f>J165/'[8]1a. Parametros Logisticos'!$M$24</f>
        <v>0</v>
      </c>
      <c r="R165" s="172"/>
      <c r="S165" s="595">
        <f t="shared" si="52"/>
        <v>0</v>
      </c>
      <c r="T165" s="598">
        <f t="shared" si="53"/>
        <v>0</v>
      </c>
      <c r="U165" s="103"/>
      <c r="V165" s="599"/>
    </row>
    <row r="166" spans="2:22" x14ac:dyDescent="0.25">
      <c r="B166" s="644"/>
      <c r="C166" s="589"/>
      <c r="D166" s="590"/>
      <c r="E166" s="591">
        <f t="shared" si="51"/>
        <v>0</v>
      </c>
      <c r="F166" s="592"/>
      <c r="G166" s="87"/>
      <c r="H166" s="592"/>
      <c r="I166" s="593">
        <f t="shared" si="48"/>
        <v>0</v>
      </c>
      <c r="J166" s="594">
        <f>I166/'[8]1a. Parametros Logisticos'!$F$8</f>
        <v>0</v>
      </c>
      <c r="K166" s="594">
        <f>(J166*'[8]1a. Parametros Logisticos'!$H$19)/('[8]1a. Parametros Logisticos'!$M$5)*1.2</f>
        <v>0</v>
      </c>
      <c r="L166" s="595">
        <f t="shared" si="49"/>
        <v>0</v>
      </c>
      <c r="M166" s="596">
        <f t="shared" si="50"/>
        <v>0</v>
      </c>
      <c r="N166" s="597"/>
      <c r="O166" s="597"/>
      <c r="P166" s="144">
        <f>J166/'[8]1a. Parametros Logisticos'!$M$22</f>
        <v>0</v>
      </c>
      <c r="Q166" s="145">
        <f>J166/'[8]1a. Parametros Logisticos'!$M$24</f>
        <v>0</v>
      </c>
      <c r="R166" s="172"/>
      <c r="S166" s="595">
        <f t="shared" si="52"/>
        <v>0</v>
      </c>
      <c r="T166" s="598">
        <f t="shared" si="53"/>
        <v>0</v>
      </c>
      <c r="U166" s="103"/>
      <c r="V166" s="599"/>
    </row>
    <row r="167" spans="2:22" x14ac:dyDescent="0.25">
      <c r="B167" s="644"/>
      <c r="C167" s="589"/>
      <c r="D167" s="590"/>
      <c r="E167" s="591">
        <f t="shared" si="51"/>
        <v>0</v>
      </c>
      <c r="F167" s="592"/>
      <c r="G167" s="87"/>
      <c r="H167" s="592"/>
      <c r="I167" s="593">
        <f t="shared" si="48"/>
        <v>0</v>
      </c>
      <c r="J167" s="594">
        <f>I167/'[8]1a. Parametros Logisticos'!$F$8</f>
        <v>0</v>
      </c>
      <c r="K167" s="594">
        <f>(J167*'[8]1a. Parametros Logisticos'!$H$19)/('[8]1a. Parametros Logisticos'!$M$5)*1.2</f>
        <v>0</v>
      </c>
      <c r="L167" s="595">
        <f t="shared" si="49"/>
        <v>0</v>
      </c>
      <c r="M167" s="596">
        <f t="shared" si="50"/>
        <v>0</v>
      </c>
      <c r="N167" s="597"/>
      <c r="O167" s="597"/>
      <c r="P167" s="144">
        <f>J167/'[8]1a. Parametros Logisticos'!$M$22</f>
        <v>0</v>
      </c>
      <c r="Q167" s="145">
        <f>J167/'[8]1a. Parametros Logisticos'!$M$24</f>
        <v>0</v>
      </c>
      <c r="R167" s="172"/>
      <c r="S167" s="595">
        <f t="shared" si="52"/>
        <v>0</v>
      </c>
      <c r="T167" s="598">
        <f t="shared" si="53"/>
        <v>0</v>
      </c>
      <c r="U167" s="103"/>
      <c r="V167" s="599"/>
    </row>
    <row r="168" spans="2:22" x14ac:dyDescent="0.25">
      <c r="B168" s="644"/>
      <c r="C168" s="589"/>
      <c r="D168" s="590"/>
      <c r="E168" s="591">
        <f t="shared" si="51"/>
        <v>0</v>
      </c>
      <c r="F168" s="592"/>
      <c r="G168" s="87"/>
      <c r="H168" s="592"/>
      <c r="I168" s="593">
        <f t="shared" si="48"/>
        <v>0</v>
      </c>
      <c r="J168" s="594">
        <f>I168/'[8]1a. Parametros Logisticos'!$F$8</f>
        <v>0</v>
      </c>
      <c r="K168" s="594">
        <f>(J168*'[8]1a. Parametros Logisticos'!$H$19)/('[8]1a. Parametros Logisticos'!$M$5)*1.2</f>
        <v>0</v>
      </c>
      <c r="L168" s="595">
        <f t="shared" si="49"/>
        <v>0</v>
      </c>
      <c r="M168" s="596">
        <f t="shared" si="50"/>
        <v>0</v>
      </c>
      <c r="N168" s="597"/>
      <c r="O168" s="597"/>
      <c r="P168" s="144">
        <f>J168/'[8]1a. Parametros Logisticos'!$M$22</f>
        <v>0</v>
      </c>
      <c r="Q168" s="145">
        <f>J168/'[8]1a. Parametros Logisticos'!$M$24</f>
        <v>0</v>
      </c>
      <c r="R168" s="172"/>
      <c r="S168" s="595">
        <f t="shared" si="52"/>
        <v>0</v>
      </c>
      <c r="T168" s="598">
        <f t="shared" si="53"/>
        <v>0</v>
      </c>
      <c r="U168" s="103"/>
      <c r="V168" s="599"/>
    </row>
    <row r="169" spans="2:22" x14ac:dyDescent="0.25">
      <c r="B169" s="644"/>
      <c r="C169" s="589"/>
      <c r="D169" s="590"/>
      <c r="E169" s="591">
        <f t="shared" si="51"/>
        <v>0</v>
      </c>
      <c r="F169" s="592"/>
      <c r="G169" s="87"/>
      <c r="H169" s="592"/>
      <c r="I169" s="593">
        <f t="shared" si="48"/>
        <v>0</v>
      </c>
      <c r="J169" s="594">
        <f>I169/'[8]1a. Parametros Logisticos'!$F$8</f>
        <v>0</v>
      </c>
      <c r="K169" s="594">
        <f>(J169*'[8]1a. Parametros Logisticos'!$H$19)/('[8]1a. Parametros Logisticos'!$M$5)*1.2</f>
        <v>0</v>
      </c>
      <c r="L169" s="595">
        <f t="shared" si="49"/>
        <v>0</v>
      </c>
      <c r="M169" s="596">
        <f t="shared" si="50"/>
        <v>0</v>
      </c>
      <c r="N169" s="597"/>
      <c r="O169" s="597"/>
      <c r="P169" s="144">
        <f>J169/'[8]1a. Parametros Logisticos'!$M$22</f>
        <v>0</v>
      </c>
      <c r="Q169" s="145">
        <f>J169/'[8]1a. Parametros Logisticos'!$M$24</f>
        <v>0</v>
      </c>
      <c r="R169" s="172"/>
      <c r="S169" s="595">
        <f t="shared" si="52"/>
        <v>0</v>
      </c>
      <c r="T169" s="598">
        <f t="shared" si="53"/>
        <v>0</v>
      </c>
      <c r="U169" s="103"/>
      <c r="V169" s="599"/>
    </row>
    <row r="170" spans="2:22" x14ac:dyDescent="0.25">
      <c r="B170" s="644"/>
      <c r="C170" s="589"/>
      <c r="D170" s="590"/>
      <c r="E170" s="591">
        <f t="shared" si="51"/>
        <v>0</v>
      </c>
      <c r="F170" s="592"/>
      <c r="G170" s="87"/>
      <c r="H170" s="592"/>
      <c r="I170" s="593">
        <f t="shared" si="48"/>
        <v>0</v>
      </c>
      <c r="J170" s="594">
        <f>I170/'[8]1a. Parametros Logisticos'!$F$8</f>
        <v>0</v>
      </c>
      <c r="K170" s="594">
        <f>(J170*'[8]1a. Parametros Logisticos'!$H$19)/('[8]1a. Parametros Logisticos'!$M$5)*1.2</f>
        <v>0</v>
      </c>
      <c r="L170" s="595">
        <f t="shared" si="49"/>
        <v>0</v>
      </c>
      <c r="M170" s="596">
        <f t="shared" si="50"/>
        <v>0</v>
      </c>
      <c r="N170" s="597"/>
      <c r="O170" s="597"/>
      <c r="P170" s="144">
        <f>J170/'[8]1a. Parametros Logisticos'!$M$22</f>
        <v>0</v>
      </c>
      <c r="Q170" s="145">
        <f>J170/'[8]1a. Parametros Logisticos'!$M$24</f>
        <v>0</v>
      </c>
      <c r="R170" s="172"/>
      <c r="S170" s="595">
        <f t="shared" si="52"/>
        <v>0</v>
      </c>
      <c r="T170" s="598">
        <f t="shared" si="53"/>
        <v>0</v>
      </c>
      <c r="U170" s="103"/>
      <c r="V170" s="599"/>
    </row>
    <row r="171" spans="2:22" x14ac:dyDescent="0.25">
      <c r="B171" s="644"/>
      <c r="C171" s="589"/>
      <c r="D171" s="590"/>
      <c r="E171" s="591">
        <f t="shared" si="51"/>
        <v>0</v>
      </c>
      <c r="F171" s="592"/>
      <c r="G171" s="87"/>
      <c r="H171" s="592"/>
      <c r="I171" s="593">
        <f t="shared" si="48"/>
        <v>0</v>
      </c>
      <c r="J171" s="594">
        <f>I171/'[8]1a. Parametros Logisticos'!$F$8</f>
        <v>0</v>
      </c>
      <c r="K171" s="594">
        <f>(J171*'[8]1a. Parametros Logisticos'!$H$19)/('[8]1a. Parametros Logisticos'!$M$5)*1.2</f>
        <v>0</v>
      </c>
      <c r="L171" s="595">
        <f t="shared" si="49"/>
        <v>0</v>
      </c>
      <c r="M171" s="596">
        <f t="shared" si="50"/>
        <v>0</v>
      </c>
      <c r="N171" s="597"/>
      <c r="O171" s="597"/>
      <c r="P171" s="144">
        <f>J171/'[8]1a. Parametros Logisticos'!$M$22</f>
        <v>0</v>
      </c>
      <c r="Q171" s="145">
        <f>J171/'[8]1a. Parametros Logisticos'!$M$24</f>
        <v>0</v>
      </c>
      <c r="R171" s="172"/>
      <c r="S171" s="595">
        <f t="shared" si="52"/>
        <v>0</v>
      </c>
      <c r="T171" s="598">
        <f t="shared" si="53"/>
        <v>0</v>
      </c>
      <c r="U171" s="103"/>
      <c r="V171" s="599"/>
    </row>
    <row r="172" spans="2:22" x14ac:dyDescent="0.25">
      <c r="B172" s="644"/>
      <c r="C172" s="589"/>
      <c r="D172" s="590"/>
      <c r="E172" s="591">
        <f t="shared" si="51"/>
        <v>0</v>
      </c>
      <c r="F172" s="592"/>
      <c r="G172" s="87"/>
      <c r="H172" s="592"/>
      <c r="I172" s="593">
        <f t="shared" si="48"/>
        <v>0</v>
      </c>
      <c r="J172" s="594">
        <f>I172/'[8]1a. Parametros Logisticos'!$F$8</f>
        <v>0</v>
      </c>
      <c r="K172" s="594">
        <f>(J172*'[8]1a. Parametros Logisticos'!$H$19)/('[8]1a. Parametros Logisticos'!$M$5)*1.2</f>
        <v>0</v>
      </c>
      <c r="L172" s="595">
        <f t="shared" si="49"/>
        <v>0</v>
      </c>
      <c r="M172" s="596">
        <f t="shared" si="50"/>
        <v>0</v>
      </c>
      <c r="N172" s="597"/>
      <c r="O172" s="597"/>
      <c r="P172" s="144">
        <f>J172/'[8]1a. Parametros Logisticos'!$M$22</f>
        <v>0</v>
      </c>
      <c r="Q172" s="145">
        <f>J172/'[8]1a. Parametros Logisticos'!$M$24</f>
        <v>0</v>
      </c>
      <c r="R172" s="172"/>
      <c r="S172" s="595">
        <f t="shared" si="52"/>
        <v>0</v>
      </c>
      <c r="T172" s="598">
        <f t="shared" si="53"/>
        <v>0</v>
      </c>
      <c r="U172" s="103"/>
      <c r="V172" s="599"/>
    </row>
    <row r="173" spans="2:22" x14ac:dyDescent="0.25">
      <c r="B173" s="644"/>
      <c r="C173" s="589"/>
      <c r="D173" s="590"/>
      <c r="E173" s="591">
        <f t="shared" si="51"/>
        <v>0</v>
      </c>
      <c r="F173" s="592"/>
      <c r="G173" s="87"/>
      <c r="H173" s="592"/>
      <c r="I173" s="593">
        <f t="shared" si="48"/>
        <v>0</v>
      </c>
      <c r="J173" s="594">
        <f>I173/'[8]1a. Parametros Logisticos'!$F$8</f>
        <v>0</v>
      </c>
      <c r="K173" s="594">
        <f>(J173*'[8]1a. Parametros Logisticos'!$H$19)/('[8]1a. Parametros Logisticos'!$M$5)*1.2</f>
        <v>0</v>
      </c>
      <c r="L173" s="595">
        <f t="shared" si="49"/>
        <v>0</v>
      </c>
      <c r="M173" s="596">
        <f t="shared" si="50"/>
        <v>0</v>
      </c>
      <c r="N173" s="597"/>
      <c r="O173" s="597"/>
      <c r="P173" s="144">
        <f>J173/'[8]1a. Parametros Logisticos'!$M$22</f>
        <v>0</v>
      </c>
      <c r="Q173" s="145">
        <f>J173/'[8]1a. Parametros Logisticos'!$M$24</f>
        <v>0</v>
      </c>
      <c r="R173" s="172"/>
      <c r="S173" s="595">
        <f t="shared" si="52"/>
        <v>0</v>
      </c>
      <c r="T173" s="598">
        <f t="shared" si="53"/>
        <v>0</v>
      </c>
      <c r="U173" s="103"/>
      <c r="V173" s="599"/>
    </row>
    <row r="174" spans="2:22" x14ac:dyDescent="0.25">
      <c r="B174" s="646"/>
      <c r="C174" s="601"/>
      <c r="D174" s="590"/>
      <c r="E174" s="591">
        <f t="shared" si="51"/>
        <v>0</v>
      </c>
      <c r="F174" s="592"/>
      <c r="G174" s="87"/>
      <c r="H174" s="592"/>
      <c r="I174" s="593">
        <f t="shared" si="48"/>
        <v>0</v>
      </c>
      <c r="J174" s="594">
        <f>I174/'[8]1a. Parametros Logisticos'!$F$8</f>
        <v>0</v>
      </c>
      <c r="K174" s="594">
        <f>(J174*'[8]1a. Parametros Logisticos'!$H$19)/('[8]1a. Parametros Logisticos'!$M$5)*1.2</f>
        <v>0</v>
      </c>
      <c r="L174" s="595">
        <f t="shared" si="49"/>
        <v>0</v>
      </c>
      <c r="M174" s="596">
        <f t="shared" si="50"/>
        <v>0</v>
      </c>
      <c r="N174" s="597"/>
      <c r="O174" s="597"/>
      <c r="P174" s="144">
        <f>J174/'[8]1a. Parametros Logisticos'!$M$22</f>
        <v>0</v>
      </c>
      <c r="Q174" s="145">
        <f>J174/'[8]1a. Parametros Logisticos'!$M$24</f>
        <v>0</v>
      </c>
      <c r="R174" s="172"/>
      <c r="S174" s="595">
        <f t="shared" si="52"/>
        <v>0</v>
      </c>
      <c r="T174" s="598">
        <f t="shared" si="53"/>
        <v>0</v>
      </c>
      <c r="U174" s="103"/>
      <c r="V174" s="599"/>
    </row>
    <row r="175" spans="2:22" x14ac:dyDescent="0.25">
      <c r="B175" s="646"/>
      <c r="C175" s="601"/>
      <c r="D175" s="590"/>
      <c r="E175" s="591">
        <f t="shared" si="51"/>
        <v>0</v>
      </c>
      <c r="F175" s="592"/>
      <c r="G175" s="87"/>
      <c r="H175" s="592"/>
      <c r="I175" s="593">
        <f t="shared" si="48"/>
        <v>0</v>
      </c>
      <c r="J175" s="594">
        <f>I175/'[8]1a. Parametros Logisticos'!$F$8</f>
        <v>0</v>
      </c>
      <c r="K175" s="594">
        <f>(J175*'[8]1a. Parametros Logisticos'!$H$19)/('[8]1a. Parametros Logisticos'!$M$5)*1.2</f>
        <v>0</v>
      </c>
      <c r="L175" s="595">
        <f t="shared" si="49"/>
        <v>0</v>
      </c>
      <c r="M175" s="596">
        <f t="shared" si="50"/>
        <v>0</v>
      </c>
      <c r="N175" s="597"/>
      <c r="O175" s="597"/>
      <c r="P175" s="144">
        <f>J175/'[8]1a. Parametros Logisticos'!$M$22</f>
        <v>0</v>
      </c>
      <c r="Q175" s="145">
        <f>J175/'[8]1a. Parametros Logisticos'!$M$24</f>
        <v>0</v>
      </c>
      <c r="R175" s="172"/>
      <c r="S175" s="595">
        <f t="shared" si="52"/>
        <v>0</v>
      </c>
      <c r="T175" s="598">
        <f t="shared" si="53"/>
        <v>0</v>
      </c>
      <c r="U175" s="103"/>
      <c r="V175" s="599"/>
    </row>
    <row r="176" spans="2:22" x14ac:dyDescent="0.25">
      <c r="B176" s="646"/>
      <c r="C176" s="603"/>
      <c r="D176" s="649"/>
      <c r="E176" s="604">
        <f>D176/4</f>
        <v>0</v>
      </c>
      <c r="F176" s="605"/>
      <c r="G176" s="605"/>
      <c r="H176" s="597"/>
      <c r="I176" s="604">
        <f t="shared" si="48"/>
        <v>0</v>
      </c>
      <c r="J176" s="604">
        <f>I176/'[8]1a. Parametros Logisticos'!$F$8</f>
        <v>0</v>
      </c>
      <c r="K176" s="606">
        <f>(J176*'[8]1a. Parametros Logisticos'!$H$19)/('[8]1a. Parametros Logisticos'!$M$5)*1.2</f>
        <v>0</v>
      </c>
      <c r="L176" s="607">
        <f t="shared" si="49"/>
        <v>0</v>
      </c>
      <c r="M176" s="608">
        <f t="shared" si="50"/>
        <v>0</v>
      </c>
      <c r="N176" s="602"/>
      <c r="O176" s="602"/>
      <c r="P176" s="609">
        <f>J176/'[8]1a. Parametros Logisticos'!$M$22</f>
        <v>0</v>
      </c>
      <c r="Q176" s="609">
        <f>J176/'[8]1a. Parametros Logisticos'!$M$24</f>
        <v>0</v>
      </c>
      <c r="R176" s="610"/>
      <c r="S176" s="609">
        <f t="shared" si="52"/>
        <v>0</v>
      </c>
      <c r="T176" s="143">
        <f t="shared" si="53"/>
        <v>0</v>
      </c>
      <c r="U176" s="103"/>
      <c r="V176" s="599"/>
    </row>
    <row r="177" spans="2:22" x14ac:dyDescent="0.25">
      <c r="B177" s="647"/>
      <c r="C177" s="612"/>
      <c r="D177" s="613"/>
      <c r="E177" s="614"/>
      <c r="F177" s="615"/>
      <c r="G177" s="615"/>
      <c r="H177" s="615"/>
      <c r="I177" s="616"/>
      <c r="J177" s="617"/>
      <c r="K177" s="617"/>
      <c r="L177" s="618"/>
      <c r="M177" s="619"/>
      <c r="N177" s="620"/>
      <c r="O177" s="620"/>
      <c r="P177" s="615"/>
      <c r="Q177" s="615"/>
      <c r="R177" s="621"/>
      <c r="S177" s="615"/>
      <c r="T177" s="621"/>
      <c r="U177" s="615"/>
      <c r="V177" s="622"/>
    </row>
    <row r="178" spans="2:22" x14ac:dyDescent="0.25">
      <c r="B178" s="644">
        <v>10</v>
      </c>
      <c r="C178" s="589"/>
      <c r="D178" s="590">
        <f>$D$194/1</f>
        <v>0</v>
      </c>
      <c r="E178" s="591">
        <f>D178/4</f>
        <v>0</v>
      </c>
      <c r="F178" s="592"/>
      <c r="G178" s="87"/>
      <c r="H178" s="592"/>
      <c r="I178" s="593">
        <f t="shared" ref="I178:I194" si="54">E178*$I$13</f>
        <v>0</v>
      </c>
      <c r="J178" s="594">
        <f>I178/'[8]1a. Parametros Logisticos'!$F$8</f>
        <v>0</v>
      </c>
      <c r="K178" s="594">
        <f>(J178*'[8]1a. Parametros Logisticos'!$H$19)/('[8]1a. Parametros Logisticos'!$M$5)*1.2</f>
        <v>0</v>
      </c>
      <c r="L178" s="595">
        <f t="shared" ref="L178:L194" si="55">E178/$L$13/$M$13</f>
        <v>0</v>
      </c>
      <c r="M178" s="596">
        <f t="shared" ref="M178:M194" si="56">E178/$L$13</f>
        <v>0</v>
      </c>
      <c r="N178" s="597"/>
      <c r="O178" s="597"/>
      <c r="P178" s="144">
        <f>J178/'[8]1a. Parametros Logisticos'!$M$22</f>
        <v>0</v>
      </c>
      <c r="Q178" s="145">
        <f>J178/'[8]1a. Parametros Logisticos'!$M$24</f>
        <v>0</v>
      </c>
      <c r="R178" s="172"/>
      <c r="S178" s="595">
        <f>I178/$S$13/$T$13</f>
        <v>0</v>
      </c>
      <c r="T178" s="598">
        <f>I178/$S$13</f>
        <v>0</v>
      </c>
      <c r="U178" s="103"/>
      <c r="V178" s="599"/>
    </row>
    <row r="179" spans="2:22" x14ac:dyDescent="0.25">
      <c r="B179" s="644"/>
      <c r="C179" s="589"/>
      <c r="D179" s="590"/>
      <c r="E179" s="591">
        <f t="shared" ref="E179:E193" si="57">D179/4</f>
        <v>0</v>
      </c>
      <c r="F179" s="592"/>
      <c r="G179" s="87"/>
      <c r="H179" s="592"/>
      <c r="I179" s="593">
        <f t="shared" si="54"/>
        <v>0</v>
      </c>
      <c r="J179" s="594">
        <f>I179/'[8]1a. Parametros Logisticos'!$F$8</f>
        <v>0</v>
      </c>
      <c r="K179" s="594">
        <f>(J179*'[8]1a. Parametros Logisticos'!$H$19)/('[8]1a. Parametros Logisticos'!$M$5)*1.2</f>
        <v>0</v>
      </c>
      <c r="L179" s="595">
        <f t="shared" si="55"/>
        <v>0</v>
      </c>
      <c r="M179" s="596">
        <f t="shared" si="56"/>
        <v>0</v>
      </c>
      <c r="N179" s="597"/>
      <c r="O179" s="597"/>
      <c r="P179" s="144">
        <f>J179/'[8]1a. Parametros Logisticos'!$M$22</f>
        <v>0</v>
      </c>
      <c r="Q179" s="145">
        <f>J179/'[8]1a. Parametros Logisticos'!$M$24</f>
        <v>0</v>
      </c>
      <c r="R179" s="172"/>
      <c r="S179" s="595">
        <f t="shared" ref="S179:S194" si="58">I179/$S$13/$T$13</f>
        <v>0</v>
      </c>
      <c r="T179" s="598">
        <f t="shared" ref="T179:T194" si="59">I179/$S$13</f>
        <v>0</v>
      </c>
      <c r="U179" s="103"/>
      <c r="V179" s="599"/>
    </row>
    <row r="180" spans="2:22" x14ac:dyDescent="0.25">
      <c r="B180" s="644"/>
      <c r="C180" s="589"/>
      <c r="D180" s="590"/>
      <c r="E180" s="591">
        <f t="shared" si="57"/>
        <v>0</v>
      </c>
      <c r="F180" s="645"/>
      <c r="G180" s="87"/>
      <c r="H180" s="592"/>
      <c r="I180" s="593">
        <f t="shared" si="54"/>
        <v>0</v>
      </c>
      <c r="J180" s="594">
        <f>I180/'[8]1a. Parametros Logisticos'!$F$8</f>
        <v>0</v>
      </c>
      <c r="K180" s="594">
        <f>(J180*'[8]1a. Parametros Logisticos'!$H$19)/('[8]1a. Parametros Logisticos'!$M$5)*1.2</f>
        <v>0</v>
      </c>
      <c r="L180" s="595">
        <f t="shared" si="55"/>
        <v>0</v>
      </c>
      <c r="M180" s="596">
        <f t="shared" si="56"/>
        <v>0</v>
      </c>
      <c r="N180" s="597"/>
      <c r="O180" s="597"/>
      <c r="P180" s="144">
        <f>J180/'[8]1a. Parametros Logisticos'!$M$22</f>
        <v>0</v>
      </c>
      <c r="Q180" s="145">
        <f>J180/'[8]1a. Parametros Logisticos'!$M$24</f>
        <v>0</v>
      </c>
      <c r="R180" s="172"/>
      <c r="S180" s="595">
        <f t="shared" si="58"/>
        <v>0</v>
      </c>
      <c r="T180" s="598">
        <f t="shared" si="59"/>
        <v>0</v>
      </c>
      <c r="U180" s="103"/>
      <c r="V180" s="599"/>
    </row>
    <row r="181" spans="2:22" x14ac:dyDescent="0.25">
      <c r="B181" s="644"/>
      <c r="C181" s="589"/>
      <c r="D181" s="590"/>
      <c r="E181" s="591">
        <f t="shared" si="57"/>
        <v>0</v>
      </c>
      <c r="F181" s="592"/>
      <c r="G181" s="87"/>
      <c r="H181" s="592"/>
      <c r="I181" s="593">
        <f t="shared" si="54"/>
        <v>0</v>
      </c>
      <c r="J181" s="594">
        <f>I181/'[8]1a. Parametros Logisticos'!$F$8</f>
        <v>0</v>
      </c>
      <c r="K181" s="594">
        <f>(J181*'[8]1a. Parametros Logisticos'!$H$19)/('[8]1a. Parametros Logisticos'!$M$5)*1.2</f>
        <v>0</v>
      </c>
      <c r="L181" s="595">
        <f t="shared" si="55"/>
        <v>0</v>
      </c>
      <c r="M181" s="596">
        <f t="shared" si="56"/>
        <v>0</v>
      </c>
      <c r="N181" s="597"/>
      <c r="O181" s="597"/>
      <c r="P181" s="144">
        <f>J181/'[8]1a. Parametros Logisticos'!$M$22</f>
        <v>0</v>
      </c>
      <c r="Q181" s="145">
        <f>J181/'[8]1a. Parametros Logisticos'!$M$24</f>
        <v>0</v>
      </c>
      <c r="R181" s="172"/>
      <c r="S181" s="595">
        <f t="shared" si="58"/>
        <v>0</v>
      </c>
      <c r="T181" s="598">
        <f t="shared" si="59"/>
        <v>0</v>
      </c>
      <c r="U181" s="103"/>
      <c r="V181" s="599"/>
    </row>
    <row r="182" spans="2:22" x14ac:dyDescent="0.25">
      <c r="B182" s="644"/>
      <c r="C182" s="589"/>
      <c r="D182" s="590"/>
      <c r="E182" s="591">
        <f t="shared" si="57"/>
        <v>0</v>
      </c>
      <c r="F182" s="592"/>
      <c r="G182" s="87"/>
      <c r="H182" s="592"/>
      <c r="I182" s="593">
        <f t="shared" si="54"/>
        <v>0</v>
      </c>
      <c r="J182" s="594">
        <f>I182/'[8]1a. Parametros Logisticos'!$F$8</f>
        <v>0</v>
      </c>
      <c r="K182" s="594">
        <f>(J182*'[8]1a. Parametros Logisticos'!$H$19)/('[8]1a. Parametros Logisticos'!$M$5)*1.2</f>
        <v>0</v>
      </c>
      <c r="L182" s="595">
        <f t="shared" si="55"/>
        <v>0</v>
      </c>
      <c r="M182" s="596">
        <f t="shared" si="56"/>
        <v>0</v>
      </c>
      <c r="N182" s="597"/>
      <c r="O182" s="597"/>
      <c r="P182" s="144">
        <f>J182/'[8]1a. Parametros Logisticos'!$M$22</f>
        <v>0</v>
      </c>
      <c r="Q182" s="145">
        <f>J182/'[8]1a. Parametros Logisticos'!$M$24</f>
        <v>0</v>
      </c>
      <c r="R182" s="172"/>
      <c r="S182" s="595">
        <f t="shared" si="58"/>
        <v>0</v>
      </c>
      <c r="T182" s="598">
        <f t="shared" si="59"/>
        <v>0</v>
      </c>
      <c r="U182" s="103"/>
      <c r="V182" s="599"/>
    </row>
    <row r="183" spans="2:22" x14ac:dyDescent="0.25">
      <c r="B183" s="644"/>
      <c r="C183" s="589"/>
      <c r="D183" s="590"/>
      <c r="E183" s="591">
        <f t="shared" si="57"/>
        <v>0</v>
      </c>
      <c r="F183" s="592"/>
      <c r="G183" s="87"/>
      <c r="H183" s="592"/>
      <c r="I183" s="593">
        <f t="shared" si="54"/>
        <v>0</v>
      </c>
      <c r="J183" s="594">
        <f>I183/'[8]1a. Parametros Logisticos'!$F$8</f>
        <v>0</v>
      </c>
      <c r="K183" s="594">
        <f>(J183*'[8]1a. Parametros Logisticos'!$H$19)/('[8]1a. Parametros Logisticos'!$M$5)*1.2</f>
        <v>0</v>
      </c>
      <c r="L183" s="595">
        <f t="shared" si="55"/>
        <v>0</v>
      </c>
      <c r="M183" s="596">
        <f t="shared" si="56"/>
        <v>0</v>
      </c>
      <c r="N183" s="597"/>
      <c r="O183" s="597"/>
      <c r="P183" s="144">
        <f>J183/'[8]1a. Parametros Logisticos'!$M$22</f>
        <v>0</v>
      </c>
      <c r="Q183" s="145">
        <f>J183/'[8]1a. Parametros Logisticos'!$M$24</f>
        <v>0</v>
      </c>
      <c r="R183" s="172"/>
      <c r="S183" s="595">
        <f t="shared" si="58"/>
        <v>0</v>
      </c>
      <c r="T183" s="598">
        <f t="shared" si="59"/>
        <v>0</v>
      </c>
      <c r="U183" s="103"/>
      <c r="V183" s="599"/>
    </row>
    <row r="184" spans="2:22" x14ac:dyDescent="0.25">
      <c r="B184" s="644"/>
      <c r="C184" s="589"/>
      <c r="D184" s="590"/>
      <c r="E184" s="591">
        <f t="shared" si="57"/>
        <v>0</v>
      </c>
      <c r="F184" s="592"/>
      <c r="G184" s="87"/>
      <c r="H184" s="592"/>
      <c r="I184" s="593">
        <f t="shared" si="54"/>
        <v>0</v>
      </c>
      <c r="J184" s="594">
        <f>I184/'[8]1a. Parametros Logisticos'!$F$8</f>
        <v>0</v>
      </c>
      <c r="K184" s="594">
        <f>(J184*'[8]1a. Parametros Logisticos'!$H$19)/('[8]1a. Parametros Logisticos'!$M$5)*1.2</f>
        <v>0</v>
      </c>
      <c r="L184" s="595">
        <f t="shared" si="55"/>
        <v>0</v>
      </c>
      <c r="M184" s="596">
        <f t="shared" si="56"/>
        <v>0</v>
      </c>
      <c r="N184" s="597"/>
      <c r="O184" s="597"/>
      <c r="P184" s="144">
        <f>J184/'[8]1a. Parametros Logisticos'!$M$22</f>
        <v>0</v>
      </c>
      <c r="Q184" s="145">
        <f>J184/'[8]1a. Parametros Logisticos'!$M$24</f>
        <v>0</v>
      </c>
      <c r="R184" s="172"/>
      <c r="S184" s="595">
        <f t="shared" si="58"/>
        <v>0</v>
      </c>
      <c r="T184" s="598">
        <f t="shared" si="59"/>
        <v>0</v>
      </c>
      <c r="U184" s="103"/>
      <c r="V184" s="599"/>
    </row>
    <row r="185" spans="2:22" x14ac:dyDescent="0.25">
      <c r="B185" s="644"/>
      <c r="C185" s="589"/>
      <c r="D185" s="590"/>
      <c r="E185" s="591">
        <f t="shared" si="57"/>
        <v>0</v>
      </c>
      <c r="F185" s="592"/>
      <c r="G185" s="87"/>
      <c r="H185" s="592"/>
      <c r="I185" s="593">
        <f t="shared" si="54"/>
        <v>0</v>
      </c>
      <c r="J185" s="594">
        <f>I185/'[8]1a. Parametros Logisticos'!$F$8</f>
        <v>0</v>
      </c>
      <c r="K185" s="594">
        <f>(J185*'[8]1a. Parametros Logisticos'!$H$19)/('[8]1a. Parametros Logisticos'!$M$5)*1.2</f>
        <v>0</v>
      </c>
      <c r="L185" s="595">
        <f t="shared" si="55"/>
        <v>0</v>
      </c>
      <c r="M185" s="596">
        <f t="shared" si="56"/>
        <v>0</v>
      </c>
      <c r="N185" s="597"/>
      <c r="O185" s="597"/>
      <c r="P185" s="144">
        <f>J185/'[8]1a. Parametros Logisticos'!$M$22</f>
        <v>0</v>
      </c>
      <c r="Q185" s="145">
        <f>J185/'[8]1a. Parametros Logisticos'!$M$24</f>
        <v>0</v>
      </c>
      <c r="R185" s="172"/>
      <c r="S185" s="595">
        <f t="shared" si="58"/>
        <v>0</v>
      </c>
      <c r="T185" s="598">
        <f t="shared" si="59"/>
        <v>0</v>
      </c>
      <c r="U185" s="103"/>
      <c r="V185" s="599"/>
    </row>
    <row r="186" spans="2:22" x14ac:dyDescent="0.25">
      <c r="B186" s="644"/>
      <c r="C186" s="589"/>
      <c r="D186" s="590"/>
      <c r="E186" s="591">
        <f t="shared" si="57"/>
        <v>0</v>
      </c>
      <c r="F186" s="592"/>
      <c r="G186" s="87"/>
      <c r="H186" s="592"/>
      <c r="I186" s="593">
        <f t="shared" si="54"/>
        <v>0</v>
      </c>
      <c r="J186" s="594">
        <f>I186/'[8]1a. Parametros Logisticos'!$F$8</f>
        <v>0</v>
      </c>
      <c r="K186" s="594">
        <f>(J186*'[8]1a. Parametros Logisticos'!$H$19)/('[8]1a. Parametros Logisticos'!$M$5)*1.2</f>
        <v>0</v>
      </c>
      <c r="L186" s="595">
        <f t="shared" si="55"/>
        <v>0</v>
      </c>
      <c r="M186" s="596">
        <f t="shared" si="56"/>
        <v>0</v>
      </c>
      <c r="N186" s="597"/>
      <c r="O186" s="597"/>
      <c r="P186" s="144">
        <f>J186/'[8]1a. Parametros Logisticos'!$M$22</f>
        <v>0</v>
      </c>
      <c r="Q186" s="145">
        <f>J186/'[8]1a. Parametros Logisticos'!$M$24</f>
        <v>0</v>
      </c>
      <c r="R186" s="172"/>
      <c r="S186" s="595">
        <f t="shared" si="58"/>
        <v>0</v>
      </c>
      <c r="T186" s="598">
        <f t="shared" si="59"/>
        <v>0</v>
      </c>
      <c r="U186" s="103"/>
      <c r="V186" s="599"/>
    </row>
    <row r="187" spans="2:22" x14ac:dyDescent="0.25">
      <c r="B187" s="644"/>
      <c r="C187" s="589"/>
      <c r="D187" s="590"/>
      <c r="E187" s="591">
        <f t="shared" si="57"/>
        <v>0</v>
      </c>
      <c r="F187" s="592"/>
      <c r="G187" s="87"/>
      <c r="H187" s="592"/>
      <c r="I187" s="593">
        <f t="shared" si="54"/>
        <v>0</v>
      </c>
      <c r="J187" s="594">
        <f>I187/'[8]1a. Parametros Logisticos'!$F$8</f>
        <v>0</v>
      </c>
      <c r="K187" s="594">
        <f>(J187*'[8]1a. Parametros Logisticos'!$H$19)/('[8]1a. Parametros Logisticos'!$M$5)*1.2</f>
        <v>0</v>
      </c>
      <c r="L187" s="595">
        <f t="shared" si="55"/>
        <v>0</v>
      </c>
      <c r="M187" s="596">
        <f t="shared" si="56"/>
        <v>0</v>
      </c>
      <c r="N187" s="597"/>
      <c r="O187" s="597"/>
      <c r="P187" s="144">
        <f>J187/'[8]1a. Parametros Logisticos'!$M$22</f>
        <v>0</v>
      </c>
      <c r="Q187" s="145">
        <f>J187/'[8]1a. Parametros Logisticos'!$M$24</f>
        <v>0</v>
      </c>
      <c r="R187" s="172"/>
      <c r="S187" s="595">
        <f t="shared" si="58"/>
        <v>0</v>
      </c>
      <c r="T187" s="598">
        <f t="shared" si="59"/>
        <v>0</v>
      </c>
      <c r="U187" s="103"/>
      <c r="V187" s="599"/>
    </row>
    <row r="188" spans="2:22" x14ac:dyDescent="0.25">
      <c r="B188" s="644"/>
      <c r="C188" s="589"/>
      <c r="D188" s="590"/>
      <c r="E188" s="591">
        <f t="shared" si="57"/>
        <v>0</v>
      </c>
      <c r="F188" s="592"/>
      <c r="G188" s="87"/>
      <c r="H188" s="592"/>
      <c r="I188" s="593">
        <f t="shared" si="54"/>
        <v>0</v>
      </c>
      <c r="J188" s="594">
        <f>I188/'[8]1a. Parametros Logisticos'!$F$8</f>
        <v>0</v>
      </c>
      <c r="K188" s="594">
        <f>(J188*'[8]1a. Parametros Logisticos'!$H$19)/('[8]1a. Parametros Logisticos'!$M$5)*1.2</f>
        <v>0</v>
      </c>
      <c r="L188" s="595">
        <f t="shared" si="55"/>
        <v>0</v>
      </c>
      <c r="M188" s="596">
        <f t="shared" si="56"/>
        <v>0</v>
      </c>
      <c r="N188" s="597"/>
      <c r="O188" s="597"/>
      <c r="P188" s="144">
        <f>J188/'[8]1a. Parametros Logisticos'!$M$22</f>
        <v>0</v>
      </c>
      <c r="Q188" s="145">
        <f>J188/'[8]1a. Parametros Logisticos'!$M$24</f>
        <v>0</v>
      </c>
      <c r="R188" s="172"/>
      <c r="S188" s="595">
        <f t="shared" si="58"/>
        <v>0</v>
      </c>
      <c r="T188" s="598">
        <f t="shared" si="59"/>
        <v>0</v>
      </c>
      <c r="U188" s="103"/>
      <c r="V188" s="599"/>
    </row>
    <row r="189" spans="2:22" x14ac:dyDescent="0.25">
      <c r="B189" s="644"/>
      <c r="C189" s="589"/>
      <c r="D189" s="590"/>
      <c r="E189" s="591">
        <f t="shared" si="57"/>
        <v>0</v>
      </c>
      <c r="F189" s="592"/>
      <c r="G189" s="87"/>
      <c r="H189" s="592"/>
      <c r="I189" s="593">
        <f t="shared" si="54"/>
        <v>0</v>
      </c>
      <c r="J189" s="594">
        <f>I189/'[8]1a. Parametros Logisticos'!$F$8</f>
        <v>0</v>
      </c>
      <c r="K189" s="594">
        <f>(J189*'[8]1a. Parametros Logisticos'!$H$19)/('[8]1a. Parametros Logisticos'!$M$5)*1.2</f>
        <v>0</v>
      </c>
      <c r="L189" s="595">
        <f t="shared" si="55"/>
        <v>0</v>
      </c>
      <c r="M189" s="596">
        <f t="shared" si="56"/>
        <v>0</v>
      </c>
      <c r="N189" s="597"/>
      <c r="O189" s="597"/>
      <c r="P189" s="144">
        <f>J189/'[8]1a. Parametros Logisticos'!$M$22</f>
        <v>0</v>
      </c>
      <c r="Q189" s="145">
        <f>J189/'[8]1a. Parametros Logisticos'!$M$24</f>
        <v>0</v>
      </c>
      <c r="R189" s="172"/>
      <c r="S189" s="595">
        <f t="shared" si="58"/>
        <v>0</v>
      </c>
      <c r="T189" s="598">
        <f t="shared" si="59"/>
        <v>0</v>
      </c>
      <c r="U189" s="103"/>
      <c r="V189" s="599"/>
    </row>
    <row r="190" spans="2:22" x14ac:dyDescent="0.25">
      <c r="B190" s="644"/>
      <c r="C190" s="589"/>
      <c r="D190" s="590"/>
      <c r="E190" s="591">
        <f t="shared" si="57"/>
        <v>0</v>
      </c>
      <c r="F190" s="592"/>
      <c r="G190" s="87"/>
      <c r="H190" s="592"/>
      <c r="I190" s="593">
        <f t="shared" si="54"/>
        <v>0</v>
      </c>
      <c r="J190" s="594">
        <f>I190/'[8]1a. Parametros Logisticos'!$F$8</f>
        <v>0</v>
      </c>
      <c r="K190" s="594">
        <f>(J190*'[8]1a. Parametros Logisticos'!$H$19)/('[8]1a. Parametros Logisticos'!$M$5)*1.2</f>
        <v>0</v>
      </c>
      <c r="L190" s="595">
        <f t="shared" si="55"/>
        <v>0</v>
      </c>
      <c r="M190" s="596">
        <f t="shared" si="56"/>
        <v>0</v>
      </c>
      <c r="N190" s="597"/>
      <c r="O190" s="597"/>
      <c r="P190" s="144">
        <f>J190/'[8]1a. Parametros Logisticos'!$M$22</f>
        <v>0</v>
      </c>
      <c r="Q190" s="145">
        <f>J190/'[8]1a. Parametros Logisticos'!$M$24</f>
        <v>0</v>
      </c>
      <c r="R190" s="172"/>
      <c r="S190" s="595">
        <f t="shared" si="58"/>
        <v>0</v>
      </c>
      <c r="T190" s="598">
        <f t="shared" si="59"/>
        <v>0</v>
      </c>
      <c r="U190" s="103"/>
      <c r="V190" s="599"/>
    </row>
    <row r="191" spans="2:22" x14ac:dyDescent="0.25">
      <c r="B191" s="644"/>
      <c r="C191" s="589"/>
      <c r="D191" s="590"/>
      <c r="E191" s="591">
        <f t="shared" si="57"/>
        <v>0</v>
      </c>
      <c r="F191" s="592"/>
      <c r="G191" s="87"/>
      <c r="H191" s="592"/>
      <c r="I191" s="593">
        <f t="shared" si="54"/>
        <v>0</v>
      </c>
      <c r="J191" s="594">
        <f>I191/'[8]1a. Parametros Logisticos'!$F$8</f>
        <v>0</v>
      </c>
      <c r="K191" s="594">
        <f>(J191*'[8]1a. Parametros Logisticos'!$H$19)/('[8]1a. Parametros Logisticos'!$M$5)*1.2</f>
        <v>0</v>
      </c>
      <c r="L191" s="595">
        <f t="shared" si="55"/>
        <v>0</v>
      </c>
      <c r="M191" s="596">
        <f t="shared" si="56"/>
        <v>0</v>
      </c>
      <c r="N191" s="597"/>
      <c r="O191" s="597"/>
      <c r="P191" s="144">
        <f>J191/'[8]1a. Parametros Logisticos'!$M$22</f>
        <v>0</v>
      </c>
      <c r="Q191" s="145">
        <f>J191/'[8]1a. Parametros Logisticos'!$M$24</f>
        <v>0</v>
      </c>
      <c r="R191" s="172"/>
      <c r="S191" s="595">
        <f t="shared" si="58"/>
        <v>0</v>
      </c>
      <c r="T191" s="598">
        <f t="shared" si="59"/>
        <v>0</v>
      </c>
      <c r="U191" s="103"/>
      <c r="V191" s="599"/>
    </row>
    <row r="192" spans="2:22" x14ac:dyDescent="0.25">
      <c r="B192" s="646"/>
      <c r="C192" s="601"/>
      <c r="D192" s="590"/>
      <c r="E192" s="591">
        <f t="shared" si="57"/>
        <v>0</v>
      </c>
      <c r="F192" s="592"/>
      <c r="G192" s="87"/>
      <c r="H192" s="592"/>
      <c r="I192" s="593">
        <f t="shared" si="54"/>
        <v>0</v>
      </c>
      <c r="J192" s="594">
        <f>I192/'[8]1a. Parametros Logisticos'!$F$8</f>
        <v>0</v>
      </c>
      <c r="K192" s="594">
        <f>(J192*'[8]1a. Parametros Logisticos'!$H$19)/('[8]1a. Parametros Logisticos'!$M$5)*1.2</f>
        <v>0</v>
      </c>
      <c r="L192" s="595">
        <f t="shared" si="55"/>
        <v>0</v>
      </c>
      <c r="M192" s="596">
        <f t="shared" si="56"/>
        <v>0</v>
      </c>
      <c r="N192" s="597"/>
      <c r="O192" s="597"/>
      <c r="P192" s="144">
        <f>J192/'[8]1a. Parametros Logisticos'!$M$22</f>
        <v>0</v>
      </c>
      <c r="Q192" s="145">
        <f>J192/'[8]1a. Parametros Logisticos'!$M$24</f>
        <v>0</v>
      </c>
      <c r="R192" s="172"/>
      <c r="S192" s="595">
        <f t="shared" si="58"/>
        <v>0</v>
      </c>
      <c r="T192" s="598">
        <f t="shared" si="59"/>
        <v>0</v>
      </c>
      <c r="U192" s="103"/>
      <c r="V192" s="599"/>
    </row>
    <row r="193" spans="2:22" x14ac:dyDescent="0.25">
      <c r="B193" s="646"/>
      <c r="C193" s="601"/>
      <c r="D193" s="590"/>
      <c r="E193" s="591">
        <f t="shared" si="57"/>
        <v>0</v>
      </c>
      <c r="F193" s="592"/>
      <c r="G193" s="87"/>
      <c r="H193" s="592"/>
      <c r="I193" s="593">
        <f t="shared" si="54"/>
        <v>0</v>
      </c>
      <c r="J193" s="594">
        <f>I193/'[8]1a. Parametros Logisticos'!$F$8</f>
        <v>0</v>
      </c>
      <c r="K193" s="594">
        <f>(J193*'[8]1a. Parametros Logisticos'!$H$19)/('[8]1a. Parametros Logisticos'!$M$5)*1.2</f>
        <v>0</v>
      </c>
      <c r="L193" s="595">
        <f t="shared" si="55"/>
        <v>0</v>
      </c>
      <c r="M193" s="596">
        <f t="shared" si="56"/>
        <v>0</v>
      </c>
      <c r="N193" s="597"/>
      <c r="O193" s="597"/>
      <c r="P193" s="144">
        <f>J193/'[8]1a. Parametros Logisticos'!$M$22</f>
        <v>0</v>
      </c>
      <c r="Q193" s="145">
        <f>J193/'[8]1a. Parametros Logisticos'!$M$24</f>
        <v>0</v>
      </c>
      <c r="R193" s="172"/>
      <c r="S193" s="595">
        <f t="shared" si="58"/>
        <v>0</v>
      </c>
      <c r="T193" s="598">
        <f t="shared" si="59"/>
        <v>0</v>
      </c>
      <c r="U193" s="103"/>
      <c r="V193" s="599"/>
    </row>
    <row r="194" spans="2:22" x14ac:dyDescent="0.25">
      <c r="B194" s="646"/>
      <c r="C194" s="603"/>
      <c r="D194" s="649"/>
      <c r="E194" s="604">
        <f>D194/4</f>
        <v>0</v>
      </c>
      <c r="F194" s="605"/>
      <c r="G194" s="605"/>
      <c r="H194" s="597"/>
      <c r="I194" s="604">
        <f t="shared" si="54"/>
        <v>0</v>
      </c>
      <c r="J194" s="604">
        <f>I194/'[8]1a. Parametros Logisticos'!$F$8</f>
        <v>0</v>
      </c>
      <c r="K194" s="606">
        <f>(J194*'[8]1a. Parametros Logisticos'!$H$19)/('[8]1a. Parametros Logisticos'!$M$5)*1.2</f>
        <v>0</v>
      </c>
      <c r="L194" s="607">
        <f t="shared" si="55"/>
        <v>0</v>
      </c>
      <c r="M194" s="608">
        <f t="shared" si="56"/>
        <v>0</v>
      </c>
      <c r="N194" s="602"/>
      <c r="O194" s="602"/>
      <c r="P194" s="609">
        <f>J194/'[8]1a. Parametros Logisticos'!$M$22</f>
        <v>0</v>
      </c>
      <c r="Q194" s="609">
        <f>J194/'[8]1a. Parametros Logisticos'!$M$24</f>
        <v>0</v>
      </c>
      <c r="R194" s="610"/>
      <c r="S194" s="609">
        <f t="shared" si="58"/>
        <v>0</v>
      </c>
      <c r="T194" s="143">
        <f t="shared" si="59"/>
        <v>0</v>
      </c>
      <c r="U194" s="103"/>
      <c r="V194" s="599"/>
    </row>
    <row r="195" spans="2:22" x14ac:dyDescent="0.25">
      <c r="B195" s="647"/>
      <c r="C195" s="612"/>
      <c r="D195" s="613"/>
      <c r="E195" s="614"/>
      <c r="F195" s="615"/>
      <c r="G195" s="615"/>
      <c r="H195" s="615"/>
      <c r="I195" s="616"/>
      <c r="J195" s="617"/>
      <c r="K195" s="617"/>
      <c r="L195" s="618"/>
      <c r="M195" s="619"/>
      <c r="N195" s="620"/>
      <c r="O195" s="620"/>
      <c r="P195" s="615"/>
      <c r="Q195" s="615"/>
      <c r="R195" s="621"/>
      <c r="S195" s="615"/>
      <c r="T195" s="621"/>
      <c r="U195" s="615"/>
      <c r="V195" s="622"/>
    </row>
    <row r="196" spans="2:22" x14ac:dyDescent="0.25">
      <c r="B196" s="644">
        <v>11</v>
      </c>
      <c r="C196" s="589"/>
      <c r="D196" s="590">
        <f>$D$212/1</f>
        <v>0</v>
      </c>
      <c r="E196" s="591">
        <f>D196/4</f>
        <v>0</v>
      </c>
      <c r="F196" s="592"/>
      <c r="G196" s="87"/>
      <c r="H196" s="592"/>
      <c r="I196" s="593">
        <f t="shared" ref="I196:I212" si="60">E196*$I$13</f>
        <v>0</v>
      </c>
      <c r="J196" s="594">
        <f>I196/'[8]1a. Parametros Logisticos'!$F$8</f>
        <v>0</v>
      </c>
      <c r="K196" s="594">
        <f>(J196*'[8]1a. Parametros Logisticos'!$H$19)/('[8]1a. Parametros Logisticos'!$M$5)*1.2</f>
        <v>0</v>
      </c>
      <c r="L196" s="595">
        <f t="shared" ref="L196:L212" si="61">E196/$L$13/$M$13</f>
        <v>0</v>
      </c>
      <c r="M196" s="596">
        <f t="shared" ref="M196:M212" si="62">E196/$L$13</f>
        <v>0</v>
      </c>
      <c r="N196" s="597"/>
      <c r="O196" s="597"/>
      <c r="P196" s="144">
        <f>J196/'[8]1a. Parametros Logisticos'!$M$22</f>
        <v>0</v>
      </c>
      <c r="Q196" s="145">
        <f>J196/'[8]1a. Parametros Logisticos'!$M$24</f>
        <v>0</v>
      </c>
      <c r="R196" s="172"/>
      <c r="S196" s="595">
        <f>I196/$S$13/$T$13</f>
        <v>0</v>
      </c>
      <c r="T196" s="598">
        <f>I196/$S$13</f>
        <v>0</v>
      </c>
      <c r="U196" s="103"/>
      <c r="V196" s="599"/>
    </row>
    <row r="197" spans="2:22" x14ac:dyDescent="0.25">
      <c r="B197" s="644"/>
      <c r="C197" s="589"/>
      <c r="D197" s="590"/>
      <c r="E197" s="591">
        <f t="shared" ref="E197:E211" si="63">D197/4</f>
        <v>0</v>
      </c>
      <c r="F197" s="592"/>
      <c r="G197" s="87"/>
      <c r="H197" s="592"/>
      <c r="I197" s="593">
        <f t="shared" si="60"/>
        <v>0</v>
      </c>
      <c r="J197" s="594">
        <f>I197/'[8]1a. Parametros Logisticos'!$F$8</f>
        <v>0</v>
      </c>
      <c r="K197" s="594">
        <f>(J197*'[8]1a. Parametros Logisticos'!$H$19)/('[8]1a. Parametros Logisticos'!$M$5)*1.2</f>
        <v>0</v>
      </c>
      <c r="L197" s="595">
        <f t="shared" si="61"/>
        <v>0</v>
      </c>
      <c r="M197" s="596">
        <f t="shared" si="62"/>
        <v>0</v>
      </c>
      <c r="N197" s="597"/>
      <c r="O197" s="597"/>
      <c r="P197" s="144">
        <f>J197/'[8]1a. Parametros Logisticos'!$M$22</f>
        <v>0</v>
      </c>
      <c r="Q197" s="145">
        <f>J197/'[8]1a. Parametros Logisticos'!$M$24</f>
        <v>0</v>
      </c>
      <c r="R197" s="172"/>
      <c r="S197" s="595">
        <f t="shared" ref="S197:S212" si="64">I197/$S$13/$T$13</f>
        <v>0</v>
      </c>
      <c r="T197" s="598">
        <f t="shared" ref="T197:T212" si="65">I197/$S$13</f>
        <v>0</v>
      </c>
      <c r="U197" s="103"/>
      <c r="V197" s="599"/>
    </row>
    <row r="198" spans="2:22" x14ac:dyDescent="0.25">
      <c r="B198" s="644"/>
      <c r="C198" s="589"/>
      <c r="D198" s="590"/>
      <c r="E198" s="591">
        <f t="shared" si="63"/>
        <v>0</v>
      </c>
      <c r="F198" s="645"/>
      <c r="G198" s="87"/>
      <c r="H198" s="592"/>
      <c r="I198" s="593">
        <f t="shared" si="60"/>
        <v>0</v>
      </c>
      <c r="J198" s="594">
        <f>I198/'[8]1a. Parametros Logisticos'!$F$8</f>
        <v>0</v>
      </c>
      <c r="K198" s="594">
        <f>(J198*'[8]1a. Parametros Logisticos'!$H$19)/('[8]1a. Parametros Logisticos'!$M$5)*1.2</f>
        <v>0</v>
      </c>
      <c r="L198" s="595">
        <f t="shared" si="61"/>
        <v>0</v>
      </c>
      <c r="M198" s="596">
        <f t="shared" si="62"/>
        <v>0</v>
      </c>
      <c r="N198" s="597"/>
      <c r="O198" s="597"/>
      <c r="P198" s="144">
        <f>J198/'[8]1a. Parametros Logisticos'!$M$22</f>
        <v>0</v>
      </c>
      <c r="Q198" s="145">
        <f>J198/'[8]1a. Parametros Logisticos'!$M$24</f>
        <v>0</v>
      </c>
      <c r="R198" s="172"/>
      <c r="S198" s="595">
        <f t="shared" si="64"/>
        <v>0</v>
      </c>
      <c r="T198" s="598">
        <f t="shared" si="65"/>
        <v>0</v>
      </c>
      <c r="U198" s="103"/>
      <c r="V198" s="599"/>
    </row>
    <row r="199" spans="2:22" x14ac:dyDescent="0.25">
      <c r="B199" s="644"/>
      <c r="C199" s="589"/>
      <c r="D199" s="590"/>
      <c r="E199" s="591">
        <f t="shared" si="63"/>
        <v>0</v>
      </c>
      <c r="F199" s="592"/>
      <c r="G199" s="87"/>
      <c r="H199" s="592"/>
      <c r="I199" s="593">
        <f t="shared" si="60"/>
        <v>0</v>
      </c>
      <c r="J199" s="594">
        <f>I199/'[8]1a. Parametros Logisticos'!$F$8</f>
        <v>0</v>
      </c>
      <c r="K199" s="594">
        <f>(J199*'[8]1a. Parametros Logisticos'!$H$19)/('[8]1a. Parametros Logisticos'!$M$5)*1.2</f>
        <v>0</v>
      </c>
      <c r="L199" s="595">
        <f t="shared" si="61"/>
        <v>0</v>
      </c>
      <c r="M199" s="596">
        <f t="shared" si="62"/>
        <v>0</v>
      </c>
      <c r="N199" s="597"/>
      <c r="O199" s="597"/>
      <c r="P199" s="144">
        <f>J199/'[8]1a. Parametros Logisticos'!$M$22</f>
        <v>0</v>
      </c>
      <c r="Q199" s="145">
        <f>J199/'[8]1a. Parametros Logisticos'!$M$24</f>
        <v>0</v>
      </c>
      <c r="R199" s="172"/>
      <c r="S199" s="595">
        <f t="shared" si="64"/>
        <v>0</v>
      </c>
      <c r="T199" s="598">
        <f t="shared" si="65"/>
        <v>0</v>
      </c>
      <c r="U199" s="103"/>
      <c r="V199" s="599"/>
    </row>
    <row r="200" spans="2:22" x14ac:dyDescent="0.25">
      <c r="B200" s="644"/>
      <c r="C200" s="589"/>
      <c r="D200" s="590"/>
      <c r="E200" s="591">
        <f t="shared" si="63"/>
        <v>0</v>
      </c>
      <c r="F200" s="592"/>
      <c r="G200" s="87"/>
      <c r="H200" s="592"/>
      <c r="I200" s="593">
        <f t="shared" si="60"/>
        <v>0</v>
      </c>
      <c r="J200" s="594">
        <f>I200/'[8]1a. Parametros Logisticos'!$F$8</f>
        <v>0</v>
      </c>
      <c r="K200" s="594">
        <f>(J200*'[8]1a. Parametros Logisticos'!$H$19)/('[8]1a. Parametros Logisticos'!$M$5)*1.2</f>
        <v>0</v>
      </c>
      <c r="L200" s="595">
        <f t="shared" si="61"/>
        <v>0</v>
      </c>
      <c r="M200" s="596">
        <f t="shared" si="62"/>
        <v>0</v>
      </c>
      <c r="N200" s="597"/>
      <c r="O200" s="597"/>
      <c r="P200" s="144">
        <f>J200/'[8]1a. Parametros Logisticos'!$M$22</f>
        <v>0</v>
      </c>
      <c r="Q200" s="145">
        <f>J200/'[8]1a. Parametros Logisticos'!$M$24</f>
        <v>0</v>
      </c>
      <c r="R200" s="172"/>
      <c r="S200" s="595">
        <f t="shared" si="64"/>
        <v>0</v>
      </c>
      <c r="T200" s="598">
        <f t="shared" si="65"/>
        <v>0</v>
      </c>
      <c r="U200" s="103"/>
      <c r="V200" s="599"/>
    </row>
    <row r="201" spans="2:22" x14ac:dyDescent="0.25">
      <c r="B201" s="644"/>
      <c r="C201" s="589"/>
      <c r="D201" s="590"/>
      <c r="E201" s="591">
        <f t="shared" si="63"/>
        <v>0</v>
      </c>
      <c r="F201" s="592"/>
      <c r="G201" s="87"/>
      <c r="H201" s="592"/>
      <c r="I201" s="593">
        <f t="shared" si="60"/>
        <v>0</v>
      </c>
      <c r="J201" s="594">
        <f>I201/'[8]1a. Parametros Logisticos'!$F$8</f>
        <v>0</v>
      </c>
      <c r="K201" s="594">
        <f>(J201*'[8]1a. Parametros Logisticos'!$H$19)/('[8]1a. Parametros Logisticos'!$M$5)*1.2</f>
        <v>0</v>
      </c>
      <c r="L201" s="595">
        <f t="shared" si="61"/>
        <v>0</v>
      </c>
      <c r="M201" s="596">
        <f t="shared" si="62"/>
        <v>0</v>
      </c>
      <c r="N201" s="597"/>
      <c r="O201" s="597"/>
      <c r="P201" s="144">
        <f>J201/'[8]1a. Parametros Logisticos'!$M$22</f>
        <v>0</v>
      </c>
      <c r="Q201" s="145">
        <f>J201/'[8]1a. Parametros Logisticos'!$M$24</f>
        <v>0</v>
      </c>
      <c r="R201" s="172"/>
      <c r="S201" s="595">
        <f t="shared" si="64"/>
        <v>0</v>
      </c>
      <c r="T201" s="598">
        <f t="shared" si="65"/>
        <v>0</v>
      </c>
      <c r="U201" s="103"/>
      <c r="V201" s="599"/>
    </row>
    <row r="202" spans="2:22" x14ac:dyDescent="0.25">
      <c r="B202" s="644"/>
      <c r="C202" s="589"/>
      <c r="D202" s="590"/>
      <c r="E202" s="591">
        <f t="shared" si="63"/>
        <v>0</v>
      </c>
      <c r="F202" s="592"/>
      <c r="G202" s="87"/>
      <c r="H202" s="592"/>
      <c r="I202" s="593">
        <f t="shared" si="60"/>
        <v>0</v>
      </c>
      <c r="J202" s="594">
        <f>I202/'[8]1a. Parametros Logisticos'!$F$8</f>
        <v>0</v>
      </c>
      <c r="K202" s="594">
        <f>(J202*'[8]1a. Parametros Logisticos'!$H$19)/('[8]1a. Parametros Logisticos'!$M$5)*1.2</f>
        <v>0</v>
      </c>
      <c r="L202" s="595">
        <f t="shared" si="61"/>
        <v>0</v>
      </c>
      <c r="M202" s="596">
        <f t="shared" si="62"/>
        <v>0</v>
      </c>
      <c r="N202" s="597"/>
      <c r="O202" s="597"/>
      <c r="P202" s="144">
        <f>J202/'[8]1a. Parametros Logisticos'!$M$22</f>
        <v>0</v>
      </c>
      <c r="Q202" s="145">
        <f>J202/'[8]1a. Parametros Logisticos'!$M$24</f>
        <v>0</v>
      </c>
      <c r="R202" s="172"/>
      <c r="S202" s="595">
        <f t="shared" si="64"/>
        <v>0</v>
      </c>
      <c r="T202" s="598">
        <f t="shared" si="65"/>
        <v>0</v>
      </c>
      <c r="U202" s="103"/>
      <c r="V202" s="599"/>
    </row>
    <row r="203" spans="2:22" x14ac:dyDescent="0.25">
      <c r="B203" s="644"/>
      <c r="C203" s="589"/>
      <c r="D203" s="590"/>
      <c r="E203" s="591">
        <f t="shared" si="63"/>
        <v>0</v>
      </c>
      <c r="F203" s="592"/>
      <c r="G203" s="87"/>
      <c r="H203" s="592"/>
      <c r="I203" s="593">
        <f t="shared" si="60"/>
        <v>0</v>
      </c>
      <c r="J203" s="594">
        <f>I203/'[8]1a. Parametros Logisticos'!$F$8</f>
        <v>0</v>
      </c>
      <c r="K203" s="594">
        <f>(J203*'[8]1a. Parametros Logisticos'!$H$19)/('[8]1a. Parametros Logisticos'!$M$5)*1.2</f>
        <v>0</v>
      </c>
      <c r="L203" s="595">
        <f t="shared" si="61"/>
        <v>0</v>
      </c>
      <c r="M203" s="596">
        <f t="shared" si="62"/>
        <v>0</v>
      </c>
      <c r="N203" s="597"/>
      <c r="O203" s="597"/>
      <c r="P203" s="144">
        <f>J203/'[8]1a. Parametros Logisticos'!$M$22</f>
        <v>0</v>
      </c>
      <c r="Q203" s="145">
        <f>J203/'[8]1a. Parametros Logisticos'!$M$24</f>
        <v>0</v>
      </c>
      <c r="R203" s="172"/>
      <c r="S203" s="595">
        <f t="shared" si="64"/>
        <v>0</v>
      </c>
      <c r="T203" s="598">
        <f t="shared" si="65"/>
        <v>0</v>
      </c>
      <c r="U203" s="103"/>
      <c r="V203" s="599"/>
    </row>
    <row r="204" spans="2:22" x14ac:dyDescent="0.25">
      <c r="B204" s="644"/>
      <c r="C204" s="589"/>
      <c r="D204" s="590"/>
      <c r="E204" s="591">
        <f t="shared" si="63"/>
        <v>0</v>
      </c>
      <c r="F204" s="592"/>
      <c r="G204" s="87"/>
      <c r="H204" s="592"/>
      <c r="I204" s="593">
        <f t="shared" si="60"/>
        <v>0</v>
      </c>
      <c r="J204" s="594">
        <f>I204/'[8]1a. Parametros Logisticos'!$F$8</f>
        <v>0</v>
      </c>
      <c r="K204" s="594">
        <f>(J204*'[8]1a. Parametros Logisticos'!$H$19)/('[8]1a. Parametros Logisticos'!$M$5)*1.2</f>
        <v>0</v>
      </c>
      <c r="L204" s="595">
        <f t="shared" si="61"/>
        <v>0</v>
      </c>
      <c r="M204" s="596">
        <f t="shared" si="62"/>
        <v>0</v>
      </c>
      <c r="N204" s="597"/>
      <c r="O204" s="597"/>
      <c r="P204" s="144">
        <f>J204/'[8]1a. Parametros Logisticos'!$M$22</f>
        <v>0</v>
      </c>
      <c r="Q204" s="145">
        <f>J204/'[8]1a. Parametros Logisticos'!$M$24</f>
        <v>0</v>
      </c>
      <c r="R204" s="172"/>
      <c r="S204" s="595">
        <f t="shared" si="64"/>
        <v>0</v>
      </c>
      <c r="T204" s="598">
        <f t="shared" si="65"/>
        <v>0</v>
      </c>
      <c r="U204" s="103"/>
      <c r="V204" s="599"/>
    </row>
    <row r="205" spans="2:22" x14ac:dyDescent="0.25">
      <c r="B205" s="644"/>
      <c r="C205" s="589"/>
      <c r="D205" s="590"/>
      <c r="E205" s="591">
        <f t="shared" si="63"/>
        <v>0</v>
      </c>
      <c r="F205" s="592"/>
      <c r="G205" s="87"/>
      <c r="H205" s="592"/>
      <c r="I205" s="593">
        <f t="shared" si="60"/>
        <v>0</v>
      </c>
      <c r="J205" s="594">
        <f>I205/'[8]1a. Parametros Logisticos'!$F$8</f>
        <v>0</v>
      </c>
      <c r="K205" s="594">
        <f>(J205*'[8]1a. Parametros Logisticos'!$H$19)/('[8]1a. Parametros Logisticos'!$M$5)*1.2</f>
        <v>0</v>
      </c>
      <c r="L205" s="595">
        <f t="shared" si="61"/>
        <v>0</v>
      </c>
      <c r="M205" s="596">
        <f t="shared" si="62"/>
        <v>0</v>
      </c>
      <c r="N205" s="597"/>
      <c r="O205" s="597"/>
      <c r="P205" s="144">
        <f>J205/'[8]1a. Parametros Logisticos'!$M$22</f>
        <v>0</v>
      </c>
      <c r="Q205" s="145">
        <f>J205/'[8]1a. Parametros Logisticos'!$M$24</f>
        <v>0</v>
      </c>
      <c r="R205" s="172"/>
      <c r="S205" s="595">
        <f t="shared" si="64"/>
        <v>0</v>
      </c>
      <c r="T205" s="598">
        <f t="shared" si="65"/>
        <v>0</v>
      </c>
      <c r="U205" s="103"/>
      <c r="V205" s="599"/>
    </row>
    <row r="206" spans="2:22" x14ac:dyDescent="0.25">
      <c r="B206" s="644"/>
      <c r="C206" s="589"/>
      <c r="D206" s="590"/>
      <c r="E206" s="591">
        <f t="shared" si="63"/>
        <v>0</v>
      </c>
      <c r="F206" s="592"/>
      <c r="G206" s="87"/>
      <c r="H206" s="592"/>
      <c r="I206" s="593">
        <f t="shared" si="60"/>
        <v>0</v>
      </c>
      <c r="J206" s="594">
        <f>I206/'[8]1a. Parametros Logisticos'!$F$8</f>
        <v>0</v>
      </c>
      <c r="K206" s="594">
        <f>(J206*'[8]1a. Parametros Logisticos'!$H$19)/('[8]1a. Parametros Logisticos'!$M$5)*1.2</f>
        <v>0</v>
      </c>
      <c r="L206" s="595">
        <f t="shared" si="61"/>
        <v>0</v>
      </c>
      <c r="M206" s="596">
        <f t="shared" si="62"/>
        <v>0</v>
      </c>
      <c r="N206" s="597"/>
      <c r="O206" s="597"/>
      <c r="P206" s="144">
        <f>J206/'[8]1a. Parametros Logisticos'!$M$22</f>
        <v>0</v>
      </c>
      <c r="Q206" s="145">
        <f>J206/'[8]1a. Parametros Logisticos'!$M$24</f>
        <v>0</v>
      </c>
      <c r="R206" s="172"/>
      <c r="S206" s="595">
        <f t="shared" si="64"/>
        <v>0</v>
      </c>
      <c r="T206" s="598">
        <f t="shared" si="65"/>
        <v>0</v>
      </c>
      <c r="U206" s="103"/>
      <c r="V206" s="599"/>
    </row>
    <row r="207" spans="2:22" x14ac:dyDescent="0.25">
      <c r="B207" s="644"/>
      <c r="C207" s="589"/>
      <c r="D207" s="590"/>
      <c r="E207" s="591">
        <f t="shared" si="63"/>
        <v>0</v>
      </c>
      <c r="F207" s="592"/>
      <c r="G207" s="87"/>
      <c r="H207" s="592"/>
      <c r="I207" s="593">
        <f t="shared" si="60"/>
        <v>0</v>
      </c>
      <c r="J207" s="594">
        <f>I207/'[8]1a. Parametros Logisticos'!$F$8</f>
        <v>0</v>
      </c>
      <c r="K207" s="594">
        <f>(J207*'[8]1a. Parametros Logisticos'!$H$19)/('[8]1a. Parametros Logisticos'!$M$5)*1.2</f>
        <v>0</v>
      </c>
      <c r="L207" s="595">
        <f t="shared" si="61"/>
        <v>0</v>
      </c>
      <c r="M207" s="596">
        <f t="shared" si="62"/>
        <v>0</v>
      </c>
      <c r="N207" s="597"/>
      <c r="O207" s="597"/>
      <c r="P207" s="144">
        <f>J207/'[8]1a. Parametros Logisticos'!$M$22</f>
        <v>0</v>
      </c>
      <c r="Q207" s="145">
        <f>J207/'[8]1a. Parametros Logisticos'!$M$24</f>
        <v>0</v>
      </c>
      <c r="R207" s="172"/>
      <c r="S207" s="595">
        <f t="shared" si="64"/>
        <v>0</v>
      </c>
      <c r="T207" s="598">
        <f t="shared" si="65"/>
        <v>0</v>
      </c>
      <c r="U207" s="103"/>
      <c r="V207" s="599"/>
    </row>
    <row r="208" spans="2:22" x14ac:dyDescent="0.25">
      <c r="B208" s="644"/>
      <c r="C208" s="589"/>
      <c r="D208" s="590"/>
      <c r="E208" s="591">
        <f t="shared" si="63"/>
        <v>0</v>
      </c>
      <c r="F208" s="592"/>
      <c r="G208" s="87"/>
      <c r="H208" s="592"/>
      <c r="I208" s="593">
        <f t="shared" si="60"/>
        <v>0</v>
      </c>
      <c r="J208" s="594">
        <f>I208/'[8]1a. Parametros Logisticos'!$F$8</f>
        <v>0</v>
      </c>
      <c r="K208" s="594">
        <f>(J208*'[8]1a. Parametros Logisticos'!$H$19)/('[8]1a. Parametros Logisticos'!$M$5)*1.2</f>
        <v>0</v>
      </c>
      <c r="L208" s="595">
        <f t="shared" si="61"/>
        <v>0</v>
      </c>
      <c r="M208" s="596">
        <f t="shared" si="62"/>
        <v>0</v>
      </c>
      <c r="N208" s="597"/>
      <c r="O208" s="597"/>
      <c r="P208" s="144">
        <f>J208/'[8]1a. Parametros Logisticos'!$M$22</f>
        <v>0</v>
      </c>
      <c r="Q208" s="145">
        <f>J208/'[8]1a. Parametros Logisticos'!$M$24</f>
        <v>0</v>
      </c>
      <c r="R208" s="172"/>
      <c r="S208" s="595">
        <f t="shared" si="64"/>
        <v>0</v>
      </c>
      <c r="T208" s="598">
        <f t="shared" si="65"/>
        <v>0</v>
      </c>
      <c r="U208" s="103"/>
      <c r="V208" s="599"/>
    </row>
    <row r="209" spans="2:22" x14ac:dyDescent="0.25">
      <c r="B209" s="644"/>
      <c r="C209" s="589"/>
      <c r="D209" s="590"/>
      <c r="E209" s="591">
        <f t="shared" si="63"/>
        <v>0</v>
      </c>
      <c r="F209" s="592"/>
      <c r="G209" s="87"/>
      <c r="H209" s="592"/>
      <c r="I209" s="593">
        <f t="shared" si="60"/>
        <v>0</v>
      </c>
      <c r="J209" s="594">
        <f>I209/'[8]1a. Parametros Logisticos'!$F$8</f>
        <v>0</v>
      </c>
      <c r="K209" s="594">
        <f>(J209*'[8]1a. Parametros Logisticos'!$H$19)/('[8]1a. Parametros Logisticos'!$M$5)*1.2</f>
        <v>0</v>
      </c>
      <c r="L209" s="595">
        <f t="shared" si="61"/>
        <v>0</v>
      </c>
      <c r="M209" s="596">
        <f t="shared" si="62"/>
        <v>0</v>
      </c>
      <c r="N209" s="597"/>
      <c r="O209" s="597"/>
      <c r="P209" s="144">
        <f>J209/'[8]1a. Parametros Logisticos'!$M$22</f>
        <v>0</v>
      </c>
      <c r="Q209" s="145">
        <f>J209/'[8]1a. Parametros Logisticos'!$M$24</f>
        <v>0</v>
      </c>
      <c r="R209" s="172"/>
      <c r="S209" s="595">
        <f t="shared" si="64"/>
        <v>0</v>
      </c>
      <c r="T209" s="598">
        <f t="shared" si="65"/>
        <v>0</v>
      </c>
      <c r="U209" s="103"/>
      <c r="V209" s="599"/>
    </row>
    <row r="210" spans="2:22" x14ac:dyDescent="0.25">
      <c r="B210" s="646"/>
      <c r="C210" s="601"/>
      <c r="D210" s="590"/>
      <c r="E210" s="591">
        <f t="shared" si="63"/>
        <v>0</v>
      </c>
      <c r="F210" s="592"/>
      <c r="G210" s="87"/>
      <c r="H210" s="592"/>
      <c r="I210" s="593">
        <f t="shared" si="60"/>
        <v>0</v>
      </c>
      <c r="J210" s="594">
        <f>I210/'[8]1a. Parametros Logisticos'!$F$8</f>
        <v>0</v>
      </c>
      <c r="K210" s="594">
        <f>(J210*'[8]1a. Parametros Logisticos'!$H$19)/('[8]1a. Parametros Logisticos'!$M$5)*1.2</f>
        <v>0</v>
      </c>
      <c r="L210" s="595">
        <f t="shared" si="61"/>
        <v>0</v>
      </c>
      <c r="M210" s="596">
        <f t="shared" si="62"/>
        <v>0</v>
      </c>
      <c r="N210" s="597"/>
      <c r="O210" s="597"/>
      <c r="P210" s="144">
        <f>J210/'[8]1a. Parametros Logisticos'!$M$22</f>
        <v>0</v>
      </c>
      <c r="Q210" s="145">
        <f>J210/'[8]1a. Parametros Logisticos'!$M$24</f>
        <v>0</v>
      </c>
      <c r="R210" s="172"/>
      <c r="S210" s="595">
        <f t="shared" si="64"/>
        <v>0</v>
      </c>
      <c r="T210" s="598">
        <f t="shared" si="65"/>
        <v>0</v>
      </c>
      <c r="U210" s="103"/>
      <c r="V210" s="599"/>
    </row>
    <row r="211" spans="2:22" x14ac:dyDescent="0.25">
      <c r="B211" s="646"/>
      <c r="C211" s="601"/>
      <c r="D211" s="590"/>
      <c r="E211" s="591">
        <f t="shared" si="63"/>
        <v>0</v>
      </c>
      <c r="F211" s="592"/>
      <c r="G211" s="87"/>
      <c r="H211" s="592"/>
      <c r="I211" s="593">
        <f t="shared" si="60"/>
        <v>0</v>
      </c>
      <c r="J211" s="594">
        <f>I211/'[8]1a. Parametros Logisticos'!$F$8</f>
        <v>0</v>
      </c>
      <c r="K211" s="594">
        <f>(J211*'[8]1a. Parametros Logisticos'!$H$19)/('[8]1a. Parametros Logisticos'!$M$5)*1.2</f>
        <v>0</v>
      </c>
      <c r="L211" s="595">
        <f t="shared" si="61"/>
        <v>0</v>
      </c>
      <c r="M211" s="596">
        <f t="shared" si="62"/>
        <v>0</v>
      </c>
      <c r="N211" s="597"/>
      <c r="O211" s="597"/>
      <c r="P211" s="144">
        <f>J211/'[8]1a. Parametros Logisticos'!$M$22</f>
        <v>0</v>
      </c>
      <c r="Q211" s="145">
        <f>J211/'[8]1a. Parametros Logisticos'!$M$24</f>
        <v>0</v>
      </c>
      <c r="R211" s="172"/>
      <c r="S211" s="595">
        <f t="shared" si="64"/>
        <v>0</v>
      </c>
      <c r="T211" s="598">
        <f t="shared" si="65"/>
        <v>0</v>
      </c>
      <c r="U211" s="103"/>
      <c r="V211" s="599"/>
    </row>
    <row r="212" spans="2:22" x14ac:dyDescent="0.25">
      <c r="B212" s="646"/>
      <c r="C212" s="603"/>
      <c r="D212" s="649"/>
      <c r="E212" s="604">
        <f>D212/4</f>
        <v>0</v>
      </c>
      <c r="F212" s="605"/>
      <c r="G212" s="605"/>
      <c r="H212" s="597"/>
      <c r="I212" s="604">
        <f t="shared" si="60"/>
        <v>0</v>
      </c>
      <c r="J212" s="604">
        <f>I212/'[8]1a. Parametros Logisticos'!$F$8</f>
        <v>0</v>
      </c>
      <c r="K212" s="606">
        <f>(J212*'[8]1a. Parametros Logisticos'!$H$19)/('[8]1a. Parametros Logisticos'!$M$5)*1.2</f>
        <v>0</v>
      </c>
      <c r="L212" s="607">
        <f t="shared" si="61"/>
        <v>0</v>
      </c>
      <c r="M212" s="608">
        <f t="shared" si="62"/>
        <v>0</v>
      </c>
      <c r="N212" s="602"/>
      <c r="O212" s="602"/>
      <c r="P212" s="609">
        <f>J212/'[8]1a. Parametros Logisticos'!$M$22</f>
        <v>0</v>
      </c>
      <c r="Q212" s="609">
        <f>J212/'[8]1a. Parametros Logisticos'!$M$24</f>
        <v>0</v>
      </c>
      <c r="R212" s="610"/>
      <c r="S212" s="609">
        <f t="shared" si="64"/>
        <v>0</v>
      </c>
      <c r="T212" s="143">
        <f t="shared" si="65"/>
        <v>0</v>
      </c>
      <c r="U212" s="103"/>
      <c r="V212" s="599"/>
    </row>
    <row r="213" spans="2:22" x14ac:dyDescent="0.25">
      <c r="B213" s="647"/>
      <c r="C213" s="612"/>
      <c r="D213" s="613"/>
      <c r="E213" s="614"/>
      <c r="F213" s="615"/>
      <c r="G213" s="615"/>
      <c r="H213" s="615"/>
      <c r="I213" s="616"/>
      <c r="J213" s="617"/>
      <c r="K213" s="617"/>
      <c r="L213" s="618"/>
      <c r="M213" s="619"/>
      <c r="N213" s="620"/>
      <c r="O213" s="620"/>
      <c r="P213" s="615"/>
      <c r="Q213" s="615"/>
      <c r="R213" s="621"/>
      <c r="S213" s="615"/>
      <c r="T213" s="621"/>
      <c r="U213" s="615"/>
      <c r="V213" s="622"/>
    </row>
    <row r="214" spans="2:22" x14ac:dyDescent="0.25">
      <c r="B214" s="644">
        <v>12</v>
      </c>
      <c r="C214" s="589"/>
      <c r="D214" s="590">
        <f>$D$230/1</f>
        <v>0</v>
      </c>
      <c r="E214" s="591">
        <f>D214/4</f>
        <v>0</v>
      </c>
      <c r="F214" s="592"/>
      <c r="G214" s="87"/>
      <c r="H214" s="592"/>
      <c r="I214" s="593">
        <f t="shared" ref="I214:I230" si="66">E214*$I$13</f>
        <v>0</v>
      </c>
      <c r="J214" s="594">
        <f>I214/'[8]1a. Parametros Logisticos'!$F$8</f>
        <v>0</v>
      </c>
      <c r="K214" s="594">
        <f>(J214*'[8]1a. Parametros Logisticos'!$H$19)/('[8]1a. Parametros Logisticos'!$M$5)*1.2</f>
        <v>0</v>
      </c>
      <c r="L214" s="595">
        <f t="shared" ref="L214:L230" si="67">E214/$L$13/$M$13</f>
        <v>0</v>
      </c>
      <c r="M214" s="596">
        <f t="shared" ref="M214:M230" si="68">E214/$L$13</f>
        <v>0</v>
      </c>
      <c r="N214" s="597"/>
      <c r="O214" s="597"/>
      <c r="P214" s="144">
        <f>J214/'[8]1a. Parametros Logisticos'!$M$22</f>
        <v>0</v>
      </c>
      <c r="Q214" s="145">
        <f>J214/'[8]1a. Parametros Logisticos'!$M$24</f>
        <v>0</v>
      </c>
      <c r="R214" s="172"/>
      <c r="S214" s="595">
        <f>I214/$S$13/$T$13</f>
        <v>0</v>
      </c>
      <c r="T214" s="598">
        <f>I214/$S$13</f>
        <v>0</v>
      </c>
      <c r="U214" s="103"/>
      <c r="V214" s="599"/>
    </row>
    <row r="215" spans="2:22" x14ac:dyDescent="0.25">
      <c r="B215" s="644"/>
      <c r="C215" s="589"/>
      <c r="D215" s="590"/>
      <c r="E215" s="591">
        <f t="shared" ref="E215:E229" si="69">D215/4</f>
        <v>0</v>
      </c>
      <c r="F215" s="592"/>
      <c r="G215" s="87"/>
      <c r="H215" s="592"/>
      <c r="I215" s="593">
        <f t="shared" si="66"/>
        <v>0</v>
      </c>
      <c r="J215" s="594">
        <f>I215/'[8]1a. Parametros Logisticos'!$F$8</f>
        <v>0</v>
      </c>
      <c r="K215" s="594">
        <f>(J215*'[8]1a. Parametros Logisticos'!$H$19)/('[8]1a. Parametros Logisticos'!$M$5)*1.2</f>
        <v>0</v>
      </c>
      <c r="L215" s="595">
        <f t="shared" si="67"/>
        <v>0</v>
      </c>
      <c r="M215" s="596">
        <f t="shared" si="68"/>
        <v>0</v>
      </c>
      <c r="N215" s="597"/>
      <c r="O215" s="597"/>
      <c r="P215" s="144">
        <f>J215/'[8]1a. Parametros Logisticos'!$M$22</f>
        <v>0</v>
      </c>
      <c r="Q215" s="145">
        <f>J215/'[8]1a. Parametros Logisticos'!$M$24</f>
        <v>0</v>
      </c>
      <c r="R215" s="172"/>
      <c r="S215" s="595">
        <f t="shared" ref="S215:S230" si="70">I215/$S$13/$T$13</f>
        <v>0</v>
      </c>
      <c r="T215" s="598">
        <f t="shared" ref="T215:T230" si="71">I215/$S$13</f>
        <v>0</v>
      </c>
      <c r="U215" s="103"/>
      <c r="V215" s="599"/>
    </row>
    <row r="216" spans="2:22" x14ac:dyDescent="0.25">
      <c r="B216" s="644"/>
      <c r="C216" s="589"/>
      <c r="D216" s="590"/>
      <c r="E216" s="591">
        <f t="shared" si="69"/>
        <v>0</v>
      </c>
      <c r="F216" s="645"/>
      <c r="G216" s="87"/>
      <c r="H216" s="592"/>
      <c r="I216" s="593">
        <f t="shared" si="66"/>
        <v>0</v>
      </c>
      <c r="J216" s="594">
        <f>I216/'[8]1a. Parametros Logisticos'!$F$8</f>
        <v>0</v>
      </c>
      <c r="K216" s="594">
        <f>(J216*'[8]1a. Parametros Logisticos'!$H$19)/('[8]1a. Parametros Logisticos'!$M$5)*1.2</f>
        <v>0</v>
      </c>
      <c r="L216" s="595">
        <f t="shared" si="67"/>
        <v>0</v>
      </c>
      <c r="M216" s="596">
        <f t="shared" si="68"/>
        <v>0</v>
      </c>
      <c r="N216" s="597"/>
      <c r="O216" s="597"/>
      <c r="P216" s="144">
        <f>J216/'[8]1a. Parametros Logisticos'!$M$22</f>
        <v>0</v>
      </c>
      <c r="Q216" s="145">
        <f>J216/'[8]1a. Parametros Logisticos'!$M$24</f>
        <v>0</v>
      </c>
      <c r="R216" s="172"/>
      <c r="S216" s="595">
        <f t="shared" si="70"/>
        <v>0</v>
      </c>
      <c r="T216" s="598">
        <f t="shared" si="71"/>
        <v>0</v>
      </c>
      <c r="U216" s="103"/>
      <c r="V216" s="599"/>
    </row>
    <row r="217" spans="2:22" x14ac:dyDescent="0.25">
      <c r="B217" s="644"/>
      <c r="C217" s="589"/>
      <c r="D217" s="590"/>
      <c r="E217" s="591">
        <f t="shared" si="69"/>
        <v>0</v>
      </c>
      <c r="F217" s="592"/>
      <c r="G217" s="87"/>
      <c r="H217" s="592"/>
      <c r="I217" s="593">
        <f t="shared" si="66"/>
        <v>0</v>
      </c>
      <c r="J217" s="594">
        <f>I217/'[8]1a. Parametros Logisticos'!$F$8</f>
        <v>0</v>
      </c>
      <c r="K217" s="594">
        <f>(J217*'[8]1a. Parametros Logisticos'!$H$19)/('[8]1a. Parametros Logisticos'!$M$5)*1.2</f>
        <v>0</v>
      </c>
      <c r="L217" s="595">
        <f t="shared" si="67"/>
        <v>0</v>
      </c>
      <c r="M217" s="596">
        <f t="shared" si="68"/>
        <v>0</v>
      </c>
      <c r="N217" s="597"/>
      <c r="O217" s="597"/>
      <c r="P217" s="144">
        <f>J217/'[8]1a. Parametros Logisticos'!$M$22</f>
        <v>0</v>
      </c>
      <c r="Q217" s="145">
        <f>J217/'[8]1a. Parametros Logisticos'!$M$24</f>
        <v>0</v>
      </c>
      <c r="R217" s="172"/>
      <c r="S217" s="595">
        <f t="shared" si="70"/>
        <v>0</v>
      </c>
      <c r="T217" s="598">
        <f t="shared" si="71"/>
        <v>0</v>
      </c>
      <c r="U217" s="103"/>
      <c r="V217" s="599"/>
    </row>
    <row r="218" spans="2:22" x14ac:dyDescent="0.25">
      <c r="B218" s="644"/>
      <c r="C218" s="589"/>
      <c r="D218" s="590"/>
      <c r="E218" s="591">
        <f t="shared" si="69"/>
        <v>0</v>
      </c>
      <c r="F218" s="592"/>
      <c r="G218" s="87"/>
      <c r="H218" s="592"/>
      <c r="I218" s="593">
        <f t="shared" si="66"/>
        <v>0</v>
      </c>
      <c r="J218" s="594">
        <f>I218/'[8]1a. Parametros Logisticos'!$F$8</f>
        <v>0</v>
      </c>
      <c r="K218" s="594">
        <f>(J218*'[8]1a. Parametros Logisticos'!$H$19)/('[8]1a. Parametros Logisticos'!$M$5)*1.2</f>
        <v>0</v>
      </c>
      <c r="L218" s="595">
        <f t="shared" si="67"/>
        <v>0</v>
      </c>
      <c r="M218" s="596">
        <f t="shared" si="68"/>
        <v>0</v>
      </c>
      <c r="N218" s="597"/>
      <c r="O218" s="597"/>
      <c r="P218" s="144">
        <f>J218/'[8]1a. Parametros Logisticos'!$M$22</f>
        <v>0</v>
      </c>
      <c r="Q218" s="145">
        <f>J218/'[8]1a. Parametros Logisticos'!$M$24</f>
        <v>0</v>
      </c>
      <c r="R218" s="172"/>
      <c r="S218" s="595">
        <f t="shared" si="70"/>
        <v>0</v>
      </c>
      <c r="T218" s="598">
        <f t="shared" si="71"/>
        <v>0</v>
      </c>
      <c r="U218" s="103"/>
      <c r="V218" s="599"/>
    </row>
    <row r="219" spans="2:22" x14ac:dyDescent="0.25">
      <c r="B219" s="644"/>
      <c r="C219" s="589"/>
      <c r="D219" s="590"/>
      <c r="E219" s="591">
        <f t="shared" si="69"/>
        <v>0</v>
      </c>
      <c r="F219" s="592"/>
      <c r="G219" s="87"/>
      <c r="H219" s="592"/>
      <c r="I219" s="593">
        <f t="shared" si="66"/>
        <v>0</v>
      </c>
      <c r="J219" s="594">
        <f>I219/'[8]1a. Parametros Logisticos'!$F$8</f>
        <v>0</v>
      </c>
      <c r="K219" s="594">
        <f>(J219*'[8]1a. Parametros Logisticos'!$H$19)/('[8]1a. Parametros Logisticos'!$M$5)*1.2</f>
        <v>0</v>
      </c>
      <c r="L219" s="595">
        <f t="shared" si="67"/>
        <v>0</v>
      </c>
      <c r="M219" s="596">
        <f t="shared" si="68"/>
        <v>0</v>
      </c>
      <c r="N219" s="597"/>
      <c r="O219" s="597"/>
      <c r="P219" s="144">
        <f>J219/'[8]1a. Parametros Logisticos'!$M$22</f>
        <v>0</v>
      </c>
      <c r="Q219" s="145">
        <f>J219/'[8]1a. Parametros Logisticos'!$M$24</f>
        <v>0</v>
      </c>
      <c r="R219" s="172"/>
      <c r="S219" s="595">
        <f t="shared" si="70"/>
        <v>0</v>
      </c>
      <c r="T219" s="598">
        <f t="shared" si="71"/>
        <v>0</v>
      </c>
      <c r="U219" s="103"/>
      <c r="V219" s="599"/>
    </row>
    <row r="220" spans="2:22" x14ac:dyDescent="0.25">
      <c r="B220" s="644"/>
      <c r="C220" s="589"/>
      <c r="D220" s="590"/>
      <c r="E220" s="591">
        <f t="shared" si="69"/>
        <v>0</v>
      </c>
      <c r="F220" s="592"/>
      <c r="G220" s="87"/>
      <c r="H220" s="592"/>
      <c r="I220" s="593">
        <f t="shared" si="66"/>
        <v>0</v>
      </c>
      <c r="J220" s="594">
        <f>I220/'[8]1a. Parametros Logisticos'!$F$8</f>
        <v>0</v>
      </c>
      <c r="K220" s="594">
        <f>(J220*'[8]1a. Parametros Logisticos'!$H$19)/('[8]1a. Parametros Logisticos'!$M$5)*1.2</f>
        <v>0</v>
      </c>
      <c r="L220" s="595">
        <f t="shared" si="67"/>
        <v>0</v>
      </c>
      <c r="M220" s="596">
        <f t="shared" si="68"/>
        <v>0</v>
      </c>
      <c r="N220" s="597"/>
      <c r="O220" s="597"/>
      <c r="P220" s="144">
        <f>J220/'[8]1a. Parametros Logisticos'!$M$22</f>
        <v>0</v>
      </c>
      <c r="Q220" s="145">
        <f>J220/'[8]1a. Parametros Logisticos'!$M$24</f>
        <v>0</v>
      </c>
      <c r="R220" s="172"/>
      <c r="S220" s="595">
        <f t="shared" si="70"/>
        <v>0</v>
      </c>
      <c r="T220" s="598">
        <f t="shared" si="71"/>
        <v>0</v>
      </c>
      <c r="U220" s="103"/>
      <c r="V220" s="599"/>
    </row>
    <row r="221" spans="2:22" x14ac:dyDescent="0.25">
      <c r="B221" s="644"/>
      <c r="C221" s="589"/>
      <c r="D221" s="590"/>
      <c r="E221" s="591">
        <f t="shared" si="69"/>
        <v>0</v>
      </c>
      <c r="F221" s="592"/>
      <c r="G221" s="87"/>
      <c r="H221" s="592"/>
      <c r="I221" s="593">
        <f t="shared" si="66"/>
        <v>0</v>
      </c>
      <c r="J221" s="594">
        <f>I221/'[8]1a. Parametros Logisticos'!$F$8</f>
        <v>0</v>
      </c>
      <c r="K221" s="594">
        <f>(J221*'[8]1a. Parametros Logisticos'!$H$19)/('[8]1a. Parametros Logisticos'!$M$5)*1.2</f>
        <v>0</v>
      </c>
      <c r="L221" s="595">
        <f t="shared" si="67"/>
        <v>0</v>
      </c>
      <c r="M221" s="596">
        <f t="shared" si="68"/>
        <v>0</v>
      </c>
      <c r="N221" s="597"/>
      <c r="O221" s="597"/>
      <c r="P221" s="144">
        <f>J221/'[8]1a. Parametros Logisticos'!$M$22</f>
        <v>0</v>
      </c>
      <c r="Q221" s="145">
        <f>J221/'[8]1a. Parametros Logisticos'!$M$24</f>
        <v>0</v>
      </c>
      <c r="R221" s="172"/>
      <c r="S221" s="595">
        <f t="shared" si="70"/>
        <v>0</v>
      </c>
      <c r="T221" s="598">
        <f t="shared" si="71"/>
        <v>0</v>
      </c>
      <c r="U221" s="103"/>
      <c r="V221" s="599"/>
    </row>
    <row r="222" spans="2:22" x14ac:dyDescent="0.25">
      <c r="B222" s="644"/>
      <c r="C222" s="589"/>
      <c r="D222" s="590"/>
      <c r="E222" s="591">
        <f t="shared" si="69"/>
        <v>0</v>
      </c>
      <c r="F222" s="592"/>
      <c r="G222" s="87"/>
      <c r="H222" s="592"/>
      <c r="I222" s="593">
        <f t="shared" si="66"/>
        <v>0</v>
      </c>
      <c r="J222" s="594">
        <f>I222/'[8]1a. Parametros Logisticos'!$F$8</f>
        <v>0</v>
      </c>
      <c r="K222" s="594">
        <f>(J222*'[8]1a. Parametros Logisticos'!$H$19)/('[8]1a. Parametros Logisticos'!$M$5)*1.2</f>
        <v>0</v>
      </c>
      <c r="L222" s="595">
        <f t="shared" si="67"/>
        <v>0</v>
      </c>
      <c r="M222" s="596">
        <f t="shared" si="68"/>
        <v>0</v>
      </c>
      <c r="N222" s="597"/>
      <c r="O222" s="597"/>
      <c r="P222" s="144">
        <f>J222/'[8]1a. Parametros Logisticos'!$M$22</f>
        <v>0</v>
      </c>
      <c r="Q222" s="145">
        <f>J222/'[8]1a. Parametros Logisticos'!$M$24</f>
        <v>0</v>
      </c>
      <c r="R222" s="172"/>
      <c r="S222" s="595">
        <f t="shared" si="70"/>
        <v>0</v>
      </c>
      <c r="T222" s="598">
        <f t="shared" si="71"/>
        <v>0</v>
      </c>
      <c r="U222" s="103"/>
      <c r="V222" s="599"/>
    </row>
    <row r="223" spans="2:22" x14ac:dyDescent="0.25">
      <c r="B223" s="644"/>
      <c r="C223" s="589"/>
      <c r="D223" s="590"/>
      <c r="E223" s="591">
        <f t="shared" si="69"/>
        <v>0</v>
      </c>
      <c r="F223" s="592"/>
      <c r="G223" s="87"/>
      <c r="H223" s="592"/>
      <c r="I223" s="593">
        <f t="shared" si="66"/>
        <v>0</v>
      </c>
      <c r="J223" s="594">
        <f>I223/'[8]1a. Parametros Logisticos'!$F$8</f>
        <v>0</v>
      </c>
      <c r="K223" s="594">
        <f>(J223*'[8]1a. Parametros Logisticos'!$H$19)/('[8]1a. Parametros Logisticos'!$M$5)*1.2</f>
        <v>0</v>
      </c>
      <c r="L223" s="595">
        <f t="shared" si="67"/>
        <v>0</v>
      </c>
      <c r="M223" s="596">
        <f t="shared" si="68"/>
        <v>0</v>
      </c>
      <c r="N223" s="597"/>
      <c r="O223" s="597"/>
      <c r="P223" s="144">
        <f>J223/'[8]1a. Parametros Logisticos'!$M$22</f>
        <v>0</v>
      </c>
      <c r="Q223" s="145">
        <f>J223/'[8]1a. Parametros Logisticos'!$M$24</f>
        <v>0</v>
      </c>
      <c r="R223" s="172"/>
      <c r="S223" s="595">
        <f t="shared" si="70"/>
        <v>0</v>
      </c>
      <c r="T223" s="598">
        <f t="shared" si="71"/>
        <v>0</v>
      </c>
      <c r="U223" s="103"/>
      <c r="V223" s="599"/>
    </row>
    <row r="224" spans="2:22" x14ac:dyDescent="0.25">
      <c r="B224" s="644"/>
      <c r="C224" s="589"/>
      <c r="D224" s="590"/>
      <c r="E224" s="591">
        <f t="shared" si="69"/>
        <v>0</v>
      </c>
      <c r="F224" s="592"/>
      <c r="G224" s="87"/>
      <c r="H224" s="592"/>
      <c r="I224" s="593">
        <f t="shared" si="66"/>
        <v>0</v>
      </c>
      <c r="J224" s="594">
        <f>I224/'[8]1a. Parametros Logisticos'!$F$8</f>
        <v>0</v>
      </c>
      <c r="K224" s="594">
        <f>(J224*'[8]1a. Parametros Logisticos'!$H$19)/('[8]1a. Parametros Logisticos'!$M$5)*1.2</f>
        <v>0</v>
      </c>
      <c r="L224" s="595">
        <f t="shared" si="67"/>
        <v>0</v>
      </c>
      <c r="M224" s="596">
        <f t="shared" si="68"/>
        <v>0</v>
      </c>
      <c r="N224" s="597"/>
      <c r="O224" s="597"/>
      <c r="P224" s="144">
        <f>J224/'[8]1a. Parametros Logisticos'!$M$22</f>
        <v>0</v>
      </c>
      <c r="Q224" s="145">
        <f>J224/'[8]1a. Parametros Logisticos'!$M$24</f>
        <v>0</v>
      </c>
      <c r="R224" s="172"/>
      <c r="S224" s="595">
        <f t="shared" si="70"/>
        <v>0</v>
      </c>
      <c r="T224" s="598">
        <f t="shared" si="71"/>
        <v>0</v>
      </c>
      <c r="U224" s="103"/>
      <c r="V224" s="599"/>
    </row>
    <row r="225" spans="2:22" x14ac:dyDescent="0.25">
      <c r="B225" s="644"/>
      <c r="C225" s="589"/>
      <c r="D225" s="590"/>
      <c r="E225" s="591">
        <f t="shared" si="69"/>
        <v>0</v>
      </c>
      <c r="F225" s="592"/>
      <c r="G225" s="87"/>
      <c r="H225" s="592"/>
      <c r="I225" s="593">
        <f t="shared" si="66"/>
        <v>0</v>
      </c>
      <c r="J225" s="594">
        <f>I225/'[8]1a. Parametros Logisticos'!$F$8</f>
        <v>0</v>
      </c>
      <c r="K225" s="594">
        <f>(J225*'[8]1a. Parametros Logisticos'!$H$19)/('[8]1a. Parametros Logisticos'!$M$5)*1.2</f>
        <v>0</v>
      </c>
      <c r="L225" s="595">
        <f t="shared" si="67"/>
        <v>0</v>
      </c>
      <c r="M225" s="596">
        <f t="shared" si="68"/>
        <v>0</v>
      </c>
      <c r="N225" s="597"/>
      <c r="O225" s="597"/>
      <c r="P225" s="144">
        <f>J225/'[8]1a. Parametros Logisticos'!$M$22</f>
        <v>0</v>
      </c>
      <c r="Q225" s="145">
        <f>J225/'[8]1a. Parametros Logisticos'!$M$24</f>
        <v>0</v>
      </c>
      <c r="R225" s="172"/>
      <c r="S225" s="595">
        <f t="shared" si="70"/>
        <v>0</v>
      </c>
      <c r="T225" s="598">
        <f t="shared" si="71"/>
        <v>0</v>
      </c>
      <c r="U225" s="103"/>
      <c r="V225" s="599"/>
    </row>
    <row r="226" spans="2:22" x14ac:dyDescent="0.25">
      <c r="B226" s="644"/>
      <c r="C226" s="589"/>
      <c r="D226" s="590"/>
      <c r="E226" s="591">
        <f t="shared" si="69"/>
        <v>0</v>
      </c>
      <c r="F226" s="592"/>
      <c r="G226" s="87"/>
      <c r="H226" s="592"/>
      <c r="I226" s="593">
        <f t="shared" si="66"/>
        <v>0</v>
      </c>
      <c r="J226" s="594">
        <f>I226/'[8]1a. Parametros Logisticos'!$F$8</f>
        <v>0</v>
      </c>
      <c r="K226" s="594">
        <f>(J226*'[8]1a. Parametros Logisticos'!$H$19)/('[8]1a. Parametros Logisticos'!$M$5)*1.2</f>
        <v>0</v>
      </c>
      <c r="L226" s="595">
        <f t="shared" si="67"/>
        <v>0</v>
      </c>
      <c r="M226" s="596">
        <f t="shared" si="68"/>
        <v>0</v>
      </c>
      <c r="N226" s="597"/>
      <c r="O226" s="597"/>
      <c r="P226" s="144">
        <f>J226/'[8]1a. Parametros Logisticos'!$M$22</f>
        <v>0</v>
      </c>
      <c r="Q226" s="145">
        <f>J226/'[8]1a. Parametros Logisticos'!$M$24</f>
        <v>0</v>
      </c>
      <c r="R226" s="172"/>
      <c r="S226" s="595">
        <f t="shared" si="70"/>
        <v>0</v>
      </c>
      <c r="T226" s="598">
        <f t="shared" si="71"/>
        <v>0</v>
      </c>
      <c r="U226" s="103"/>
      <c r="V226" s="599"/>
    </row>
    <row r="227" spans="2:22" x14ac:dyDescent="0.25">
      <c r="B227" s="644"/>
      <c r="C227" s="589"/>
      <c r="D227" s="590"/>
      <c r="E227" s="591">
        <f t="shared" si="69"/>
        <v>0</v>
      </c>
      <c r="F227" s="592"/>
      <c r="G227" s="87"/>
      <c r="H227" s="592"/>
      <c r="I227" s="593">
        <f t="shared" si="66"/>
        <v>0</v>
      </c>
      <c r="J227" s="594">
        <f>I227/'[8]1a. Parametros Logisticos'!$F$8</f>
        <v>0</v>
      </c>
      <c r="K227" s="594">
        <f>(J227*'[8]1a. Parametros Logisticos'!$H$19)/('[8]1a. Parametros Logisticos'!$M$5)*1.2</f>
        <v>0</v>
      </c>
      <c r="L227" s="595">
        <f t="shared" si="67"/>
        <v>0</v>
      </c>
      <c r="M227" s="596">
        <f t="shared" si="68"/>
        <v>0</v>
      </c>
      <c r="N227" s="597"/>
      <c r="O227" s="597"/>
      <c r="P227" s="144">
        <f>J227/'[8]1a. Parametros Logisticos'!$M$22</f>
        <v>0</v>
      </c>
      <c r="Q227" s="145">
        <f>J227/'[8]1a. Parametros Logisticos'!$M$24</f>
        <v>0</v>
      </c>
      <c r="R227" s="172"/>
      <c r="S227" s="595">
        <f t="shared" si="70"/>
        <v>0</v>
      </c>
      <c r="T227" s="598">
        <f t="shared" si="71"/>
        <v>0</v>
      </c>
      <c r="U227" s="103"/>
      <c r="V227" s="599"/>
    </row>
    <row r="228" spans="2:22" x14ac:dyDescent="0.25">
      <c r="B228" s="646"/>
      <c r="C228" s="601"/>
      <c r="D228" s="590"/>
      <c r="E228" s="591">
        <f t="shared" si="69"/>
        <v>0</v>
      </c>
      <c r="F228" s="592"/>
      <c r="G228" s="87"/>
      <c r="H228" s="592"/>
      <c r="I228" s="593">
        <f t="shared" si="66"/>
        <v>0</v>
      </c>
      <c r="J228" s="594">
        <f>I228/'[8]1a. Parametros Logisticos'!$F$8</f>
        <v>0</v>
      </c>
      <c r="K228" s="594">
        <f>(J228*'[8]1a. Parametros Logisticos'!$H$19)/('[8]1a. Parametros Logisticos'!$M$5)*1.2</f>
        <v>0</v>
      </c>
      <c r="L228" s="595">
        <f t="shared" si="67"/>
        <v>0</v>
      </c>
      <c r="M228" s="596">
        <f t="shared" si="68"/>
        <v>0</v>
      </c>
      <c r="N228" s="597"/>
      <c r="O228" s="597"/>
      <c r="P228" s="144">
        <f>J228/'[8]1a. Parametros Logisticos'!$M$22</f>
        <v>0</v>
      </c>
      <c r="Q228" s="145">
        <f>J228/'[8]1a. Parametros Logisticos'!$M$24</f>
        <v>0</v>
      </c>
      <c r="R228" s="172"/>
      <c r="S228" s="595">
        <f t="shared" si="70"/>
        <v>0</v>
      </c>
      <c r="T228" s="598">
        <f t="shared" si="71"/>
        <v>0</v>
      </c>
      <c r="U228" s="103"/>
      <c r="V228" s="599"/>
    </row>
    <row r="229" spans="2:22" x14ac:dyDescent="0.25">
      <c r="B229" s="646"/>
      <c r="C229" s="601"/>
      <c r="D229" s="590"/>
      <c r="E229" s="591">
        <f t="shared" si="69"/>
        <v>0</v>
      </c>
      <c r="F229" s="592"/>
      <c r="G229" s="87"/>
      <c r="H229" s="592"/>
      <c r="I229" s="593">
        <f t="shared" si="66"/>
        <v>0</v>
      </c>
      <c r="J229" s="594">
        <f>I229/'[8]1a. Parametros Logisticos'!$F$8</f>
        <v>0</v>
      </c>
      <c r="K229" s="594">
        <f>(J229*'[8]1a. Parametros Logisticos'!$H$19)/('[8]1a. Parametros Logisticos'!$M$5)*1.2</f>
        <v>0</v>
      </c>
      <c r="L229" s="595">
        <f t="shared" si="67"/>
        <v>0</v>
      </c>
      <c r="M229" s="596">
        <f t="shared" si="68"/>
        <v>0</v>
      </c>
      <c r="N229" s="597"/>
      <c r="O229" s="597"/>
      <c r="P229" s="144">
        <f>J229/'[8]1a. Parametros Logisticos'!$M$22</f>
        <v>0</v>
      </c>
      <c r="Q229" s="145">
        <f>J229/'[8]1a. Parametros Logisticos'!$M$24</f>
        <v>0</v>
      </c>
      <c r="R229" s="172"/>
      <c r="S229" s="595">
        <f t="shared" si="70"/>
        <v>0</v>
      </c>
      <c r="T229" s="598">
        <f t="shared" si="71"/>
        <v>0</v>
      </c>
      <c r="U229" s="103"/>
      <c r="V229" s="599"/>
    </row>
    <row r="230" spans="2:22" x14ac:dyDescent="0.25">
      <c r="B230" s="646"/>
      <c r="C230" s="603"/>
      <c r="D230" s="649"/>
      <c r="E230" s="604">
        <f>D230/4</f>
        <v>0</v>
      </c>
      <c r="F230" s="605"/>
      <c r="G230" s="605"/>
      <c r="H230" s="597"/>
      <c r="I230" s="604">
        <f t="shared" si="66"/>
        <v>0</v>
      </c>
      <c r="J230" s="604">
        <f>I230/'[8]1a. Parametros Logisticos'!$F$8</f>
        <v>0</v>
      </c>
      <c r="K230" s="606">
        <f>(J230*'[8]1a. Parametros Logisticos'!$H$19)/('[8]1a. Parametros Logisticos'!$M$5)*1.2</f>
        <v>0</v>
      </c>
      <c r="L230" s="607">
        <f t="shared" si="67"/>
        <v>0</v>
      </c>
      <c r="M230" s="608">
        <f t="shared" si="68"/>
        <v>0</v>
      </c>
      <c r="N230" s="602"/>
      <c r="O230" s="602"/>
      <c r="P230" s="609">
        <f>J230/'[8]1a. Parametros Logisticos'!$M$22</f>
        <v>0</v>
      </c>
      <c r="Q230" s="609">
        <f>J230/'[8]1a. Parametros Logisticos'!$M$24</f>
        <v>0</v>
      </c>
      <c r="R230" s="610"/>
      <c r="S230" s="609">
        <f t="shared" si="70"/>
        <v>0</v>
      </c>
      <c r="T230" s="143">
        <f t="shared" si="71"/>
        <v>0</v>
      </c>
      <c r="U230" s="103"/>
      <c r="V230" s="599"/>
    </row>
    <row r="231" spans="2:22" x14ac:dyDescent="0.25">
      <c r="B231" s="647"/>
      <c r="C231" s="612"/>
      <c r="D231" s="613"/>
      <c r="E231" s="614"/>
      <c r="F231" s="615"/>
      <c r="G231" s="615"/>
      <c r="H231" s="615"/>
      <c r="I231" s="616"/>
      <c r="J231" s="617"/>
      <c r="K231" s="617"/>
      <c r="L231" s="618"/>
      <c r="M231" s="619"/>
      <c r="N231" s="620"/>
      <c r="O231" s="620"/>
      <c r="P231" s="615"/>
      <c r="Q231" s="615"/>
      <c r="R231" s="621"/>
      <c r="S231" s="615"/>
      <c r="T231" s="621"/>
      <c r="U231" s="615"/>
      <c r="V231" s="622"/>
    </row>
    <row r="232" spans="2:22" x14ac:dyDescent="0.25">
      <c r="B232" s="644">
        <v>13</v>
      </c>
      <c r="C232" s="589"/>
      <c r="D232" s="590">
        <f>$D$248/1</f>
        <v>0</v>
      </c>
      <c r="E232" s="591">
        <f>D232/4</f>
        <v>0</v>
      </c>
      <c r="F232" s="592"/>
      <c r="G232" s="87"/>
      <c r="H232" s="592"/>
      <c r="I232" s="593">
        <f t="shared" ref="I232:I248" si="72">E232*$I$13</f>
        <v>0</v>
      </c>
      <c r="J232" s="594">
        <f>I232/'[8]1a. Parametros Logisticos'!$F$8</f>
        <v>0</v>
      </c>
      <c r="K232" s="594">
        <f>(J232*'[8]1a. Parametros Logisticos'!$H$19)/('[8]1a. Parametros Logisticos'!$M$5)*1.2</f>
        <v>0</v>
      </c>
      <c r="L232" s="595">
        <f t="shared" ref="L232:L248" si="73">E232/$L$13/$M$13</f>
        <v>0</v>
      </c>
      <c r="M232" s="596">
        <f t="shared" ref="M232:M248" si="74">E232/$L$13</f>
        <v>0</v>
      </c>
      <c r="N232" s="597"/>
      <c r="O232" s="597"/>
      <c r="P232" s="144">
        <f>J232/'[8]1a. Parametros Logisticos'!$M$22</f>
        <v>0</v>
      </c>
      <c r="Q232" s="145">
        <f>J232/'[8]1a. Parametros Logisticos'!$M$24</f>
        <v>0</v>
      </c>
      <c r="R232" s="172"/>
      <c r="S232" s="595">
        <f>I232/$S$13/$T$13</f>
        <v>0</v>
      </c>
      <c r="T232" s="598">
        <f>I232/$S$13</f>
        <v>0</v>
      </c>
      <c r="U232" s="103"/>
      <c r="V232" s="599"/>
    </row>
    <row r="233" spans="2:22" x14ac:dyDescent="0.25">
      <c r="B233" s="644"/>
      <c r="C233" s="589"/>
      <c r="D233" s="590"/>
      <c r="E233" s="591">
        <f t="shared" ref="E233:E247" si="75">D233/4</f>
        <v>0</v>
      </c>
      <c r="F233" s="592"/>
      <c r="G233" s="87"/>
      <c r="H233" s="592"/>
      <c r="I233" s="593">
        <f t="shared" si="72"/>
        <v>0</v>
      </c>
      <c r="J233" s="594">
        <f>I233/'[8]1a. Parametros Logisticos'!$F$8</f>
        <v>0</v>
      </c>
      <c r="K233" s="594">
        <f>(J233*'[8]1a. Parametros Logisticos'!$H$19)/('[8]1a. Parametros Logisticos'!$M$5)*1.2</f>
        <v>0</v>
      </c>
      <c r="L233" s="595">
        <f t="shared" si="73"/>
        <v>0</v>
      </c>
      <c r="M233" s="596">
        <f t="shared" si="74"/>
        <v>0</v>
      </c>
      <c r="N233" s="597"/>
      <c r="O233" s="597"/>
      <c r="P233" s="144">
        <f>J233/'[8]1a. Parametros Logisticos'!$M$22</f>
        <v>0</v>
      </c>
      <c r="Q233" s="145">
        <f>J233/'[8]1a. Parametros Logisticos'!$M$24</f>
        <v>0</v>
      </c>
      <c r="R233" s="172"/>
      <c r="S233" s="595">
        <f t="shared" ref="S233:S248" si="76">I233/$S$13/$T$13</f>
        <v>0</v>
      </c>
      <c r="T233" s="598">
        <f t="shared" ref="T233:T248" si="77">I233/$S$13</f>
        <v>0</v>
      </c>
      <c r="U233" s="103"/>
      <c r="V233" s="599"/>
    </row>
    <row r="234" spans="2:22" x14ac:dyDescent="0.25">
      <c r="B234" s="644"/>
      <c r="C234" s="589"/>
      <c r="D234" s="590"/>
      <c r="E234" s="591">
        <f t="shared" si="75"/>
        <v>0</v>
      </c>
      <c r="F234" s="645"/>
      <c r="G234" s="87"/>
      <c r="H234" s="592"/>
      <c r="I234" s="593">
        <f t="shared" si="72"/>
        <v>0</v>
      </c>
      <c r="J234" s="594">
        <f>I234/'[8]1a. Parametros Logisticos'!$F$8</f>
        <v>0</v>
      </c>
      <c r="K234" s="594">
        <f>(J234*'[8]1a. Parametros Logisticos'!$H$19)/('[8]1a. Parametros Logisticos'!$M$5)*1.2</f>
        <v>0</v>
      </c>
      <c r="L234" s="595">
        <f t="shared" si="73"/>
        <v>0</v>
      </c>
      <c r="M234" s="596">
        <f t="shared" si="74"/>
        <v>0</v>
      </c>
      <c r="N234" s="597"/>
      <c r="O234" s="597"/>
      <c r="P234" s="144">
        <f>J234/'[8]1a. Parametros Logisticos'!$M$22</f>
        <v>0</v>
      </c>
      <c r="Q234" s="145">
        <f>J234/'[8]1a. Parametros Logisticos'!$M$24</f>
        <v>0</v>
      </c>
      <c r="R234" s="172"/>
      <c r="S234" s="595">
        <f t="shared" si="76"/>
        <v>0</v>
      </c>
      <c r="T234" s="598">
        <f t="shared" si="77"/>
        <v>0</v>
      </c>
      <c r="U234" s="103"/>
      <c r="V234" s="599"/>
    </row>
    <row r="235" spans="2:22" x14ac:dyDescent="0.25">
      <c r="B235" s="644"/>
      <c r="C235" s="589"/>
      <c r="D235" s="590"/>
      <c r="E235" s="591">
        <f t="shared" si="75"/>
        <v>0</v>
      </c>
      <c r="F235" s="592"/>
      <c r="G235" s="87"/>
      <c r="H235" s="592"/>
      <c r="I235" s="593">
        <f t="shared" si="72"/>
        <v>0</v>
      </c>
      <c r="J235" s="594">
        <f>I235/'[8]1a. Parametros Logisticos'!$F$8</f>
        <v>0</v>
      </c>
      <c r="K235" s="594">
        <f>(J235*'[8]1a. Parametros Logisticos'!$H$19)/('[8]1a. Parametros Logisticos'!$M$5)*1.2</f>
        <v>0</v>
      </c>
      <c r="L235" s="595">
        <f t="shared" si="73"/>
        <v>0</v>
      </c>
      <c r="M235" s="596">
        <f t="shared" si="74"/>
        <v>0</v>
      </c>
      <c r="N235" s="597"/>
      <c r="O235" s="597"/>
      <c r="P235" s="144">
        <f>J235/'[8]1a. Parametros Logisticos'!$M$22</f>
        <v>0</v>
      </c>
      <c r="Q235" s="145">
        <f>J235/'[8]1a. Parametros Logisticos'!$M$24</f>
        <v>0</v>
      </c>
      <c r="R235" s="172"/>
      <c r="S235" s="595">
        <f t="shared" si="76"/>
        <v>0</v>
      </c>
      <c r="T235" s="598">
        <f t="shared" si="77"/>
        <v>0</v>
      </c>
      <c r="U235" s="103"/>
      <c r="V235" s="599"/>
    </row>
    <row r="236" spans="2:22" x14ac:dyDescent="0.25">
      <c r="B236" s="644"/>
      <c r="C236" s="589"/>
      <c r="D236" s="590"/>
      <c r="E236" s="591">
        <f t="shared" si="75"/>
        <v>0</v>
      </c>
      <c r="F236" s="592"/>
      <c r="G236" s="87"/>
      <c r="H236" s="592"/>
      <c r="I236" s="593">
        <f t="shared" si="72"/>
        <v>0</v>
      </c>
      <c r="J236" s="594">
        <f>I236/'[8]1a. Parametros Logisticos'!$F$8</f>
        <v>0</v>
      </c>
      <c r="K236" s="594">
        <f>(J236*'[8]1a. Parametros Logisticos'!$H$19)/('[8]1a. Parametros Logisticos'!$M$5)*1.2</f>
        <v>0</v>
      </c>
      <c r="L236" s="595">
        <f t="shared" si="73"/>
        <v>0</v>
      </c>
      <c r="M236" s="596">
        <f t="shared" si="74"/>
        <v>0</v>
      </c>
      <c r="N236" s="597"/>
      <c r="O236" s="597"/>
      <c r="P236" s="144">
        <f>J236/'[8]1a. Parametros Logisticos'!$M$22</f>
        <v>0</v>
      </c>
      <c r="Q236" s="145">
        <f>J236/'[8]1a. Parametros Logisticos'!$M$24</f>
        <v>0</v>
      </c>
      <c r="R236" s="172"/>
      <c r="S236" s="595">
        <f t="shared" si="76"/>
        <v>0</v>
      </c>
      <c r="T236" s="598">
        <f t="shared" si="77"/>
        <v>0</v>
      </c>
      <c r="U236" s="103"/>
      <c r="V236" s="599"/>
    </row>
    <row r="237" spans="2:22" x14ac:dyDescent="0.25">
      <c r="B237" s="644"/>
      <c r="C237" s="589"/>
      <c r="D237" s="590"/>
      <c r="E237" s="591">
        <f t="shared" si="75"/>
        <v>0</v>
      </c>
      <c r="F237" s="592"/>
      <c r="G237" s="87"/>
      <c r="H237" s="592"/>
      <c r="I237" s="593">
        <f t="shared" si="72"/>
        <v>0</v>
      </c>
      <c r="J237" s="594">
        <f>I237/'[8]1a. Parametros Logisticos'!$F$8</f>
        <v>0</v>
      </c>
      <c r="K237" s="594">
        <f>(J237*'[8]1a. Parametros Logisticos'!$H$19)/('[8]1a. Parametros Logisticos'!$M$5)*1.2</f>
        <v>0</v>
      </c>
      <c r="L237" s="595">
        <f t="shared" si="73"/>
        <v>0</v>
      </c>
      <c r="M237" s="596">
        <f t="shared" si="74"/>
        <v>0</v>
      </c>
      <c r="N237" s="597"/>
      <c r="O237" s="597"/>
      <c r="P237" s="144">
        <f>J237/'[8]1a. Parametros Logisticos'!$M$22</f>
        <v>0</v>
      </c>
      <c r="Q237" s="145">
        <f>J237/'[8]1a. Parametros Logisticos'!$M$24</f>
        <v>0</v>
      </c>
      <c r="R237" s="172"/>
      <c r="S237" s="595">
        <f t="shared" si="76"/>
        <v>0</v>
      </c>
      <c r="T237" s="598">
        <f t="shared" si="77"/>
        <v>0</v>
      </c>
      <c r="U237" s="103"/>
      <c r="V237" s="599"/>
    </row>
    <row r="238" spans="2:22" x14ac:dyDescent="0.25">
      <c r="B238" s="644"/>
      <c r="C238" s="589"/>
      <c r="D238" s="590"/>
      <c r="E238" s="591">
        <f t="shared" si="75"/>
        <v>0</v>
      </c>
      <c r="F238" s="592"/>
      <c r="G238" s="87"/>
      <c r="H238" s="592"/>
      <c r="I238" s="593">
        <f t="shared" si="72"/>
        <v>0</v>
      </c>
      <c r="J238" s="594">
        <f>I238/'[8]1a. Parametros Logisticos'!$F$8</f>
        <v>0</v>
      </c>
      <c r="K238" s="594">
        <f>(J238*'[8]1a. Parametros Logisticos'!$H$19)/('[8]1a. Parametros Logisticos'!$M$5)*1.2</f>
        <v>0</v>
      </c>
      <c r="L238" s="595">
        <f t="shared" si="73"/>
        <v>0</v>
      </c>
      <c r="M238" s="596">
        <f t="shared" si="74"/>
        <v>0</v>
      </c>
      <c r="N238" s="597"/>
      <c r="O238" s="597"/>
      <c r="P238" s="144">
        <f>J238/'[8]1a. Parametros Logisticos'!$M$22</f>
        <v>0</v>
      </c>
      <c r="Q238" s="145">
        <f>J238/'[8]1a. Parametros Logisticos'!$M$24</f>
        <v>0</v>
      </c>
      <c r="R238" s="172"/>
      <c r="S238" s="595">
        <f t="shared" si="76"/>
        <v>0</v>
      </c>
      <c r="T238" s="598">
        <f t="shared" si="77"/>
        <v>0</v>
      </c>
      <c r="U238" s="103"/>
      <c r="V238" s="599"/>
    </row>
    <row r="239" spans="2:22" x14ac:dyDescent="0.25">
      <c r="B239" s="644"/>
      <c r="C239" s="589"/>
      <c r="D239" s="590"/>
      <c r="E239" s="591">
        <f t="shared" si="75"/>
        <v>0</v>
      </c>
      <c r="F239" s="592"/>
      <c r="G239" s="87"/>
      <c r="H239" s="592"/>
      <c r="I239" s="593">
        <f t="shared" si="72"/>
        <v>0</v>
      </c>
      <c r="J239" s="594">
        <f>I239/'[8]1a. Parametros Logisticos'!$F$8</f>
        <v>0</v>
      </c>
      <c r="K239" s="594">
        <f>(J239*'[8]1a. Parametros Logisticos'!$H$19)/('[8]1a. Parametros Logisticos'!$M$5)*1.2</f>
        <v>0</v>
      </c>
      <c r="L239" s="595">
        <f t="shared" si="73"/>
        <v>0</v>
      </c>
      <c r="M239" s="596">
        <f t="shared" si="74"/>
        <v>0</v>
      </c>
      <c r="N239" s="597"/>
      <c r="O239" s="597"/>
      <c r="P239" s="144">
        <f>J239/'[8]1a. Parametros Logisticos'!$M$22</f>
        <v>0</v>
      </c>
      <c r="Q239" s="145">
        <f>J239/'[8]1a. Parametros Logisticos'!$M$24</f>
        <v>0</v>
      </c>
      <c r="R239" s="172"/>
      <c r="S239" s="595">
        <f t="shared" si="76"/>
        <v>0</v>
      </c>
      <c r="T239" s="598">
        <f t="shared" si="77"/>
        <v>0</v>
      </c>
      <c r="U239" s="103"/>
      <c r="V239" s="599"/>
    </row>
    <row r="240" spans="2:22" x14ac:dyDescent="0.25">
      <c r="B240" s="644"/>
      <c r="C240" s="589"/>
      <c r="D240" s="590"/>
      <c r="E240" s="591">
        <f t="shared" si="75"/>
        <v>0</v>
      </c>
      <c r="F240" s="592"/>
      <c r="G240" s="87"/>
      <c r="H240" s="592"/>
      <c r="I240" s="593">
        <f t="shared" si="72"/>
        <v>0</v>
      </c>
      <c r="J240" s="594">
        <f>I240/'[8]1a. Parametros Logisticos'!$F$8</f>
        <v>0</v>
      </c>
      <c r="K240" s="594">
        <f>(J240*'[8]1a. Parametros Logisticos'!$H$19)/('[8]1a. Parametros Logisticos'!$M$5)*1.2</f>
        <v>0</v>
      </c>
      <c r="L240" s="595">
        <f t="shared" si="73"/>
        <v>0</v>
      </c>
      <c r="M240" s="596">
        <f t="shared" si="74"/>
        <v>0</v>
      </c>
      <c r="N240" s="597"/>
      <c r="O240" s="597"/>
      <c r="P240" s="144">
        <f>J240/'[8]1a. Parametros Logisticos'!$M$22</f>
        <v>0</v>
      </c>
      <c r="Q240" s="145">
        <f>J240/'[8]1a. Parametros Logisticos'!$M$24</f>
        <v>0</v>
      </c>
      <c r="R240" s="172"/>
      <c r="S240" s="595">
        <f t="shared" si="76"/>
        <v>0</v>
      </c>
      <c r="T240" s="598">
        <f t="shared" si="77"/>
        <v>0</v>
      </c>
      <c r="U240" s="103"/>
      <c r="V240" s="599"/>
    </row>
    <row r="241" spans="2:22" x14ac:dyDescent="0.25">
      <c r="B241" s="644"/>
      <c r="C241" s="589"/>
      <c r="D241" s="590"/>
      <c r="E241" s="591">
        <f t="shared" si="75"/>
        <v>0</v>
      </c>
      <c r="F241" s="592"/>
      <c r="G241" s="87"/>
      <c r="H241" s="592"/>
      <c r="I241" s="593">
        <f t="shared" si="72"/>
        <v>0</v>
      </c>
      <c r="J241" s="594">
        <f>I241/'[8]1a. Parametros Logisticos'!$F$8</f>
        <v>0</v>
      </c>
      <c r="K241" s="594">
        <f>(J241*'[8]1a. Parametros Logisticos'!$H$19)/('[8]1a. Parametros Logisticos'!$M$5)*1.2</f>
        <v>0</v>
      </c>
      <c r="L241" s="595">
        <f t="shared" si="73"/>
        <v>0</v>
      </c>
      <c r="M241" s="596">
        <f t="shared" si="74"/>
        <v>0</v>
      </c>
      <c r="N241" s="597"/>
      <c r="O241" s="597"/>
      <c r="P241" s="144">
        <f>J241/'[8]1a. Parametros Logisticos'!$M$22</f>
        <v>0</v>
      </c>
      <c r="Q241" s="145">
        <f>J241/'[8]1a. Parametros Logisticos'!$M$24</f>
        <v>0</v>
      </c>
      <c r="R241" s="172"/>
      <c r="S241" s="595">
        <f t="shared" si="76"/>
        <v>0</v>
      </c>
      <c r="T241" s="598">
        <f t="shared" si="77"/>
        <v>0</v>
      </c>
      <c r="U241" s="103"/>
      <c r="V241" s="599"/>
    </row>
    <row r="242" spans="2:22" x14ac:dyDescent="0.25">
      <c r="B242" s="644"/>
      <c r="C242" s="589"/>
      <c r="D242" s="590"/>
      <c r="E242" s="591">
        <f t="shared" si="75"/>
        <v>0</v>
      </c>
      <c r="F242" s="592"/>
      <c r="G242" s="87"/>
      <c r="H242" s="592"/>
      <c r="I242" s="593">
        <f t="shared" si="72"/>
        <v>0</v>
      </c>
      <c r="J242" s="594">
        <f>I242/'[8]1a. Parametros Logisticos'!$F$8</f>
        <v>0</v>
      </c>
      <c r="K242" s="594">
        <f>(J242*'[8]1a. Parametros Logisticos'!$H$19)/('[8]1a. Parametros Logisticos'!$M$5)*1.2</f>
        <v>0</v>
      </c>
      <c r="L242" s="595">
        <f t="shared" si="73"/>
        <v>0</v>
      </c>
      <c r="M242" s="596">
        <f t="shared" si="74"/>
        <v>0</v>
      </c>
      <c r="N242" s="597"/>
      <c r="O242" s="597"/>
      <c r="P242" s="144">
        <f>J242/'[8]1a. Parametros Logisticos'!$M$22</f>
        <v>0</v>
      </c>
      <c r="Q242" s="145">
        <f>J242/'[8]1a. Parametros Logisticos'!$M$24</f>
        <v>0</v>
      </c>
      <c r="R242" s="172"/>
      <c r="S242" s="595">
        <f t="shared" si="76"/>
        <v>0</v>
      </c>
      <c r="T242" s="598">
        <f t="shared" si="77"/>
        <v>0</v>
      </c>
      <c r="U242" s="103"/>
      <c r="V242" s="599"/>
    </row>
    <row r="243" spans="2:22" x14ac:dyDescent="0.25">
      <c r="B243" s="644"/>
      <c r="C243" s="589"/>
      <c r="D243" s="590"/>
      <c r="E243" s="591">
        <f t="shared" si="75"/>
        <v>0</v>
      </c>
      <c r="F243" s="592"/>
      <c r="G243" s="87"/>
      <c r="H243" s="592"/>
      <c r="I243" s="593">
        <f t="shared" si="72"/>
        <v>0</v>
      </c>
      <c r="J243" s="594">
        <f>I243/'[8]1a. Parametros Logisticos'!$F$8</f>
        <v>0</v>
      </c>
      <c r="K243" s="594">
        <f>(J243*'[8]1a. Parametros Logisticos'!$H$19)/('[8]1a. Parametros Logisticos'!$M$5)*1.2</f>
        <v>0</v>
      </c>
      <c r="L243" s="595">
        <f t="shared" si="73"/>
        <v>0</v>
      </c>
      <c r="M243" s="596">
        <f t="shared" si="74"/>
        <v>0</v>
      </c>
      <c r="N243" s="597"/>
      <c r="O243" s="597"/>
      <c r="P243" s="144">
        <f>J243/'[8]1a. Parametros Logisticos'!$M$22</f>
        <v>0</v>
      </c>
      <c r="Q243" s="145">
        <f>J243/'[8]1a. Parametros Logisticos'!$M$24</f>
        <v>0</v>
      </c>
      <c r="R243" s="172"/>
      <c r="S243" s="595">
        <f t="shared" si="76"/>
        <v>0</v>
      </c>
      <c r="T243" s="598">
        <f t="shared" si="77"/>
        <v>0</v>
      </c>
      <c r="U243" s="103"/>
      <c r="V243" s="599"/>
    </row>
    <row r="244" spans="2:22" x14ac:dyDescent="0.25">
      <c r="B244" s="644"/>
      <c r="C244" s="589"/>
      <c r="D244" s="590"/>
      <c r="E244" s="591">
        <f t="shared" si="75"/>
        <v>0</v>
      </c>
      <c r="F244" s="592"/>
      <c r="G244" s="87"/>
      <c r="H244" s="592"/>
      <c r="I244" s="593">
        <f t="shared" si="72"/>
        <v>0</v>
      </c>
      <c r="J244" s="594">
        <f>I244/'[8]1a. Parametros Logisticos'!$F$8</f>
        <v>0</v>
      </c>
      <c r="K244" s="594">
        <f>(J244*'[8]1a. Parametros Logisticos'!$H$19)/('[8]1a. Parametros Logisticos'!$M$5)*1.2</f>
        <v>0</v>
      </c>
      <c r="L244" s="595">
        <f t="shared" si="73"/>
        <v>0</v>
      </c>
      <c r="M244" s="596">
        <f t="shared" si="74"/>
        <v>0</v>
      </c>
      <c r="N244" s="597"/>
      <c r="O244" s="597"/>
      <c r="P244" s="144">
        <f>J244/'[8]1a. Parametros Logisticos'!$M$22</f>
        <v>0</v>
      </c>
      <c r="Q244" s="145">
        <f>J244/'[8]1a. Parametros Logisticos'!$M$24</f>
        <v>0</v>
      </c>
      <c r="R244" s="172"/>
      <c r="S244" s="595">
        <f t="shared" si="76"/>
        <v>0</v>
      </c>
      <c r="T244" s="598">
        <f t="shared" si="77"/>
        <v>0</v>
      </c>
      <c r="U244" s="103"/>
      <c r="V244" s="599"/>
    </row>
    <row r="245" spans="2:22" x14ac:dyDescent="0.25">
      <c r="B245" s="644"/>
      <c r="C245" s="589"/>
      <c r="D245" s="590"/>
      <c r="E245" s="591">
        <f t="shared" si="75"/>
        <v>0</v>
      </c>
      <c r="F245" s="592"/>
      <c r="G245" s="87"/>
      <c r="H245" s="592"/>
      <c r="I245" s="593">
        <f t="shared" si="72"/>
        <v>0</v>
      </c>
      <c r="J245" s="594">
        <f>I245/'[8]1a. Parametros Logisticos'!$F$8</f>
        <v>0</v>
      </c>
      <c r="K245" s="594">
        <f>(J245*'[8]1a. Parametros Logisticos'!$H$19)/('[8]1a. Parametros Logisticos'!$M$5)*1.2</f>
        <v>0</v>
      </c>
      <c r="L245" s="595">
        <f t="shared" si="73"/>
        <v>0</v>
      </c>
      <c r="M245" s="596">
        <f t="shared" si="74"/>
        <v>0</v>
      </c>
      <c r="N245" s="597"/>
      <c r="O245" s="597"/>
      <c r="P245" s="144">
        <f>J245/'[8]1a. Parametros Logisticos'!$M$22</f>
        <v>0</v>
      </c>
      <c r="Q245" s="145">
        <f>J245/'[8]1a. Parametros Logisticos'!$M$24</f>
        <v>0</v>
      </c>
      <c r="R245" s="172"/>
      <c r="S245" s="595">
        <f t="shared" si="76"/>
        <v>0</v>
      </c>
      <c r="T245" s="598">
        <f t="shared" si="77"/>
        <v>0</v>
      </c>
      <c r="U245" s="103"/>
      <c r="V245" s="599"/>
    </row>
    <row r="246" spans="2:22" x14ac:dyDescent="0.25">
      <c r="B246" s="646"/>
      <c r="C246" s="601"/>
      <c r="D246" s="590"/>
      <c r="E246" s="591">
        <f t="shared" si="75"/>
        <v>0</v>
      </c>
      <c r="F246" s="592"/>
      <c r="G246" s="87"/>
      <c r="H246" s="592"/>
      <c r="I246" s="593">
        <f t="shared" si="72"/>
        <v>0</v>
      </c>
      <c r="J246" s="594">
        <f>I246/'[8]1a. Parametros Logisticos'!$F$8</f>
        <v>0</v>
      </c>
      <c r="K246" s="594">
        <f>(J246*'[8]1a. Parametros Logisticos'!$H$19)/('[8]1a. Parametros Logisticos'!$M$5)*1.2</f>
        <v>0</v>
      </c>
      <c r="L246" s="595">
        <f t="shared" si="73"/>
        <v>0</v>
      </c>
      <c r="M246" s="596">
        <f t="shared" si="74"/>
        <v>0</v>
      </c>
      <c r="N246" s="597"/>
      <c r="O246" s="597"/>
      <c r="P246" s="144">
        <f>J246/'[8]1a. Parametros Logisticos'!$M$22</f>
        <v>0</v>
      </c>
      <c r="Q246" s="145">
        <f>J246/'[8]1a. Parametros Logisticos'!$M$24</f>
        <v>0</v>
      </c>
      <c r="R246" s="172"/>
      <c r="S246" s="595">
        <f t="shared" si="76"/>
        <v>0</v>
      </c>
      <c r="T246" s="598">
        <f t="shared" si="77"/>
        <v>0</v>
      </c>
      <c r="U246" s="103"/>
      <c r="V246" s="599"/>
    </row>
    <row r="247" spans="2:22" x14ac:dyDescent="0.25">
      <c r="B247" s="646"/>
      <c r="C247" s="601"/>
      <c r="D247" s="590"/>
      <c r="E247" s="591">
        <f t="shared" si="75"/>
        <v>0</v>
      </c>
      <c r="F247" s="592"/>
      <c r="G247" s="87"/>
      <c r="H247" s="592"/>
      <c r="I247" s="593">
        <f t="shared" si="72"/>
        <v>0</v>
      </c>
      <c r="J247" s="594">
        <f>I247/'[8]1a. Parametros Logisticos'!$F$8</f>
        <v>0</v>
      </c>
      <c r="K247" s="594">
        <f>(J247*'[8]1a. Parametros Logisticos'!$H$19)/('[8]1a. Parametros Logisticos'!$M$5)*1.2</f>
        <v>0</v>
      </c>
      <c r="L247" s="595">
        <f t="shared" si="73"/>
        <v>0</v>
      </c>
      <c r="M247" s="596">
        <f t="shared" si="74"/>
        <v>0</v>
      </c>
      <c r="N247" s="597"/>
      <c r="O247" s="597"/>
      <c r="P247" s="144">
        <f>J247/'[8]1a. Parametros Logisticos'!$M$22</f>
        <v>0</v>
      </c>
      <c r="Q247" s="145">
        <f>J247/'[8]1a. Parametros Logisticos'!$M$24</f>
        <v>0</v>
      </c>
      <c r="R247" s="172"/>
      <c r="S247" s="595">
        <f t="shared" si="76"/>
        <v>0</v>
      </c>
      <c r="T247" s="598">
        <f t="shared" si="77"/>
        <v>0</v>
      </c>
      <c r="U247" s="103"/>
      <c r="V247" s="599"/>
    </row>
    <row r="248" spans="2:22" x14ac:dyDescent="0.25">
      <c r="B248" s="646"/>
      <c r="C248" s="603"/>
      <c r="D248" s="649"/>
      <c r="E248" s="604">
        <f>D248/4</f>
        <v>0</v>
      </c>
      <c r="F248" s="605"/>
      <c r="G248" s="605"/>
      <c r="H248" s="597"/>
      <c r="I248" s="604">
        <f t="shared" si="72"/>
        <v>0</v>
      </c>
      <c r="J248" s="604">
        <f>I248/'[8]1a. Parametros Logisticos'!$F$8</f>
        <v>0</v>
      </c>
      <c r="K248" s="606">
        <f>(J248*'[8]1a. Parametros Logisticos'!$H$19)/('[8]1a. Parametros Logisticos'!$M$5)*1.2</f>
        <v>0</v>
      </c>
      <c r="L248" s="607">
        <f t="shared" si="73"/>
        <v>0</v>
      </c>
      <c r="M248" s="608">
        <f t="shared" si="74"/>
        <v>0</v>
      </c>
      <c r="N248" s="602"/>
      <c r="O248" s="602"/>
      <c r="P248" s="609">
        <f>J248/'[8]1a. Parametros Logisticos'!$M$22</f>
        <v>0</v>
      </c>
      <c r="Q248" s="609">
        <f>J248/'[8]1a. Parametros Logisticos'!$M$24</f>
        <v>0</v>
      </c>
      <c r="R248" s="610"/>
      <c r="S248" s="609">
        <f t="shared" si="76"/>
        <v>0</v>
      </c>
      <c r="T248" s="143">
        <f t="shared" si="77"/>
        <v>0</v>
      </c>
      <c r="U248" s="103"/>
      <c r="V248" s="599"/>
    </row>
    <row r="249" spans="2:22" x14ac:dyDescent="0.25">
      <c r="B249" s="647"/>
      <c r="C249" s="612"/>
      <c r="D249" s="613"/>
      <c r="E249" s="614"/>
      <c r="F249" s="615"/>
      <c r="G249" s="615"/>
      <c r="H249" s="615"/>
      <c r="I249" s="616"/>
      <c r="J249" s="617"/>
      <c r="K249" s="617"/>
      <c r="L249" s="618"/>
      <c r="M249" s="619"/>
      <c r="N249" s="620"/>
      <c r="O249" s="620"/>
      <c r="P249" s="615"/>
      <c r="Q249" s="615"/>
      <c r="R249" s="621"/>
      <c r="S249" s="615"/>
      <c r="T249" s="621"/>
      <c r="U249" s="615"/>
      <c r="V249" s="622"/>
    </row>
    <row r="250" spans="2:22" x14ac:dyDescent="0.25">
      <c r="B250" s="644">
        <v>14</v>
      </c>
      <c r="C250" s="589"/>
      <c r="D250" s="590">
        <f>$D$266/1</f>
        <v>0</v>
      </c>
      <c r="E250" s="591">
        <f>D250/4</f>
        <v>0</v>
      </c>
      <c r="F250" s="592"/>
      <c r="G250" s="87"/>
      <c r="H250" s="592"/>
      <c r="I250" s="593">
        <f t="shared" ref="I250:I266" si="78">E250*$I$13</f>
        <v>0</v>
      </c>
      <c r="J250" s="594">
        <f>I250/'[8]1a. Parametros Logisticos'!$F$8</f>
        <v>0</v>
      </c>
      <c r="K250" s="594">
        <f>(J250*'[8]1a. Parametros Logisticos'!$H$19)/('[8]1a. Parametros Logisticos'!$M$5)*1.2</f>
        <v>0</v>
      </c>
      <c r="L250" s="595">
        <f t="shared" ref="L250:L266" si="79">E250/$L$13/$M$13</f>
        <v>0</v>
      </c>
      <c r="M250" s="596">
        <f t="shared" ref="M250:M266" si="80">E250/$L$13</f>
        <v>0</v>
      </c>
      <c r="N250" s="597"/>
      <c r="O250" s="597"/>
      <c r="P250" s="144">
        <f>J250/'[8]1a. Parametros Logisticos'!$M$22</f>
        <v>0</v>
      </c>
      <c r="Q250" s="145">
        <f>J250/'[8]1a. Parametros Logisticos'!$M$24</f>
        <v>0</v>
      </c>
      <c r="R250" s="172"/>
      <c r="S250" s="595">
        <f>I250/$S$13/$T$13</f>
        <v>0</v>
      </c>
      <c r="T250" s="598">
        <f>I250/$S$13</f>
        <v>0</v>
      </c>
      <c r="U250" s="103"/>
      <c r="V250" s="599"/>
    </row>
    <row r="251" spans="2:22" x14ac:dyDescent="0.25">
      <c r="B251" s="644"/>
      <c r="C251" s="589"/>
      <c r="D251" s="590"/>
      <c r="E251" s="591">
        <f t="shared" ref="E251:E265" si="81">D251/4</f>
        <v>0</v>
      </c>
      <c r="F251" s="592"/>
      <c r="G251" s="87"/>
      <c r="H251" s="592"/>
      <c r="I251" s="593">
        <f t="shared" si="78"/>
        <v>0</v>
      </c>
      <c r="J251" s="594">
        <f>I251/'[8]1a. Parametros Logisticos'!$F$8</f>
        <v>0</v>
      </c>
      <c r="K251" s="594">
        <f>(J251*'[8]1a. Parametros Logisticos'!$H$19)/('[8]1a. Parametros Logisticos'!$M$5)*1.2</f>
        <v>0</v>
      </c>
      <c r="L251" s="595">
        <f t="shared" si="79"/>
        <v>0</v>
      </c>
      <c r="M251" s="596">
        <f t="shared" si="80"/>
        <v>0</v>
      </c>
      <c r="N251" s="597"/>
      <c r="O251" s="597"/>
      <c r="P251" s="144">
        <f>J251/'[8]1a. Parametros Logisticos'!$M$22</f>
        <v>0</v>
      </c>
      <c r="Q251" s="145">
        <f>J251/'[8]1a. Parametros Logisticos'!$M$24</f>
        <v>0</v>
      </c>
      <c r="R251" s="172"/>
      <c r="S251" s="595">
        <f t="shared" ref="S251:S266" si="82">I251/$S$13/$T$13</f>
        <v>0</v>
      </c>
      <c r="T251" s="598">
        <f t="shared" ref="T251:T266" si="83">I251/$S$13</f>
        <v>0</v>
      </c>
      <c r="U251" s="103"/>
      <c r="V251" s="599"/>
    </row>
    <row r="252" spans="2:22" x14ac:dyDescent="0.25">
      <c r="B252" s="644"/>
      <c r="C252" s="589"/>
      <c r="D252" s="590"/>
      <c r="E252" s="591">
        <f t="shared" si="81"/>
        <v>0</v>
      </c>
      <c r="F252" s="645"/>
      <c r="G252" s="87"/>
      <c r="H252" s="592"/>
      <c r="I252" s="593">
        <f t="shared" si="78"/>
        <v>0</v>
      </c>
      <c r="J252" s="594">
        <f>I252/'[8]1a. Parametros Logisticos'!$F$8</f>
        <v>0</v>
      </c>
      <c r="K252" s="594">
        <f>(J252*'[8]1a. Parametros Logisticos'!$H$19)/('[8]1a. Parametros Logisticos'!$M$5)*1.2</f>
        <v>0</v>
      </c>
      <c r="L252" s="595">
        <f t="shared" si="79"/>
        <v>0</v>
      </c>
      <c r="M252" s="596">
        <f t="shared" si="80"/>
        <v>0</v>
      </c>
      <c r="N252" s="597"/>
      <c r="O252" s="597"/>
      <c r="P252" s="144">
        <f>J252/'[8]1a. Parametros Logisticos'!$M$22</f>
        <v>0</v>
      </c>
      <c r="Q252" s="145">
        <f>J252/'[8]1a. Parametros Logisticos'!$M$24</f>
        <v>0</v>
      </c>
      <c r="R252" s="172"/>
      <c r="S252" s="595">
        <f t="shared" si="82"/>
        <v>0</v>
      </c>
      <c r="T252" s="598">
        <f t="shared" si="83"/>
        <v>0</v>
      </c>
      <c r="U252" s="103"/>
      <c r="V252" s="599"/>
    </row>
    <row r="253" spans="2:22" x14ac:dyDescent="0.25">
      <c r="B253" s="644"/>
      <c r="C253" s="589"/>
      <c r="D253" s="590"/>
      <c r="E253" s="591">
        <f t="shared" si="81"/>
        <v>0</v>
      </c>
      <c r="F253" s="592"/>
      <c r="G253" s="87"/>
      <c r="H253" s="592"/>
      <c r="I253" s="593">
        <f t="shared" si="78"/>
        <v>0</v>
      </c>
      <c r="J253" s="594">
        <f>I253/'[8]1a. Parametros Logisticos'!$F$8</f>
        <v>0</v>
      </c>
      <c r="K253" s="594">
        <f>(J253*'[8]1a. Parametros Logisticos'!$H$19)/('[8]1a. Parametros Logisticos'!$M$5)*1.2</f>
        <v>0</v>
      </c>
      <c r="L253" s="595">
        <f t="shared" si="79"/>
        <v>0</v>
      </c>
      <c r="M253" s="596">
        <f t="shared" si="80"/>
        <v>0</v>
      </c>
      <c r="N253" s="597"/>
      <c r="O253" s="597"/>
      <c r="P253" s="144">
        <f>J253/'[8]1a. Parametros Logisticos'!$M$22</f>
        <v>0</v>
      </c>
      <c r="Q253" s="145">
        <f>J253/'[8]1a. Parametros Logisticos'!$M$24</f>
        <v>0</v>
      </c>
      <c r="R253" s="172"/>
      <c r="S253" s="595">
        <f t="shared" si="82"/>
        <v>0</v>
      </c>
      <c r="T253" s="598">
        <f t="shared" si="83"/>
        <v>0</v>
      </c>
      <c r="U253" s="103"/>
      <c r="V253" s="599"/>
    </row>
    <row r="254" spans="2:22" x14ac:dyDescent="0.25">
      <c r="B254" s="644"/>
      <c r="C254" s="589"/>
      <c r="D254" s="590"/>
      <c r="E254" s="591">
        <f t="shared" si="81"/>
        <v>0</v>
      </c>
      <c r="F254" s="592"/>
      <c r="G254" s="87"/>
      <c r="H254" s="592"/>
      <c r="I254" s="593">
        <f t="shared" si="78"/>
        <v>0</v>
      </c>
      <c r="J254" s="594">
        <f>I254/'[8]1a. Parametros Logisticos'!$F$8</f>
        <v>0</v>
      </c>
      <c r="K254" s="594">
        <f>(J254*'[8]1a. Parametros Logisticos'!$H$19)/('[8]1a. Parametros Logisticos'!$M$5)*1.2</f>
        <v>0</v>
      </c>
      <c r="L254" s="595">
        <f t="shared" si="79"/>
        <v>0</v>
      </c>
      <c r="M254" s="596">
        <f t="shared" si="80"/>
        <v>0</v>
      </c>
      <c r="N254" s="597"/>
      <c r="O254" s="597"/>
      <c r="P254" s="144">
        <f>J254/'[8]1a. Parametros Logisticos'!$M$22</f>
        <v>0</v>
      </c>
      <c r="Q254" s="145">
        <f>J254/'[8]1a. Parametros Logisticos'!$M$24</f>
        <v>0</v>
      </c>
      <c r="R254" s="172"/>
      <c r="S254" s="595">
        <f t="shared" si="82"/>
        <v>0</v>
      </c>
      <c r="T254" s="598">
        <f t="shared" si="83"/>
        <v>0</v>
      </c>
      <c r="U254" s="103"/>
      <c r="V254" s="599"/>
    </row>
    <row r="255" spans="2:22" x14ac:dyDescent="0.25">
      <c r="B255" s="644"/>
      <c r="C255" s="589"/>
      <c r="D255" s="590"/>
      <c r="E255" s="591">
        <f t="shared" si="81"/>
        <v>0</v>
      </c>
      <c r="F255" s="592"/>
      <c r="G255" s="87"/>
      <c r="H255" s="592"/>
      <c r="I255" s="593">
        <f t="shared" si="78"/>
        <v>0</v>
      </c>
      <c r="J255" s="594">
        <f>I255/'[8]1a. Parametros Logisticos'!$F$8</f>
        <v>0</v>
      </c>
      <c r="K255" s="594">
        <f>(J255*'[8]1a. Parametros Logisticos'!$H$19)/('[8]1a. Parametros Logisticos'!$M$5)*1.2</f>
        <v>0</v>
      </c>
      <c r="L255" s="595">
        <f t="shared" si="79"/>
        <v>0</v>
      </c>
      <c r="M255" s="596">
        <f t="shared" si="80"/>
        <v>0</v>
      </c>
      <c r="N255" s="597"/>
      <c r="O255" s="597"/>
      <c r="P255" s="144">
        <f>J255/'[8]1a. Parametros Logisticos'!$M$22</f>
        <v>0</v>
      </c>
      <c r="Q255" s="145">
        <f>J255/'[8]1a. Parametros Logisticos'!$M$24</f>
        <v>0</v>
      </c>
      <c r="R255" s="172"/>
      <c r="S255" s="595">
        <f t="shared" si="82"/>
        <v>0</v>
      </c>
      <c r="T255" s="598">
        <f t="shared" si="83"/>
        <v>0</v>
      </c>
      <c r="U255" s="103"/>
      <c r="V255" s="599"/>
    </row>
    <row r="256" spans="2:22" x14ac:dyDescent="0.25">
      <c r="B256" s="644"/>
      <c r="C256" s="589"/>
      <c r="D256" s="590"/>
      <c r="E256" s="591">
        <f t="shared" si="81"/>
        <v>0</v>
      </c>
      <c r="F256" s="592"/>
      <c r="G256" s="87"/>
      <c r="H256" s="592"/>
      <c r="I256" s="593">
        <f t="shared" si="78"/>
        <v>0</v>
      </c>
      <c r="J256" s="594">
        <f>I256/'[8]1a. Parametros Logisticos'!$F$8</f>
        <v>0</v>
      </c>
      <c r="K256" s="594">
        <f>(J256*'[8]1a. Parametros Logisticos'!$H$19)/('[8]1a. Parametros Logisticos'!$M$5)*1.2</f>
        <v>0</v>
      </c>
      <c r="L256" s="595">
        <f t="shared" si="79"/>
        <v>0</v>
      </c>
      <c r="M256" s="596">
        <f t="shared" si="80"/>
        <v>0</v>
      </c>
      <c r="N256" s="597"/>
      <c r="O256" s="597"/>
      <c r="P256" s="144">
        <f>J256/'[8]1a. Parametros Logisticos'!$M$22</f>
        <v>0</v>
      </c>
      <c r="Q256" s="145">
        <f>J256/'[8]1a. Parametros Logisticos'!$M$24</f>
        <v>0</v>
      </c>
      <c r="R256" s="172"/>
      <c r="S256" s="595">
        <f t="shared" si="82"/>
        <v>0</v>
      </c>
      <c r="T256" s="598">
        <f t="shared" si="83"/>
        <v>0</v>
      </c>
      <c r="U256" s="103"/>
      <c r="V256" s="599"/>
    </row>
    <row r="257" spans="2:22" x14ac:dyDescent="0.25">
      <c r="B257" s="644"/>
      <c r="C257" s="589"/>
      <c r="D257" s="590"/>
      <c r="E257" s="591">
        <f t="shared" si="81"/>
        <v>0</v>
      </c>
      <c r="F257" s="592"/>
      <c r="G257" s="87"/>
      <c r="H257" s="592"/>
      <c r="I257" s="593">
        <f t="shared" si="78"/>
        <v>0</v>
      </c>
      <c r="J257" s="594">
        <f>I257/'[8]1a. Parametros Logisticos'!$F$8</f>
        <v>0</v>
      </c>
      <c r="K257" s="594">
        <f>(J257*'[8]1a. Parametros Logisticos'!$H$19)/('[8]1a. Parametros Logisticos'!$M$5)*1.2</f>
        <v>0</v>
      </c>
      <c r="L257" s="595">
        <f t="shared" si="79"/>
        <v>0</v>
      </c>
      <c r="M257" s="596">
        <f t="shared" si="80"/>
        <v>0</v>
      </c>
      <c r="N257" s="597"/>
      <c r="O257" s="597"/>
      <c r="P257" s="144">
        <f>J257/'[8]1a. Parametros Logisticos'!$M$22</f>
        <v>0</v>
      </c>
      <c r="Q257" s="145">
        <f>J257/'[8]1a. Parametros Logisticos'!$M$24</f>
        <v>0</v>
      </c>
      <c r="R257" s="172"/>
      <c r="S257" s="595">
        <f t="shared" si="82"/>
        <v>0</v>
      </c>
      <c r="T257" s="598">
        <f t="shared" si="83"/>
        <v>0</v>
      </c>
      <c r="U257" s="103"/>
      <c r="V257" s="599"/>
    </row>
    <row r="258" spans="2:22" x14ac:dyDescent="0.25">
      <c r="B258" s="644"/>
      <c r="C258" s="589"/>
      <c r="D258" s="590"/>
      <c r="E258" s="591">
        <f t="shared" si="81"/>
        <v>0</v>
      </c>
      <c r="F258" s="592"/>
      <c r="G258" s="87"/>
      <c r="H258" s="592"/>
      <c r="I258" s="593">
        <f t="shared" si="78"/>
        <v>0</v>
      </c>
      <c r="J258" s="594">
        <f>I258/'[8]1a. Parametros Logisticos'!$F$8</f>
        <v>0</v>
      </c>
      <c r="K258" s="594">
        <f>(J258*'[8]1a. Parametros Logisticos'!$H$19)/('[8]1a. Parametros Logisticos'!$M$5)*1.2</f>
        <v>0</v>
      </c>
      <c r="L258" s="595">
        <f t="shared" si="79"/>
        <v>0</v>
      </c>
      <c r="M258" s="596">
        <f t="shared" si="80"/>
        <v>0</v>
      </c>
      <c r="N258" s="597"/>
      <c r="O258" s="597"/>
      <c r="P258" s="144">
        <f>J258/'[8]1a. Parametros Logisticos'!$M$22</f>
        <v>0</v>
      </c>
      <c r="Q258" s="145">
        <f>J258/'[8]1a. Parametros Logisticos'!$M$24</f>
        <v>0</v>
      </c>
      <c r="R258" s="172"/>
      <c r="S258" s="595">
        <f t="shared" si="82"/>
        <v>0</v>
      </c>
      <c r="T258" s="598">
        <f t="shared" si="83"/>
        <v>0</v>
      </c>
      <c r="U258" s="103"/>
      <c r="V258" s="599"/>
    </row>
    <row r="259" spans="2:22" x14ac:dyDescent="0.25">
      <c r="B259" s="644"/>
      <c r="C259" s="589"/>
      <c r="D259" s="590"/>
      <c r="E259" s="591">
        <f t="shared" si="81"/>
        <v>0</v>
      </c>
      <c r="F259" s="592"/>
      <c r="G259" s="87"/>
      <c r="H259" s="592"/>
      <c r="I259" s="593">
        <f t="shared" si="78"/>
        <v>0</v>
      </c>
      <c r="J259" s="594">
        <f>I259/'[8]1a. Parametros Logisticos'!$F$8</f>
        <v>0</v>
      </c>
      <c r="K259" s="594">
        <f>(J259*'[8]1a. Parametros Logisticos'!$H$19)/('[8]1a. Parametros Logisticos'!$M$5)*1.2</f>
        <v>0</v>
      </c>
      <c r="L259" s="595">
        <f t="shared" si="79"/>
        <v>0</v>
      </c>
      <c r="M259" s="596">
        <f t="shared" si="80"/>
        <v>0</v>
      </c>
      <c r="N259" s="597"/>
      <c r="O259" s="597"/>
      <c r="P259" s="144">
        <f>J259/'[8]1a. Parametros Logisticos'!$M$22</f>
        <v>0</v>
      </c>
      <c r="Q259" s="145">
        <f>J259/'[8]1a. Parametros Logisticos'!$M$24</f>
        <v>0</v>
      </c>
      <c r="R259" s="172"/>
      <c r="S259" s="595">
        <f t="shared" si="82"/>
        <v>0</v>
      </c>
      <c r="T259" s="598">
        <f t="shared" si="83"/>
        <v>0</v>
      </c>
      <c r="U259" s="103"/>
      <c r="V259" s="599"/>
    </row>
    <row r="260" spans="2:22" x14ac:dyDescent="0.25">
      <c r="B260" s="644"/>
      <c r="C260" s="589"/>
      <c r="D260" s="590"/>
      <c r="E260" s="591">
        <f t="shared" si="81"/>
        <v>0</v>
      </c>
      <c r="F260" s="592"/>
      <c r="G260" s="87"/>
      <c r="H260" s="592"/>
      <c r="I260" s="593">
        <f t="shared" si="78"/>
        <v>0</v>
      </c>
      <c r="J260" s="594">
        <f>I260/'[8]1a. Parametros Logisticos'!$F$8</f>
        <v>0</v>
      </c>
      <c r="K260" s="594">
        <f>(J260*'[8]1a. Parametros Logisticos'!$H$19)/('[8]1a. Parametros Logisticos'!$M$5)*1.2</f>
        <v>0</v>
      </c>
      <c r="L260" s="595">
        <f t="shared" si="79"/>
        <v>0</v>
      </c>
      <c r="M260" s="596">
        <f t="shared" si="80"/>
        <v>0</v>
      </c>
      <c r="N260" s="597"/>
      <c r="O260" s="597"/>
      <c r="P260" s="144">
        <f>J260/'[8]1a. Parametros Logisticos'!$M$22</f>
        <v>0</v>
      </c>
      <c r="Q260" s="145">
        <f>J260/'[8]1a. Parametros Logisticos'!$M$24</f>
        <v>0</v>
      </c>
      <c r="R260" s="172"/>
      <c r="S260" s="595">
        <f t="shared" si="82"/>
        <v>0</v>
      </c>
      <c r="T260" s="598">
        <f t="shared" si="83"/>
        <v>0</v>
      </c>
      <c r="U260" s="103"/>
      <c r="V260" s="599"/>
    </row>
    <row r="261" spans="2:22" x14ac:dyDescent="0.25">
      <c r="B261" s="644"/>
      <c r="C261" s="589"/>
      <c r="D261" s="590"/>
      <c r="E261" s="591">
        <f t="shared" si="81"/>
        <v>0</v>
      </c>
      <c r="F261" s="592"/>
      <c r="G261" s="87"/>
      <c r="H261" s="592"/>
      <c r="I261" s="593">
        <f t="shared" si="78"/>
        <v>0</v>
      </c>
      <c r="J261" s="594">
        <f>I261/'[8]1a. Parametros Logisticos'!$F$8</f>
        <v>0</v>
      </c>
      <c r="K261" s="594">
        <f>(J261*'[8]1a. Parametros Logisticos'!$H$19)/('[8]1a. Parametros Logisticos'!$M$5)*1.2</f>
        <v>0</v>
      </c>
      <c r="L261" s="595">
        <f t="shared" si="79"/>
        <v>0</v>
      </c>
      <c r="M261" s="596">
        <f t="shared" si="80"/>
        <v>0</v>
      </c>
      <c r="N261" s="597"/>
      <c r="O261" s="597"/>
      <c r="P261" s="144">
        <f>J261/'[8]1a. Parametros Logisticos'!$M$22</f>
        <v>0</v>
      </c>
      <c r="Q261" s="145">
        <f>J261/'[8]1a. Parametros Logisticos'!$M$24</f>
        <v>0</v>
      </c>
      <c r="R261" s="172"/>
      <c r="S261" s="595">
        <f t="shared" si="82"/>
        <v>0</v>
      </c>
      <c r="T261" s="598">
        <f t="shared" si="83"/>
        <v>0</v>
      </c>
      <c r="U261" s="103"/>
      <c r="V261" s="599"/>
    </row>
    <row r="262" spans="2:22" x14ac:dyDescent="0.25">
      <c r="B262" s="644"/>
      <c r="C262" s="589"/>
      <c r="D262" s="590"/>
      <c r="E262" s="591">
        <f t="shared" si="81"/>
        <v>0</v>
      </c>
      <c r="F262" s="592"/>
      <c r="G262" s="87"/>
      <c r="H262" s="592"/>
      <c r="I262" s="593">
        <f t="shared" si="78"/>
        <v>0</v>
      </c>
      <c r="J262" s="594">
        <f>I262/'[8]1a. Parametros Logisticos'!$F$8</f>
        <v>0</v>
      </c>
      <c r="K262" s="594">
        <f>(J262*'[8]1a. Parametros Logisticos'!$H$19)/('[8]1a. Parametros Logisticos'!$M$5)*1.2</f>
        <v>0</v>
      </c>
      <c r="L262" s="595">
        <f t="shared" si="79"/>
        <v>0</v>
      </c>
      <c r="M262" s="596">
        <f t="shared" si="80"/>
        <v>0</v>
      </c>
      <c r="N262" s="597"/>
      <c r="O262" s="597"/>
      <c r="P262" s="144">
        <f>J262/'[8]1a. Parametros Logisticos'!$M$22</f>
        <v>0</v>
      </c>
      <c r="Q262" s="145">
        <f>J262/'[8]1a. Parametros Logisticos'!$M$24</f>
        <v>0</v>
      </c>
      <c r="R262" s="172"/>
      <c r="S262" s="595">
        <f t="shared" si="82"/>
        <v>0</v>
      </c>
      <c r="T262" s="598">
        <f t="shared" si="83"/>
        <v>0</v>
      </c>
      <c r="U262" s="103"/>
      <c r="V262" s="599"/>
    </row>
    <row r="263" spans="2:22" x14ac:dyDescent="0.25">
      <c r="B263" s="644"/>
      <c r="C263" s="589"/>
      <c r="D263" s="590"/>
      <c r="E263" s="591">
        <f t="shared" si="81"/>
        <v>0</v>
      </c>
      <c r="F263" s="592"/>
      <c r="G263" s="87"/>
      <c r="H263" s="592"/>
      <c r="I263" s="593">
        <f t="shared" si="78"/>
        <v>0</v>
      </c>
      <c r="J263" s="594">
        <f>I263/'[8]1a. Parametros Logisticos'!$F$8</f>
        <v>0</v>
      </c>
      <c r="K263" s="594">
        <f>(J263*'[8]1a. Parametros Logisticos'!$H$19)/('[8]1a. Parametros Logisticos'!$M$5)*1.2</f>
        <v>0</v>
      </c>
      <c r="L263" s="595">
        <f t="shared" si="79"/>
        <v>0</v>
      </c>
      <c r="M263" s="596">
        <f t="shared" si="80"/>
        <v>0</v>
      </c>
      <c r="N263" s="597"/>
      <c r="O263" s="597"/>
      <c r="P263" s="144">
        <f>J263/'[8]1a. Parametros Logisticos'!$M$22</f>
        <v>0</v>
      </c>
      <c r="Q263" s="145">
        <f>J263/'[8]1a. Parametros Logisticos'!$M$24</f>
        <v>0</v>
      </c>
      <c r="R263" s="172"/>
      <c r="S263" s="595">
        <f t="shared" si="82"/>
        <v>0</v>
      </c>
      <c r="T263" s="598">
        <f t="shared" si="83"/>
        <v>0</v>
      </c>
      <c r="U263" s="103"/>
      <c r="V263" s="599"/>
    </row>
    <row r="264" spans="2:22" x14ac:dyDescent="0.25">
      <c r="B264" s="646"/>
      <c r="C264" s="601"/>
      <c r="D264" s="590"/>
      <c r="E264" s="591">
        <f t="shared" si="81"/>
        <v>0</v>
      </c>
      <c r="F264" s="592"/>
      <c r="G264" s="87"/>
      <c r="H264" s="592"/>
      <c r="I264" s="593">
        <f t="shared" si="78"/>
        <v>0</v>
      </c>
      <c r="J264" s="594">
        <f>I264/'[8]1a. Parametros Logisticos'!$F$8</f>
        <v>0</v>
      </c>
      <c r="K264" s="594">
        <f>(J264*'[8]1a. Parametros Logisticos'!$H$19)/('[8]1a. Parametros Logisticos'!$M$5)*1.2</f>
        <v>0</v>
      </c>
      <c r="L264" s="595">
        <f t="shared" si="79"/>
        <v>0</v>
      </c>
      <c r="M264" s="596">
        <f t="shared" si="80"/>
        <v>0</v>
      </c>
      <c r="N264" s="597"/>
      <c r="O264" s="597"/>
      <c r="P264" s="144">
        <f>J264/'[8]1a. Parametros Logisticos'!$M$22</f>
        <v>0</v>
      </c>
      <c r="Q264" s="145">
        <f>J264/'[8]1a. Parametros Logisticos'!$M$24</f>
        <v>0</v>
      </c>
      <c r="R264" s="172"/>
      <c r="S264" s="595">
        <f t="shared" si="82"/>
        <v>0</v>
      </c>
      <c r="T264" s="598">
        <f t="shared" si="83"/>
        <v>0</v>
      </c>
      <c r="U264" s="103"/>
      <c r="V264" s="599"/>
    </row>
    <row r="265" spans="2:22" x14ac:dyDescent="0.25">
      <c r="B265" s="646"/>
      <c r="C265" s="601"/>
      <c r="D265" s="590"/>
      <c r="E265" s="591">
        <f t="shared" si="81"/>
        <v>0</v>
      </c>
      <c r="F265" s="592"/>
      <c r="G265" s="87"/>
      <c r="H265" s="592"/>
      <c r="I265" s="593">
        <f t="shared" si="78"/>
        <v>0</v>
      </c>
      <c r="J265" s="594">
        <f>I265/'[8]1a. Parametros Logisticos'!$F$8</f>
        <v>0</v>
      </c>
      <c r="K265" s="594">
        <f>(J265*'[8]1a. Parametros Logisticos'!$H$19)/('[8]1a. Parametros Logisticos'!$M$5)*1.2</f>
        <v>0</v>
      </c>
      <c r="L265" s="595">
        <f t="shared" si="79"/>
        <v>0</v>
      </c>
      <c r="M265" s="596">
        <f t="shared" si="80"/>
        <v>0</v>
      </c>
      <c r="N265" s="597"/>
      <c r="O265" s="597"/>
      <c r="P265" s="144">
        <f>J265/'[8]1a. Parametros Logisticos'!$M$22</f>
        <v>0</v>
      </c>
      <c r="Q265" s="145">
        <f>J265/'[8]1a. Parametros Logisticos'!$M$24</f>
        <v>0</v>
      </c>
      <c r="R265" s="172"/>
      <c r="S265" s="595">
        <f t="shared" si="82"/>
        <v>0</v>
      </c>
      <c r="T265" s="598">
        <f t="shared" si="83"/>
        <v>0</v>
      </c>
      <c r="U265" s="103"/>
      <c r="V265" s="599"/>
    </row>
    <row r="266" spans="2:22" x14ac:dyDescent="0.25">
      <c r="B266" s="646"/>
      <c r="C266" s="603"/>
      <c r="D266" s="649"/>
      <c r="E266" s="604">
        <f>D266/4</f>
        <v>0</v>
      </c>
      <c r="F266" s="605"/>
      <c r="G266" s="605"/>
      <c r="H266" s="597"/>
      <c r="I266" s="604">
        <f t="shared" si="78"/>
        <v>0</v>
      </c>
      <c r="J266" s="604">
        <f>I266/'[8]1a. Parametros Logisticos'!$F$8</f>
        <v>0</v>
      </c>
      <c r="K266" s="606">
        <f>(J266*'[8]1a. Parametros Logisticos'!$H$19)/('[8]1a. Parametros Logisticos'!$M$5)*1.2</f>
        <v>0</v>
      </c>
      <c r="L266" s="607">
        <f t="shared" si="79"/>
        <v>0</v>
      </c>
      <c r="M266" s="608">
        <f t="shared" si="80"/>
        <v>0</v>
      </c>
      <c r="N266" s="602"/>
      <c r="O266" s="602"/>
      <c r="P266" s="609">
        <f>J266/'[8]1a. Parametros Logisticos'!$M$22</f>
        <v>0</v>
      </c>
      <c r="Q266" s="609">
        <f>J266/'[8]1a. Parametros Logisticos'!$M$24</f>
        <v>0</v>
      </c>
      <c r="R266" s="610"/>
      <c r="S266" s="609">
        <f t="shared" si="82"/>
        <v>0</v>
      </c>
      <c r="T266" s="143">
        <f t="shared" si="83"/>
        <v>0</v>
      </c>
      <c r="U266" s="103"/>
      <c r="V266" s="599"/>
    </row>
    <row r="267" spans="2:22" x14ac:dyDescent="0.25">
      <c r="B267" s="647"/>
      <c r="C267" s="612"/>
      <c r="D267" s="613"/>
      <c r="E267" s="614"/>
      <c r="F267" s="615"/>
      <c r="G267" s="615"/>
      <c r="H267" s="615"/>
      <c r="I267" s="616"/>
      <c r="J267" s="617"/>
      <c r="K267" s="617"/>
      <c r="L267" s="618"/>
      <c r="M267" s="619"/>
      <c r="N267" s="620"/>
      <c r="O267" s="620"/>
      <c r="P267" s="615"/>
      <c r="Q267" s="615"/>
      <c r="R267" s="621"/>
      <c r="S267" s="615"/>
      <c r="T267" s="621"/>
      <c r="U267" s="615"/>
      <c r="V267" s="622"/>
    </row>
    <row r="268" spans="2:22" x14ac:dyDescent="0.25">
      <c r="B268" s="644">
        <v>15</v>
      </c>
      <c r="C268" s="589"/>
      <c r="D268" s="590">
        <f>$D$284/1</f>
        <v>0</v>
      </c>
      <c r="E268" s="591">
        <f>D268/4</f>
        <v>0</v>
      </c>
      <c r="F268" s="592"/>
      <c r="G268" s="87"/>
      <c r="H268" s="592"/>
      <c r="I268" s="593">
        <f t="shared" ref="I268:I284" si="84">E268*$I$13</f>
        <v>0</v>
      </c>
      <c r="J268" s="594">
        <f>I268/'[8]1a. Parametros Logisticos'!$F$8</f>
        <v>0</v>
      </c>
      <c r="K268" s="594">
        <f>(J268*'[8]1a. Parametros Logisticos'!$H$19)/('[8]1a. Parametros Logisticos'!$M$5)*1.2</f>
        <v>0</v>
      </c>
      <c r="L268" s="595">
        <f t="shared" ref="L268:L284" si="85">E268/$L$13/$M$13</f>
        <v>0</v>
      </c>
      <c r="M268" s="596">
        <f t="shared" ref="M268:M284" si="86">E268/$L$13</f>
        <v>0</v>
      </c>
      <c r="N268" s="597"/>
      <c r="O268" s="597"/>
      <c r="P268" s="144">
        <f>J268/'[8]1a. Parametros Logisticos'!$M$22</f>
        <v>0</v>
      </c>
      <c r="Q268" s="145">
        <f>J268/'[8]1a. Parametros Logisticos'!$M$24</f>
        <v>0</v>
      </c>
      <c r="R268" s="172"/>
      <c r="S268" s="595">
        <f>I268/$S$13/$T$13</f>
        <v>0</v>
      </c>
      <c r="T268" s="598">
        <f>I268/$S$13</f>
        <v>0</v>
      </c>
      <c r="U268" s="103"/>
      <c r="V268" s="599"/>
    </row>
    <row r="269" spans="2:22" x14ac:dyDescent="0.25">
      <c r="B269" s="644"/>
      <c r="C269" s="589"/>
      <c r="D269" s="590"/>
      <c r="E269" s="591">
        <f t="shared" ref="E269:E283" si="87">D269/4</f>
        <v>0</v>
      </c>
      <c r="F269" s="592"/>
      <c r="G269" s="87"/>
      <c r="H269" s="592"/>
      <c r="I269" s="593">
        <f t="shared" si="84"/>
        <v>0</v>
      </c>
      <c r="J269" s="594">
        <f>I269/'[8]1a. Parametros Logisticos'!$F$8</f>
        <v>0</v>
      </c>
      <c r="K269" s="594">
        <f>(J269*'[8]1a. Parametros Logisticos'!$H$19)/('[8]1a. Parametros Logisticos'!$M$5)*1.2</f>
        <v>0</v>
      </c>
      <c r="L269" s="595">
        <f t="shared" si="85"/>
        <v>0</v>
      </c>
      <c r="M269" s="596">
        <f t="shared" si="86"/>
        <v>0</v>
      </c>
      <c r="N269" s="597"/>
      <c r="O269" s="597"/>
      <c r="P269" s="144">
        <f>J269/'[8]1a. Parametros Logisticos'!$M$22</f>
        <v>0</v>
      </c>
      <c r="Q269" s="145">
        <f>J269/'[8]1a. Parametros Logisticos'!$M$24</f>
        <v>0</v>
      </c>
      <c r="R269" s="172"/>
      <c r="S269" s="595">
        <f t="shared" ref="S269:S284" si="88">I269/$S$13/$T$13</f>
        <v>0</v>
      </c>
      <c r="T269" s="598">
        <f t="shared" ref="T269:T284" si="89">I269/$S$13</f>
        <v>0</v>
      </c>
      <c r="U269" s="103"/>
      <c r="V269" s="599"/>
    </row>
    <row r="270" spans="2:22" x14ac:dyDescent="0.25">
      <c r="B270" s="644"/>
      <c r="C270" s="589"/>
      <c r="D270" s="590"/>
      <c r="E270" s="591">
        <f t="shared" si="87"/>
        <v>0</v>
      </c>
      <c r="F270" s="645"/>
      <c r="G270" s="87"/>
      <c r="H270" s="592"/>
      <c r="I270" s="593">
        <f t="shared" si="84"/>
        <v>0</v>
      </c>
      <c r="J270" s="594">
        <f>I270/'[8]1a. Parametros Logisticos'!$F$8</f>
        <v>0</v>
      </c>
      <c r="K270" s="594">
        <f>(J270*'[8]1a. Parametros Logisticos'!$H$19)/('[8]1a. Parametros Logisticos'!$M$5)*1.2</f>
        <v>0</v>
      </c>
      <c r="L270" s="595">
        <f t="shared" si="85"/>
        <v>0</v>
      </c>
      <c r="M270" s="596">
        <f t="shared" si="86"/>
        <v>0</v>
      </c>
      <c r="N270" s="597"/>
      <c r="O270" s="597"/>
      <c r="P270" s="144">
        <f>J270/'[8]1a. Parametros Logisticos'!$M$22</f>
        <v>0</v>
      </c>
      <c r="Q270" s="145">
        <f>J270/'[8]1a. Parametros Logisticos'!$M$24</f>
        <v>0</v>
      </c>
      <c r="R270" s="172"/>
      <c r="S270" s="595">
        <f t="shared" si="88"/>
        <v>0</v>
      </c>
      <c r="T270" s="598">
        <f t="shared" si="89"/>
        <v>0</v>
      </c>
      <c r="U270" s="103"/>
      <c r="V270" s="599"/>
    </row>
    <row r="271" spans="2:22" x14ac:dyDescent="0.25">
      <c r="B271" s="644"/>
      <c r="C271" s="589"/>
      <c r="D271" s="590"/>
      <c r="E271" s="591">
        <f t="shared" si="87"/>
        <v>0</v>
      </c>
      <c r="F271" s="592"/>
      <c r="G271" s="87"/>
      <c r="H271" s="592"/>
      <c r="I271" s="593">
        <f t="shared" si="84"/>
        <v>0</v>
      </c>
      <c r="J271" s="594">
        <f>I271/'[8]1a. Parametros Logisticos'!$F$8</f>
        <v>0</v>
      </c>
      <c r="K271" s="594">
        <f>(J271*'[8]1a. Parametros Logisticos'!$H$19)/('[8]1a. Parametros Logisticos'!$M$5)*1.2</f>
        <v>0</v>
      </c>
      <c r="L271" s="595">
        <f t="shared" si="85"/>
        <v>0</v>
      </c>
      <c r="M271" s="596">
        <f t="shared" si="86"/>
        <v>0</v>
      </c>
      <c r="N271" s="597"/>
      <c r="O271" s="597"/>
      <c r="P271" s="144">
        <f>J271/'[8]1a. Parametros Logisticos'!$M$22</f>
        <v>0</v>
      </c>
      <c r="Q271" s="145">
        <f>J271/'[8]1a. Parametros Logisticos'!$M$24</f>
        <v>0</v>
      </c>
      <c r="R271" s="172"/>
      <c r="S271" s="595">
        <f t="shared" si="88"/>
        <v>0</v>
      </c>
      <c r="T271" s="598">
        <f t="shared" si="89"/>
        <v>0</v>
      </c>
      <c r="U271" s="103"/>
      <c r="V271" s="599"/>
    </row>
    <row r="272" spans="2:22" x14ac:dyDescent="0.25">
      <c r="B272" s="644"/>
      <c r="C272" s="589"/>
      <c r="D272" s="590"/>
      <c r="E272" s="591">
        <f t="shared" si="87"/>
        <v>0</v>
      </c>
      <c r="F272" s="592"/>
      <c r="G272" s="87"/>
      <c r="H272" s="592"/>
      <c r="I272" s="593">
        <f t="shared" si="84"/>
        <v>0</v>
      </c>
      <c r="J272" s="594">
        <f>I272/'[8]1a. Parametros Logisticos'!$F$8</f>
        <v>0</v>
      </c>
      <c r="K272" s="594">
        <f>(J272*'[8]1a. Parametros Logisticos'!$H$19)/('[8]1a. Parametros Logisticos'!$M$5)*1.2</f>
        <v>0</v>
      </c>
      <c r="L272" s="595">
        <f t="shared" si="85"/>
        <v>0</v>
      </c>
      <c r="M272" s="596">
        <f t="shared" si="86"/>
        <v>0</v>
      </c>
      <c r="N272" s="597"/>
      <c r="O272" s="597"/>
      <c r="P272" s="144">
        <f>J272/'[8]1a. Parametros Logisticos'!$M$22</f>
        <v>0</v>
      </c>
      <c r="Q272" s="145">
        <f>J272/'[8]1a. Parametros Logisticos'!$M$24</f>
        <v>0</v>
      </c>
      <c r="R272" s="172"/>
      <c r="S272" s="595">
        <f t="shared" si="88"/>
        <v>0</v>
      </c>
      <c r="T272" s="598">
        <f t="shared" si="89"/>
        <v>0</v>
      </c>
      <c r="U272" s="103"/>
      <c r="V272" s="599"/>
    </row>
    <row r="273" spans="2:22" x14ac:dyDescent="0.25">
      <c r="B273" s="644"/>
      <c r="C273" s="589"/>
      <c r="D273" s="590"/>
      <c r="E273" s="591">
        <f t="shared" si="87"/>
        <v>0</v>
      </c>
      <c r="F273" s="592"/>
      <c r="G273" s="87"/>
      <c r="H273" s="592"/>
      <c r="I273" s="593">
        <f t="shared" si="84"/>
        <v>0</v>
      </c>
      <c r="J273" s="594">
        <f>I273/'[8]1a. Parametros Logisticos'!$F$8</f>
        <v>0</v>
      </c>
      <c r="K273" s="594">
        <f>(J273*'[8]1a. Parametros Logisticos'!$H$19)/('[8]1a. Parametros Logisticos'!$M$5)*1.2</f>
        <v>0</v>
      </c>
      <c r="L273" s="595">
        <f t="shared" si="85"/>
        <v>0</v>
      </c>
      <c r="M273" s="596">
        <f t="shared" si="86"/>
        <v>0</v>
      </c>
      <c r="N273" s="597"/>
      <c r="O273" s="597"/>
      <c r="P273" s="144">
        <f>J273/'[8]1a. Parametros Logisticos'!$M$22</f>
        <v>0</v>
      </c>
      <c r="Q273" s="145">
        <f>J273/'[8]1a. Parametros Logisticos'!$M$24</f>
        <v>0</v>
      </c>
      <c r="R273" s="172"/>
      <c r="S273" s="595">
        <f t="shared" si="88"/>
        <v>0</v>
      </c>
      <c r="T273" s="598">
        <f t="shared" si="89"/>
        <v>0</v>
      </c>
      <c r="U273" s="103"/>
      <c r="V273" s="599"/>
    </row>
    <row r="274" spans="2:22" x14ac:dyDescent="0.25">
      <c r="B274" s="644"/>
      <c r="C274" s="589"/>
      <c r="D274" s="590"/>
      <c r="E274" s="591">
        <f t="shared" si="87"/>
        <v>0</v>
      </c>
      <c r="F274" s="592"/>
      <c r="G274" s="87"/>
      <c r="H274" s="592"/>
      <c r="I274" s="593">
        <f t="shared" si="84"/>
        <v>0</v>
      </c>
      <c r="J274" s="594">
        <f>I274/'[8]1a. Parametros Logisticos'!$F$8</f>
        <v>0</v>
      </c>
      <c r="K274" s="594">
        <f>(J274*'[8]1a. Parametros Logisticos'!$H$19)/('[8]1a. Parametros Logisticos'!$M$5)*1.2</f>
        <v>0</v>
      </c>
      <c r="L274" s="595">
        <f t="shared" si="85"/>
        <v>0</v>
      </c>
      <c r="M274" s="596">
        <f t="shared" si="86"/>
        <v>0</v>
      </c>
      <c r="N274" s="597"/>
      <c r="O274" s="597"/>
      <c r="P274" s="144">
        <f>J274/'[8]1a. Parametros Logisticos'!$M$22</f>
        <v>0</v>
      </c>
      <c r="Q274" s="145">
        <f>J274/'[8]1a. Parametros Logisticos'!$M$24</f>
        <v>0</v>
      </c>
      <c r="R274" s="172"/>
      <c r="S274" s="595">
        <f t="shared" si="88"/>
        <v>0</v>
      </c>
      <c r="T274" s="598">
        <f t="shared" si="89"/>
        <v>0</v>
      </c>
      <c r="U274" s="103"/>
      <c r="V274" s="599"/>
    </row>
    <row r="275" spans="2:22" x14ac:dyDescent="0.25">
      <c r="B275" s="644"/>
      <c r="C275" s="589"/>
      <c r="D275" s="590"/>
      <c r="E275" s="591">
        <f t="shared" si="87"/>
        <v>0</v>
      </c>
      <c r="F275" s="592"/>
      <c r="G275" s="87"/>
      <c r="H275" s="592"/>
      <c r="I275" s="593">
        <f t="shared" si="84"/>
        <v>0</v>
      </c>
      <c r="J275" s="594">
        <f>I275/'[8]1a. Parametros Logisticos'!$F$8</f>
        <v>0</v>
      </c>
      <c r="K275" s="594">
        <f>(J275*'[8]1a. Parametros Logisticos'!$H$19)/('[8]1a. Parametros Logisticos'!$M$5)*1.2</f>
        <v>0</v>
      </c>
      <c r="L275" s="595">
        <f t="shared" si="85"/>
        <v>0</v>
      </c>
      <c r="M275" s="596">
        <f t="shared" si="86"/>
        <v>0</v>
      </c>
      <c r="N275" s="597"/>
      <c r="O275" s="597"/>
      <c r="P275" s="144">
        <f>J275/'[8]1a. Parametros Logisticos'!$M$22</f>
        <v>0</v>
      </c>
      <c r="Q275" s="145">
        <f>J275/'[8]1a. Parametros Logisticos'!$M$24</f>
        <v>0</v>
      </c>
      <c r="R275" s="172"/>
      <c r="S275" s="595">
        <f t="shared" si="88"/>
        <v>0</v>
      </c>
      <c r="T275" s="598">
        <f t="shared" si="89"/>
        <v>0</v>
      </c>
      <c r="U275" s="103"/>
      <c r="V275" s="599"/>
    </row>
    <row r="276" spans="2:22" x14ac:dyDescent="0.25">
      <c r="B276" s="644"/>
      <c r="C276" s="589"/>
      <c r="D276" s="590"/>
      <c r="E276" s="591">
        <f t="shared" si="87"/>
        <v>0</v>
      </c>
      <c r="F276" s="592"/>
      <c r="G276" s="87"/>
      <c r="H276" s="592"/>
      <c r="I276" s="593">
        <f t="shared" si="84"/>
        <v>0</v>
      </c>
      <c r="J276" s="594">
        <f>I276/'[8]1a. Parametros Logisticos'!$F$8</f>
        <v>0</v>
      </c>
      <c r="K276" s="594">
        <f>(J276*'[8]1a. Parametros Logisticos'!$H$19)/('[8]1a. Parametros Logisticos'!$M$5)*1.2</f>
        <v>0</v>
      </c>
      <c r="L276" s="595">
        <f t="shared" si="85"/>
        <v>0</v>
      </c>
      <c r="M276" s="596">
        <f t="shared" si="86"/>
        <v>0</v>
      </c>
      <c r="N276" s="597"/>
      <c r="O276" s="597"/>
      <c r="P276" s="144">
        <f>J276/'[8]1a. Parametros Logisticos'!$M$22</f>
        <v>0</v>
      </c>
      <c r="Q276" s="145">
        <f>J276/'[8]1a. Parametros Logisticos'!$M$24</f>
        <v>0</v>
      </c>
      <c r="R276" s="172"/>
      <c r="S276" s="595">
        <f t="shared" si="88"/>
        <v>0</v>
      </c>
      <c r="T276" s="598">
        <f t="shared" si="89"/>
        <v>0</v>
      </c>
      <c r="U276" s="103"/>
      <c r="V276" s="599"/>
    </row>
    <row r="277" spans="2:22" x14ac:dyDescent="0.25">
      <c r="B277" s="644"/>
      <c r="C277" s="589"/>
      <c r="D277" s="590"/>
      <c r="E277" s="591">
        <f t="shared" si="87"/>
        <v>0</v>
      </c>
      <c r="F277" s="592"/>
      <c r="G277" s="87"/>
      <c r="H277" s="592"/>
      <c r="I277" s="593">
        <f t="shared" si="84"/>
        <v>0</v>
      </c>
      <c r="J277" s="594">
        <f>I277/'[8]1a. Parametros Logisticos'!$F$8</f>
        <v>0</v>
      </c>
      <c r="K277" s="594">
        <f>(J277*'[8]1a. Parametros Logisticos'!$H$19)/('[8]1a. Parametros Logisticos'!$M$5)*1.2</f>
        <v>0</v>
      </c>
      <c r="L277" s="595">
        <f t="shared" si="85"/>
        <v>0</v>
      </c>
      <c r="M277" s="596">
        <f t="shared" si="86"/>
        <v>0</v>
      </c>
      <c r="N277" s="597"/>
      <c r="O277" s="597"/>
      <c r="P277" s="144">
        <f>J277/'[8]1a. Parametros Logisticos'!$M$22</f>
        <v>0</v>
      </c>
      <c r="Q277" s="145">
        <f>J277/'[8]1a. Parametros Logisticos'!$M$24</f>
        <v>0</v>
      </c>
      <c r="R277" s="172"/>
      <c r="S277" s="595">
        <f t="shared" si="88"/>
        <v>0</v>
      </c>
      <c r="T277" s="598">
        <f t="shared" si="89"/>
        <v>0</v>
      </c>
      <c r="U277" s="103"/>
      <c r="V277" s="599"/>
    </row>
    <row r="278" spans="2:22" x14ac:dyDescent="0.25">
      <c r="B278" s="644"/>
      <c r="C278" s="589"/>
      <c r="D278" s="590"/>
      <c r="E278" s="591">
        <f t="shared" si="87"/>
        <v>0</v>
      </c>
      <c r="F278" s="592"/>
      <c r="G278" s="87"/>
      <c r="H278" s="592"/>
      <c r="I278" s="593">
        <f t="shared" si="84"/>
        <v>0</v>
      </c>
      <c r="J278" s="594">
        <f>I278/'[8]1a. Parametros Logisticos'!$F$8</f>
        <v>0</v>
      </c>
      <c r="K278" s="594">
        <f>(J278*'[8]1a. Parametros Logisticos'!$H$19)/('[8]1a. Parametros Logisticos'!$M$5)*1.2</f>
        <v>0</v>
      </c>
      <c r="L278" s="595">
        <f t="shared" si="85"/>
        <v>0</v>
      </c>
      <c r="M278" s="596">
        <f t="shared" si="86"/>
        <v>0</v>
      </c>
      <c r="N278" s="597"/>
      <c r="O278" s="597"/>
      <c r="P278" s="144">
        <f>J278/'[8]1a. Parametros Logisticos'!$M$22</f>
        <v>0</v>
      </c>
      <c r="Q278" s="145">
        <f>J278/'[8]1a. Parametros Logisticos'!$M$24</f>
        <v>0</v>
      </c>
      <c r="R278" s="172"/>
      <c r="S278" s="595">
        <f t="shared" si="88"/>
        <v>0</v>
      </c>
      <c r="T278" s="598">
        <f t="shared" si="89"/>
        <v>0</v>
      </c>
      <c r="U278" s="103"/>
      <c r="V278" s="599"/>
    </row>
    <row r="279" spans="2:22" x14ac:dyDescent="0.25">
      <c r="B279" s="644"/>
      <c r="C279" s="589"/>
      <c r="D279" s="590"/>
      <c r="E279" s="591">
        <f t="shared" si="87"/>
        <v>0</v>
      </c>
      <c r="F279" s="592"/>
      <c r="G279" s="87"/>
      <c r="H279" s="592"/>
      <c r="I279" s="593">
        <f t="shared" si="84"/>
        <v>0</v>
      </c>
      <c r="J279" s="594">
        <f>I279/'[8]1a. Parametros Logisticos'!$F$8</f>
        <v>0</v>
      </c>
      <c r="K279" s="594">
        <f>(J279*'[8]1a. Parametros Logisticos'!$H$19)/('[8]1a. Parametros Logisticos'!$M$5)*1.2</f>
        <v>0</v>
      </c>
      <c r="L279" s="595">
        <f t="shared" si="85"/>
        <v>0</v>
      </c>
      <c r="M279" s="596">
        <f t="shared" si="86"/>
        <v>0</v>
      </c>
      <c r="N279" s="597"/>
      <c r="O279" s="597"/>
      <c r="P279" s="144">
        <f>J279/'[8]1a. Parametros Logisticos'!$M$22</f>
        <v>0</v>
      </c>
      <c r="Q279" s="145">
        <f>J279/'[8]1a. Parametros Logisticos'!$M$24</f>
        <v>0</v>
      </c>
      <c r="R279" s="172"/>
      <c r="S279" s="595">
        <f t="shared" si="88"/>
        <v>0</v>
      </c>
      <c r="T279" s="598">
        <f t="shared" si="89"/>
        <v>0</v>
      </c>
      <c r="U279" s="103"/>
      <c r="V279" s="599"/>
    </row>
    <row r="280" spans="2:22" x14ac:dyDescent="0.25">
      <c r="B280" s="644"/>
      <c r="C280" s="589"/>
      <c r="D280" s="590"/>
      <c r="E280" s="591">
        <f t="shared" si="87"/>
        <v>0</v>
      </c>
      <c r="F280" s="592"/>
      <c r="G280" s="87"/>
      <c r="H280" s="592"/>
      <c r="I280" s="593">
        <f t="shared" si="84"/>
        <v>0</v>
      </c>
      <c r="J280" s="594">
        <f>I280/'[8]1a. Parametros Logisticos'!$F$8</f>
        <v>0</v>
      </c>
      <c r="K280" s="594">
        <f>(J280*'[8]1a. Parametros Logisticos'!$H$19)/('[8]1a. Parametros Logisticos'!$M$5)*1.2</f>
        <v>0</v>
      </c>
      <c r="L280" s="595">
        <f t="shared" si="85"/>
        <v>0</v>
      </c>
      <c r="M280" s="596">
        <f t="shared" si="86"/>
        <v>0</v>
      </c>
      <c r="N280" s="597"/>
      <c r="O280" s="597"/>
      <c r="P280" s="144">
        <f>J280/'[8]1a. Parametros Logisticos'!$M$22</f>
        <v>0</v>
      </c>
      <c r="Q280" s="145">
        <f>J280/'[8]1a. Parametros Logisticos'!$M$24</f>
        <v>0</v>
      </c>
      <c r="R280" s="172"/>
      <c r="S280" s="595">
        <f t="shared" si="88"/>
        <v>0</v>
      </c>
      <c r="T280" s="598">
        <f t="shared" si="89"/>
        <v>0</v>
      </c>
      <c r="U280" s="103"/>
      <c r="V280" s="599"/>
    </row>
    <row r="281" spans="2:22" x14ac:dyDescent="0.25">
      <c r="B281" s="644"/>
      <c r="C281" s="589"/>
      <c r="D281" s="590"/>
      <c r="E281" s="591">
        <f t="shared" si="87"/>
        <v>0</v>
      </c>
      <c r="F281" s="592"/>
      <c r="G281" s="87"/>
      <c r="H281" s="592"/>
      <c r="I281" s="593">
        <f t="shared" si="84"/>
        <v>0</v>
      </c>
      <c r="J281" s="594">
        <f>I281/'[8]1a. Parametros Logisticos'!$F$8</f>
        <v>0</v>
      </c>
      <c r="K281" s="594">
        <f>(J281*'[8]1a. Parametros Logisticos'!$H$19)/('[8]1a. Parametros Logisticos'!$M$5)*1.2</f>
        <v>0</v>
      </c>
      <c r="L281" s="595">
        <f t="shared" si="85"/>
        <v>0</v>
      </c>
      <c r="M281" s="596">
        <f t="shared" si="86"/>
        <v>0</v>
      </c>
      <c r="N281" s="597"/>
      <c r="O281" s="597"/>
      <c r="P281" s="144">
        <f>J281/'[8]1a. Parametros Logisticos'!$M$22</f>
        <v>0</v>
      </c>
      <c r="Q281" s="145">
        <f>J281/'[8]1a. Parametros Logisticos'!$M$24</f>
        <v>0</v>
      </c>
      <c r="R281" s="172"/>
      <c r="S281" s="595">
        <f t="shared" si="88"/>
        <v>0</v>
      </c>
      <c r="T281" s="598">
        <f t="shared" si="89"/>
        <v>0</v>
      </c>
      <c r="U281" s="103"/>
      <c r="V281" s="599"/>
    </row>
    <row r="282" spans="2:22" x14ac:dyDescent="0.25">
      <c r="B282" s="646"/>
      <c r="C282" s="601"/>
      <c r="D282" s="590"/>
      <c r="E282" s="591">
        <f t="shared" si="87"/>
        <v>0</v>
      </c>
      <c r="F282" s="592"/>
      <c r="G282" s="87"/>
      <c r="H282" s="592"/>
      <c r="I282" s="593">
        <f t="shared" si="84"/>
        <v>0</v>
      </c>
      <c r="J282" s="594">
        <f>I282/'[8]1a. Parametros Logisticos'!$F$8</f>
        <v>0</v>
      </c>
      <c r="K282" s="594">
        <f>(J282*'[8]1a. Parametros Logisticos'!$H$19)/('[8]1a. Parametros Logisticos'!$M$5)*1.2</f>
        <v>0</v>
      </c>
      <c r="L282" s="595">
        <f t="shared" si="85"/>
        <v>0</v>
      </c>
      <c r="M282" s="596">
        <f t="shared" si="86"/>
        <v>0</v>
      </c>
      <c r="N282" s="597"/>
      <c r="O282" s="597"/>
      <c r="P282" s="144">
        <f>J282/'[8]1a. Parametros Logisticos'!$M$22</f>
        <v>0</v>
      </c>
      <c r="Q282" s="145">
        <f>J282/'[8]1a. Parametros Logisticos'!$M$24</f>
        <v>0</v>
      </c>
      <c r="R282" s="172"/>
      <c r="S282" s="595">
        <f t="shared" si="88"/>
        <v>0</v>
      </c>
      <c r="T282" s="598">
        <f t="shared" si="89"/>
        <v>0</v>
      </c>
      <c r="U282" s="103"/>
      <c r="V282" s="599"/>
    </row>
    <row r="283" spans="2:22" x14ac:dyDescent="0.25">
      <c r="B283" s="646"/>
      <c r="C283" s="601"/>
      <c r="D283" s="590"/>
      <c r="E283" s="591">
        <f t="shared" si="87"/>
        <v>0</v>
      </c>
      <c r="F283" s="592"/>
      <c r="G283" s="87"/>
      <c r="H283" s="592"/>
      <c r="I283" s="593">
        <f t="shared" si="84"/>
        <v>0</v>
      </c>
      <c r="J283" s="594">
        <f>I283/'[8]1a. Parametros Logisticos'!$F$8</f>
        <v>0</v>
      </c>
      <c r="K283" s="594">
        <f>(J283*'[8]1a. Parametros Logisticos'!$H$19)/('[8]1a. Parametros Logisticos'!$M$5)*1.2</f>
        <v>0</v>
      </c>
      <c r="L283" s="595">
        <f t="shared" si="85"/>
        <v>0</v>
      </c>
      <c r="M283" s="596">
        <f t="shared" si="86"/>
        <v>0</v>
      </c>
      <c r="N283" s="597"/>
      <c r="O283" s="597"/>
      <c r="P283" s="144">
        <f>J283/'[8]1a. Parametros Logisticos'!$M$22</f>
        <v>0</v>
      </c>
      <c r="Q283" s="145">
        <f>J283/'[8]1a. Parametros Logisticos'!$M$24</f>
        <v>0</v>
      </c>
      <c r="R283" s="172"/>
      <c r="S283" s="595">
        <f t="shared" si="88"/>
        <v>0</v>
      </c>
      <c r="T283" s="598">
        <f t="shared" si="89"/>
        <v>0</v>
      </c>
      <c r="U283" s="103"/>
      <c r="V283" s="599"/>
    </row>
    <row r="284" spans="2:22" x14ac:dyDescent="0.25">
      <c r="B284" s="646"/>
      <c r="C284" s="603"/>
      <c r="D284" s="649"/>
      <c r="E284" s="604">
        <f>D284/4</f>
        <v>0</v>
      </c>
      <c r="F284" s="605"/>
      <c r="G284" s="605"/>
      <c r="H284" s="597"/>
      <c r="I284" s="604">
        <f t="shared" si="84"/>
        <v>0</v>
      </c>
      <c r="J284" s="604">
        <f>I284/'[8]1a. Parametros Logisticos'!$F$8</f>
        <v>0</v>
      </c>
      <c r="K284" s="606">
        <f>(J284*'[8]1a. Parametros Logisticos'!$H$19)/('[8]1a. Parametros Logisticos'!$M$5)*1.2</f>
        <v>0</v>
      </c>
      <c r="L284" s="607">
        <f t="shared" si="85"/>
        <v>0</v>
      </c>
      <c r="M284" s="608">
        <f t="shared" si="86"/>
        <v>0</v>
      </c>
      <c r="N284" s="602"/>
      <c r="O284" s="602"/>
      <c r="P284" s="609">
        <f>J284/'[8]1a. Parametros Logisticos'!$M$22</f>
        <v>0</v>
      </c>
      <c r="Q284" s="609">
        <f>J284/'[8]1a. Parametros Logisticos'!$M$24</f>
        <v>0</v>
      </c>
      <c r="R284" s="610"/>
      <c r="S284" s="609">
        <f t="shared" si="88"/>
        <v>0</v>
      </c>
      <c r="T284" s="143">
        <f t="shared" si="89"/>
        <v>0</v>
      </c>
      <c r="U284" s="103"/>
      <c r="V284" s="599"/>
    </row>
    <row r="285" spans="2:22" x14ac:dyDescent="0.25">
      <c r="B285" s="647"/>
      <c r="C285" s="612"/>
      <c r="D285" s="613"/>
      <c r="E285" s="614"/>
      <c r="F285" s="615"/>
      <c r="G285" s="615"/>
      <c r="H285" s="615"/>
      <c r="I285" s="616"/>
      <c r="J285" s="617"/>
      <c r="K285" s="617"/>
      <c r="L285" s="618"/>
      <c r="M285" s="619"/>
      <c r="N285" s="620"/>
      <c r="O285" s="620"/>
      <c r="P285" s="615"/>
      <c r="Q285" s="615"/>
      <c r="R285" s="621"/>
      <c r="S285" s="615"/>
      <c r="T285" s="621"/>
      <c r="U285" s="615"/>
      <c r="V285" s="622"/>
    </row>
    <row r="286" spans="2:22" x14ac:dyDescent="0.25">
      <c r="B286" s="644">
        <v>16</v>
      </c>
      <c r="C286" s="589"/>
      <c r="D286" s="590">
        <f>$D$302/1</f>
        <v>0</v>
      </c>
      <c r="E286" s="591">
        <f>D286/4</f>
        <v>0</v>
      </c>
      <c r="F286" s="592"/>
      <c r="G286" s="87"/>
      <c r="H286" s="592"/>
      <c r="I286" s="593">
        <f t="shared" ref="I286:I302" si="90">E286*$I$13</f>
        <v>0</v>
      </c>
      <c r="J286" s="594">
        <f>I286/'[8]1a. Parametros Logisticos'!$F$8</f>
        <v>0</v>
      </c>
      <c r="K286" s="594">
        <f>(J286*'[8]1a. Parametros Logisticos'!$H$19)/('[8]1a. Parametros Logisticos'!$M$5)*1.2</f>
        <v>0</v>
      </c>
      <c r="L286" s="595">
        <f t="shared" ref="L286:L302" si="91">E286/$L$13/$M$13</f>
        <v>0</v>
      </c>
      <c r="M286" s="596">
        <f t="shared" ref="M286:M302" si="92">E286/$L$13</f>
        <v>0</v>
      </c>
      <c r="N286" s="597"/>
      <c r="O286" s="597"/>
      <c r="P286" s="144">
        <f>J286/'[8]1a. Parametros Logisticos'!$M$22</f>
        <v>0</v>
      </c>
      <c r="Q286" s="145">
        <f>J286/'[8]1a. Parametros Logisticos'!$M$24</f>
        <v>0</v>
      </c>
      <c r="R286" s="172"/>
      <c r="S286" s="595">
        <f>I286/$S$13/$T$13</f>
        <v>0</v>
      </c>
      <c r="T286" s="598">
        <f>I286/$S$13</f>
        <v>0</v>
      </c>
      <c r="U286" s="103"/>
      <c r="V286" s="599"/>
    </row>
    <row r="287" spans="2:22" x14ac:dyDescent="0.25">
      <c r="B287" s="644"/>
      <c r="C287" s="589"/>
      <c r="D287" s="590"/>
      <c r="E287" s="591">
        <f t="shared" ref="E287:E301" si="93">D287/4</f>
        <v>0</v>
      </c>
      <c r="F287" s="592"/>
      <c r="G287" s="87"/>
      <c r="H287" s="592"/>
      <c r="I287" s="593">
        <f t="shared" si="90"/>
        <v>0</v>
      </c>
      <c r="J287" s="594">
        <f>I287/'[8]1a. Parametros Logisticos'!$F$8</f>
        <v>0</v>
      </c>
      <c r="K287" s="594">
        <f>(J287*'[8]1a. Parametros Logisticos'!$H$19)/('[8]1a. Parametros Logisticos'!$M$5)*1.2</f>
        <v>0</v>
      </c>
      <c r="L287" s="595">
        <f t="shared" si="91"/>
        <v>0</v>
      </c>
      <c r="M287" s="596">
        <f t="shared" si="92"/>
        <v>0</v>
      </c>
      <c r="N287" s="597"/>
      <c r="O287" s="597"/>
      <c r="P287" s="144">
        <f>J287/'[8]1a. Parametros Logisticos'!$M$22</f>
        <v>0</v>
      </c>
      <c r="Q287" s="145">
        <f>J287/'[8]1a. Parametros Logisticos'!$M$24</f>
        <v>0</v>
      </c>
      <c r="R287" s="172"/>
      <c r="S287" s="595">
        <f t="shared" ref="S287:S302" si="94">I287/$S$13/$T$13</f>
        <v>0</v>
      </c>
      <c r="T287" s="598">
        <f t="shared" ref="T287:T302" si="95">I287/$S$13</f>
        <v>0</v>
      </c>
      <c r="U287" s="103"/>
      <c r="V287" s="599"/>
    </row>
    <row r="288" spans="2:22" x14ac:dyDescent="0.25">
      <c r="B288" s="644"/>
      <c r="C288" s="589"/>
      <c r="D288" s="590"/>
      <c r="E288" s="591">
        <f t="shared" si="93"/>
        <v>0</v>
      </c>
      <c r="F288" s="645"/>
      <c r="G288" s="87"/>
      <c r="H288" s="592"/>
      <c r="I288" s="593">
        <f t="shared" si="90"/>
        <v>0</v>
      </c>
      <c r="J288" s="594">
        <f>I288/'[8]1a. Parametros Logisticos'!$F$8</f>
        <v>0</v>
      </c>
      <c r="K288" s="594">
        <f>(J288*'[8]1a. Parametros Logisticos'!$H$19)/('[8]1a. Parametros Logisticos'!$M$5)*1.2</f>
        <v>0</v>
      </c>
      <c r="L288" s="595">
        <f t="shared" si="91"/>
        <v>0</v>
      </c>
      <c r="M288" s="596">
        <f t="shared" si="92"/>
        <v>0</v>
      </c>
      <c r="N288" s="597"/>
      <c r="O288" s="597"/>
      <c r="P288" s="144">
        <f>J288/'[8]1a. Parametros Logisticos'!$M$22</f>
        <v>0</v>
      </c>
      <c r="Q288" s="145">
        <f>J288/'[8]1a. Parametros Logisticos'!$M$24</f>
        <v>0</v>
      </c>
      <c r="R288" s="172"/>
      <c r="S288" s="595">
        <f t="shared" si="94"/>
        <v>0</v>
      </c>
      <c r="T288" s="598">
        <f t="shared" si="95"/>
        <v>0</v>
      </c>
      <c r="U288" s="103"/>
      <c r="V288" s="599"/>
    </row>
    <row r="289" spans="2:22" x14ac:dyDescent="0.25">
      <c r="B289" s="644"/>
      <c r="C289" s="589"/>
      <c r="D289" s="590"/>
      <c r="E289" s="591">
        <f t="shared" si="93"/>
        <v>0</v>
      </c>
      <c r="F289" s="592"/>
      <c r="G289" s="87"/>
      <c r="H289" s="592"/>
      <c r="I289" s="593">
        <f t="shared" si="90"/>
        <v>0</v>
      </c>
      <c r="J289" s="594">
        <f>I289/'[8]1a. Parametros Logisticos'!$F$8</f>
        <v>0</v>
      </c>
      <c r="K289" s="594">
        <f>(J289*'[8]1a. Parametros Logisticos'!$H$19)/('[8]1a. Parametros Logisticos'!$M$5)*1.2</f>
        <v>0</v>
      </c>
      <c r="L289" s="595">
        <f t="shared" si="91"/>
        <v>0</v>
      </c>
      <c r="M289" s="596">
        <f t="shared" si="92"/>
        <v>0</v>
      </c>
      <c r="N289" s="597"/>
      <c r="O289" s="597"/>
      <c r="P289" s="144">
        <f>J289/'[8]1a. Parametros Logisticos'!$M$22</f>
        <v>0</v>
      </c>
      <c r="Q289" s="145">
        <f>J289/'[8]1a. Parametros Logisticos'!$M$24</f>
        <v>0</v>
      </c>
      <c r="R289" s="172"/>
      <c r="S289" s="595">
        <f t="shared" si="94"/>
        <v>0</v>
      </c>
      <c r="T289" s="598">
        <f t="shared" si="95"/>
        <v>0</v>
      </c>
      <c r="U289" s="103"/>
      <c r="V289" s="599"/>
    </row>
    <row r="290" spans="2:22" x14ac:dyDescent="0.25">
      <c r="B290" s="644"/>
      <c r="C290" s="589"/>
      <c r="D290" s="590"/>
      <c r="E290" s="591">
        <f t="shared" si="93"/>
        <v>0</v>
      </c>
      <c r="F290" s="592"/>
      <c r="G290" s="87"/>
      <c r="H290" s="592"/>
      <c r="I290" s="593">
        <f t="shared" si="90"/>
        <v>0</v>
      </c>
      <c r="J290" s="594">
        <f>I290/'[8]1a. Parametros Logisticos'!$F$8</f>
        <v>0</v>
      </c>
      <c r="K290" s="594">
        <f>(J290*'[8]1a. Parametros Logisticos'!$H$19)/('[8]1a. Parametros Logisticos'!$M$5)*1.2</f>
        <v>0</v>
      </c>
      <c r="L290" s="595">
        <f t="shared" si="91"/>
        <v>0</v>
      </c>
      <c r="M290" s="596">
        <f t="shared" si="92"/>
        <v>0</v>
      </c>
      <c r="N290" s="597"/>
      <c r="O290" s="597"/>
      <c r="P290" s="144">
        <f>J290/'[8]1a. Parametros Logisticos'!$M$22</f>
        <v>0</v>
      </c>
      <c r="Q290" s="145">
        <f>J290/'[8]1a. Parametros Logisticos'!$M$24</f>
        <v>0</v>
      </c>
      <c r="R290" s="172"/>
      <c r="S290" s="595">
        <f t="shared" si="94"/>
        <v>0</v>
      </c>
      <c r="T290" s="598">
        <f t="shared" si="95"/>
        <v>0</v>
      </c>
      <c r="U290" s="103"/>
      <c r="V290" s="599"/>
    </row>
    <row r="291" spans="2:22" x14ac:dyDescent="0.25">
      <c r="B291" s="644"/>
      <c r="C291" s="589"/>
      <c r="D291" s="590"/>
      <c r="E291" s="591">
        <f t="shared" si="93"/>
        <v>0</v>
      </c>
      <c r="F291" s="592"/>
      <c r="G291" s="87"/>
      <c r="H291" s="592"/>
      <c r="I291" s="593">
        <f t="shared" si="90"/>
        <v>0</v>
      </c>
      <c r="J291" s="594">
        <f>I291/'[8]1a. Parametros Logisticos'!$F$8</f>
        <v>0</v>
      </c>
      <c r="K291" s="594">
        <f>(J291*'[8]1a. Parametros Logisticos'!$H$19)/('[8]1a. Parametros Logisticos'!$M$5)*1.2</f>
        <v>0</v>
      </c>
      <c r="L291" s="595">
        <f t="shared" si="91"/>
        <v>0</v>
      </c>
      <c r="M291" s="596">
        <f t="shared" si="92"/>
        <v>0</v>
      </c>
      <c r="N291" s="597"/>
      <c r="O291" s="597"/>
      <c r="P291" s="144">
        <f>J291/'[8]1a. Parametros Logisticos'!$M$22</f>
        <v>0</v>
      </c>
      <c r="Q291" s="145">
        <f>J291/'[8]1a. Parametros Logisticos'!$M$24</f>
        <v>0</v>
      </c>
      <c r="R291" s="172"/>
      <c r="S291" s="595">
        <f t="shared" si="94"/>
        <v>0</v>
      </c>
      <c r="T291" s="598">
        <f t="shared" si="95"/>
        <v>0</v>
      </c>
      <c r="U291" s="103"/>
      <c r="V291" s="599"/>
    </row>
    <row r="292" spans="2:22" x14ac:dyDescent="0.25">
      <c r="B292" s="644"/>
      <c r="C292" s="589"/>
      <c r="D292" s="590"/>
      <c r="E292" s="591">
        <f t="shared" si="93"/>
        <v>0</v>
      </c>
      <c r="F292" s="592"/>
      <c r="G292" s="87"/>
      <c r="H292" s="592"/>
      <c r="I292" s="593">
        <f t="shared" si="90"/>
        <v>0</v>
      </c>
      <c r="J292" s="594">
        <f>I292/'[8]1a. Parametros Logisticos'!$F$8</f>
        <v>0</v>
      </c>
      <c r="K292" s="594">
        <f>(J292*'[8]1a. Parametros Logisticos'!$H$19)/('[8]1a. Parametros Logisticos'!$M$5)*1.2</f>
        <v>0</v>
      </c>
      <c r="L292" s="595">
        <f t="shared" si="91"/>
        <v>0</v>
      </c>
      <c r="M292" s="596">
        <f t="shared" si="92"/>
        <v>0</v>
      </c>
      <c r="N292" s="597"/>
      <c r="O292" s="597"/>
      <c r="P292" s="144">
        <f>J292/'[8]1a. Parametros Logisticos'!$M$22</f>
        <v>0</v>
      </c>
      <c r="Q292" s="145">
        <f>J292/'[8]1a. Parametros Logisticos'!$M$24</f>
        <v>0</v>
      </c>
      <c r="R292" s="172"/>
      <c r="S292" s="595">
        <f t="shared" si="94"/>
        <v>0</v>
      </c>
      <c r="T292" s="598">
        <f t="shared" si="95"/>
        <v>0</v>
      </c>
      <c r="U292" s="103"/>
      <c r="V292" s="599"/>
    </row>
    <row r="293" spans="2:22" x14ac:dyDescent="0.25">
      <c r="B293" s="644"/>
      <c r="C293" s="589"/>
      <c r="D293" s="590"/>
      <c r="E293" s="591">
        <f t="shared" si="93"/>
        <v>0</v>
      </c>
      <c r="F293" s="592"/>
      <c r="G293" s="87"/>
      <c r="H293" s="592"/>
      <c r="I293" s="593">
        <f t="shared" si="90"/>
        <v>0</v>
      </c>
      <c r="J293" s="594">
        <f>I293/'[8]1a. Parametros Logisticos'!$F$8</f>
        <v>0</v>
      </c>
      <c r="K293" s="594">
        <f>(J293*'[8]1a. Parametros Logisticos'!$H$19)/('[8]1a. Parametros Logisticos'!$M$5)*1.2</f>
        <v>0</v>
      </c>
      <c r="L293" s="595">
        <f t="shared" si="91"/>
        <v>0</v>
      </c>
      <c r="M293" s="596">
        <f t="shared" si="92"/>
        <v>0</v>
      </c>
      <c r="N293" s="597"/>
      <c r="O293" s="597"/>
      <c r="P293" s="144">
        <f>J293/'[8]1a. Parametros Logisticos'!$M$22</f>
        <v>0</v>
      </c>
      <c r="Q293" s="145">
        <f>J293/'[8]1a. Parametros Logisticos'!$M$24</f>
        <v>0</v>
      </c>
      <c r="R293" s="172"/>
      <c r="S293" s="595">
        <f t="shared" si="94"/>
        <v>0</v>
      </c>
      <c r="T293" s="598">
        <f t="shared" si="95"/>
        <v>0</v>
      </c>
      <c r="U293" s="103"/>
      <c r="V293" s="599"/>
    </row>
    <row r="294" spans="2:22" x14ac:dyDescent="0.25">
      <c r="B294" s="644"/>
      <c r="C294" s="589"/>
      <c r="D294" s="590"/>
      <c r="E294" s="591">
        <f t="shared" si="93"/>
        <v>0</v>
      </c>
      <c r="F294" s="592"/>
      <c r="G294" s="87"/>
      <c r="H294" s="592"/>
      <c r="I294" s="593">
        <f t="shared" si="90"/>
        <v>0</v>
      </c>
      <c r="J294" s="594">
        <f>I294/'[8]1a. Parametros Logisticos'!$F$8</f>
        <v>0</v>
      </c>
      <c r="K294" s="594">
        <f>(J294*'[8]1a. Parametros Logisticos'!$H$19)/('[8]1a. Parametros Logisticos'!$M$5)*1.2</f>
        <v>0</v>
      </c>
      <c r="L294" s="595">
        <f t="shared" si="91"/>
        <v>0</v>
      </c>
      <c r="M294" s="596">
        <f t="shared" si="92"/>
        <v>0</v>
      </c>
      <c r="N294" s="597"/>
      <c r="O294" s="597"/>
      <c r="P294" s="144">
        <f>J294/'[8]1a. Parametros Logisticos'!$M$22</f>
        <v>0</v>
      </c>
      <c r="Q294" s="145">
        <f>J294/'[8]1a. Parametros Logisticos'!$M$24</f>
        <v>0</v>
      </c>
      <c r="R294" s="172"/>
      <c r="S294" s="595">
        <f t="shared" si="94"/>
        <v>0</v>
      </c>
      <c r="T294" s="598">
        <f t="shared" si="95"/>
        <v>0</v>
      </c>
      <c r="U294" s="103"/>
      <c r="V294" s="599"/>
    </row>
    <row r="295" spans="2:22" x14ac:dyDescent="0.25">
      <c r="B295" s="644"/>
      <c r="C295" s="589"/>
      <c r="D295" s="590"/>
      <c r="E295" s="591">
        <f t="shared" si="93"/>
        <v>0</v>
      </c>
      <c r="F295" s="592"/>
      <c r="G295" s="87"/>
      <c r="H295" s="592"/>
      <c r="I295" s="593">
        <f t="shared" si="90"/>
        <v>0</v>
      </c>
      <c r="J295" s="594">
        <f>I295/'[8]1a. Parametros Logisticos'!$F$8</f>
        <v>0</v>
      </c>
      <c r="K295" s="594">
        <f>(J295*'[8]1a. Parametros Logisticos'!$H$19)/('[8]1a. Parametros Logisticos'!$M$5)*1.2</f>
        <v>0</v>
      </c>
      <c r="L295" s="595">
        <f t="shared" si="91"/>
        <v>0</v>
      </c>
      <c r="M295" s="596">
        <f t="shared" si="92"/>
        <v>0</v>
      </c>
      <c r="N295" s="597"/>
      <c r="O295" s="597"/>
      <c r="P295" s="144">
        <f>J295/'[8]1a. Parametros Logisticos'!$M$22</f>
        <v>0</v>
      </c>
      <c r="Q295" s="145">
        <f>J295/'[8]1a. Parametros Logisticos'!$M$24</f>
        <v>0</v>
      </c>
      <c r="R295" s="172"/>
      <c r="S295" s="595">
        <f t="shared" si="94"/>
        <v>0</v>
      </c>
      <c r="T295" s="598">
        <f t="shared" si="95"/>
        <v>0</v>
      </c>
      <c r="U295" s="103"/>
      <c r="V295" s="599"/>
    </row>
    <row r="296" spans="2:22" x14ac:dyDescent="0.25">
      <c r="B296" s="644"/>
      <c r="C296" s="589"/>
      <c r="D296" s="590"/>
      <c r="E296" s="591">
        <f t="shared" si="93"/>
        <v>0</v>
      </c>
      <c r="F296" s="592"/>
      <c r="G296" s="87"/>
      <c r="H296" s="592"/>
      <c r="I296" s="593">
        <f t="shared" si="90"/>
        <v>0</v>
      </c>
      <c r="J296" s="594">
        <f>I296/'[8]1a. Parametros Logisticos'!$F$8</f>
        <v>0</v>
      </c>
      <c r="K296" s="594">
        <f>(J296*'[8]1a. Parametros Logisticos'!$H$19)/('[8]1a. Parametros Logisticos'!$M$5)*1.2</f>
        <v>0</v>
      </c>
      <c r="L296" s="595">
        <f t="shared" si="91"/>
        <v>0</v>
      </c>
      <c r="M296" s="596">
        <f t="shared" si="92"/>
        <v>0</v>
      </c>
      <c r="N296" s="597"/>
      <c r="O296" s="597"/>
      <c r="P296" s="144">
        <f>J296/'[8]1a. Parametros Logisticos'!$M$22</f>
        <v>0</v>
      </c>
      <c r="Q296" s="145">
        <f>J296/'[8]1a. Parametros Logisticos'!$M$24</f>
        <v>0</v>
      </c>
      <c r="R296" s="172"/>
      <c r="S296" s="595">
        <f t="shared" si="94"/>
        <v>0</v>
      </c>
      <c r="T296" s="598">
        <f t="shared" si="95"/>
        <v>0</v>
      </c>
      <c r="U296" s="103"/>
      <c r="V296" s="599"/>
    </row>
    <row r="297" spans="2:22" x14ac:dyDescent="0.25">
      <c r="B297" s="644"/>
      <c r="C297" s="589"/>
      <c r="D297" s="590"/>
      <c r="E297" s="591">
        <f t="shared" si="93"/>
        <v>0</v>
      </c>
      <c r="F297" s="592"/>
      <c r="G297" s="87"/>
      <c r="H297" s="592"/>
      <c r="I297" s="593">
        <f t="shared" si="90"/>
        <v>0</v>
      </c>
      <c r="J297" s="594">
        <f>I297/'[8]1a. Parametros Logisticos'!$F$8</f>
        <v>0</v>
      </c>
      <c r="K297" s="594">
        <f>(J297*'[8]1a. Parametros Logisticos'!$H$19)/('[8]1a. Parametros Logisticos'!$M$5)*1.2</f>
        <v>0</v>
      </c>
      <c r="L297" s="595">
        <f t="shared" si="91"/>
        <v>0</v>
      </c>
      <c r="M297" s="596">
        <f t="shared" si="92"/>
        <v>0</v>
      </c>
      <c r="N297" s="597"/>
      <c r="O297" s="597"/>
      <c r="P297" s="144">
        <f>J297/'[8]1a. Parametros Logisticos'!$M$22</f>
        <v>0</v>
      </c>
      <c r="Q297" s="145">
        <f>J297/'[8]1a. Parametros Logisticos'!$M$24</f>
        <v>0</v>
      </c>
      <c r="R297" s="172"/>
      <c r="S297" s="595">
        <f t="shared" si="94"/>
        <v>0</v>
      </c>
      <c r="T297" s="598">
        <f t="shared" si="95"/>
        <v>0</v>
      </c>
      <c r="U297" s="103"/>
      <c r="V297" s="599"/>
    </row>
    <row r="298" spans="2:22" x14ac:dyDescent="0.25">
      <c r="B298" s="644"/>
      <c r="C298" s="589"/>
      <c r="D298" s="590"/>
      <c r="E298" s="591">
        <f t="shared" si="93"/>
        <v>0</v>
      </c>
      <c r="F298" s="592"/>
      <c r="G298" s="87"/>
      <c r="H298" s="592"/>
      <c r="I298" s="593">
        <f t="shared" si="90"/>
        <v>0</v>
      </c>
      <c r="J298" s="594">
        <f>I298/'[8]1a. Parametros Logisticos'!$F$8</f>
        <v>0</v>
      </c>
      <c r="K298" s="594">
        <f>(J298*'[8]1a. Parametros Logisticos'!$H$19)/('[8]1a. Parametros Logisticos'!$M$5)*1.2</f>
        <v>0</v>
      </c>
      <c r="L298" s="595">
        <f t="shared" si="91"/>
        <v>0</v>
      </c>
      <c r="M298" s="596">
        <f t="shared" si="92"/>
        <v>0</v>
      </c>
      <c r="N298" s="597"/>
      <c r="O298" s="597"/>
      <c r="P298" s="144">
        <f>J298/'[8]1a. Parametros Logisticos'!$M$22</f>
        <v>0</v>
      </c>
      <c r="Q298" s="145">
        <f>J298/'[8]1a. Parametros Logisticos'!$M$24</f>
        <v>0</v>
      </c>
      <c r="R298" s="172"/>
      <c r="S298" s="595">
        <f t="shared" si="94"/>
        <v>0</v>
      </c>
      <c r="T298" s="598">
        <f t="shared" si="95"/>
        <v>0</v>
      </c>
      <c r="U298" s="103"/>
      <c r="V298" s="599"/>
    </row>
    <row r="299" spans="2:22" x14ac:dyDescent="0.25">
      <c r="B299" s="644"/>
      <c r="C299" s="589"/>
      <c r="D299" s="590"/>
      <c r="E299" s="591">
        <f t="shared" si="93"/>
        <v>0</v>
      </c>
      <c r="F299" s="592"/>
      <c r="G299" s="87"/>
      <c r="H299" s="592"/>
      <c r="I299" s="593">
        <f t="shared" si="90"/>
        <v>0</v>
      </c>
      <c r="J299" s="594">
        <f>I299/'[8]1a. Parametros Logisticos'!$F$8</f>
        <v>0</v>
      </c>
      <c r="K299" s="594">
        <f>(J299*'[8]1a. Parametros Logisticos'!$H$19)/('[8]1a. Parametros Logisticos'!$M$5)*1.2</f>
        <v>0</v>
      </c>
      <c r="L299" s="595">
        <f t="shared" si="91"/>
        <v>0</v>
      </c>
      <c r="M299" s="596">
        <f t="shared" si="92"/>
        <v>0</v>
      </c>
      <c r="N299" s="597"/>
      <c r="O299" s="597"/>
      <c r="P299" s="144">
        <f>J299/'[8]1a. Parametros Logisticos'!$M$22</f>
        <v>0</v>
      </c>
      <c r="Q299" s="145">
        <f>J299/'[8]1a. Parametros Logisticos'!$M$24</f>
        <v>0</v>
      </c>
      <c r="R299" s="172"/>
      <c r="S299" s="595">
        <f t="shared" si="94"/>
        <v>0</v>
      </c>
      <c r="T299" s="598">
        <f t="shared" si="95"/>
        <v>0</v>
      </c>
      <c r="U299" s="103"/>
      <c r="V299" s="599"/>
    </row>
    <row r="300" spans="2:22" x14ac:dyDescent="0.25">
      <c r="B300" s="646"/>
      <c r="C300" s="601"/>
      <c r="D300" s="590"/>
      <c r="E300" s="591">
        <f t="shared" si="93"/>
        <v>0</v>
      </c>
      <c r="F300" s="592"/>
      <c r="G300" s="87"/>
      <c r="H300" s="592"/>
      <c r="I300" s="593">
        <f t="shared" si="90"/>
        <v>0</v>
      </c>
      <c r="J300" s="594">
        <f>I300/'[8]1a. Parametros Logisticos'!$F$8</f>
        <v>0</v>
      </c>
      <c r="K300" s="594">
        <f>(J300*'[8]1a. Parametros Logisticos'!$H$19)/('[8]1a. Parametros Logisticos'!$M$5)*1.2</f>
        <v>0</v>
      </c>
      <c r="L300" s="595">
        <f t="shared" si="91"/>
        <v>0</v>
      </c>
      <c r="M300" s="596">
        <f t="shared" si="92"/>
        <v>0</v>
      </c>
      <c r="N300" s="597"/>
      <c r="O300" s="597"/>
      <c r="P300" s="144">
        <f>J300/'[8]1a. Parametros Logisticos'!$M$22</f>
        <v>0</v>
      </c>
      <c r="Q300" s="145">
        <f>J300/'[8]1a. Parametros Logisticos'!$M$24</f>
        <v>0</v>
      </c>
      <c r="R300" s="172"/>
      <c r="S300" s="595">
        <f t="shared" si="94"/>
        <v>0</v>
      </c>
      <c r="T300" s="598">
        <f t="shared" si="95"/>
        <v>0</v>
      </c>
      <c r="U300" s="103"/>
      <c r="V300" s="599"/>
    </row>
    <row r="301" spans="2:22" x14ac:dyDescent="0.25">
      <c r="B301" s="646"/>
      <c r="C301" s="601"/>
      <c r="D301" s="590"/>
      <c r="E301" s="591">
        <f t="shared" si="93"/>
        <v>0</v>
      </c>
      <c r="F301" s="592"/>
      <c r="G301" s="87"/>
      <c r="H301" s="592"/>
      <c r="I301" s="593">
        <f t="shared" si="90"/>
        <v>0</v>
      </c>
      <c r="J301" s="594">
        <f>I301/'[8]1a. Parametros Logisticos'!$F$8</f>
        <v>0</v>
      </c>
      <c r="K301" s="594">
        <f>(J301*'[8]1a. Parametros Logisticos'!$H$19)/('[8]1a. Parametros Logisticos'!$M$5)*1.2</f>
        <v>0</v>
      </c>
      <c r="L301" s="595">
        <f t="shared" si="91"/>
        <v>0</v>
      </c>
      <c r="M301" s="596">
        <f t="shared" si="92"/>
        <v>0</v>
      </c>
      <c r="N301" s="597"/>
      <c r="O301" s="597"/>
      <c r="P301" s="144">
        <f>J301/'[8]1a. Parametros Logisticos'!$M$22</f>
        <v>0</v>
      </c>
      <c r="Q301" s="145">
        <f>J301/'[8]1a. Parametros Logisticos'!$M$24</f>
        <v>0</v>
      </c>
      <c r="R301" s="172"/>
      <c r="S301" s="595">
        <f t="shared" si="94"/>
        <v>0</v>
      </c>
      <c r="T301" s="598">
        <f t="shared" si="95"/>
        <v>0</v>
      </c>
      <c r="U301" s="103"/>
      <c r="V301" s="599"/>
    </row>
    <row r="302" spans="2:22" x14ac:dyDescent="0.25">
      <c r="B302" s="646"/>
      <c r="C302" s="603"/>
      <c r="D302" s="649"/>
      <c r="E302" s="604">
        <f>D302/4</f>
        <v>0</v>
      </c>
      <c r="F302" s="605"/>
      <c r="G302" s="605"/>
      <c r="H302" s="597"/>
      <c r="I302" s="604">
        <f t="shared" si="90"/>
        <v>0</v>
      </c>
      <c r="J302" s="604">
        <f>I302/'[8]1a. Parametros Logisticos'!$F$8</f>
        <v>0</v>
      </c>
      <c r="K302" s="606">
        <f>(J302*'[8]1a. Parametros Logisticos'!$H$19)/('[8]1a. Parametros Logisticos'!$M$5)*1.2</f>
        <v>0</v>
      </c>
      <c r="L302" s="607">
        <f t="shared" si="91"/>
        <v>0</v>
      </c>
      <c r="M302" s="608">
        <f t="shared" si="92"/>
        <v>0</v>
      </c>
      <c r="N302" s="602"/>
      <c r="O302" s="602"/>
      <c r="P302" s="609">
        <f>J302/'[8]1a. Parametros Logisticos'!$M$22</f>
        <v>0</v>
      </c>
      <c r="Q302" s="609">
        <f>J302/'[8]1a. Parametros Logisticos'!$M$24</f>
        <v>0</v>
      </c>
      <c r="R302" s="610"/>
      <c r="S302" s="609">
        <f t="shared" si="94"/>
        <v>0</v>
      </c>
      <c r="T302" s="143">
        <f t="shared" si="95"/>
        <v>0</v>
      </c>
      <c r="U302" s="103"/>
      <c r="V302" s="599"/>
    </row>
    <row r="303" spans="2:22" x14ac:dyDescent="0.25">
      <c r="B303" s="647"/>
      <c r="C303" s="612"/>
      <c r="D303" s="613"/>
      <c r="E303" s="614"/>
      <c r="F303" s="615"/>
      <c r="G303" s="615"/>
      <c r="H303" s="615"/>
      <c r="I303" s="616"/>
      <c r="J303" s="617"/>
      <c r="K303" s="617"/>
      <c r="L303" s="618"/>
      <c r="M303" s="619"/>
      <c r="N303" s="620"/>
      <c r="O303" s="620"/>
      <c r="P303" s="615"/>
      <c r="Q303" s="615"/>
      <c r="R303" s="621"/>
      <c r="S303" s="615"/>
      <c r="T303" s="621"/>
      <c r="U303" s="615"/>
      <c r="V303" s="622"/>
    </row>
    <row r="304" spans="2:22" x14ac:dyDescent="0.25">
      <c r="B304" s="644">
        <v>17</v>
      </c>
      <c r="C304" s="589"/>
      <c r="D304" s="590">
        <f>$D$320/1</f>
        <v>0</v>
      </c>
      <c r="E304" s="591">
        <f>D304/4</f>
        <v>0</v>
      </c>
      <c r="F304" s="592"/>
      <c r="G304" s="87"/>
      <c r="H304" s="592"/>
      <c r="I304" s="593">
        <f t="shared" ref="I304:I320" si="96">E304*$I$13</f>
        <v>0</v>
      </c>
      <c r="J304" s="594">
        <f>I304/'[8]1a. Parametros Logisticos'!$F$8</f>
        <v>0</v>
      </c>
      <c r="K304" s="594">
        <f>(J304*'[8]1a. Parametros Logisticos'!$H$19)/('[8]1a. Parametros Logisticos'!$M$5)*1.2</f>
        <v>0</v>
      </c>
      <c r="L304" s="595">
        <f t="shared" ref="L304:L320" si="97">E304/$L$13/$M$13</f>
        <v>0</v>
      </c>
      <c r="M304" s="596">
        <f t="shared" ref="M304:M320" si="98">E304/$L$13</f>
        <v>0</v>
      </c>
      <c r="N304" s="597"/>
      <c r="O304" s="597"/>
      <c r="P304" s="144">
        <f>J304/'[8]1a. Parametros Logisticos'!$M$22</f>
        <v>0</v>
      </c>
      <c r="Q304" s="145">
        <f>J304/'[8]1a. Parametros Logisticos'!$M$24</f>
        <v>0</v>
      </c>
      <c r="R304" s="172"/>
      <c r="S304" s="595">
        <f>I304/$S$13/$T$13</f>
        <v>0</v>
      </c>
      <c r="T304" s="598">
        <f>I304/$S$13</f>
        <v>0</v>
      </c>
      <c r="U304" s="103"/>
      <c r="V304" s="599"/>
    </row>
    <row r="305" spans="2:22" x14ac:dyDescent="0.25">
      <c r="B305" s="644"/>
      <c r="C305" s="589"/>
      <c r="D305" s="590"/>
      <c r="E305" s="591">
        <f t="shared" ref="E305:E319" si="99">D305/4</f>
        <v>0</v>
      </c>
      <c r="F305" s="592"/>
      <c r="G305" s="87"/>
      <c r="H305" s="592"/>
      <c r="I305" s="593">
        <f t="shared" si="96"/>
        <v>0</v>
      </c>
      <c r="J305" s="594">
        <f>I305/'[8]1a. Parametros Logisticos'!$F$8</f>
        <v>0</v>
      </c>
      <c r="K305" s="594">
        <f>(J305*'[8]1a. Parametros Logisticos'!$H$19)/('[8]1a. Parametros Logisticos'!$M$5)*1.2</f>
        <v>0</v>
      </c>
      <c r="L305" s="595">
        <f t="shared" si="97"/>
        <v>0</v>
      </c>
      <c r="M305" s="596">
        <f t="shared" si="98"/>
        <v>0</v>
      </c>
      <c r="N305" s="597"/>
      <c r="O305" s="597"/>
      <c r="P305" s="144">
        <f>J305/'[8]1a. Parametros Logisticos'!$M$22</f>
        <v>0</v>
      </c>
      <c r="Q305" s="145">
        <f>J305/'[8]1a. Parametros Logisticos'!$M$24</f>
        <v>0</v>
      </c>
      <c r="R305" s="172"/>
      <c r="S305" s="595">
        <f t="shared" ref="S305:S320" si="100">I305/$S$13/$T$13</f>
        <v>0</v>
      </c>
      <c r="T305" s="598">
        <f t="shared" ref="T305:T320" si="101">I305/$S$13</f>
        <v>0</v>
      </c>
      <c r="U305" s="103"/>
      <c r="V305" s="599"/>
    </row>
    <row r="306" spans="2:22" x14ac:dyDescent="0.25">
      <c r="B306" s="644"/>
      <c r="C306" s="589"/>
      <c r="D306" s="590"/>
      <c r="E306" s="591">
        <f t="shared" si="99"/>
        <v>0</v>
      </c>
      <c r="F306" s="645"/>
      <c r="G306" s="87"/>
      <c r="H306" s="592"/>
      <c r="I306" s="593">
        <f t="shared" si="96"/>
        <v>0</v>
      </c>
      <c r="J306" s="594">
        <f>I306/'[8]1a. Parametros Logisticos'!$F$8</f>
        <v>0</v>
      </c>
      <c r="K306" s="594">
        <f>(J306*'[8]1a. Parametros Logisticos'!$H$19)/('[8]1a. Parametros Logisticos'!$M$5)*1.2</f>
        <v>0</v>
      </c>
      <c r="L306" s="595">
        <f t="shared" si="97"/>
        <v>0</v>
      </c>
      <c r="M306" s="596">
        <f t="shared" si="98"/>
        <v>0</v>
      </c>
      <c r="N306" s="597"/>
      <c r="O306" s="597"/>
      <c r="P306" s="144">
        <f>J306/'[8]1a. Parametros Logisticos'!$M$22</f>
        <v>0</v>
      </c>
      <c r="Q306" s="145">
        <f>J306/'[8]1a. Parametros Logisticos'!$M$24</f>
        <v>0</v>
      </c>
      <c r="R306" s="172"/>
      <c r="S306" s="595">
        <f t="shared" si="100"/>
        <v>0</v>
      </c>
      <c r="T306" s="598">
        <f t="shared" si="101"/>
        <v>0</v>
      </c>
      <c r="U306" s="103"/>
      <c r="V306" s="599"/>
    </row>
    <row r="307" spans="2:22" x14ac:dyDescent="0.25">
      <c r="B307" s="644"/>
      <c r="C307" s="589"/>
      <c r="D307" s="590"/>
      <c r="E307" s="591">
        <f t="shared" si="99"/>
        <v>0</v>
      </c>
      <c r="F307" s="592"/>
      <c r="G307" s="87"/>
      <c r="H307" s="592"/>
      <c r="I307" s="593">
        <f t="shared" si="96"/>
        <v>0</v>
      </c>
      <c r="J307" s="594">
        <f>I307/'[8]1a. Parametros Logisticos'!$F$8</f>
        <v>0</v>
      </c>
      <c r="K307" s="594">
        <f>(J307*'[8]1a. Parametros Logisticos'!$H$19)/('[8]1a. Parametros Logisticos'!$M$5)*1.2</f>
        <v>0</v>
      </c>
      <c r="L307" s="595">
        <f t="shared" si="97"/>
        <v>0</v>
      </c>
      <c r="M307" s="596">
        <f t="shared" si="98"/>
        <v>0</v>
      </c>
      <c r="N307" s="597"/>
      <c r="O307" s="597"/>
      <c r="P307" s="144">
        <f>J307/'[8]1a. Parametros Logisticos'!$M$22</f>
        <v>0</v>
      </c>
      <c r="Q307" s="145">
        <f>J307/'[8]1a. Parametros Logisticos'!$M$24</f>
        <v>0</v>
      </c>
      <c r="R307" s="172"/>
      <c r="S307" s="595">
        <f t="shared" si="100"/>
        <v>0</v>
      </c>
      <c r="T307" s="598">
        <f t="shared" si="101"/>
        <v>0</v>
      </c>
      <c r="U307" s="103"/>
      <c r="V307" s="599"/>
    </row>
    <row r="308" spans="2:22" x14ac:dyDescent="0.25">
      <c r="B308" s="644"/>
      <c r="C308" s="589"/>
      <c r="D308" s="590"/>
      <c r="E308" s="591">
        <f t="shared" si="99"/>
        <v>0</v>
      </c>
      <c r="F308" s="592"/>
      <c r="G308" s="87"/>
      <c r="H308" s="592"/>
      <c r="I308" s="593">
        <f t="shared" si="96"/>
        <v>0</v>
      </c>
      <c r="J308" s="594">
        <f>I308/'[8]1a. Parametros Logisticos'!$F$8</f>
        <v>0</v>
      </c>
      <c r="K308" s="594">
        <f>(J308*'[8]1a. Parametros Logisticos'!$H$19)/('[8]1a. Parametros Logisticos'!$M$5)*1.2</f>
        <v>0</v>
      </c>
      <c r="L308" s="595">
        <f t="shared" si="97"/>
        <v>0</v>
      </c>
      <c r="M308" s="596">
        <f t="shared" si="98"/>
        <v>0</v>
      </c>
      <c r="N308" s="597"/>
      <c r="O308" s="597"/>
      <c r="P308" s="144">
        <f>J308/'[8]1a. Parametros Logisticos'!$M$22</f>
        <v>0</v>
      </c>
      <c r="Q308" s="145">
        <f>J308/'[8]1a. Parametros Logisticos'!$M$24</f>
        <v>0</v>
      </c>
      <c r="R308" s="172"/>
      <c r="S308" s="595">
        <f t="shared" si="100"/>
        <v>0</v>
      </c>
      <c r="T308" s="598">
        <f t="shared" si="101"/>
        <v>0</v>
      </c>
      <c r="U308" s="103"/>
      <c r="V308" s="599"/>
    </row>
    <row r="309" spans="2:22" x14ac:dyDescent="0.25">
      <c r="B309" s="644"/>
      <c r="C309" s="589"/>
      <c r="D309" s="590"/>
      <c r="E309" s="591">
        <f t="shared" si="99"/>
        <v>0</v>
      </c>
      <c r="F309" s="592"/>
      <c r="G309" s="87"/>
      <c r="H309" s="592"/>
      <c r="I309" s="593">
        <f t="shared" si="96"/>
        <v>0</v>
      </c>
      <c r="J309" s="594">
        <f>I309/'[8]1a. Parametros Logisticos'!$F$8</f>
        <v>0</v>
      </c>
      <c r="K309" s="594">
        <f>(J309*'[8]1a. Parametros Logisticos'!$H$19)/('[8]1a. Parametros Logisticos'!$M$5)*1.2</f>
        <v>0</v>
      </c>
      <c r="L309" s="595">
        <f t="shared" si="97"/>
        <v>0</v>
      </c>
      <c r="M309" s="596">
        <f t="shared" si="98"/>
        <v>0</v>
      </c>
      <c r="N309" s="597"/>
      <c r="O309" s="597"/>
      <c r="P309" s="144">
        <f>J309/'[8]1a. Parametros Logisticos'!$M$22</f>
        <v>0</v>
      </c>
      <c r="Q309" s="145">
        <f>J309/'[8]1a. Parametros Logisticos'!$M$24</f>
        <v>0</v>
      </c>
      <c r="R309" s="172"/>
      <c r="S309" s="595">
        <f t="shared" si="100"/>
        <v>0</v>
      </c>
      <c r="T309" s="598">
        <f t="shared" si="101"/>
        <v>0</v>
      </c>
      <c r="U309" s="103"/>
      <c r="V309" s="599"/>
    </row>
    <row r="310" spans="2:22" x14ac:dyDescent="0.25">
      <c r="B310" s="644"/>
      <c r="C310" s="589"/>
      <c r="D310" s="590"/>
      <c r="E310" s="591">
        <f t="shared" si="99"/>
        <v>0</v>
      </c>
      <c r="F310" s="592"/>
      <c r="G310" s="87"/>
      <c r="H310" s="592"/>
      <c r="I310" s="593">
        <f t="shared" si="96"/>
        <v>0</v>
      </c>
      <c r="J310" s="594">
        <f>I310/'[8]1a. Parametros Logisticos'!$F$8</f>
        <v>0</v>
      </c>
      <c r="K310" s="594">
        <f>(J310*'[8]1a. Parametros Logisticos'!$H$19)/('[8]1a. Parametros Logisticos'!$M$5)*1.2</f>
        <v>0</v>
      </c>
      <c r="L310" s="595">
        <f t="shared" si="97"/>
        <v>0</v>
      </c>
      <c r="M310" s="596">
        <f t="shared" si="98"/>
        <v>0</v>
      </c>
      <c r="N310" s="597"/>
      <c r="O310" s="597"/>
      <c r="P310" s="144">
        <f>J310/'[8]1a. Parametros Logisticos'!$M$22</f>
        <v>0</v>
      </c>
      <c r="Q310" s="145">
        <f>J310/'[8]1a. Parametros Logisticos'!$M$24</f>
        <v>0</v>
      </c>
      <c r="R310" s="172"/>
      <c r="S310" s="595">
        <f t="shared" si="100"/>
        <v>0</v>
      </c>
      <c r="T310" s="598">
        <f t="shared" si="101"/>
        <v>0</v>
      </c>
      <c r="U310" s="103"/>
      <c r="V310" s="599"/>
    </row>
    <row r="311" spans="2:22" x14ac:dyDescent="0.25">
      <c r="B311" s="644"/>
      <c r="C311" s="589"/>
      <c r="D311" s="590"/>
      <c r="E311" s="591">
        <f t="shared" si="99"/>
        <v>0</v>
      </c>
      <c r="F311" s="592"/>
      <c r="G311" s="87"/>
      <c r="H311" s="592"/>
      <c r="I311" s="593">
        <f t="shared" si="96"/>
        <v>0</v>
      </c>
      <c r="J311" s="594">
        <f>I311/'[8]1a. Parametros Logisticos'!$F$8</f>
        <v>0</v>
      </c>
      <c r="K311" s="594">
        <f>(J311*'[8]1a. Parametros Logisticos'!$H$19)/('[8]1a. Parametros Logisticos'!$M$5)*1.2</f>
        <v>0</v>
      </c>
      <c r="L311" s="595">
        <f t="shared" si="97"/>
        <v>0</v>
      </c>
      <c r="M311" s="596">
        <f t="shared" si="98"/>
        <v>0</v>
      </c>
      <c r="N311" s="597"/>
      <c r="O311" s="597"/>
      <c r="P311" s="144">
        <f>J311/'[8]1a. Parametros Logisticos'!$M$22</f>
        <v>0</v>
      </c>
      <c r="Q311" s="145">
        <f>J311/'[8]1a. Parametros Logisticos'!$M$24</f>
        <v>0</v>
      </c>
      <c r="R311" s="172"/>
      <c r="S311" s="595">
        <f t="shared" si="100"/>
        <v>0</v>
      </c>
      <c r="T311" s="598">
        <f t="shared" si="101"/>
        <v>0</v>
      </c>
      <c r="U311" s="103"/>
      <c r="V311" s="599"/>
    </row>
    <row r="312" spans="2:22" x14ac:dyDescent="0.25">
      <c r="B312" s="644"/>
      <c r="C312" s="589"/>
      <c r="D312" s="590"/>
      <c r="E312" s="591">
        <f t="shared" si="99"/>
        <v>0</v>
      </c>
      <c r="F312" s="592"/>
      <c r="G312" s="87"/>
      <c r="H312" s="592"/>
      <c r="I312" s="593">
        <f t="shared" si="96"/>
        <v>0</v>
      </c>
      <c r="J312" s="594">
        <f>I312/'[8]1a. Parametros Logisticos'!$F$8</f>
        <v>0</v>
      </c>
      <c r="K312" s="594">
        <f>(J312*'[8]1a. Parametros Logisticos'!$H$19)/('[8]1a. Parametros Logisticos'!$M$5)*1.2</f>
        <v>0</v>
      </c>
      <c r="L312" s="595">
        <f t="shared" si="97"/>
        <v>0</v>
      </c>
      <c r="M312" s="596">
        <f t="shared" si="98"/>
        <v>0</v>
      </c>
      <c r="N312" s="597"/>
      <c r="O312" s="597"/>
      <c r="P312" s="144">
        <f>J312/'[8]1a. Parametros Logisticos'!$M$22</f>
        <v>0</v>
      </c>
      <c r="Q312" s="145">
        <f>J312/'[8]1a. Parametros Logisticos'!$M$24</f>
        <v>0</v>
      </c>
      <c r="R312" s="172"/>
      <c r="S312" s="595">
        <f t="shared" si="100"/>
        <v>0</v>
      </c>
      <c r="T312" s="598">
        <f t="shared" si="101"/>
        <v>0</v>
      </c>
      <c r="U312" s="103"/>
      <c r="V312" s="599"/>
    </row>
    <row r="313" spans="2:22" x14ac:dyDescent="0.25">
      <c r="B313" s="644"/>
      <c r="C313" s="589"/>
      <c r="D313" s="590"/>
      <c r="E313" s="591">
        <f t="shared" si="99"/>
        <v>0</v>
      </c>
      <c r="F313" s="592"/>
      <c r="G313" s="87"/>
      <c r="H313" s="592"/>
      <c r="I313" s="593">
        <f t="shared" si="96"/>
        <v>0</v>
      </c>
      <c r="J313" s="594">
        <f>I313/'[8]1a. Parametros Logisticos'!$F$8</f>
        <v>0</v>
      </c>
      <c r="K313" s="594">
        <f>(J313*'[8]1a. Parametros Logisticos'!$H$19)/('[8]1a. Parametros Logisticos'!$M$5)*1.2</f>
        <v>0</v>
      </c>
      <c r="L313" s="595">
        <f t="shared" si="97"/>
        <v>0</v>
      </c>
      <c r="M313" s="596">
        <f t="shared" si="98"/>
        <v>0</v>
      </c>
      <c r="N313" s="597"/>
      <c r="O313" s="597"/>
      <c r="P313" s="144">
        <f>J313/'[8]1a. Parametros Logisticos'!$M$22</f>
        <v>0</v>
      </c>
      <c r="Q313" s="145">
        <f>J313/'[8]1a. Parametros Logisticos'!$M$24</f>
        <v>0</v>
      </c>
      <c r="R313" s="172"/>
      <c r="S313" s="595">
        <f t="shared" si="100"/>
        <v>0</v>
      </c>
      <c r="T313" s="598">
        <f t="shared" si="101"/>
        <v>0</v>
      </c>
      <c r="U313" s="103"/>
      <c r="V313" s="599"/>
    </row>
    <row r="314" spans="2:22" x14ac:dyDescent="0.25">
      <c r="B314" s="644"/>
      <c r="C314" s="589"/>
      <c r="D314" s="590"/>
      <c r="E314" s="591">
        <f t="shared" si="99"/>
        <v>0</v>
      </c>
      <c r="F314" s="592"/>
      <c r="G314" s="87"/>
      <c r="H314" s="592"/>
      <c r="I314" s="593">
        <f t="shared" si="96"/>
        <v>0</v>
      </c>
      <c r="J314" s="594">
        <f>I314/'[8]1a. Parametros Logisticos'!$F$8</f>
        <v>0</v>
      </c>
      <c r="K314" s="594">
        <f>(J314*'[8]1a. Parametros Logisticos'!$H$19)/('[8]1a. Parametros Logisticos'!$M$5)*1.2</f>
        <v>0</v>
      </c>
      <c r="L314" s="595">
        <f t="shared" si="97"/>
        <v>0</v>
      </c>
      <c r="M314" s="596">
        <f t="shared" si="98"/>
        <v>0</v>
      </c>
      <c r="N314" s="597"/>
      <c r="O314" s="597"/>
      <c r="P314" s="144">
        <f>J314/'[8]1a. Parametros Logisticos'!$M$22</f>
        <v>0</v>
      </c>
      <c r="Q314" s="145">
        <f>J314/'[8]1a. Parametros Logisticos'!$M$24</f>
        <v>0</v>
      </c>
      <c r="R314" s="172"/>
      <c r="S314" s="595">
        <f t="shared" si="100"/>
        <v>0</v>
      </c>
      <c r="T314" s="598">
        <f t="shared" si="101"/>
        <v>0</v>
      </c>
      <c r="U314" s="103"/>
      <c r="V314" s="599"/>
    </row>
    <row r="315" spans="2:22" x14ac:dyDescent="0.25">
      <c r="B315" s="644"/>
      <c r="C315" s="589"/>
      <c r="D315" s="590"/>
      <c r="E315" s="591">
        <f t="shared" si="99"/>
        <v>0</v>
      </c>
      <c r="F315" s="592"/>
      <c r="G315" s="87"/>
      <c r="H315" s="592"/>
      <c r="I315" s="593">
        <f t="shared" si="96"/>
        <v>0</v>
      </c>
      <c r="J315" s="594">
        <f>I315/'[8]1a. Parametros Logisticos'!$F$8</f>
        <v>0</v>
      </c>
      <c r="K315" s="594">
        <f>(J315*'[8]1a. Parametros Logisticos'!$H$19)/('[8]1a. Parametros Logisticos'!$M$5)*1.2</f>
        <v>0</v>
      </c>
      <c r="L315" s="595">
        <f t="shared" si="97"/>
        <v>0</v>
      </c>
      <c r="M315" s="596">
        <f t="shared" si="98"/>
        <v>0</v>
      </c>
      <c r="N315" s="597"/>
      <c r="O315" s="597"/>
      <c r="P315" s="144">
        <f>J315/'[8]1a. Parametros Logisticos'!$M$22</f>
        <v>0</v>
      </c>
      <c r="Q315" s="145">
        <f>J315/'[8]1a. Parametros Logisticos'!$M$24</f>
        <v>0</v>
      </c>
      <c r="R315" s="172"/>
      <c r="S315" s="595">
        <f t="shared" si="100"/>
        <v>0</v>
      </c>
      <c r="T315" s="598">
        <f t="shared" si="101"/>
        <v>0</v>
      </c>
      <c r="U315" s="103"/>
      <c r="V315" s="599"/>
    </row>
    <row r="316" spans="2:22" x14ac:dyDescent="0.25">
      <c r="B316" s="644"/>
      <c r="C316" s="589"/>
      <c r="D316" s="590"/>
      <c r="E316" s="591">
        <f t="shared" si="99"/>
        <v>0</v>
      </c>
      <c r="F316" s="592"/>
      <c r="G316" s="87"/>
      <c r="H316" s="592"/>
      <c r="I316" s="593">
        <f t="shared" si="96"/>
        <v>0</v>
      </c>
      <c r="J316" s="594">
        <f>I316/'[8]1a. Parametros Logisticos'!$F$8</f>
        <v>0</v>
      </c>
      <c r="K316" s="594">
        <f>(J316*'[8]1a. Parametros Logisticos'!$H$19)/('[8]1a. Parametros Logisticos'!$M$5)*1.2</f>
        <v>0</v>
      </c>
      <c r="L316" s="595">
        <f t="shared" si="97"/>
        <v>0</v>
      </c>
      <c r="M316" s="596">
        <f t="shared" si="98"/>
        <v>0</v>
      </c>
      <c r="N316" s="597"/>
      <c r="O316" s="597"/>
      <c r="P316" s="144">
        <f>J316/'[8]1a. Parametros Logisticos'!$M$22</f>
        <v>0</v>
      </c>
      <c r="Q316" s="145">
        <f>J316/'[8]1a. Parametros Logisticos'!$M$24</f>
        <v>0</v>
      </c>
      <c r="R316" s="172"/>
      <c r="S316" s="595">
        <f t="shared" si="100"/>
        <v>0</v>
      </c>
      <c r="T316" s="598">
        <f t="shared" si="101"/>
        <v>0</v>
      </c>
      <c r="U316" s="103"/>
      <c r="V316" s="599"/>
    </row>
    <row r="317" spans="2:22" x14ac:dyDescent="0.25">
      <c r="B317" s="644"/>
      <c r="C317" s="589"/>
      <c r="D317" s="590"/>
      <c r="E317" s="591">
        <f t="shared" si="99"/>
        <v>0</v>
      </c>
      <c r="F317" s="592"/>
      <c r="G317" s="87"/>
      <c r="H317" s="592"/>
      <c r="I317" s="593">
        <f t="shared" si="96"/>
        <v>0</v>
      </c>
      <c r="J317" s="594">
        <f>I317/'[8]1a. Parametros Logisticos'!$F$8</f>
        <v>0</v>
      </c>
      <c r="K317" s="594">
        <f>(J317*'[8]1a. Parametros Logisticos'!$H$19)/('[8]1a. Parametros Logisticos'!$M$5)*1.2</f>
        <v>0</v>
      </c>
      <c r="L317" s="595">
        <f t="shared" si="97"/>
        <v>0</v>
      </c>
      <c r="M317" s="596">
        <f t="shared" si="98"/>
        <v>0</v>
      </c>
      <c r="N317" s="597"/>
      <c r="O317" s="597"/>
      <c r="P317" s="144">
        <f>J317/'[8]1a. Parametros Logisticos'!$M$22</f>
        <v>0</v>
      </c>
      <c r="Q317" s="145">
        <f>J317/'[8]1a. Parametros Logisticos'!$M$24</f>
        <v>0</v>
      </c>
      <c r="R317" s="172"/>
      <c r="S317" s="595">
        <f t="shared" si="100"/>
        <v>0</v>
      </c>
      <c r="T317" s="598">
        <f t="shared" si="101"/>
        <v>0</v>
      </c>
      <c r="U317" s="103"/>
      <c r="V317" s="599"/>
    </row>
    <row r="318" spans="2:22" x14ac:dyDescent="0.25">
      <c r="B318" s="646"/>
      <c r="C318" s="601"/>
      <c r="D318" s="590"/>
      <c r="E318" s="591">
        <f t="shared" si="99"/>
        <v>0</v>
      </c>
      <c r="F318" s="592"/>
      <c r="G318" s="87"/>
      <c r="H318" s="592"/>
      <c r="I318" s="593">
        <f t="shared" si="96"/>
        <v>0</v>
      </c>
      <c r="J318" s="594">
        <f>I318/'[8]1a. Parametros Logisticos'!$F$8</f>
        <v>0</v>
      </c>
      <c r="K318" s="594">
        <f>(J318*'[8]1a. Parametros Logisticos'!$H$19)/('[8]1a. Parametros Logisticos'!$M$5)*1.2</f>
        <v>0</v>
      </c>
      <c r="L318" s="595">
        <f t="shared" si="97"/>
        <v>0</v>
      </c>
      <c r="M318" s="596">
        <f t="shared" si="98"/>
        <v>0</v>
      </c>
      <c r="N318" s="597"/>
      <c r="O318" s="597"/>
      <c r="P318" s="144">
        <f>J318/'[8]1a. Parametros Logisticos'!$M$22</f>
        <v>0</v>
      </c>
      <c r="Q318" s="145">
        <f>J318/'[8]1a. Parametros Logisticos'!$M$24</f>
        <v>0</v>
      </c>
      <c r="R318" s="172"/>
      <c r="S318" s="595">
        <f t="shared" si="100"/>
        <v>0</v>
      </c>
      <c r="T318" s="598">
        <f t="shared" si="101"/>
        <v>0</v>
      </c>
      <c r="U318" s="103"/>
      <c r="V318" s="599"/>
    </row>
    <row r="319" spans="2:22" x14ac:dyDescent="0.25">
      <c r="B319" s="646"/>
      <c r="C319" s="601"/>
      <c r="D319" s="590"/>
      <c r="E319" s="591">
        <f t="shared" si="99"/>
        <v>0</v>
      </c>
      <c r="F319" s="592"/>
      <c r="G319" s="87"/>
      <c r="H319" s="592"/>
      <c r="I319" s="593">
        <f t="shared" si="96"/>
        <v>0</v>
      </c>
      <c r="J319" s="594">
        <f>I319/'[8]1a. Parametros Logisticos'!$F$8</f>
        <v>0</v>
      </c>
      <c r="K319" s="594">
        <f>(J319*'[8]1a. Parametros Logisticos'!$H$19)/('[8]1a. Parametros Logisticos'!$M$5)*1.2</f>
        <v>0</v>
      </c>
      <c r="L319" s="595">
        <f t="shared" si="97"/>
        <v>0</v>
      </c>
      <c r="M319" s="596">
        <f t="shared" si="98"/>
        <v>0</v>
      </c>
      <c r="N319" s="597"/>
      <c r="O319" s="597"/>
      <c r="P319" s="144">
        <f>J319/'[8]1a. Parametros Logisticos'!$M$22</f>
        <v>0</v>
      </c>
      <c r="Q319" s="145">
        <f>J319/'[8]1a. Parametros Logisticos'!$M$24</f>
        <v>0</v>
      </c>
      <c r="R319" s="172"/>
      <c r="S319" s="595">
        <f t="shared" si="100"/>
        <v>0</v>
      </c>
      <c r="T319" s="598">
        <f t="shared" si="101"/>
        <v>0</v>
      </c>
      <c r="U319" s="103"/>
      <c r="V319" s="599"/>
    </row>
    <row r="320" spans="2:22" x14ac:dyDescent="0.25">
      <c r="B320" s="646"/>
      <c r="C320" s="603"/>
      <c r="D320" s="649"/>
      <c r="E320" s="604">
        <f>D320/4</f>
        <v>0</v>
      </c>
      <c r="F320" s="605"/>
      <c r="G320" s="605"/>
      <c r="H320" s="597"/>
      <c r="I320" s="604">
        <f t="shared" si="96"/>
        <v>0</v>
      </c>
      <c r="J320" s="604">
        <f>I320/'[8]1a. Parametros Logisticos'!$F$8</f>
        <v>0</v>
      </c>
      <c r="K320" s="606">
        <f>(J320*'[8]1a. Parametros Logisticos'!$H$19)/('[8]1a. Parametros Logisticos'!$M$5)*1.2</f>
        <v>0</v>
      </c>
      <c r="L320" s="607">
        <f t="shared" si="97"/>
        <v>0</v>
      </c>
      <c r="M320" s="608">
        <f t="shared" si="98"/>
        <v>0</v>
      </c>
      <c r="N320" s="602"/>
      <c r="O320" s="602"/>
      <c r="P320" s="609">
        <f>J320/'[8]1a. Parametros Logisticos'!$M$22</f>
        <v>0</v>
      </c>
      <c r="Q320" s="609">
        <f>J320/'[8]1a. Parametros Logisticos'!$M$24</f>
        <v>0</v>
      </c>
      <c r="R320" s="610"/>
      <c r="S320" s="609">
        <f t="shared" si="100"/>
        <v>0</v>
      </c>
      <c r="T320" s="143">
        <f t="shared" si="101"/>
        <v>0</v>
      </c>
      <c r="U320" s="103"/>
      <c r="V320" s="599"/>
    </row>
    <row r="321" spans="2:22" x14ac:dyDescent="0.25">
      <c r="B321" s="647"/>
      <c r="C321" s="612"/>
      <c r="D321" s="613"/>
      <c r="E321" s="614"/>
      <c r="F321" s="615"/>
      <c r="G321" s="615"/>
      <c r="H321" s="615"/>
      <c r="I321" s="616"/>
      <c r="J321" s="617"/>
      <c r="K321" s="617"/>
      <c r="L321" s="618"/>
      <c r="M321" s="619"/>
      <c r="N321" s="620"/>
      <c r="O321" s="620"/>
      <c r="P321" s="615"/>
      <c r="Q321" s="615"/>
      <c r="R321" s="621"/>
      <c r="S321" s="615"/>
      <c r="T321" s="621"/>
      <c r="U321" s="615"/>
      <c r="V321" s="622"/>
    </row>
    <row r="322" spans="2:22" x14ac:dyDescent="0.25">
      <c r="B322" s="644">
        <v>18</v>
      </c>
      <c r="C322" s="589"/>
      <c r="D322" s="590">
        <f>$D$338/1</f>
        <v>0</v>
      </c>
      <c r="E322" s="591">
        <f>D322/4</f>
        <v>0</v>
      </c>
      <c r="F322" s="592"/>
      <c r="G322" s="87"/>
      <c r="H322" s="592"/>
      <c r="I322" s="593">
        <f t="shared" ref="I322:I338" si="102">E322*$I$13</f>
        <v>0</v>
      </c>
      <c r="J322" s="594">
        <f>I322/'[8]1a. Parametros Logisticos'!$F$8</f>
        <v>0</v>
      </c>
      <c r="K322" s="594">
        <f>(J322*'[8]1a. Parametros Logisticos'!$H$19)/('[8]1a. Parametros Logisticos'!$M$5)*1.2</f>
        <v>0</v>
      </c>
      <c r="L322" s="595">
        <f t="shared" ref="L322:L338" si="103">E322/$L$13/$M$13</f>
        <v>0</v>
      </c>
      <c r="M322" s="596">
        <f t="shared" ref="M322:M338" si="104">E322/$L$13</f>
        <v>0</v>
      </c>
      <c r="N322" s="597"/>
      <c r="O322" s="597"/>
      <c r="P322" s="144">
        <f>J322/'[8]1a. Parametros Logisticos'!$M$22</f>
        <v>0</v>
      </c>
      <c r="Q322" s="145">
        <f>J322/'[8]1a. Parametros Logisticos'!$M$24</f>
        <v>0</v>
      </c>
      <c r="R322" s="172"/>
      <c r="S322" s="595">
        <f>I322/$S$13/$T$13</f>
        <v>0</v>
      </c>
      <c r="T322" s="598">
        <f>I322/$S$13</f>
        <v>0</v>
      </c>
      <c r="U322" s="103"/>
      <c r="V322" s="599"/>
    </row>
    <row r="323" spans="2:22" x14ac:dyDescent="0.25">
      <c r="B323" s="644"/>
      <c r="C323" s="589"/>
      <c r="D323" s="590"/>
      <c r="E323" s="591">
        <f t="shared" ref="E323:E337" si="105">D323/4</f>
        <v>0</v>
      </c>
      <c r="F323" s="592"/>
      <c r="G323" s="87"/>
      <c r="H323" s="592"/>
      <c r="I323" s="593">
        <f t="shared" si="102"/>
        <v>0</v>
      </c>
      <c r="J323" s="594">
        <f>I323/'[8]1a. Parametros Logisticos'!$F$8</f>
        <v>0</v>
      </c>
      <c r="K323" s="594">
        <f>(J323*'[8]1a. Parametros Logisticos'!$H$19)/('[8]1a. Parametros Logisticos'!$M$5)*1.2</f>
        <v>0</v>
      </c>
      <c r="L323" s="595">
        <f t="shared" si="103"/>
        <v>0</v>
      </c>
      <c r="M323" s="596">
        <f t="shared" si="104"/>
        <v>0</v>
      </c>
      <c r="N323" s="597"/>
      <c r="O323" s="597"/>
      <c r="P323" s="144">
        <f>J323/'[8]1a. Parametros Logisticos'!$M$22</f>
        <v>0</v>
      </c>
      <c r="Q323" s="145">
        <f>J323/'[8]1a. Parametros Logisticos'!$M$24</f>
        <v>0</v>
      </c>
      <c r="R323" s="172"/>
      <c r="S323" s="595">
        <f t="shared" ref="S323:S338" si="106">I323/$S$13/$T$13</f>
        <v>0</v>
      </c>
      <c r="T323" s="598">
        <f t="shared" ref="T323:T338" si="107">I323/$S$13</f>
        <v>0</v>
      </c>
      <c r="U323" s="103"/>
      <c r="V323" s="599"/>
    </row>
    <row r="324" spans="2:22" x14ac:dyDescent="0.25">
      <c r="B324" s="644"/>
      <c r="C324" s="589"/>
      <c r="D324" s="590"/>
      <c r="E324" s="591">
        <f t="shared" si="105"/>
        <v>0</v>
      </c>
      <c r="F324" s="645"/>
      <c r="G324" s="87"/>
      <c r="H324" s="592"/>
      <c r="I324" s="593">
        <f t="shared" si="102"/>
        <v>0</v>
      </c>
      <c r="J324" s="594">
        <f>I324/'[8]1a. Parametros Logisticos'!$F$8</f>
        <v>0</v>
      </c>
      <c r="K324" s="594">
        <f>(J324*'[8]1a. Parametros Logisticos'!$H$19)/('[8]1a. Parametros Logisticos'!$M$5)*1.2</f>
        <v>0</v>
      </c>
      <c r="L324" s="595">
        <f t="shared" si="103"/>
        <v>0</v>
      </c>
      <c r="M324" s="596">
        <f t="shared" si="104"/>
        <v>0</v>
      </c>
      <c r="N324" s="597"/>
      <c r="O324" s="597"/>
      <c r="P324" s="144">
        <f>J324/'[8]1a. Parametros Logisticos'!$M$22</f>
        <v>0</v>
      </c>
      <c r="Q324" s="145">
        <f>J324/'[8]1a. Parametros Logisticos'!$M$24</f>
        <v>0</v>
      </c>
      <c r="R324" s="172"/>
      <c r="S324" s="595">
        <f t="shared" si="106"/>
        <v>0</v>
      </c>
      <c r="T324" s="598">
        <f t="shared" si="107"/>
        <v>0</v>
      </c>
      <c r="U324" s="103"/>
      <c r="V324" s="599"/>
    </row>
    <row r="325" spans="2:22" x14ac:dyDescent="0.25">
      <c r="B325" s="644"/>
      <c r="C325" s="589"/>
      <c r="D325" s="590"/>
      <c r="E325" s="591">
        <f t="shared" si="105"/>
        <v>0</v>
      </c>
      <c r="F325" s="592"/>
      <c r="G325" s="87"/>
      <c r="H325" s="592"/>
      <c r="I325" s="593">
        <f t="shared" si="102"/>
        <v>0</v>
      </c>
      <c r="J325" s="594">
        <f>I325/'[8]1a. Parametros Logisticos'!$F$8</f>
        <v>0</v>
      </c>
      <c r="K325" s="594">
        <f>(J325*'[8]1a. Parametros Logisticos'!$H$19)/('[8]1a. Parametros Logisticos'!$M$5)*1.2</f>
        <v>0</v>
      </c>
      <c r="L325" s="595">
        <f t="shared" si="103"/>
        <v>0</v>
      </c>
      <c r="M325" s="596">
        <f t="shared" si="104"/>
        <v>0</v>
      </c>
      <c r="N325" s="597"/>
      <c r="O325" s="597"/>
      <c r="P325" s="144">
        <f>J325/'[8]1a. Parametros Logisticos'!$M$22</f>
        <v>0</v>
      </c>
      <c r="Q325" s="145">
        <f>J325/'[8]1a. Parametros Logisticos'!$M$24</f>
        <v>0</v>
      </c>
      <c r="R325" s="172"/>
      <c r="S325" s="595">
        <f t="shared" si="106"/>
        <v>0</v>
      </c>
      <c r="T325" s="598">
        <f t="shared" si="107"/>
        <v>0</v>
      </c>
      <c r="U325" s="103"/>
      <c r="V325" s="599"/>
    </row>
    <row r="326" spans="2:22" x14ac:dyDescent="0.25">
      <c r="B326" s="644"/>
      <c r="C326" s="589"/>
      <c r="D326" s="590"/>
      <c r="E326" s="591">
        <f t="shared" si="105"/>
        <v>0</v>
      </c>
      <c r="F326" s="592"/>
      <c r="G326" s="87"/>
      <c r="H326" s="592"/>
      <c r="I326" s="593">
        <f t="shared" si="102"/>
        <v>0</v>
      </c>
      <c r="J326" s="594">
        <f>I326/'[8]1a. Parametros Logisticos'!$F$8</f>
        <v>0</v>
      </c>
      <c r="K326" s="594">
        <f>(J326*'[8]1a. Parametros Logisticos'!$H$19)/('[8]1a. Parametros Logisticos'!$M$5)*1.2</f>
        <v>0</v>
      </c>
      <c r="L326" s="595">
        <f t="shared" si="103"/>
        <v>0</v>
      </c>
      <c r="M326" s="596">
        <f t="shared" si="104"/>
        <v>0</v>
      </c>
      <c r="N326" s="597"/>
      <c r="O326" s="597"/>
      <c r="P326" s="144">
        <f>J326/'[8]1a. Parametros Logisticos'!$M$22</f>
        <v>0</v>
      </c>
      <c r="Q326" s="145">
        <f>J326/'[8]1a. Parametros Logisticos'!$M$24</f>
        <v>0</v>
      </c>
      <c r="R326" s="172"/>
      <c r="S326" s="595">
        <f t="shared" si="106"/>
        <v>0</v>
      </c>
      <c r="T326" s="598">
        <f t="shared" si="107"/>
        <v>0</v>
      </c>
      <c r="U326" s="103"/>
      <c r="V326" s="599"/>
    </row>
    <row r="327" spans="2:22" x14ac:dyDescent="0.25">
      <c r="B327" s="644"/>
      <c r="C327" s="589"/>
      <c r="D327" s="590"/>
      <c r="E327" s="591">
        <f t="shared" si="105"/>
        <v>0</v>
      </c>
      <c r="F327" s="592"/>
      <c r="G327" s="87"/>
      <c r="H327" s="592"/>
      <c r="I327" s="593">
        <f t="shared" si="102"/>
        <v>0</v>
      </c>
      <c r="J327" s="594">
        <f>I327/'[8]1a. Parametros Logisticos'!$F$8</f>
        <v>0</v>
      </c>
      <c r="K327" s="594">
        <f>(J327*'[8]1a. Parametros Logisticos'!$H$19)/('[8]1a. Parametros Logisticos'!$M$5)*1.2</f>
        <v>0</v>
      </c>
      <c r="L327" s="595">
        <f t="shared" si="103"/>
        <v>0</v>
      </c>
      <c r="M327" s="596">
        <f t="shared" si="104"/>
        <v>0</v>
      </c>
      <c r="N327" s="597"/>
      <c r="O327" s="597"/>
      <c r="P327" s="144">
        <f>J327/'[8]1a. Parametros Logisticos'!$M$22</f>
        <v>0</v>
      </c>
      <c r="Q327" s="145">
        <f>J327/'[8]1a. Parametros Logisticos'!$M$24</f>
        <v>0</v>
      </c>
      <c r="R327" s="172"/>
      <c r="S327" s="595">
        <f t="shared" si="106"/>
        <v>0</v>
      </c>
      <c r="T327" s="598">
        <f t="shared" si="107"/>
        <v>0</v>
      </c>
      <c r="U327" s="103"/>
      <c r="V327" s="599"/>
    </row>
    <row r="328" spans="2:22" x14ac:dyDescent="0.25">
      <c r="B328" s="644"/>
      <c r="C328" s="589"/>
      <c r="D328" s="590"/>
      <c r="E328" s="591">
        <f t="shared" si="105"/>
        <v>0</v>
      </c>
      <c r="F328" s="592"/>
      <c r="G328" s="87"/>
      <c r="H328" s="592"/>
      <c r="I328" s="593">
        <f t="shared" si="102"/>
        <v>0</v>
      </c>
      <c r="J328" s="594">
        <f>I328/'[8]1a. Parametros Logisticos'!$F$8</f>
        <v>0</v>
      </c>
      <c r="K328" s="594">
        <f>(J328*'[8]1a. Parametros Logisticos'!$H$19)/('[8]1a. Parametros Logisticos'!$M$5)*1.2</f>
        <v>0</v>
      </c>
      <c r="L328" s="595">
        <f t="shared" si="103"/>
        <v>0</v>
      </c>
      <c r="M328" s="596">
        <f t="shared" si="104"/>
        <v>0</v>
      </c>
      <c r="N328" s="597"/>
      <c r="O328" s="597"/>
      <c r="P328" s="144">
        <f>J328/'[8]1a. Parametros Logisticos'!$M$22</f>
        <v>0</v>
      </c>
      <c r="Q328" s="145">
        <f>J328/'[8]1a. Parametros Logisticos'!$M$24</f>
        <v>0</v>
      </c>
      <c r="R328" s="172"/>
      <c r="S328" s="595">
        <f t="shared" si="106"/>
        <v>0</v>
      </c>
      <c r="T328" s="598">
        <f t="shared" si="107"/>
        <v>0</v>
      </c>
      <c r="U328" s="103"/>
      <c r="V328" s="599"/>
    </row>
    <row r="329" spans="2:22" x14ac:dyDescent="0.25">
      <c r="B329" s="644"/>
      <c r="C329" s="589"/>
      <c r="D329" s="590"/>
      <c r="E329" s="591">
        <f t="shared" si="105"/>
        <v>0</v>
      </c>
      <c r="F329" s="592"/>
      <c r="G329" s="87"/>
      <c r="H329" s="592"/>
      <c r="I329" s="593">
        <f t="shared" si="102"/>
        <v>0</v>
      </c>
      <c r="J329" s="594">
        <f>I329/'[8]1a. Parametros Logisticos'!$F$8</f>
        <v>0</v>
      </c>
      <c r="K329" s="594">
        <f>(J329*'[8]1a. Parametros Logisticos'!$H$19)/('[8]1a. Parametros Logisticos'!$M$5)*1.2</f>
        <v>0</v>
      </c>
      <c r="L329" s="595">
        <f t="shared" si="103"/>
        <v>0</v>
      </c>
      <c r="M329" s="596">
        <f t="shared" si="104"/>
        <v>0</v>
      </c>
      <c r="N329" s="597"/>
      <c r="O329" s="597"/>
      <c r="P329" s="144">
        <f>J329/'[8]1a. Parametros Logisticos'!$M$22</f>
        <v>0</v>
      </c>
      <c r="Q329" s="145">
        <f>J329/'[8]1a. Parametros Logisticos'!$M$24</f>
        <v>0</v>
      </c>
      <c r="R329" s="172"/>
      <c r="S329" s="595">
        <f t="shared" si="106"/>
        <v>0</v>
      </c>
      <c r="T329" s="598">
        <f t="shared" si="107"/>
        <v>0</v>
      </c>
      <c r="U329" s="103"/>
      <c r="V329" s="599"/>
    </row>
    <row r="330" spans="2:22" x14ac:dyDescent="0.25">
      <c r="B330" s="644"/>
      <c r="C330" s="589"/>
      <c r="D330" s="590"/>
      <c r="E330" s="591">
        <f t="shared" si="105"/>
        <v>0</v>
      </c>
      <c r="F330" s="592"/>
      <c r="G330" s="87"/>
      <c r="H330" s="592"/>
      <c r="I330" s="593">
        <f t="shared" si="102"/>
        <v>0</v>
      </c>
      <c r="J330" s="594">
        <f>I330/'[8]1a. Parametros Logisticos'!$F$8</f>
        <v>0</v>
      </c>
      <c r="K330" s="594">
        <f>(J330*'[8]1a. Parametros Logisticos'!$H$19)/('[8]1a. Parametros Logisticos'!$M$5)*1.2</f>
        <v>0</v>
      </c>
      <c r="L330" s="595">
        <f t="shared" si="103"/>
        <v>0</v>
      </c>
      <c r="M330" s="596">
        <f t="shared" si="104"/>
        <v>0</v>
      </c>
      <c r="N330" s="597"/>
      <c r="O330" s="597"/>
      <c r="P330" s="144">
        <f>J330/'[8]1a. Parametros Logisticos'!$M$22</f>
        <v>0</v>
      </c>
      <c r="Q330" s="145">
        <f>J330/'[8]1a. Parametros Logisticos'!$M$24</f>
        <v>0</v>
      </c>
      <c r="R330" s="172"/>
      <c r="S330" s="595">
        <f t="shared" si="106"/>
        <v>0</v>
      </c>
      <c r="T330" s="598">
        <f t="shared" si="107"/>
        <v>0</v>
      </c>
      <c r="U330" s="103"/>
      <c r="V330" s="599"/>
    </row>
    <row r="331" spans="2:22" x14ac:dyDescent="0.25">
      <c r="B331" s="644"/>
      <c r="C331" s="589"/>
      <c r="D331" s="590"/>
      <c r="E331" s="591">
        <f t="shared" si="105"/>
        <v>0</v>
      </c>
      <c r="F331" s="592"/>
      <c r="G331" s="87"/>
      <c r="H331" s="592"/>
      <c r="I331" s="593">
        <f t="shared" si="102"/>
        <v>0</v>
      </c>
      <c r="J331" s="594">
        <f>I331/'[8]1a. Parametros Logisticos'!$F$8</f>
        <v>0</v>
      </c>
      <c r="K331" s="594">
        <f>(J331*'[8]1a. Parametros Logisticos'!$H$19)/('[8]1a. Parametros Logisticos'!$M$5)*1.2</f>
        <v>0</v>
      </c>
      <c r="L331" s="595">
        <f t="shared" si="103"/>
        <v>0</v>
      </c>
      <c r="M331" s="596">
        <f t="shared" si="104"/>
        <v>0</v>
      </c>
      <c r="N331" s="597"/>
      <c r="O331" s="597"/>
      <c r="P331" s="144">
        <f>J331/'[8]1a. Parametros Logisticos'!$M$22</f>
        <v>0</v>
      </c>
      <c r="Q331" s="145">
        <f>J331/'[8]1a. Parametros Logisticos'!$M$24</f>
        <v>0</v>
      </c>
      <c r="R331" s="172"/>
      <c r="S331" s="595">
        <f t="shared" si="106"/>
        <v>0</v>
      </c>
      <c r="T331" s="598">
        <f t="shared" si="107"/>
        <v>0</v>
      </c>
      <c r="U331" s="103"/>
      <c r="V331" s="599"/>
    </row>
    <row r="332" spans="2:22" x14ac:dyDescent="0.25">
      <c r="B332" s="644"/>
      <c r="C332" s="589"/>
      <c r="D332" s="590"/>
      <c r="E332" s="591">
        <f t="shared" si="105"/>
        <v>0</v>
      </c>
      <c r="F332" s="592"/>
      <c r="G332" s="87"/>
      <c r="H332" s="592"/>
      <c r="I332" s="593">
        <f t="shared" si="102"/>
        <v>0</v>
      </c>
      <c r="J332" s="594">
        <f>I332/'[8]1a. Parametros Logisticos'!$F$8</f>
        <v>0</v>
      </c>
      <c r="K332" s="594">
        <f>(J332*'[8]1a. Parametros Logisticos'!$H$19)/('[8]1a. Parametros Logisticos'!$M$5)*1.2</f>
        <v>0</v>
      </c>
      <c r="L332" s="595">
        <f t="shared" si="103"/>
        <v>0</v>
      </c>
      <c r="M332" s="596">
        <f t="shared" si="104"/>
        <v>0</v>
      </c>
      <c r="N332" s="597"/>
      <c r="O332" s="597"/>
      <c r="P332" s="144">
        <f>J332/'[8]1a. Parametros Logisticos'!$M$22</f>
        <v>0</v>
      </c>
      <c r="Q332" s="145">
        <f>J332/'[8]1a. Parametros Logisticos'!$M$24</f>
        <v>0</v>
      </c>
      <c r="R332" s="172"/>
      <c r="S332" s="595">
        <f t="shared" si="106"/>
        <v>0</v>
      </c>
      <c r="T332" s="598">
        <f t="shared" si="107"/>
        <v>0</v>
      </c>
      <c r="U332" s="103"/>
      <c r="V332" s="599"/>
    </row>
    <row r="333" spans="2:22" x14ac:dyDescent="0.25">
      <c r="B333" s="644"/>
      <c r="C333" s="589"/>
      <c r="D333" s="590"/>
      <c r="E333" s="591">
        <f t="shared" si="105"/>
        <v>0</v>
      </c>
      <c r="F333" s="592"/>
      <c r="G333" s="87"/>
      <c r="H333" s="592"/>
      <c r="I333" s="593">
        <f t="shared" si="102"/>
        <v>0</v>
      </c>
      <c r="J333" s="594">
        <f>I333/'[8]1a. Parametros Logisticos'!$F$8</f>
        <v>0</v>
      </c>
      <c r="K333" s="594">
        <f>(J333*'[8]1a. Parametros Logisticos'!$H$19)/('[8]1a. Parametros Logisticos'!$M$5)*1.2</f>
        <v>0</v>
      </c>
      <c r="L333" s="595">
        <f t="shared" si="103"/>
        <v>0</v>
      </c>
      <c r="M333" s="596">
        <f t="shared" si="104"/>
        <v>0</v>
      </c>
      <c r="N333" s="597"/>
      <c r="O333" s="597"/>
      <c r="P333" s="144">
        <f>J333/'[8]1a. Parametros Logisticos'!$M$22</f>
        <v>0</v>
      </c>
      <c r="Q333" s="145">
        <f>J333/'[8]1a. Parametros Logisticos'!$M$24</f>
        <v>0</v>
      </c>
      <c r="R333" s="172"/>
      <c r="S333" s="595">
        <f t="shared" si="106"/>
        <v>0</v>
      </c>
      <c r="T333" s="598">
        <f t="shared" si="107"/>
        <v>0</v>
      </c>
      <c r="U333" s="103"/>
      <c r="V333" s="599"/>
    </row>
    <row r="334" spans="2:22" x14ac:dyDescent="0.25">
      <c r="B334" s="644"/>
      <c r="C334" s="589"/>
      <c r="D334" s="590"/>
      <c r="E334" s="591">
        <f t="shared" si="105"/>
        <v>0</v>
      </c>
      <c r="F334" s="592"/>
      <c r="G334" s="87"/>
      <c r="H334" s="592"/>
      <c r="I334" s="593">
        <f t="shared" si="102"/>
        <v>0</v>
      </c>
      <c r="J334" s="594">
        <f>I334/'[8]1a. Parametros Logisticos'!$F$8</f>
        <v>0</v>
      </c>
      <c r="K334" s="594">
        <f>(J334*'[8]1a. Parametros Logisticos'!$H$19)/('[8]1a. Parametros Logisticos'!$M$5)*1.2</f>
        <v>0</v>
      </c>
      <c r="L334" s="595">
        <f t="shared" si="103"/>
        <v>0</v>
      </c>
      <c r="M334" s="596">
        <f t="shared" si="104"/>
        <v>0</v>
      </c>
      <c r="N334" s="597"/>
      <c r="O334" s="597"/>
      <c r="P334" s="144">
        <f>J334/'[8]1a. Parametros Logisticos'!$M$22</f>
        <v>0</v>
      </c>
      <c r="Q334" s="145">
        <f>J334/'[8]1a. Parametros Logisticos'!$M$24</f>
        <v>0</v>
      </c>
      <c r="R334" s="172"/>
      <c r="S334" s="595">
        <f t="shared" si="106"/>
        <v>0</v>
      </c>
      <c r="T334" s="598">
        <f t="shared" si="107"/>
        <v>0</v>
      </c>
      <c r="U334" s="103"/>
      <c r="V334" s="599"/>
    </row>
    <row r="335" spans="2:22" x14ac:dyDescent="0.25">
      <c r="B335" s="644"/>
      <c r="C335" s="589"/>
      <c r="D335" s="590"/>
      <c r="E335" s="591">
        <f t="shared" si="105"/>
        <v>0</v>
      </c>
      <c r="F335" s="592"/>
      <c r="G335" s="87"/>
      <c r="H335" s="592"/>
      <c r="I335" s="593">
        <f t="shared" si="102"/>
        <v>0</v>
      </c>
      <c r="J335" s="594">
        <f>I335/'[8]1a. Parametros Logisticos'!$F$8</f>
        <v>0</v>
      </c>
      <c r="K335" s="594">
        <f>(J335*'[8]1a. Parametros Logisticos'!$H$19)/('[8]1a. Parametros Logisticos'!$M$5)*1.2</f>
        <v>0</v>
      </c>
      <c r="L335" s="595">
        <f t="shared" si="103"/>
        <v>0</v>
      </c>
      <c r="M335" s="596">
        <f t="shared" si="104"/>
        <v>0</v>
      </c>
      <c r="N335" s="597"/>
      <c r="O335" s="597"/>
      <c r="P335" s="144">
        <f>J335/'[8]1a. Parametros Logisticos'!$M$22</f>
        <v>0</v>
      </c>
      <c r="Q335" s="145">
        <f>J335/'[8]1a. Parametros Logisticos'!$M$24</f>
        <v>0</v>
      </c>
      <c r="R335" s="172"/>
      <c r="S335" s="595">
        <f t="shared" si="106"/>
        <v>0</v>
      </c>
      <c r="T335" s="598">
        <f t="shared" si="107"/>
        <v>0</v>
      </c>
      <c r="U335" s="103"/>
      <c r="V335" s="599"/>
    </row>
    <row r="336" spans="2:22" x14ac:dyDescent="0.25">
      <c r="B336" s="646"/>
      <c r="C336" s="601"/>
      <c r="D336" s="590"/>
      <c r="E336" s="591">
        <f t="shared" si="105"/>
        <v>0</v>
      </c>
      <c r="F336" s="592"/>
      <c r="G336" s="87"/>
      <c r="H336" s="592"/>
      <c r="I336" s="593">
        <f t="shared" si="102"/>
        <v>0</v>
      </c>
      <c r="J336" s="594">
        <f>I336/'[8]1a. Parametros Logisticos'!$F$8</f>
        <v>0</v>
      </c>
      <c r="K336" s="594">
        <f>(J336*'[8]1a. Parametros Logisticos'!$H$19)/('[8]1a. Parametros Logisticos'!$M$5)*1.2</f>
        <v>0</v>
      </c>
      <c r="L336" s="595">
        <f t="shared" si="103"/>
        <v>0</v>
      </c>
      <c r="M336" s="596">
        <f t="shared" si="104"/>
        <v>0</v>
      </c>
      <c r="N336" s="597"/>
      <c r="O336" s="597"/>
      <c r="P336" s="144">
        <f>J336/'[8]1a. Parametros Logisticos'!$M$22</f>
        <v>0</v>
      </c>
      <c r="Q336" s="145">
        <f>J336/'[8]1a. Parametros Logisticos'!$M$24</f>
        <v>0</v>
      </c>
      <c r="R336" s="172"/>
      <c r="S336" s="595">
        <f t="shared" si="106"/>
        <v>0</v>
      </c>
      <c r="T336" s="598">
        <f t="shared" si="107"/>
        <v>0</v>
      </c>
      <c r="U336" s="103"/>
      <c r="V336" s="599"/>
    </row>
    <row r="337" spans="2:22" x14ac:dyDescent="0.25">
      <c r="B337" s="646"/>
      <c r="C337" s="601"/>
      <c r="D337" s="590"/>
      <c r="E337" s="591">
        <f t="shared" si="105"/>
        <v>0</v>
      </c>
      <c r="F337" s="592"/>
      <c r="G337" s="87"/>
      <c r="H337" s="592"/>
      <c r="I337" s="593">
        <f t="shared" si="102"/>
        <v>0</v>
      </c>
      <c r="J337" s="594">
        <f>I337/'[8]1a. Parametros Logisticos'!$F$8</f>
        <v>0</v>
      </c>
      <c r="K337" s="594">
        <f>(J337*'[8]1a. Parametros Logisticos'!$H$19)/('[8]1a. Parametros Logisticos'!$M$5)*1.2</f>
        <v>0</v>
      </c>
      <c r="L337" s="595">
        <f t="shared" si="103"/>
        <v>0</v>
      </c>
      <c r="M337" s="596">
        <f t="shared" si="104"/>
        <v>0</v>
      </c>
      <c r="N337" s="597"/>
      <c r="O337" s="597"/>
      <c r="P337" s="144">
        <f>J337/'[8]1a. Parametros Logisticos'!$M$22</f>
        <v>0</v>
      </c>
      <c r="Q337" s="145">
        <f>J337/'[8]1a. Parametros Logisticos'!$M$24</f>
        <v>0</v>
      </c>
      <c r="R337" s="172"/>
      <c r="S337" s="595">
        <f t="shared" si="106"/>
        <v>0</v>
      </c>
      <c r="T337" s="598">
        <f t="shared" si="107"/>
        <v>0</v>
      </c>
      <c r="U337" s="103"/>
      <c r="V337" s="599"/>
    </row>
    <row r="338" spans="2:22" x14ac:dyDescent="0.25">
      <c r="B338" s="646"/>
      <c r="C338" s="603"/>
      <c r="D338" s="649"/>
      <c r="E338" s="604">
        <f>D338/4</f>
        <v>0</v>
      </c>
      <c r="F338" s="605"/>
      <c r="G338" s="605"/>
      <c r="H338" s="597"/>
      <c r="I338" s="604">
        <f t="shared" si="102"/>
        <v>0</v>
      </c>
      <c r="J338" s="604">
        <f>I338/'[8]1a. Parametros Logisticos'!$F$8</f>
        <v>0</v>
      </c>
      <c r="K338" s="606">
        <f>(J338*'[8]1a. Parametros Logisticos'!$H$19)/('[8]1a. Parametros Logisticos'!$M$5)*1.2</f>
        <v>0</v>
      </c>
      <c r="L338" s="607">
        <f t="shared" si="103"/>
        <v>0</v>
      </c>
      <c r="M338" s="608">
        <f t="shared" si="104"/>
        <v>0</v>
      </c>
      <c r="N338" s="602"/>
      <c r="O338" s="602"/>
      <c r="P338" s="609">
        <f>J338/'[8]1a. Parametros Logisticos'!$M$22</f>
        <v>0</v>
      </c>
      <c r="Q338" s="609">
        <f>J338/'[8]1a. Parametros Logisticos'!$M$24</f>
        <v>0</v>
      </c>
      <c r="R338" s="610"/>
      <c r="S338" s="609">
        <f t="shared" si="106"/>
        <v>0</v>
      </c>
      <c r="T338" s="143">
        <f t="shared" si="107"/>
        <v>0</v>
      </c>
      <c r="U338" s="103"/>
      <c r="V338" s="599"/>
    </row>
    <row r="339" spans="2:22" x14ac:dyDescent="0.25">
      <c r="B339" s="647"/>
      <c r="C339" s="612"/>
      <c r="D339" s="613"/>
      <c r="E339" s="614"/>
      <c r="F339" s="615"/>
      <c r="G339" s="615"/>
      <c r="H339" s="615"/>
      <c r="I339" s="616"/>
      <c r="J339" s="617"/>
      <c r="K339" s="617"/>
      <c r="L339" s="618"/>
      <c r="M339" s="619"/>
      <c r="N339" s="620"/>
      <c r="O339" s="620"/>
      <c r="P339" s="615"/>
      <c r="Q339" s="615"/>
      <c r="R339" s="621"/>
      <c r="S339" s="615"/>
      <c r="T339" s="621"/>
      <c r="U339" s="615"/>
      <c r="V339" s="622"/>
    </row>
    <row r="340" spans="2:22" x14ac:dyDescent="0.25">
      <c r="B340" s="644">
        <v>19</v>
      </c>
      <c r="C340" s="589"/>
      <c r="D340" s="590">
        <f>$D$356/1</f>
        <v>0</v>
      </c>
      <c r="E340" s="591">
        <f>D340/4</f>
        <v>0</v>
      </c>
      <c r="F340" s="592"/>
      <c r="G340" s="87"/>
      <c r="H340" s="592"/>
      <c r="I340" s="593">
        <f t="shared" ref="I340:I356" si="108">E340*$I$13</f>
        <v>0</v>
      </c>
      <c r="J340" s="594">
        <f>I340/'[8]1a. Parametros Logisticos'!$F$8</f>
        <v>0</v>
      </c>
      <c r="K340" s="594">
        <f>(J340*'[8]1a. Parametros Logisticos'!$H$19)/('[8]1a. Parametros Logisticos'!$M$5)*1.2</f>
        <v>0</v>
      </c>
      <c r="L340" s="595">
        <f t="shared" ref="L340:L356" si="109">E340/$L$13/$M$13</f>
        <v>0</v>
      </c>
      <c r="M340" s="596">
        <f t="shared" ref="M340:M356" si="110">E340/$L$13</f>
        <v>0</v>
      </c>
      <c r="N340" s="597"/>
      <c r="O340" s="597"/>
      <c r="P340" s="144">
        <f>J340/'[8]1a. Parametros Logisticos'!$M$22</f>
        <v>0</v>
      </c>
      <c r="Q340" s="145">
        <f>J340/'[8]1a. Parametros Logisticos'!$M$24</f>
        <v>0</v>
      </c>
      <c r="R340" s="172"/>
      <c r="S340" s="595">
        <f>I340/$S$13/$T$13</f>
        <v>0</v>
      </c>
      <c r="T340" s="598">
        <f>I340/$S$13</f>
        <v>0</v>
      </c>
      <c r="U340" s="103"/>
      <c r="V340" s="599"/>
    </row>
    <row r="341" spans="2:22" x14ac:dyDescent="0.25">
      <c r="B341" s="644"/>
      <c r="C341" s="589"/>
      <c r="D341" s="590"/>
      <c r="E341" s="591">
        <f t="shared" ref="E341:E355" si="111">D341/4</f>
        <v>0</v>
      </c>
      <c r="F341" s="592"/>
      <c r="G341" s="87"/>
      <c r="H341" s="592"/>
      <c r="I341" s="593">
        <f t="shared" si="108"/>
        <v>0</v>
      </c>
      <c r="J341" s="594">
        <f>I341/'[8]1a. Parametros Logisticos'!$F$8</f>
        <v>0</v>
      </c>
      <c r="K341" s="594">
        <f>(J341*'[8]1a. Parametros Logisticos'!$H$19)/('[8]1a. Parametros Logisticos'!$M$5)*1.2</f>
        <v>0</v>
      </c>
      <c r="L341" s="595">
        <f t="shared" si="109"/>
        <v>0</v>
      </c>
      <c r="M341" s="596">
        <f t="shared" si="110"/>
        <v>0</v>
      </c>
      <c r="N341" s="597"/>
      <c r="O341" s="597"/>
      <c r="P341" s="144">
        <f>J341/'[8]1a. Parametros Logisticos'!$M$22</f>
        <v>0</v>
      </c>
      <c r="Q341" s="145">
        <f>J341/'[8]1a. Parametros Logisticos'!$M$24</f>
        <v>0</v>
      </c>
      <c r="R341" s="172"/>
      <c r="S341" s="595">
        <f t="shared" ref="S341:S356" si="112">I341/$S$13/$T$13</f>
        <v>0</v>
      </c>
      <c r="T341" s="598">
        <f t="shared" ref="T341:T356" si="113">I341/$S$13</f>
        <v>0</v>
      </c>
      <c r="U341" s="103"/>
      <c r="V341" s="599"/>
    </row>
    <row r="342" spans="2:22" x14ac:dyDescent="0.25">
      <c r="B342" s="644"/>
      <c r="C342" s="589"/>
      <c r="D342" s="590"/>
      <c r="E342" s="591">
        <f t="shared" si="111"/>
        <v>0</v>
      </c>
      <c r="F342" s="645"/>
      <c r="G342" s="87"/>
      <c r="H342" s="592"/>
      <c r="I342" s="593">
        <f t="shared" si="108"/>
        <v>0</v>
      </c>
      <c r="J342" s="594">
        <f>I342/'[8]1a. Parametros Logisticos'!$F$8</f>
        <v>0</v>
      </c>
      <c r="K342" s="594">
        <f>(J342*'[8]1a. Parametros Logisticos'!$H$19)/('[8]1a. Parametros Logisticos'!$M$5)*1.2</f>
        <v>0</v>
      </c>
      <c r="L342" s="595">
        <f t="shared" si="109"/>
        <v>0</v>
      </c>
      <c r="M342" s="596">
        <f t="shared" si="110"/>
        <v>0</v>
      </c>
      <c r="N342" s="597"/>
      <c r="O342" s="597"/>
      <c r="P342" s="144">
        <f>J342/'[8]1a. Parametros Logisticos'!$M$22</f>
        <v>0</v>
      </c>
      <c r="Q342" s="145">
        <f>J342/'[8]1a. Parametros Logisticos'!$M$24</f>
        <v>0</v>
      </c>
      <c r="R342" s="172"/>
      <c r="S342" s="595">
        <f t="shared" si="112"/>
        <v>0</v>
      </c>
      <c r="T342" s="598">
        <f t="shared" si="113"/>
        <v>0</v>
      </c>
      <c r="U342" s="103"/>
      <c r="V342" s="599"/>
    </row>
    <row r="343" spans="2:22" x14ac:dyDescent="0.25">
      <c r="B343" s="644"/>
      <c r="C343" s="589"/>
      <c r="D343" s="590"/>
      <c r="E343" s="591">
        <f t="shared" si="111"/>
        <v>0</v>
      </c>
      <c r="F343" s="592"/>
      <c r="G343" s="87"/>
      <c r="H343" s="592"/>
      <c r="I343" s="593">
        <f t="shared" si="108"/>
        <v>0</v>
      </c>
      <c r="J343" s="594">
        <f>I343/'[8]1a. Parametros Logisticos'!$F$8</f>
        <v>0</v>
      </c>
      <c r="K343" s="594">
        <f>(J343*'[8]1a. Parametros Logisticos'!$H$19)/('[8]1a. Parametros Logisticos'!$M$5)*1.2</f>
        <v>0</v>
      </c>
      <c r="L343" s="595">
        <f t="shared" si="109"/>
        <v>0</v>
      </c>
      <c r="M343" s="596">
        <f t="shared" si="110"/>
        <v>0</v>
      </c>
      <c r="N343" s="597"/>
      <c r="O343" s="597"/>
      <c r="P343" s="144">
        <f>J343/'[8]1a. Parametros Logisticos'!$M$22</f>
        <v>0</v>
      </c>
      <c r="Q343" s="145">
        <f>J343/'[8]1a. Parametros Logisticos'!$M$24</f>
        <v>0</v>
      </c>
      <c r="R343" s="172"/>
      <c r="S343" s="595">
        <f t="shared" si="112"/>
        <v>0</v>
      </c>
      <c r="T343" s="598">
        <f t="shared" si="113"/>
        <v>0</v>
      </c>
      <c r="U343" s="103"/>
      <c r="V343" s="599"/>
    </row>
    <row r="344" spans="2:22" x14ac:dyDescent="0.25">
      <c r="B344" s="644"/>
      <c r="C344" s="589"/>
      <c r="D344" s="590"/>
      <c r="E344" s="591">
        <f t="shared" si="111"/>
        <v>0</v>
      </c>
      <c r="F344" s="592"/>
      <c r="G344" s="87"/>
      <c r="H344" s="592"/>
      <c r="I344" s="593">
        <f t="shared" si="108"/>
        <v>0</v>
      </c>
      <c r="J344" s="594">
        <f>I344/'[8]1a. Parametros Logisticos'!$F$8</f>
        <v>0</v>
      </c>
      <c r="K344" s="594">
        <f>(J344*'[8]1a. Parametros Logisticos'!$H$19)/('[8]1a. Parametros Logisticos'!$M$5)*1.2</f>
        <v>0</v>
      </c>
      <c r="L344" s="595">
        <f t="shared" si="109"/>
        <v>0</v>
      </c>
      <c r="M344" s="596">
        <f t="shared" si="110"/>
        <v>0</v>
      </c>
      <c r="N344" s="597"/>
      <c r="O344" s="597"/>
      <c r="P344" s="144">
        <f>J344/'[8]1a. Parametros Logisticos'!$M$22</f>
        <v>0</v>
      </c>
      <c r="Q344" s="145">
        <f>J344/'[8]1a. Parametros Logisticos'!$M$24</f>
        <v>0</v>
      </c>
      <c r="R344" s="172"/>
      <c r="S344" s="595">
        <f t="shared" si="112"/>
        <v>0</v>
      </c>
      <c r="T344" s="598">
        <f t="shared" si="113"/>
        <v>0</v>
      </c>
      <c r="U344" s="103"/>
      <c r="V344" s="599"/>
    </row>
    <row r="345" spans="2:22" x14ac:dyDescent="0.25">
      <c r="B345" s="644"/>
      <c r="C345" s="589"/>
      <c r="D345" s="590"/>
      <c r="E345" s="591">
        <f t="shared" si="111"/>
        <v>0</v>
      </c>
      <c r="F345" s="592"/>
      <c r="G345" s="87"/>
      <c r="H345" s="592"/>
      <c r="I345" s="593">
        <f t="shared" si="108"/>
        <v>0</v>
      </c>
      <c r="J345" s="594">
        <f>I345/'[8]1a. Parametros Logisticos'!$F$8</f>
        <v>0</v>
      </c>
      <c r="K345" s="594">
        <f>(J345*'[8]1a. Parametros Logisticos'!$H$19)/('[8]1a. Parametros Logisticos'!$M$5)*1.2</f>
        <v>0</v>
      </c>
      <c r="L345" s="595">
        <f t="shared" si="109"/>
        <v>0</v>
      </c>
      <c r="M345" s="596">
        <f t="shared" si="110"/>
        <v>0</v>
      </c>
      <c r="N345" s="597"/>
      <c r="O345" s="597"/>
      <c r="P345" s="144">
        <f>J345/'[8]1a. Parametros Logisticos'!$M$22</f>
        <v>0</v>
      </c>
      <c r="Q345" s="145">
        <f>J345/'[8]1a. Parametros Logisticos'!$M$24</f>
        <v>0</v>
      </c>
      <c r="R345" s="172"/>
      <c r="S345" s="595">
        <f t="shared" si="112"/>
        <v>0</v>
      </c>
      <c r="T345" s="598">
        <f t="shared" si="113"/>
        <v>0</v>
      </c>
      <c r="U345" s="103"/>
      <c r="V345" s="599"/>
    </row>
    <row r="346" spans="2:22" x14ac:dyDescent="0.25">
      <c r="B346" s="644"/>
      <c r="C346" s="589"/>
      <c r="D346" s="590"/>
      <c r="E346" s="591">
        <f t="shared" si="111"/>
        <v>0</v>
      </c>
      <c r="F346" s="592"/>
      <c r="G346" s="87"/>
      <c r="H346" s="592"/>
      <c r="I346" s="593">
        <f t="shared" si="108"/>
        <v>0</v>
      </c>
      <c r="J346" s="594">
        <f>I346/'[8]1a. Parametros Logisticos'!$F$8</f>
        <v>0</v>
      </c>
      <c r="K346" s="594">
        <f>(J346*'[8]1a. Parametros Logisticos'!$H$19)/('[8]1a. Parametros Logisticos'!$M$5)*1.2</f>
        <v>0</v>
      </c>
      <c r="L346" s="595">
        <f t="shared" si="109"/>
        <v>0</v>
      </c>
      <c r="M346" s="596">
        <f t="shared" si="110"/>
        <v>0</v>
      </c>
      <c r="N346" s="597"/>
      <c r="O346" s="597"/>
      <c r="P346" s="144">
        <f>J346/'[8]1a. Parametros Logisticos'!$M$22</f>
        <v>0</v>
      </c>
      <c r="Q346" s="145">
        <f>J346/'[8]1a. Parametros Logisticos'!$M$24</f>
        <v>0</v>
      </c>
      <c r="R346" s="172"/>
      <c r="S346" s="595">
        <f t="shared" si="112"/>
        <v>0</v>
      </c>
      <c r="T346" s="598">
        <f t="shared" si="113"/>
        <v>0</v>
      </c>
      <c r="U346" s="103"/>
      <c r="V346" s="599"/>
    </row>
    <row r="347" spans="2:22" x14ac:dyDescent="0.25">
      <c r="B347" s="644"/>
      <c r="C347" s="589"/>
      <c r="D347" s="590"/>
      <c r="E347" s="591">
        <f t="shared" si="111"/>
        <v>0</v>
      </c>
      <c r="F347" s="592"/>
      <c r="G347" s="87"/>
      <c r="H347" s="592"/>
      <c r="I347" s="593">
        <f t="shared" si="108"/>
        <v>0</v>
      </c>
      <c r="J347" s="594">
        <f>I347/'[8]1a. Parametros Logisticos'!$F$8</f>
        <v>0</v>
      </c>
      <c r="K347" s="594">
        <f>(J347*'[8]1a. Parametros Logisticos'!$H$19)/('[8]1a. Parametros Logisticos'!$M$5)*1.2</f>
        <v>0</v>
      </c>
      <c r="L347" s="595">
        <f t="shared" si="109"/>
        <v>0</v>
      </c>
      <c r="M347" s="596">
        <f t="shared" si="110"/>
        <v>0</v>
      </c>
      <c r="N347" s="597"/>
      <c r="O347" s="597"/>
      <c r="P347" s="144">
        <f>J347/'[8]1a. Parametros Logisticos'!$M$22</f>
        <v>0</v>
      </c>
      <c r="Q347" s="145">
        <f>J347/'[8]1a. Parametros Logisticos'!$M$24</f>
        <v>0</v>
      </c>
      <c r="R347" s="172"/>
      <c r="S347" s="595">
        <f t="shared" si="112"/>
        <v>0</v>
      </c>
      <c r="T347" s="598">
        <f t="shared" si="113"/>
        <v>0</v>
      </c>
      <c r="U347" s="103"/>
      <c r="V347" s="599"/>
    </row>
    <row r="348" spans="2:22" x14ac:dyDescent="0.25">
      <c r="B348" s="644"/>
      <c r="C348" s="589"/>
      <c r="D348" s="590"/>
      <c r="E348" s="591">
        <f t="shared" si="111"/>
        <v>0</v>
      </c>
      <c r="F348" s="592"/>
      <c r="G348" s="87"/>
      <c r="H348" s="592"/>
      <c r="I348" s="593">
        <f t="shared" si="108"/>
        <v>0</v>
      </c>
      <c r="J348" s="594">
        <f>I348/'[8]1a. Parametros Logisticos'!$F$8</f>
        <v>0</v>
      </c>
      <c r="K348" s="594">
        <f>(J348*'[8]1a. Parametros Logisticos'!$H$19)/('[8]1a. Parametros Logisticos'!$M$5)*1.2</f>
        <v>0</v>
      </c>
      <c r="L348" s="595">
        <f t="shared" si="109"/>
        <v>0</v>
      </c>
      <c r="M348" s="596">
        <f t="shared" si="110"/>
        <v>0</v>
      </c>
      <c r="N348" s="597"/>
      <c r="O348" s="597"/>
      <c r="P348" s="144">
        <f>J348/'[8]1a. Parametros Logisticos'!$M$22</f>
        <v>0</v>
      </c>
      <c r="Q348" s="145">
        <f>J348/'[8]1a. Parametros Logisticos'!$M$24</f>
        <v>0</v>
      </c>
      <c r="R348" s="172"/>
      <c r="S348" s="595">
        <f t="shared" si="112"/>
        <v>0</v>
      </c>
      <c r="T348" s="598">
        <f t="shared" si="113"/>
        <v>0</v>
      </c>
      <c r="U348" s="103"/>
      <c r="V348" s="599"/>
    </row>
    <row r="349" spans="2:22" x14ac:dyDescent="0.25">
      <c r="B349" s="644"/>
      <c r="C349" s="589"/>
      <c r="D349" s="590"/>
      <c r="E349" s="591">
        <f t="shared" si="111"/>
        <v>0</v>
      </c>
      <c r="F349" s="592"/>
      <c r="G349" s="87"/>
      <c r="H349" s="592"/>
      <c r="I349" s="593">
        <f t="shared" si="108"/>
        <v>0</v>
      </c>
      <c r="J349" s="594">
        <f>I349/'[8]1a. Parametros Logisticos'!$F$8</f>
        <v>0</v>
      </c>
      <c r="K349" s="594">
        <f>(J349*'[8]1a. Parametros Logisticos'!$H$19)/('[8]1a. Parametros Logisticos'!$M$5)*1.2</f>
        <v>0</v>
      </c>
      <c r="L349" s="595">
        <f t="shared" si="109"/>
        <v>0</v>
      </c>
      <c r="M349" s="596">
        <f t="shared" si="110"/>
        <v>0</v>
      </c>
      <c r="N349" s="597"/>
      <c r="O349" s="597"/>
      <c r="P349" s="144">
        <f>J349/'[8]1a. Parametros Logisticos'!$M$22</f>
        <v>0</v>
      </c>
      <c r="Q349" s="145">
        <f>J349/'[8]1a. Parametros Logisticos'!$M$24</f>
        <v>0</v>
      </c>
      <c r="R349" s="172"/>
      <c r="S349" s="595">
        <f t="shared" si="112"/>
        <v>0</v>
      </c>
      <c r="T349" s="598">
        <f t="shared" si="113"/>
        <v>0</v>
      </c>
      <c r="U349" s="103"/>
      <c r="V349" s="599"/>
    </row>
    <row r="350" spans="2:22" x14ac:dyDescent="0.25">
      <c r="B350" s="644"/>
      <c r="C350" s="589"/>
      <c r="D350" s="590"/>
      <c r="E350" s="591">
        <f t="shared" si="111"/>
        <v>0</v>
      </c>
      <c r="F350" s="592"/>
      <c r="G350" s="87"/>
      <c r="H350" s="592"/>
      <c r="I350" s="593">
        <f t="shared" si="108"/>
        <v>0</v>
      </c>
      <c r="J350" s="594">
        <f>I350/'[8]1a. Parametros Logisticos'!$F$8</f>
        <v>0</v>
      </c>
      <c r="K350" s="594">
        <f>(J350*'[8]1a. Parametros Logisticos'!$H$19)/('[8]1a. Parametros Logisticos'!$M$5)*1.2</f>
        <v>0</v>
      </c>
      <c r="L350" s="595">
        <f t="shared" si="109"/>
        <v>0</v>
      </c>
      <c r="M350" s="596">
        <f t="shared" si="110"/>
        <v>0</v>
      </c>
      <c r="N350" s="597"/>
      <c r="O350" s="597"/>
      <c r="P350" s="144">
        <f>J350/'[8]1a. Parametros Logisticos'!$M$22</f>
        <v>0</v>
      </c>
      <c r="Q350" s="145">
        <f>J350/'[8]1a. Parametros Logisticos'!$M$24</f>
        <v>0</v>
      </c>
      <c r="R350" s="172"/>
      <c r="S350" s="595">
        <f t="shared" si="112"/>
        <v>0</v>
      </c>
      <c r="T350" s="598">
        <f t="shared" si="113"/>
        <v>0</v>
      </c>
      <c r="U350" s="103"/>
      <c r="V350" s="599"/>
    </row>
    <row r="351" spans="2:22" x14ac:dyDescent="0.25">
      <c r="B351" s="644"/>
      <c r="C351" s="589"/>
      <c r="D351" s="590"/>
      <c r="E351" s="591">
        <f t="shared" si="111"/>
        <v>0</v>
      </c>
      <c r="F351" s="592"/>
      <c r="G351" s="87"/>
      <c r="H351" s="592"/>
      <c r="I351" s="593">
        <f t="shared" si="108"/>
        <v>0</v>
      </c>
      <c r="J351" s="594">
        <f>I351/'[8]1a. Parametros Logisticos'!$F$8</f>
        <v>0</v>
      </c>
      <c r="K351" s="594">
        <f>(J351*'[8]1a. Parametros Logisticos'!$H$19)/('[8]1a. Parametros Logisticos'!$M$5)*1.2</f>
        <v>0</v>
      </c>
      <c r="L351" s="595">
        <f t="shared" si="109"/>
        <v>0</v>
      </c>
      <c r="M351" s="596">
        <f t="shared" si="110"/>
        <v>0</v>
      </c>
      <c r="N351" s="597"/>
      <c r="O351" s="597"/>
      <c r="P351" s="144">
        <f>J351/'[8]1a. Parametros Logisticos'!$M$22</f>
        <v>0</v>
      </c>
      <c r="Q351" s="145">
        <f>J351/'[8]1a. Parametros Logisticos'!$M$24</f>
        <v>0</v>
      </c>
      <c r="R351" s="172"/>
      <c r="S351" s="595">
        <f t="shared" si="112"/>
        <v>0</v>
      </c>
      <c r="T351" s="598">
        <f t="shared" si="113"/>
        <v>0</v>
      </c>
      <c r="U351" s="103"/>
      <c r="V351" s="599"/>
    </row>
    <row r="352" spans="2:22" x14ac:dyDescent="0.25">
      <c r="B352" s="644"/>
      <c r="C352" s="589"/>
      <c r="D352" s="590"/>
      <c r="E352" s="591">
        <f t="shared" si="111"/>
        <v>0</v>
      </c>
      <c r="F352" s="592"/>
      <c r="G352" s="87"/>
      <c r="H352" s="592"/>
      <c r="I352" s="593">
        <f t="shared" si="108"/>
        <v>0</v>
      </c>
      <c r="J352" s="594">
        <f>I352/'[8]1a. Parametros Logisticos'!$F$8</f>
        <v>0</v>
      </c>
      <c r="K352" s="594">
        <f>(J352*'[8]1a. Parametros Logisticos'!$H$19)/('[8]1a. Parametros Logisticos'!$M$5)*1.2</f>
        <v>0</v>
      </c>
      <c r="L352" s="595">
        <f t="shared" si="109"/>
        <v>0</v>
      </c>
      <c r="M352" s="596">
        <f t="shared" si="110"/>
        <v>0</v>
      </c>
      <c r="N352" s="597"/>
      <c r="O352" s="597"/>
      <c r="P352" s="144">
        <f>J352/'[8]1a. Parametros Logisticos'!$M$22</f>
        <v>0</v>
      </c>
      <c r="Q352" s="145">
        <f>J352/'[8]1a. Parametros Logisticos'!$M$24</f>
        <v>0</v>
      </c>
      <c r="R352" s="172"/>
      <c r="S352" s="595">
        <f t="shared" si="112"/>
        <v>0</v>
      </c>
      <c r="T352" s="598">
        <f t="shared" si="113"/>
        <v>0</v>
      </c>
      <c r="U352" s="103"/>
      <c r="V352" s="599"/>
    </row>
    <row r="353" spans="2:22" x14ac:dyDescent="0.25">
      <c r="B353" s="644"/>
      <c r="C353" s="589"/>
      <c r="D353" s="590"/>
      <c r="E353" s="591">
        <f t="shared" si="111"/>
        <v>0</v>
      </c>
      <c r="F353" s="592"/>
      <c r="G353" s="87"/>
      <c r="H353" s="592"/>
      <c r="I353" s="593">
        <f t="shared" si="108"/>
        <v>0</v>
      </c>
      <c r="J353" s="594">
        <f>I353/'[8]1a. Parametros Logisticos'!$F$8</f>
        <v>0</v>
      </c>
      <c r="K353" s="594">
        <f>(J353*'[8]1a. Parametros Logisticos'!$H$19)/('[8]1a. Parametros Logisticos'!$M$5)*1.2</f>
        <v>0</v>
      </c>
      <c r="L353" s="595">
        <f t="shared" si="109"/>
        <v>0</v>
      </c>
      <c r="M353" s="596">
        <f t="shared" si="110"/>
        <v>0</v>
      </c>
      <c r="N353" s="597"/>
      <c r="O353" s="597"/>
      <c r="P353" s="144">
        <f>J353/'[8]1a. Parametros Logisticos'!$M$22</f>
        <v>0</v>
      </c>
      <c r="Q353" s="145">
        <f>J353/'[8]1a. Parametros Logisticos'!$M$24</f>
        <v>0</v>
      </c>
      <c r="R353" s="172"/>
      <c r="S353" s="595">
        <f t="shared" si="112"/>
        <v>0</v>
      </c>
      <c r="T353" s="598">
        <f t="shared" si="113"/>
        <v>0</v>
      </c>
      <c r="U353" s="103"/>
      <c r="V353" s="599"/>
    </row>
    <row r="354" spans="2:22" x14ac:dyDescent="0.25">
      <c r="B354" s="646"/>
      <c r="C354" s="601"/>
      <c r="D354" s="590"/>
      <c r="E354" s="591">
        <f t="shared" si="111"/>
        <v>0</v>
      </c>
      <c r="F354" s="592"/>
      <c r="G354" s="87"/>
      <c r="H354" s="592"/>
      <c r="I354" s="593">
        <f t="shared" si="108"/>
        <v>0</v>
      </c>
      <c r="J354" s="594">
        <f>I354/'[8]1a. Parametros Logisticos'!$F$8</f>
        <v>0</v>
      </c>
      <c r="K354" s="594">
        <f>(J354*'[8]1a. Parametros Logisticos'!$H$19)/('[8]1a. Parametros Logisticos'!$M$5)*1.2</f>
        <v>0</v>
      </c>
      <c r="L354" s="595">
        <f t="shared" si="109"/>
        <v>0</v>
      </c>
      <c r="M354" s="596">
        <f t="shared" si="110"/>
        <v>0</v>
      </c>
      <c r="N354" s="597"/>
      <c r="O354" s="597"/>
      <c r="P354" s="144">
        <f>J354/'[8]1a. Parametros Logisticos'!$M$22</f>
        <v>0</v>
      </c>
      <c r="Q354" s="145">
        <f>J354/'[8]1a. Parametros Logisticos'!$M$24</f>
        <v>0</v>
      </c>
      <c r="R354" s="172"/>
      <c r="S354" s="595">
        <f t="shared" si="112"/>
        <v>0</v>
      </c>
      <c r="T354" s="598">
        <f t="shared" si="113"/>
        <v>0</v>
      </c>
      <c r="U354" s="103"/>
      <c r="V354" s="599"/>
    </row>
    <row r="355" spans="2:22" x14ac:dyDescent="0.25">
      <c r="B355" s="646"/>
      <c r="C355" s="601"/>
      <c r="D355" s="590"/>
      <c r="E355" s="591">
        <f t="shared" si="111"/>
        <v>0</v>
      </c>
      <c r="F355" s="592"/>
      <c r="G355" s="87"/>
      <c r="H355" s="592"/>
      <c r="I355" s="593">
        <f t="shared" si="108"/>
        <v>0</v>
      </c>
      <c r="J355" s="594">
        <f>I355/'[8]1a. Parametros Logisticos'!$F$8</f>
        <v>0</v>
      </c>
      <c r="K355" s="594">
        <f>(J355*'[8]1a. Parametros Logisticos'!$H$19)/('[8]1a. Parametros Logisticos'!$M$5)*1.2</f>
        <v>0</v>
      </c>
      <c r="L355" s="595">
        <f t="shared" si="109"/>
        <v>0</v>
      </c>
      <c r="M355" s="596">
        <f t="shared" si="110"/>
        <v>0</v>
      </c>
      <c r="N355" s="597"/>
      <c r="O355" s="597"/>
      <c r="P355" s="144">
        <f>J355/'[8]1a. Parametros Logisticos'!$M$22</f>
        <v>0</v>
      </c>
      <c r="Q355" s="145">
        <f>J355/'[8]1a. Parametros Logisticos'!$M$24</f>
        <v>0</v>
      </c>
      <c r="R355" s="172"/>
      <c r="S355" s="595">
        <f t="shared" si="112"/>
        <v>0</v>
      </c>
      <c r="T355" s="598">
        <f t="shared" si="113"/>
        <v>0</v>
      </c>
      <c r="U355" s="103"/>
      <c r="V355" s="599"/>
    </row>
    <row r="356" spans="2:22" x14ac:dyDescent="0.25">
      <c r="B356" s="646"/>
      <c r="C356" s="603"/>
      <c r="D356" s="649"/>
      <c r="E356" s="604">
        <f>D356/4</f>
        <v>0</v>
      </c>
      <c r="F356" s="605"/>
      <c r="G356" s="605"/>
      <c r="H356" s="597"/>
      <c r="I356" s="604">
        <f t="shared" si="108"/>
        <v>0</v>
      </c>
      <c r="J356" s="604">
        <f>I356/'[8]1a. Parametros Logisticos'!$F$8</f>
        <v>0</v>
      </c>
      <c r="K356" s="606">
        <f>(J356*'[8]1a. Parametros Logisticos'!$H$19)/('[8]1a. Parametros Logisticos'!$M$5)*1.2</f>
        <v>0</v>
      </c>
      <c r="L356" s="607">
        <f t="shared" si="109"/>
        <v>0</v>
      </c>
      <c r="M356" s="608">
        <f t="shared" si="110"/>
        <v>0</v>
      </c>
      <c r="N356" s="602"/>
      <c r="O356" s="602"/>
      <c r="P356" s="609">
        <f>J356/'[8]1a. Parametros Logisticos'!$M$22</f>
        <v>0</v>
      </c>
      <c r="Q356" s="609">
        <f>J356/'[8]1a. Parametros Logisticos'!$M$24</f>
        <v>0</v>
      </c>
      <c r="R356" s="610"/>
      <c r="S356" s="609">
        <f t="shared" si="112"/>
        <v>0</v>
      </c>
      <c r="T356" s="143">
        <f t="shared" si="113"/>
        <v>0</v>
      </c>
      <c r="U356" s="103"/>
      <c r="V356" s="599"/>
    </row>
    <row r="357" spans="2:22" x14ac:dyDescent="0.25">
      <c r="B357" s="647"/>
      <c r="C357" s="612"/>
      <c r="D357" s="613"/>
      <c r="E357" s="614"/>
      <c r="F357" s="615"/>
      <c r="G357" s="615"/>
      <c r="H357" s="615"/>
      <c r="I357" s="616"/>
      <c r="J357" s="617"/>
      <c r="K357" s="617"/>
      <c r="L357" s="618"/>
      <c r="M357" s="619"/>
      <c r="N357" s="620"/>
      <c r="O357" s="620"/>
      <c r="P357" s="615"/>
      <c r="Q357" s="615"/>
      <c r="R357" s="621"/>
      <c r="S357" s="615"/>
      <c r="T357" s="621"/>
      <c r="U357" s="615"/>
      <c r="V357" s="622"/>
    </row>
    <row r="358" spans="2:22" x14ac:dyDescent="0.25">
      <c r="B358" s="644">
        <v>20</v>
      </c>
      <c r="C358" s="589"/>
      <c r="D358" s="590"/>
      <c r="E358" s="591">
        <f>D358/4</f>
        <v>0</v>
      </c>
      <c r="F358" s="592"/>
      <c r="G358" s="87"/>
      <c r="H358" s="592"/>
      <c r="I358" s="593">
        <f t="shared" ref="I358:I374" si="114">E358*$I$13</f>
        <v>0</v>
      </c>
      <c r="J358" s="594">
        <f>I358/'[8]1a. Parametros Logisticos'!$F$8</f>
        <v>0</v>
      </c>
      <c r="K358" s="594">
        <f>(J358*'[8]1a. Parametros Logisticos'!$H$19)/('[8]1a. Parametros Logisticos'!$M$5)*1.2</f>
        <v>0</v>
      </c>
      <c r="L358" s="595">
        <f t="shared" ref="L358:L374" si="115">E358/$L$13/$M$13</f>
        <v>0</v>
      </c>
      <c r="M358" s="596">
        <f t="shared" ref="M358:M374" si="116">E358/$L$13</f>
        <v>0</v>
      </c>
      <c r="N358" s="597"/>
      <c r="O358" s="597"/>
      <c r="P358" s="144">
        <f>J358/'[8]1a. Parametros Logisticos'!$M$22</f>
        <v>0</v>
      </c>
      <c r="Q358" s="145">
        <f>J358/'[8]1a. Parametros Logisticos'!$M$24</f>
        <v>0</v>
      </c>
      <c r="R358" s="172"/>
      <c r="S358" s="595">
        <f>I358/$S$13/$T$13</f>
        <v>0</v>
      </c>
      <c r="T358" s="598">
        <f>I358/$S$13</f>
        <v>0</v>
      </c>
      <c r="U358" s="103"/>
      <c r="V358" s="599"/>
    </row>
    <row r="359" spans="2:22" x14ac:dyDescent="0.25">
      <c r="B359" s="644"/>
      <c r="C359" s="589"/>
      <c r="D359" s="590"/>
      <c r="E359" s="591">
        <f t="shared" ref="E359:E373" si="117">D359/4</f>
        <v>0</v>
      </c>
      <c r="F359" s="592"/>
      <c r="G359" s="87"/>
      <c r="H359" s="592"/>
      <c r="I359" s="593">
        <f t="shared" si="114"/>
        <v>0</v>
      </c>
      <c r="J359" s="594">
        <f>I359/'[8]1a. Parametros Logisticos'!$F$8</f>
        <v>0</v>
      </c>
      <c r="K359" s="594">
        <f>(J359*'[8]1a. Parametros Logisticos'!$H$19)/('[8]1a. Parametros Logisticos'!$M$5)*1.2</f>
        <v>0</v>
      </c>
      <c r="L359" s="595">
        <f t="shared" si="115"/>
        <v>0</v>
      </c>
      <c r="M359" s="596">
        <f t="shared" si="116"/>
        <v>0</v>
      </c>
      <c r="N359" s="597"/>
      <c r="O359" s="597"/>
      <c r="P359" s="144">
        <f>J359/'[8]1a. Parametros Logisticos'!$M$22</f>
        <v>0</v>
      </c>
      <c r="Q359" s="145">
        <f>J359/'[8]1a. Parametros Logisticos'!$M$24</f>
        <v>0</v>
      </c>
      <c r="R359" s="172"/>
      <c r="S359" s="595">
        <f t="shared" ref="S359:S374" si="118">I359/$S$13/$T$13</f>
        <v>0</v>
      </c>
      <c r="T359" s="598">
        <f t="shared" ref="T359:T374" si="119">I359/$S$13</f>
        <v>0</v>
      </c>
      <c r="U359" s="103"/>
      <c r="V359" s="599"/>
    </row>
    <row r="360" spans="2:22" x14ac:dyDescent="0.25">
      <c r="B360" s="644"/>
      <c r="C360" s="589"/>
      <c r="D360" s="590"/>
      <c r="E360" s="591">
        <f t="shared" si="117"/>
        <v>0</v>
      </c>
      <c r="F360" s="645"/>
      <c r="G360" s="87"/>
      <c r="H360" s="592"/>
      <c r="I360" s="593">
        <f t="shared" si="114"/>
        <v>0</v>
      </c>
      <c r="J360" s="594">
        <f>I360/'[8]1a. Parametros Logisticos'!$F$8</f>
        <v>0</v>
      </c>
      <c r="K360" s="594">
        <f>(J360*'[8]1a. Parametros Logisticos'!$H$19)/('[8]1a. Parametros Logisticos'!$M$5)*1.2</f>
        <v>0</v>
      </c>
      <c r="L360" s="595">
        <f t="shared" si="115"/>
        <v>0</v>
      </c>
      <c r="M360" s="596">
        <f t="shared" si="116"/>
        <v>0</v>
      </c>
      <c r="N360" s="597"/>
      <c r="O360" s="597"/>
      <c r="P360" s="144">
        <f>J360/'[8]1a. Parametros Logisticos'!$M$22</f>
        <v>0</v>
      </c>
      <c r="Q360" s="145">
        <f>J360/'[8]1a. Parametros Logisticos'!$M$24</f>
        <v>0</v>
      </c>
      <c r="R360" s="172"/>
      <c r="S360" s="595">
        <f t="shared" si="118"/>
        <v>0</v>
      </c>
      <c r="T360" s="598">
        <f t="shared" si="119"/>
        <v>0</v>
      </c>
      <c r="U360" s="103"/>
      <c r="V360" s="599"/>
    </row>
    <row r="361" spans="2:22" x14ac:dyDescent="0.25">
      <c r="B361" s="644"/>
      <c r="C361" s="589"/>
      <c r="D361" s="590"/>
      <c r="E361" s="591">
        <f t="shared" si="117"/>
        <v>0</v>
      </c>
      <c r="F361" s="592"/>
      <c r="G361" s="87"/>
      <c r="H361" s="592"/>
      <c r="I361" s="593">
        <f t="shared" si="114"/>
        <v>0</v>
      </c>
      <c r="J361" s="594">
        <f>I361/'[8]1a. Parametros Logisticos'!$F$8</f>
        <v>0</v>
      </c>
      <c r="K361" s="594">
        <f>(J361*'[8]1a. Parametros Logisticos'!$H$19)/('[8]1a. Parametros Logisticos'!$M$5)*1.2</f>
        <v>0</v>
      </c>
      <c r="L361" s="595">
        <f t="shared" si="115"/>
        <v>0</v>
      </c>
      <c r="M361" s="596">
        <f t="shared" si="116"/>
        <v>0</v>
      </c>
      <c r="N361" s="597"/>
      <c r="O361" s="597"/>
      <c r="P361" s="144">
        <f>J361/'[8]1a. Parametros Logisticos'!$M$22</f>
        <v>0</v>
      </c>
      <c r="Q361" s="145">
        <f>J361/'[8]1a. Parametros Logisticos'!$M$24</f>
        <v>0</v>
      </c>
      <c r="R361" s="172"/>
      <c r="S361" s="595">
        <f t="shared" si="118"/>
        <v>0</v>
      </c>
      <c r="T361" s="598">
        <f t="shared" si="119"/>
        <v>0</v>
      </c>
      <c r="U361" s="103"/>
      <c r="V361" s="599"/>
    </row>
    <row r="362" spans="2:22" x14ac:dyDescent="0.25">
      <c r="B362" s="644"/>
      <c r="C362" s="589"/>
      <c r="D362" s="590"/>
      <c r="E362" s="591">
        <f t="shared" si="117"/>
        <v>0</v>
      </c>
      <c r="F362" s="592"/>
      <c r="G362" s="87"/>
      <c r="H362" s="592"/>
      <c r="I362" s="593">
        <f t="shared" si="114"/>
        <v>0</v>
      </c>
      <c r="J362" s="594">
        <f>I362/'[8]1a. Parametros Logisticos'!$F$8</f>
        <v>0</v>
      </c>
      <c r="K362" s="594">
        <f>(J362*'[8]1a. Parametros Logisticos'!$H$19)/('[8]1a. Parametros Logisticos'!$M$5)*1.2</f>
        <v>0</v>
      </c>
      <c r="L362" s="595">
        <f t="shared" si="115"/>
        <v>0</v>
      </c>
      <c r="M362" s="596">
        <f t="shared" si="116"/>
        <v>0</v>
      </c>
      <c r="N362" s="597"/>
      <c r="O362" s="597"/>
      <c r="P362" s="144">
        <f>J362/'[8]1a. Parametros Logisticos'!$M$22</f>
        <v>0</v>
      </c>
      <c r="Q362" s="145">
        <f>J362/'[8]1a. Parametros Logisticos'!$M$24</f>
        <v>0</v>
      </c>
      <c r="R362" s="172"/>
      <c r="S362" s="595">
        <f t="shared" si="118"/>
        <v>0</v>
      </c>
      <c r="T362" s="598">
        <f t="shared" si="119"/>
        <v>0</v>
      </c>
      <c r="U362" s="103"/>
      <c r="V362" s="599"/>
    </row>
    <row r="363" spans="2:22" x14ac:dyDescent="0.25">
      <c r="B363" s="644"/>
      <c r="C363" s="589"/>
      <c r="D363" s="590"/>
      <c r="E363" s="591">
        <f t="shared" si="117"/>
        <v>0</v>
      </c>
      <c r="F363" s="592"/>
      <c r="G363" s="87"/>
      <c r="H363" s="592"/>
      <c r="I363" s="593">
        <f t="shared" si="114"/>
        <v>0</v>
      </c>
      <c r="J363" s="594">
        <f>I363/'[8]1a. Parametros Logisticos'!$F$8</f>
        <v>0</v>
      </c>
      <c r="K363" s="594">
        <f>(J363*'[8]1a. Parametros Logisticos'!$H$19)/('[8]1a. Parametros Logisticos'!$M$5)*1.2</f>
        <v>0</v>
      </c>
      <c r="L363" s="595">
        <f t="shared" si="115"/>
        <v>0</v>
      </c>
      <c r="M363" s="596">
        <f t="shared" si="116"/>
        <v>0</v>
      </c>
      <c r="N363" s="597"/>
      <c r="O363" s="597"/>
      <c r="P363" s="144">
        <f>J363/'[8]1a. Parametros Logisticos'!$M$22</f>
        <v>0</v>
      </c>
      <c r="Q363" s="145">
        <f>J363/'[8]1a. Parametros Logisticos'!$M$24</f>
        <v>0</v>
      </c>
      <c r="R363" s="172"/>
      <c r="S363" s="595">
        <f t="shared" si="118"/>
        <v>0</v>
      </c>
      <c r="T363" s="598">
        <f t="shared" si="119"/>
        <v>0</v>
      </c>
      <c r="U363" s="103"/>
      <c r="V363" s="599"/>
    </row>
    <row r="364" spans="2:22" x14ac:dyDescent="0.25">
      <c r="B364" s="644"/>
      <c r="C364" s="589"/>
      <c r="D364" s="590"/>
      <c r="E364" s="591">
        <f t="shared" si="117"/>
        <v>0</v>
      </c>
      <c r="F364" s="592"/>
      <c r="G364" s="87"/>
      <c r="H364" s="592"/>
      <c r="I364" s="593">
        <f t="shared" si="114"/>
        <v>0</v>
      </c>
      <c r="J364" s="594">
        <f>I364/'[8]1a. Parametros Logisticos'!$F$8</f>
        <v>0</v>
      </c>
      <c r="K364" s="594">
        <f>(J364*'[8]1a. Parametros Logisticos'!$H$19)/('[8]1a. Parametros Logisticos'!$M$5)*1.2</f>
        <v>0</v>
      </c>
      <c r="L364" s="595">
        <f t="shared" si="115"/>
        <v>0</v>
      </c>
      <c r="M364" s="596">
        <f t="shared" si="116"/>
        <v>0</v>
      </c>
      <c r="N364" s="597"/>
      <c r="O364" s="597"/>
      <c r="P364" s="144">
        <f>J364/'[8]1a. Parametros Logisticos'!$M$22</f>
        <v>0</v>
      </c>
      <c r="Q364" s="145">
        <f>J364/'[8]1a. Parametros Logisticos'!$M$24</f>
        <v>0</v>
      </c>
      <c r="R364" s="172"/>
      <c r="S364" s="595">
        <f t="shared" si="118"/>
        <v>0</v>
      </c>
      <c r="T364" s="598">
        <f t="shared" si="119"/>
        <v>0</v>
      </c>
      <c r="U364" s="103"/>
      <c r="V364" s="599"/>
    </row>
    <row r="365" spans="2:22" x14ac:dyDescent="0.25">
      <c r="B365" s="644"/>
      <c r="C365" s="589"/>
      <c r="D365" s="590"/>
      <c r="E365" s="591">
        <f t="shared" si="117"/>
        <v>0</v>
      </c>
      <c r="F365" s="592"/>
      <c r="G365" s="87"/>
      <c r="H365" s="592"/>
      <c r="I365" s="593">
        <f t="shared" si="114"/>
        <v>0</v>
      </c>
      <c r="J365" s="594">
        <f>I365/'[8]1a. Parametros Logisticos'!$F$8</f>
        <v>0</v>
      </c>
      <c r="K365" s="594">
        <f>(J365*'[8]1a. Parametros Logisticos'!$H$19)/('[8]1a. Parametros Logisticos'!$M$5)*1.2</f>
        <v>0</v>
      </c>
      <c r="L365" s="595">
        <f t="shared" si="115"/>
        <v>0</v>
      </c>
      <c r="M365" s="596">
        <f t="shared" si="116"/>
        <v>0</v>
      </c>
      <c r="N365" s="597"/>
      <c r="O365" s="597"/>
      <c r="P365" s="144">
        <f>J365/'[8]1a. Parametros Logisticos'!$M$22</f>
        <v>0</v>
      </c>
      <c r="Q365" s="145">
        <f>J365/'[8]1a. Parametros Logisticos'!$M$24</f>
        <v>0</v>
      </c>
      <c r="R365" s="172"/>
      <c r="S365" s="595">
        <f t="shared" si="118"/>
        <v>0</v>
      </c>
      <c r="T365" s="598">
        <f t="shared" si="119"/>
        <v>0</v>
      </c>
      <c r="U365" s="103"/>
      <c r="V365" s="599"/>
    </row>
    <row r="366" spans="2:22" x14ac:dyDescent="0.25">
      <c r="B366" s="644"/>
      <c r="C366" s="589"/>
      <c r="D366" s="590"/>
      <c r="E366" s="591">
        <f t="shared" si="117"/>
        <v>0</v>
      </c>
      <c r="F366" s="592"/>
      <c r="G366" s="87"/>
      <c r="H366" s="592"/>
      <c r="I366" s="593">
        <f t="shared" si="114"/>
        <v>0</v>
      </c>
      <c r="J366" s="594">
        <f>I366/'[8]1a. Parametros Logisticos'!$F$8</f>
        <v>0</v>
      </c>
      <c r="K366" s="594">
        <f>(J366*'[8]1a. Parametros Logisticos'!$H$19)/('[8]1a. Parametros Logisticos'!$M$5)*1.2</f>
        <v>0</v>
      </c>
      <c r="L366" s="595">
        <f t="shared" si="115"/>
        <v>0</v>
      </c>
      <c r="M366" s="596">
        <f t="shared" si="116"/>
        <v>0</v>
      </c>
      <c r="N366" s="597"/>
      <c r="O366" s="597"/>
      <c r="P366" s="144">
        <f>J366/'[8]1a. Parametros Logisticos'!$M$22</f>
        <v>0</v>
      </c>
      <c r="Q366" s="145">
        <f>J366/'[8]1a. Parametros Logisticos'!$M$24</f>
        <v>0</v>
      </c>
      <c r="R366" s="172"/>
      <c r="S366" s="595">
        <f t="shared" si="118"/>
        <v>0</v>
      </c>
      <c r="T366" s="598">
        <f t="shared" si="119"/>
        <v>0</v>
      </c>
      <c r="U366" s="103"/>
      <c r="V366" s="599"/>
    </row>
    <row r="367" spans="2:22" x14ac:dyDescent="0.25">
      <c r="B367" s="644"/>
      <c r="C367" s="589"/>
      <c r="D367" s="590"/>
      <c r="E367" s="591">
        <f t="shared" si="117"/>
        <v>0</v>
      </c>
      <c r="F367" s="592"/>
      <c r="G367" s="87"/>
      <c r="H367" s="592"/>
      <c r="I367" s="593">
        <f t="shared" si="114"/>
        <v>0</v>
      </c>
      <c r="J367" s="594">
        <f>I367/'[8]1a. Parametros Logisticos'!$F$8</f>
        <v>0</v>
      </c>
      <c r="K367" s="594">
        <f>(J367*'[8]1a. Parametros Logisticos'!$H$19)/('[8]1a. Parametros Logisticos'!$M$5)*1.2</f>
        <v>0</v>
      </c>
      <c r="L367" s="595">
        <f t="shared" si="115"/>
        <v>0</v>
      </c>
      <c r="M367" s="596">
        <f t="shared" si="116"/>
        <v>0</v>
      </c>
      <c r="N367" s="597"/>
      <c r="O367" s="597"/>
      <c r="P367" s="144">
        <f>J367/'[8]1a. Parametros Logisticos'!$M$22</f>
        <v>0</v>
      </c>
      <c r="Q367" s="145">
        <f>J367/'[8]1a. Parametros Logisticos'!$M$24</f>
        <v>0</v>
      </c>
      <c r="R367" s="172"/>
      <c r="S367" s="595">
        <f t="shared" si="118"/>
        <v>0</v>
      </c>
      <c r="T367" s="598">
        <f t="shared" si="119"/>
        <v>0</v>
      </c>
      <c r="U367" s="103"/>
      <c r="V367" s="599"/>
    </row>
    <row r="368" spans="2:22" x14ac:dyDescent="0.25">
      <c r="B368" s="644"/>
      <c r="C368" s="589"/>
      <c r="D368" s="590"/>
      <c r="E368" s="591">
        <f t="shared" si="117"/>
        <v>0</v>
      </c>
      <c r="F368" s="592"/>
      <c r="G368" s="87"/>
      <c r="H368" s="592"/>
      <c r="I368" s="593">
        <f t="shared" si="114"/>
        <v>0</v>
      </c>
      <c r="J368" s="594">
        <f>I368/'[8]1a. Parametros Logisticos'!$F$8</f>
        <v>0</v>
      </c>
      <c r="K368" s="594">
        <f>(J368*'[8]1a. Parametros Logisticos'!$H$19)/('[8]1a. Parametros Logisticos'!$M$5)*1.2</f>
        <v>0</v>
      </c>
      <c r="L368" s="595">
        <f t="shared" si="115"/>
        <v>0</v>
      </c>
      <c r="M368" s="596">
        <f t="shared" si="116"/>
        <v>0</v>
      </c>
      <c r="N368" s="597"/>
      <c r="O368" s="597"/>
      <c r="P368" s="144">
        <f>J368/'[8]1a. Parametros Logisticos'!$M$22</f>
        <v>0</v>
      </c>
      <c r="Q368" s="145">
        <f>J368/'[8]1a. Parametros Logisticos'!$M$24</f>
        <v>0</v>
      </c>
      <c r="R368" s="172"/>
      <c r="S368" s="595">
        <f t="shared" si="118"/>
        <v>0</v>
      </c>
      <c r="T368" s="598">
        <f t="shared" si="119"/>
        <v>0</v>
      </c>
      <c r="U368" s="103"/>
      <c r="V368" s="599"/>
    </row>
    <row r="369" spans="2:22" x14ac:dyDescent="0.25">
      <c r="B369" s="644"/>
      <c r="C369" s="589"/>
      <c r="D369" s="590"/>
      <c r="E369" s="591">
        <f t="shared" si="117"/>
        <v>0</v>
      </c>
      <c r="F369" s="592"/>
      <c r="G369" s="87"/>
      <c r="H369" s="592"/>
      <c r="I369" s="593">
        <f t="shared" si="114"/>
        <v>0</v>
      </c>
      <c r="J369" s="594">
        <f>I369/'[8]1a. Parametros Logisticos'!$F$8</f>
        <v>0</v>
      </c>
      <c r="K369" s="594">
        <f>(J369*'[8]1a. Parametros Logisticos'!$H$19)/('[8]1a. Parametros Logisticos'!$M$5)*1.2</f>
        <v>0</v>
      </c>
      <c r="L369" s="595">
        <f t="shared" si="115"/>
        <v>0</v>
      </c>
      <c r="M369" s="596">
        <f t="shared" si="116"/>
        <v>0</v>
      </c>
      <c r="N369" s="597"/>
      <c r="O369" s="597"/>
      <c r="P369" s="144">
        <f>J369/'[8]1a. Parametros Logisticos'!$M$22</f>
        <v>0</v>
      </c>
      <c r="Q369" s="145">
        <f>J369/'[8]1a. Parametros Logisticos'!$M$24</f>
        <v>0</v>
      </c>
      <c r="R369" s="172"/>
      <c r="S369" s="595">
        <f t="shared" si="118"/>
        <v>0</v>
      </c>
      <c r="T369" s="598">
        <f t="shared" si="119"/>
        <v>0</v>
      </c>
      <c r="U369" s="103"/>
      <c r="V369" s="599"/>
    </row>
    <row r="370" spans="2:22" x14ac:dyDescent="0.25">
      <c r="B370" s="644"/>
      <c r="C370" s="589"/>
      <c r="D370" s="590"/>
      <c r="E370" s="591">
        <f t="shared" si="117"/>
        <v>0</v>
      </c>
      <c r="F370" s="592"/>
      <c r="G370" s="87"/>
      <c r="H370" s="592"/>
      <c r="I370" s="593">
        <f t="shared" si="114"/>
        <v>0</v>
      </c>
      <c r="J370" s="594">
        <f>I370/'[8]1a. Parametros Logisticos'!$F$8</f>
        <v>0</v>
      </c>
      <c r="K370" s="594">
        <f>(J370*'[8]1a. Parametros Logisticos'!$H$19)/('[8]1a. Parametros Logisticos'!$M$5)*1.2</f>
        <v>0</v>
      </c>
      <c r="L370" s="595">
        <f t="shared" si="115"/>
        <v>0</v>
      </c>
      <c r="M370" s="596">
        <f t="shared" si="116"/>
        <v>0</v>
      </c>
      <c r="N370" s="597"/>
      <c r="O370" s="597"/>
      <c r="P370" s="144">
        <f>J370/'[8]1a. Parametros Logisticos'!$M$22</f>
        <v>0</v>
      </c>
      <c r="Q370" s="145">
        <f>J370/'[8]1a. Parametros Logisticos'!$M$24</f>
        <v>0</v>
      </c>
      <c r="R370" s="172"/>
      <c r="S370" s="595">
        <f t="shared" si="118"/>
        <v>0</v>
      </c>
      <c r="T370" s="598">
        <f t="shared" si="119"/>
        <v>0</v>
      </c>
      <c r="U370" s="103"/>
      <c r="V370" s="599"/>
    </row>
    <row r="371" spans="2:22" x14ac:dyDescent="0.25">
      <c r="B371" s="644"/>
      <c r="C371" s="589"/>
      <c r="D371" s="590"/>
      <c r="E371" s="591">
        <f t="shared" si="117"/>
        <v>0</v>
      </c>
      <c r="F371" s="592"/>
      <c r="G371" s="87"/>
      <c r="H371" s="592"/>
      <c r="I371" s="593">
        <f t="shared" si="114"/>
        <v>0</v>
      </c>
      <c r="J371" s="594">
        <f>I371/'[8]1a. Parametros Logisticos'!$F$8</f>
        <v>0</v>
      </c>
      <c r="K371" s="594">
        <f>(J371*'[8]1a. Parametros Logisticos'!$H$19)/('[8]1a. Parametros Logisticos'!$M$5)*1.2</f>
        <v>0</v>
      </c>
      <c r="L371" s="595">
        <f t="shared" si="115"/>
        <v>0</v>
      </c>
      <c r="M371" s="596">
        <f t="shared" si="116"/>
        <v>0</v>
      </c>
      <c r="N371" s="597"/>
      <c r="O371" s="597"/>
      <c r="P371" s="144">
        <f>J371/'[8]1a. Parametros Logisticos'!$M$22</f>
        <v>0</v>
      </c>
      <c r="Q371" s="145">
        <f>J371/'[8]1a. Parametros Logisticos'!$M$24</f>
        <v>0</v>
      </c>
      <c r="R371" s="172"/>
      <c r="S371" s="595">
        <f t="shared" si="118"/>
        <v>0</v>
      </c>
      <c r="T371" s="598">
        <f t="shared" si="119"/>
        <v>0</v>
      </c>
      <c r="U371" s="103"/>
      <c r="V371" s="599"/>
    </row>
    <row r="372" spans="2:22" x14ac:dyDescent="0.25">
      <c r="B372" s="646"/>
      <c r="C372" s="601"/>
      <c r="D372" s="590"/>
      <c r="E372" s="591">
        <f t="shared" si="117"/>
        <v>0</v>
      </c>
      <c r="F372" s="592"/>
      <c r="G372" s="87"/>
      <c r="H372" s="592"/>
      <c r="I372" s="593">
        <f t="shared" si="114"/>
        <v>0</v>
      </c>
      <c r="J372" s="594">
        <f>I372/'[8]1a. Parametros Logisticos'!$F$8</f>
        <v>0</v>
      </c>
      <c r="K372" s="594">
        <f>(J372*'[8]1a. Parametros Logisticos'!$H$19)/('[8]1a. Parametros Logisticos'!$M$5)*1.2</f>
        <v>0</v>
      </c>
      <c r="L372" s="595">
        <f t="shared" si="115"/>
        <v>0</v>
      </c>
      <c r="M372" s="596">
        <f t="shared" si="116"/>
        <v>0</v>
      </c>
      <c r="N372" s="597"/>
      <c r="O372" s="597"/>
      <c r="P372" s="144">
        <f>J372/'[8]1a. Parametros Logisticos'!$M$22</f>
        <v>0</v>
      </c>
      <c r="Q372" s="145">
        <f>J372/'[8]1a. Parametros Logisticos'!$M$24</f>
        <v>0</v>
      </c>
      <c r="R372" s="172"/>
      <c r="S372" s="595">
        <f t="shared" si="118"/>
        <v>0</v>
      </c>
      <c r="T372" s="598">
        <f t="shared" si="119"/>
        <v>0</v>
      </c>
      <c r="U372" s="103"/>
      <c r="V372" s="599"/>
    </row>
    <row r="373" spans="2:22" x14ac:dyDescent="0.25">
      <c r="B373" s="646"/>
      <c r="C373" s="601"/>
      <c r="D373" s="590"/>
      <c r="E373" s="591">
        <f t="shared" si="117"/>
        <v>0</v>
      </c>
      <c r="F373" s="592"/>
      <c r="G373" s="87"/>
      <c r="H373" s="592"/>
      <c r="I373" s="593">
        <f t="shared" si="114"/>
        <v>0</v>
      </c>
      <c r="J373" s="594">
        <f>I373/'[8]1a. Parametros Logisticos'!$F$8</f>
        <v>0</v>
      </c>
      <c r="K373" s="594">
        <f>(J373*'[8]1a. Parametros Logisticos'!$H$19)/('[8]1a. Parametros Logisticos'!$M$5)*1.2</f>
        <v>0</v>
      </c>
      <c r="L373" s="595">
        <f t="shared" si="115"/>
        <v>0</v>
      </c>
      <c r="M373" s="596">
        <f t="shared" si="116"/>
        <v>0</v>
      </c>
      <c r="N373" s="597"/>
      <c r="O373" s="597"/>
      <c r="P373" s="144">
        <f>J373/'[8]1a. Parametros Logisticos'!$M$22</f>
        <v>0</v>
      </c>
      <c r="Q373" s="145">
        <f>J373/'[8]1a. Parametros Logisticos'!$M$24</f>
        <v>0</v>
      </c>
      <c r="R373" s="172"/>
      <c r="S373" s="595">
        <f t="shared" si="118"/>
        <v>0</v>
      </c>
      <c r="T373" s="598">
        <f t="shared" si="119"/>
        <v>0</v>
      </c>
      <c r="U373" s="103"/>
      <c r="V373" s="599"/>
    </row>
    <row r="374" spans="2:22" x14ac:dyDescent="0.25">
      <c r="B374" s="646"/>
      <c r="C374" s="603"/>
      <c r="D374" s="649"/>
      <c r="E374" s="604">
        <f>D374/4</f>
        <v>0</v>
      </c>
      <c r="F374" s="605"/>
      <c r="G374" s="605"/>
      <c r="H374" s="597"/>
      <c r="I374" s="604">
        <f t="shared" si="114"/>
        <v>0</v>
      </c>
      <c r="J374" s="604">
        <f>I374/'[8]1a. Parametros Logisticos'!$F$8</f>
        <v>0</v>
      </c>
      <c r="K374" s="606">
        <f>(J374*'[8]1a. Parametros Logisticos'!$H$19)/('[8]1a. Parametros Logisticos'!$M$5)*1.2</f>
        <v>0</v>
      </c>
      <c r="L374" s="607">
        <f t="shared" si="115"/>
        <v>0</v>
      </c>
      <c r="M374" s="608">
        <f t="shared" si="116"/>
        <v>0</v>
      </c>
      <c r="N374" s="602"/>
      <c r="O374" s="602"/>
      <c r="P374" s="609">
        <f>J374/'[8]1a. Parametros Logisticos'!$M$22</f>
        <v>0</v>
      </c>
      <c r="Q374" s="609">
        <f>J374/'[8]1a. Parametros Logisticos'!$M$24</f>
        <v>0</v>
      </c>
      <c r="R374" s="610"/>
      <c r="S374" s="609">
        <f t="shared" si="118"/>
        <v>0</v>
      </c>
      <c r="T374" s="143">
        <f t="shared" si="119"/>
        <v>0</v>
      </c>
      <c r="U374" s="103"/>
      <c r="V374" s="599"/>
    </row>
    <row r="375" spans="2:22" x14ac:dyDescent="0.25">
      <c r="B375" s="647"/>
      <c r="C375" s="612"/>
      <c r="D375" s="613"/>
      <c r="E375" s="614"/>
      <c r="F375" s="615"/>
      <c r="G375" s="615"/>
      <c r="H375" s="615"/>
      <c r="I375" s="616"/>
      <c r="J375" s="617"/>
      <c r="K375" s="617"/>
      <c r="L375" s="618"/>
      <c r="M375" s="619"/>
      <c r="N375" s="619"/>
      <c r="O375" s="620"/>
      <c r="P375" s="615"/>
      <c r="Q375" s="615"/>
      <c r="R375" s="621"/>
      <c r="S375" s="615"/>
      <c r="T375" s="621"/>
      <c r="U375" s="615"/>
      <c r="V375" s="622"/>
    </row>
    <row r="376" spans="2:22" ht="19.5" customHeight="1" x14ac:dyDescent="0.25">
      <c r="B376" s="648"/>
      <c r="C376" s="634" t="s">
        <v>59</v>
      </c>
      <c r="D376" s="635">
        <f>D32+D50+D68+D86+D104+D122+D140+D158+D176+D194+D212+D230+D248+D266+D284+D302+D320+D338+D356+D374</f>
        <v>0</v>
      </c>
      <c r="E376" s="635">
        <f>E32+E50+E68+E86+E104+E122+E140+E158+E176+E194+E212+E230+E248+E266+E284+E302+E320+E338+E356+E374</f>
        <v>0</v>
      </c>
      <c r="F376" s="636"/>
      <c r="G376" s="636"/>
      <c r="H376" s="636"/>
      <c r="I376" s="637">
        <f>E376*$I$13</f>
        <v>0</v>
      </c>
      <c r="J376" s="637">
        <f>I376/'[8]1a. Parametros Logisticos'!$F$8</f>
        <v>0</v>
      </c>
      <c r="K376" s="637">
        <f>(J376*'[8]1a. Parametros Logisticos'!$H$19)/('[8]1a. Parametros Logisticos'!$M$5)*1.2</f>
        <v>0</v>
      </c>
      <c r="L376" s="638">
        <f>E376/$L$13/$M$13</f>
        <v>0</v>
      </c>
      <c r="M376" s="638">
        <f>E376/$L$13</f>
        <v>0</v>
      </c>
      <c r="N376" s="638"/>
      <c r="O376" s="637"/>
      <c r="P376" s="638">
        <f>J376/'[8]1a. Parametros Logisticos'!$M$22</f>
        <v>0</v>
      </c>
      <c r="Q376" s="638">
        <f>J376/'[8]1a. Parametros Logisticos'!$M$24</f>
        <v>0</v>
      </c>
      <c r="R376" s="638"/>
      <c r="S376" s="639">
        <f t="shared" ref="S376" si="120">I376/$S$13/$T$13</f>
        <v>0</v>
      </c>
      <c r="T376" s="638">
        <f t="shared" ref="T376" si="121">I376/$S$13</f>
        <v>0</v>
      </c>
      <c r="U376" s="651"/>
      <c r="V376" s="640"/>
    </row>
    <row r="377" spans="2:22" x14ac:dyDescent="0.25">
      <c r="B377" s="579"/>
      <c r="E377" s="29" t="e">
        <f>D376/E376</f>
        <v>#DIV/0!</v>
      </c>
      <c r="M377" s="641" t="e">
        <f>M376/L376</f>
        <v>#DIV/0!</v>
      </c>
      <c r="N377" s="641"/>
      <c r="T377" s="179" t="e">
        <f>T376/S376</f>
        <v>#DIV/0!</v>
      </c>
      <c r="U377" s="642" t="e">
        <f>T376/U376</f>
        <v>#DIV/0!</v>
      </c>
    </row>
    <row r="378" spans="2:22" x14ac:dyDescent="0.25">
      <c r="B378" s="579"/>
      <c r="E378" s="643"/>
    </row>
    <row r="379" spans="2:22" x14ac:dyDescent="0.25">
      <c r="B379" s="579"/>
    </row>
    <row r="380" spans="2:22" x14ac:dyDescent="0.25">
      <c r="B380" s="579"/>
    </row>
    <row r="381" spans="2:22" x14ac:dyDescent="0.25">
      <c r="B381" s="579"/>
    </row>
    <row r="382" spans="2:22" x14ac:dyDescent="0.25">
      <c r="B382" s="579"/>
    </row>
    <row r="383" spans="2:22" x14ac:dyDescent="0.25">
      <c r="B383" s="579"/>
    </row>
    <row r="384" spans="2:22" x14ac:dyDescent="0.25">
      <c r="B384" s="579"/>
    </row>
    <row r="385" spans="2:2" x14ac:dyDescent="0.25">
      <c r="B385" s="579"/>
    </row>
    <row r="386" spans="2:2" x14ac:dyDescent="0.25">
      <c r="B386" s="579"/>
    </row>
    <row r="387" spans="2:2" x14ac:dyDescent="0.25">
      <c r="B387" s="579"/>
    </row>
    <row r="388" spans="2:2" x14ac:dyDescent="0.25">
      <c r="B388" s="579"/>
    </row>
    <row r="389" spans="2:2" x14ac:dyDescent="0.25">
      <c r="B389" s="579"/>
    </row>
    <row r="390" spans="2:2" x14ac:dyDescent="0.25">
      <c r="B390" s="579"/>
    </row>
    <row r="391" spans="2:2" x14ac:dyDescent="0.25">
      <c r="B391" s="579"/>
    </row>
    <row r="392" spans="2:2" x14ac:dyDescent="0.25">
      <c r="B392" s="579"/>
    </row>
    <row r="393" spans="2:2" x14ac:dyDescent="0.25">
      <c r="B393" s="579"/>
    </row>
    <row r="394" spans="2:2" x14ac:dyDescent="0.25">
      <c r="B394" s="579"/>
    </row>
    <row r="395" spans="2:2" x14ac:dyDescent="0.25">
      <c r="B395" s="579"/>
    </row>
    <row r="396" spans="2:2" x14ac:dyDescent="0.25">
      <c r="B396" s="579"/>
    </row>
    <row r="397" spans="2:2" x14ac:dyDescent="0.25">
      <c r="B397" s="579"/>
    </row>
    <row r="398" spans="2:2" x14ac:dyDescent="0.25">
      <c r="B398" s="579"/>
    </row>
    <row r="399" spans="2:2" x14ac:dyDescent="0.25">
      <c r="B399" s="579"/>
    </row>
    <row r="400" spans="2:2" x14ac:dyDescent="0.25">
      <c r="B400" s="579"/>
    </row>
    <row r="401" spans="2:2" x14ac:dyDescent="0.25">
      <c r="B401" s="579"/>
    </row>
    <row r="402" spans="2:2" x14ac:dyDescent="0.25">
      <c r="B402" s="579"/>
    </row>
    <row r="403" spans="2:2" x14ac:dyDescent="0.25">
      <c r="B403" s="579"/>
    </row>
    <row r="404" spans="2:2" x14ac:dyDescent="0.25">
      <c r="B404" s="579"/>
    </row>
    <row r="405" spans="2:2" x14ac:dyDescent="0.25">
      <c r="B405" s="579"/>
    </row>
    <row r="406" spans="2:2" x14ac:dyDescent="0.25">
      <c r="B406" s="579"/>
    </row>
    <row r="407" spans="2:2" x14ac:dyDescent="0.25">
      <c r="B407" s="579"/>
    </row>
    <row r="408" spans="2:2" x14ac:dyDescent="0.25">
      <c r="B408" s="579"/>
    </row>
    <row r="409" spans="2:2" x14ac:dyDescent="0.25">
      <c r="B409" s="579"/>
    </row>
    <row r="410" spans="2:2" x14ac:dyDescent="0.25">
      <c r="B410" s="579"/>
    </row>
    <row r="411" spans="2:2" x14ac:dyDescent="0.25">
      <c r="B411" s="579"/>
    </row>
    <row r="412" spans="2:2" x14ac:dyDescent="0.25">
      <c r="B412" s="579"/>
    </row>
    <row r="413" spans="2:2" x14ac:dyDescent="0.25">
      <c r="B413" s="579"/>
    </row>
    <row r="414" spans="2:2" x14ac:dyDescent="0.25">
      <c r="B414" s="579"/>
    </row>
    <row r="415" spans="2:2" x14ac:dyDescent="0.25">
      <c r="B415" s="579"/>
    </row>
    <row r="416" spans="2:2" x14ac:dyDescent="0.25">
      <c r="B416" s="579"/>
    </row>
    <row r="417" spans="2:2" x14ac:dyDescent="0.25">
      <c r="B417" s="579"/>
    </row>
    <row r="418" spans="2:2" x14ac:dyDescent="0.25">
      <c r="B418" s="579"/>
    </row>
    <row r="419" spans="2:2" x14ac:dyDescent="0.25">
      <c r="B419" s="579"/>
    </row>
    <row r="420" spans="2:2" x14ac:dyDescent="0.25">
      <c r="B420" s="579"/>
    </row>
    <row r="421" spans="2:2" x14ac:dyDescent="0.25">
      <c r="B421" s="579"/>
    </row>
    <row r="422" spans="2:2" x14ac:dyDescent="0.25">
      <c r="B422" s="579"/>
    </row>
    <row r="423" spans="2:2" x14ac:dyDescent="0.25">
      <c r="B423" s="579"/>
    </row>
    <row r="424" spans="2:2" x14ac:dyDescent="0.25">
      <c r="B424" s="579"/>
    </row>
    <row r="425" spans="2:2" x14ac:dyDescent="0.25">
      <c r="B425" s="579"/>
    </row>
    <row r="426" spans="2:2" x14ac:dyDescent="0.25">
      <c r="B426" s="579"/>
    </row>
    <row r="427" spans="2:2" x14ac:dyDescent="0.25">
      <c r="B427" s="579"/>
    </row>
    <row r="428" spans="2:2" x14ac:dyDescent="0.25">
      <c r="B428" s="579"/>
    </row>
    <row r="429" spans="2:2" x14ac:dyDescent="0.25">
      <c r="B429" s="579"/>
    </row>
    <row r="430" spans="2:2" x14ac:dyDescent="0.25">
      <c r="B430" s="579"/>
    </row>
    <row r="431" spans="2:2" x14ac:dyDescent="0.25">
      <c r="B431" s="579"/>
    </row>
    <row r="432" spans="2:2" x14ac:dyDescent="0.25">
      <c r="B432" s="579"/>
    </row>
    <row r="433" spans="2:2" x14ac:dyDescent="0.25">
      <c r="B433" s="579"/>
    </row>
    <row r="434" spans="2:2" x14ac:dyDescent="0.25">
      <c r="B434" s="579"/>
    </row>
    <row r="435" spans="2:2" x14ac:dyDescent="0.25">
      <c r="B435" s="579"/>
    </row>
    <row r="436" spans="2:2" x14ac:dyDescent="0.25">
      <c r="B436" s="579"/>
    </row>
    <row r="437" spans="2:2" x14ac:dyDescent="0.25">
      <c r="B437" s="579"/>
    </row>
    <row r="438" spans="2:2" x14ac:dyDescent="0.25">
      <c r="B438" s="579"/>
    </row>
    <row r="439" spans="2:2" x14ac:dyDescent="0.25">
      <c r="B439" s="579"/>
    </row>
    <row r="440" spans="2:2" x14ac:dyDescent="0.25">
      <c r="B440" s="579"/>
    </row>
    <row r="441" spans="2:2" x14ac:dyDescent="0.25">
      <c r="B441" s="579"/>
    </row>
    <row r="442" spans="2:2" x14ac:dyDescent="0.25">
      <c r="B442" s="579"/>
    </row>
    <row r="443" spans="2:2" x14ac:dyDescent="0.25">
      <c r="B443" s="579"/>
    </row>
    <row r="444" spans="2:2" x14ac:dyDescent="0.25">
      <c r="B444" s="579"/>
    </row>
    <row r="445" spans="2:2" x14ac:dyDescent="0.25">
      <c r="B445" s="579"/>
    </row>
    <row r="446" spans="2:2" x14ac:dyDescent="0.25">
      <c r="B446" s="579"/>
    </row>
    <row r="447" spans="2:2" x14ac:dyDescent="0.25">
      <c r="B447" s="579"/>
    </row>
    <row r="448" spans="2:2" x14ac:dyDescent="0.25">
      <c r="B448" s="579"/>
    </row>
    <row r="449" spans="2:2" x14ac:dyDescent="0.25">
      <c r="B449" s="579"/>
    </row>
    <row r="450" spans="2:2" x14ac:dyDescent="0.25">
      <c r="B450" s="579"/>
    </row>
    <row r="451" spans="2:2" x14ac:dyDescent="0.25">
      <c r="B451" s="579"/>
    </row>
    <row r="452" spans="2:2" x14ac:dyDescent="0.25">
      <c r="B452" s="579"/>
    </row>
    <row r="453" spans="2:2" x14ac:dyDescent="0.25">
      <c r="B453" s="579"/>
    </row>
    <row r="454" spans="2:2" x14ac:dyDescent="0.25">
      <c r="B454" s="579"/>
    </row>
    <row r="455" spans="2:2" x14ac:dyDescent="0.25">
      <c r="B455" s="579"/>
    </row>
  </sheetData>
  <mergeCells count="14">
    <mergeCell ref="D14:K14"/>
    <mergeCell ref="L14:O14"/>
    <mergeCell ref="P14:R14"/>
    <mergeCell ref="S14:V14"/>
    <mergeCell ref="C8:D8"/>
    <mergeCell ref="C9:D9"/>
    <mergeCell ref="C10:D10"/>
    <mergeCell ref="C11:D11"/>
    <mergeCell ref="B3:H3"/>
    <mergeCell ref="J3:K3"/>
    <mergeCell ref="B5:C5"/>
    <mergeCell ref="D5:E5"/>
    <mergeCell ref="B6:C6"/>
    <mergeCell ref="D6:E6"/>
  </mergeCells>
  <printOptions horizontalCentered="1"/>
  <pageMargins left="0" right="0" top="0.74803149606299213" bottom="0.55118110236220474" header="0.51181102362204722" footer="0.51181102362204722"/>
  <pageSetup paperSize="9" scale="62" firstPageNumber="0" orientation="portrait" r:id="rId1"/>
  <headerFooter alignWithMargins="0">
    <oddFooter>&amp;F</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6699"/>
    <pageSetUpPr fitToPage="1"/>
  </sheetPr>
  <dimension ref="B1:V455"/>
  <sheetViews>
    <sheetView showGridLines="0" zoomScale="80" zoomScaleNormal="80" workbookViewId="0">
      <selection activeCell="H6" sqref="H6"/>
    </sheetView>
  </sheetViews>
  <sheetFormatPr defaultColWidth="9.140625" defaultRowHeight="15" x14ac:dyDescent="0.25"/>
  <cols>
    <col min="1" max="1" width="4.42578125" style="29" customWidth="1"/>
    <col min="2" max="2" width="5.7109375" style="29" customWidth="1"/>
    <col min="3" max="3" width="27" style="29" customWidth="1"/>
    <col min="4" max="4" width="14.85546875" style="29" customWidth="1"/>
    <col min="5" max="5" width="13.85546875" style="29" customWidth="1"/>
    <col min="6" max="6" width="33" style="29" customWidth="1"/>
    <col min="7" max="7" width="20.7109375" style="29" customWidth="1"/>
    <col min="8" max="8" width="16.7109375" style="29" customWidth="1"/>
    <col min="9" max="9" width="15.7109375" style="29" customWidth="1"/>
    <col min="10" max="10" width="14.140625" style="29" customWidth="1"/>
    <col min="11" max="11" width="15.85546875" style="29" customWidth="1"/>
    <col min="12" max="12" width="13" style="29" customWidth="1"/>
    <col min="13" max="14" width="12.85546875" style="29" customWidth="1"/>
    <col min="15" max="15" width="15.28515625" style="29" hidden="1" customWidth="1"/>
    <col min="16" max="16" width="16.7109375" style="29" customWidth="1"/>
    <col min="17" max="17" width="14.7109375" style="29" customWidth="1"/>
    <col min="18" max="18" width="15.7109375" style="29" customWidth="1"/>
    <col min="19" max="19" width="13.5703125" style="29" customWidth="1"/>
    <col min="20" max="20" width="12.42578125" style="29" customWidth="1"/>
    <col min="21" max="21" width="11.7109375" style="29" customWidth="1"/>
    <col min="22" max="22" width="12.28515625" style="29" customWidth="1"/>
    <col min="23" max="16384" width="9.140625" style="29"/>
  </cols>
  <sheetData>
    <row r="1" spans="2:22" x14ac:dyDescent="0.25">
      <c r="B1" s="28"/>
      <c r="C1" s="28"/>
      <c r="D1" s="28"/>
      <c r="E1" s="28"/>
      <c r="F1" s="28"/>
      <c r="G1" s="28"/>
      <c r="H1" s="28"/>
      <c r="I1" s="28"/>
      <c r="J1" s="28"/>
      <c r="K1" s="28"/>
    </row>
    <row r="2" spans="2:22" x14ac:dyDescent="0.25">
      <c r="B2" s="28"/>
      <c r="C2" s="28"/>
      <c r="D2" s="28"/>
      <c r="E2" s="28"/>
      <c r="F2" s="28"/>
      <c r="G2" s="28"/>
      <c r="H2" s="28"/>
      <c r="I2" s="28"/>
      <c r="J2" s="28"/>
      <c r="K2" s="28"/>
    </row>
    <row r="3" spans="2:22" ht="23.25" customHeight="1" x14ac:dyDescent="0.25">
      <c r="B3" s="683" t="s">
        <v>669</v>
      </c>
      <c r="C3" s="683"/>
      <c r="D3" s="683"/>
      <c r="E3" s="683"/>
      <c r="F3" s="683"/>
      <c r="G3" s="683"/>
      <c r="H3" s="683"/>
      <c r="I3" s="74"/>
      <c r="J3" s="684"/>
      <c r="K3" s="684"/>
    </row>
    <row r="4" spans="2:22" ht="13.5" customHeight="1" x14ac:dyDescent="0.3">
      <c r="B4" s="72"/>
      <c r="C4" s="72"/>
      <c r="D4" s="72"/>
      <c r="E4" s="73"/>
      <c r="F4" s="73"/>
      <c r="G4" s="73"/>
      <c r="H4" s="73"/>
      <c r="I4" s="75"/>
    </row>
    <row r="5" spans="2:22" ht="26.25" customHeight="1" x14ac:dyDescent="0.25">
      <c r="B5" s="704" t="s">
        <v>99</v>
      </c>
      <c r="C5" s="705"/>
      <c r="D5" s="706"/>
      <c r="E5" s="706"/>
      <c r="F5" s="129"/>
      <c r="G5" s="129"/>
      <c r="H5" s="129"/>
      <c r="I5" s="131"/>
      <c r="J5" s="128"/>
      <c r="K5" s="132"/>
    </row>
    <row r="6" spans="2:22" ht="26.25" customHeight="1" x14ac:dyDescent="0.25">
      <c r="B6" s="707" t="s">
        <v>583</v>
      </c>
      <c r="C6" s="708"/>
      <c r="D6" s="706"/>
      <c r="E6" s="706"/>
      <c r="F6" s="129"/>
      <c r="G6" s="129"/>
      <c r="H6" s="129"/>
      <c r="I6" s="131"/>
      <c r="J6" s="128"/>
      <c r="K6" s="132"/>
    </row>
    <row r="7" spans="2:22" ht="22.5" customHeight="1" x14ac:dyDescent="0.25">
      <c r="B7" s="128"/>
      <c r="C7" s="128"/>
      <c r="D7" s="128"/>
      <c r="E7" s="76"/>
      <c r="F7" s="129"/>
      <c r="G7" s="129"/>
      <c r="H7" s="129"/>
      <c r="I7" s="131"/>
      <c r="J7" s="128"/>
      <c r="K7" s="132"/>
    </row>
    <row r="8" spans="2:22" ht="22.5" customHeight="1" x14ac:dyDescent="0.25">
      <c r="B8" s="128"/>
      <c r="C8" s="688" t="s">
        <v>100</v>
      </c>
      <c r="D8" s="689"/>
      <c r="E8" s="585">
        <f>D376</f>
        <v>0</v>
      </c>
      <c r="F8" s="129"/>
      <c r="G8" s="524" t="s">
        <v>126</v>
      </c>
      <c r="H8" s="525"/>
      <c r="I8" s="159"/>
      <c r="J8" s="163" t="s">
        <v>642</v>
      </c>
      <c r="K8" s="132"/>
    </row>
    <row r="9" spans="2:22" ht="22.5" customHeight="1" x14ac:dyDescent="0.25">
      <c r="B9" s="128"/>
      <c r="C9" s="688" t="s">
        <v>123</v>
      </c>
      <c r="D9" s="689"/>
      <c r="E9" s="585">
        <f>E41</f>
        <v>0</v>
      </c>
      <c r="F9" s="76"/>
      <c r="G9" s="524" t="s">
        <v>670</v>
      </c>
      <c r="H9" s="525"/>
      <c r="I9" s="585">
        <f>COUNTA(C16:C375)</f>
        <v>0</v>
      </c>
      <c r="J9" s="128"/>
      <c r="K9" s="132"/>
    </row>
    <row r="10" spans="2:22" ht="22.5" customHeight="1" x14ac:dyDescent="0.25">
      <c r="B10" s="128"/>
      <c r="C10" s="688" t="s">
        <v>124</v>
      </c>
      <c r="D10" s="689"/>
      <c r="E10" s="585">
        <f>I41</f>
        <v>0</v>
      </c>
      <c r="F10" s="76"/>
      <c r="G10" s="524" t="s">
        <v>127</v>
      </c>
      <c r="H10" s="525"/>
      <c r="I10" s="585">
        <f>COUNTA(F16:F375)</f>
        <v>0</v>
      </c>
      <c r="J10" s="128"/>
      <c r="K10" s="132"/>
    </row>
    <row r="11" spans="2:22" ht="22.5" customHeight="1" x14ac:dyDescent="0.25">
      <c r="B11" s="128"/>
      <c r="C11" s="688" t="s">
        <v>125</v>
      </c>
      <c r="D11" s="689"/>
      <c r="E11" s="585">
        <f>L41</f>
        <v>0</v>
      </c>
      <c r="F11" s="76"/>
      <c r="G11" s="524" t="s">
        <v>128</v>
      </c>
      <c r="H11" s="525"/>
      <c r="I11" s="585">
        <f>U376</f>
        <v>0</v>
      </c>
      <c r="J11" s="163" t="s">
        <v>129</v>
      </c>
      <c r="K11" s="130"/>
    </row>
    <row r="12" spans="2:22" ht="22.5" customHeight="1" x14ac:dyDescent="0.25">
      <c r="B12" s="128"/>
      <c r="C12" s="128"/>
      <c r="D12" s="128"/>
      <c r="E12" s="76"/>
      <c r="F12" s="129"/>
      <c r="G12" s="129"/>
      <c r="H12" s="129"/>
      <c r="I12" s="131"/>
      <c r="J12" s="128"/>
      <c r="K12" s="132"/>
    </row>
    <row r="13" spans="2:22" x14ac:dyDescent="0.25">
      <c r="I13" s="586">
        <v>3</v>
      </c>
      <c r="L13" s="173">
        <v>15</v>
      </c>
      <c r="M13" s="173">
        <v>12</v>
      </c>
      <c r="N13" s="174"/>
      <c r="O13" s="174"/>
      <c r="P13" s="175"/>
      <c r="Q13" s="174"/>
      <c r="R13" s="176">
        <v>2</v>
      </c>
      <c r="S13" s="173">
        <v>700</v>
      </c>
      <c r="T13" s="173">
        <v>5</v>
      </c>
      <c r="U13" s="174"/>
      <c r="V13" s="174"/>
    </row>
    <row r="14" spans="2:22" ht="25.5" customHeight="1" x14ac:dyDescent="0.25">
      <c r="D14" s="709" t="s">
        <v>106</v>
      </c>
      <c r="E14" s="709"/>
      <c r="F14" s="709"/>
      <c r="G14" s="709"/>
      <c r="H14" s="709"/>
      <c r="I14" s="709"/>
      <c r="J14" s="709"/>
      <c r="K14" s="709"/>
      <c r="L14" s="698" t="s">
        <v>113</v>
      </c>
      <c r="M14" s="699"/>
      <c r="N14" s="699"/>
      <c r="O14" s="700"/>
      <c r="P14" s="701" t="s">
        <v>116</v>
      </c>
      <c r="Q14" s="702"/>
      <c r="R14" s="703"/>
      <c r="S14" s="690" t="s">
        <v>117</v>
      </c>
      <c r="T14" s="691"/>
      <c r="U14" s="691"/>
      <c r="V14" s="692"/>
    </row>
    <row r="15" spans="2:22" ht="69.95" customHeight="1" x14ac:dyDescent="0.25">
      <c r="B15" s="78" t="s">
        <v>70</v>
      </c>
      <c r="C15" s="587" t="s">
        <v>644</v>
      </c>
      <c r="D15" s="80" t="s">
        <v>102</v>
      </c>
      <c r="E15" s="80" t="s">
        <v>103</v>
      </c>
      <c r="F15" s="79" t="s">
        <v>101</v>
      </c>
      <c r="G15" s="81" t="s">
        <v>104</v>
      </c>
      <c r="H15" s="81" t="s">
        <v>645</v>
      </c>
      <c r="I15" s="79" t="s">
        <v>109</v>
      </c>
      <c r="J15" s="79" t="s">
        <v>110</v>
      </c>
      <c r="K15" s="83" t="s">
        <v>111</v>
      </c>
      <c r="L15" s="133" t="s">
        <v>589</v>
      </c>
      <c r="M15" s="133" t="s">
        <v>114</v>
      </c>
      <c r="N15" s="133" t="s">
        <v>637</v>
      </c>
      <c r="O15" s="134" t="s">
        <v>115</v>
      </c>
      <c r="P15" s="135" t="str">
        <f>CONCATENATE("# de voyages petit camion @ ",ROUND('1. Paramètres Logistiques'!H14,0)," ballots")</f>
        <v># de voyages petit camion @ 0 ballots</v>
      </c>
      <c r="Q15" s="135" t="str">
        <f>CONCATENATE("# de voyages Land Cruiser Pickup @ ",ROUND('1. Paramètres Logistiques'!H20,0)," ballots")</f>
        <v># de voyages Land Cruiser Pickup @ 0 ballots</v>
      </c>
      <c r="R15" s="135" t="s">
        <v>118</v>
      </c>
      <c r="S15" s="178" t="s">
        <v>119</v>
      </c>
      <c r="T15" s="136" t="s">
        <v>120</v>
      </c>
      <c r="U15" s="137" t="s">
        <v>121</v>
      </c>
      <c r="V15" s="137" t="s">
        <v>122</v>
      </c>
    </row>
    <row r="16" spans="2:22" x14ac:dyDescent="0.25">
      <c r="B16" s="644">
        <v>1</v>
      </c>
      <c r="C16" s="589"/>
      <c r="D16" s="590"/>
      <c r="E16" s="591">
        <f>D16/4</f>
        <v>0</v>
      </c>
      <c r="F16" s="592"/>
      <c r="G16" s="87"/>
      <c r="H16" s="592"/>
      <c r="I16" s="593">
        <f t="shared" ref="I16:I32" si="0">E16*$I$13</f>
        <v>0</v>
      </c>
      <c r="J16" s="594">
        <f>I16/'[8]1a. Parametros Logisticos'!$F$8</f>
        <v>0</v>
      </c>
      <c r="K16" s="594">
        <f>(J16*'[8]1a. Parametros Logisticos'!$H$19)/('[8]1a. Parametros Logisticos'!$M$5)*1.2</f>
        <v>0</v>
      </c>
      <c r="L16" s="595">
        <f t="shared" ref="L16:L32" si="1">E16/$L$13/$M$13</f>
        <v>0</v>
      </c>
      <c r="M16" s="596">
        <f t="shared" ref="M16:M32" si="2">E16/$L$13</f>
        <v>0</v>
      </c>
      <c r="N16" s="597"/>
      <c r="O16" s="597"/>
      <c r="P16" s="144">
        <f>J16/'[8]1a. Parametros Logisticos'!$M$22</f>
        <v>0</v>
      </c>
      <c r="Q16" s="145">
        <f>J16/'[8]1a. Parametros Logisticos'!$M$24</f>
        <v>0</v>
      </c>
      <c r="R16" s="172"/>
      <c r="S16" s="595">
        <f>I16/$S$13/$T$13</f>
        <v>0</v>
      </c>
      <c r="T16" s="598">
        <f>I16/$S$13</f>
        <v>0</v>
      </c>
      <c r="U16" s="103"/>
      <c r="V16" s="599"/>
    </row>
    <row r="17" spans="2:22" x14ac:dyDescent="0.25">
      <c r="B17" s="644"/>
      <c r="C17" s="589"/>
      <c r="D17" s="590"/>
      <c r="E17" s="591">
        <f t="shared" ref="E17:E31" si="3">D17/4</f>
        <v>0</v>
      </c>
      <c r="F17" s="592"/>
      <c r="G17" s="87"/>
      <c r="H17" s="592"/>
      <c r="I17" s="593">
        <f t="shared" si="0"/>
        <v>0</v>
      </c>
      <c r="J17" s="594">
        <f>I17/'[8]1a. Parametros Logisticos'!$F$8</f>
        <v>0</v>
      </c>
      <c r="K17" s="594">
        <f>(J17*'[8]1a. Parametros Logisticos'!$H$19)/('[8]1a. Parametros Logisticos'!$M$5)*1.2</f>
        <v>0</v>
      </c>
      <c r="L17" s="595">
        <f t="shared" si="1"/>
        <v>0</v>
      </c>
      <c r="M17" s="596">
        <f t="shared" si="2"/>
        <v>0</v>
      </c>
      <c r="N17" s="597"/>
      <c r="O17" s="597"/>
      <c r="P17" s="144">
        <f>J17/'[8]1a. Parametros Logisticos'!$M$22</f>
        <v>0</v>
      </c>
      <c r="Q17" s="145">
        <f>J17/'[8]1a. Parametros Logisticos'!$M$24</f>
        <v>0</v>
      </c>
      <c r="R17" s="172"/>
      <c r="S17" s="595">
        <f t="shared" ref="S17:S32" si="4">I17/$S$13/$T$13</f>
        <v>0</v>
      </c>
      <c r="T17" s="598">
        <f t="shared" ref="T17:T32" si="5">I17/$S$13</f>
        <v>0</v>
      </c>
      <c r="U17" s="103"/>
      <c r="V17" s="599"/>
    </row>
    <row r="18" spans="2:22" x14ac:dyDescent="0.25">
      <c r="B18" s="644"/>
      <c r="C18" s="589"/>
      <c r="D18" s="590"/>
      <c r="E18" s="591">
        <f t="shared" si="3"/>
        <v>0</v>
      </c>
      <c r="F18" s="645"/>
      <c r="G18" s="87"/>
      <c r="H18" s="592"/>
      <c r="I18" s="593">
        <f t="shared" si="0"/>
        <v>0</v>
      </c>
      <c r="J18" s="594">
        <f>I18/'[8]1a. Parametros Logisticos'!$F$8</f>
        <v>0</v>
      </c>
      <c r="K18" s="594">
        <f>(J18*'[8]1a. Parametros Logisticos'!$H$19)/('[8]1a. Parametros Logisticos'!$M$5)*1.2</f>
        <v>0</v>
      </c>
      <c r="L18" s="595">
        <f t="shared" si="1"/>
        <v>0</v>
      </c>
      <c r="M18" s="596">
        <f t="shared" si="2"/>
        <v>0</v>
      </c>
      <c r="N18" s="597"/>
      <c r="O18" s="597"/>
      <c r="P18" s="144">
        <f>J18/'[8]1a. Parametros Logisticos'!$M$22</f>
        <v>0</v>
      </c>
      <c r="Q18" s="145">
        <f>J18/'[8]1a. Parametros Logisticos'!$M$24</f>
        <v>0</v>
      </c>
      <c r="R18" s="172"/>
      <c r="S18" s="595">
        <f t="shared" si="4"/>
        <v>0</v>
      </c>
      <c r="T18" s="598">
        <f t="shared" si="5"/>
        <v>0</v>
      </c>
      <c r="U18" s="103"/>
      <c r="V18" s="599"/>
    </row>
    <row r="19" spans="2:22" x14ac:dyDescent="0.25">
      <c r="B19" s="644"/>
      <c r="C19" s="589"/>
      <c r="D19" s="590"/>
      <c r="E19" s="591">
        <f t="shared" si="3"/>
        <v>0</v>
      </c>
      <c r="F19" s="592"/>
      <c r="G19" s="87"/>
      <c r="H19" s="592"/>
      <c r="I19" s="593">
        <f t="shared" si="0"/>
        <v>0</v>
      </c>
      <c r="J19" s="594">
        <f>I19/'[8]1a. Parametros Logisticos'!$F$8</f>
        <v>0</v>
      </c>
      <c r="K19" s="594">
        <f>(J19*'[8]1a. Parametros Logisticos'!$H$19)/('[8]1a. Parametros Logisticos'!$M$5)*1.2</f>
        <v>0</v>
      </c>
      <c r="L19" s="595">
        <f t="shared" si="1"/>
        <v>0</v>
      </c>
      <c r="M19" s="596">
        <f t="shared" si="2"/>
        <v>0</v>
      </c>
      <c r="N19" s="597"/>
      <c r="O19" s="597"/>
      <c r="P19" s="144">
        <f>J19/'[8]1a. Parametros Logisticos'!$M$22</f>
        <v>0</v>
      </c>
      <c r="Q19" s="145">
        <f>J19/'[8]1a. Parametros Logisticos'!$M$24</f>
        <v>0</v>
      </c>
      <c r="R19" s="172"/>
      <c r="S19" s="595">
        <f t="shared" si="4"/>
        <v>0</v>
      </c>
      <c r="T19" s="598">
        <f t="shared" si="5"/>
        <v>0</v>
      </c>
      <c r="U19" s="103"/>
      <c r="V19" s="599"/>
    </row>
    <row r="20" spans="2:22" x14ac:dyDescent="0.25">
      <c r="B20" s="644"/>
      <c r="C20" s="589"/>
      <c r="D20" s="590"/>
      <c r="E20" s="591">
        <f t="shared" si="3"/>
        <v>0</v>
      </c>
      <c r="F20" s="592"/>
      <c r="G20" s="87"/>
      <c r="H20" s="592"/>
      <c r="I20" s="593">
        <f t="shared" si="0"/>
        <v>0</v>
      </c>
      <c r="J20" s="594">
        <f>I20/'[8]1a. Parametros Logisticos'!$F$8</f>
        <v>0</v>
      </c>
      <c r="K20" s="594">
        <f>(J20*'[8]1a. Parametros Logisticos'!$H$19)/('[8]1a. Parametros Logisticos'!$M$5)*1.2</f>
        <v>0</v>
      </c>
      <c r="L20" s="595">
        <f t="shared" si="1"/>
        <v>0</v>
      </c>
      <c r="M20" s="596">
        <f t="shared" si="2"/>
        <v>0</v>
      </c>
      <c r="N20" s="597"/>
      <c r="O20" s="597"/>
      <c r="P20" s="144">
        <f>J20/'[8]1a. Parametros Logisticos'!$M$22</f>
        <v>0</v>
      </c>
      <c r="Q20" s="145">
        <f>J20/'[8]1a. Parametros Logisticos'!$M$24</f>
        <v>0</v>
      </c>
      <c r="R20" s="172"/>
      <c r="S20" s="595">
        <f t="shared" si="4"/>
        <v>0</v>
      </c>
      <c r="T20" s="598">
        <f t="shared" si="5"/>
        <v>0</v>
      </c>
      <c r="U20" s="103"/>
      <c r="V20" s="599"/>
    </row>
    <row r="21" spans="2:22" x14ac:dyDescent="0.25">
      <c r="B21" s="644"/>
      <c r="C21" s="589"/>
      <c r="D21" s="590"/>
      <c r="E21" s="591">
        <f t="shared" si="3"/>
        <v>0</v>
      </c>
      <c r="F21" s="592"/>
      <c r="G21" s="87"/>
      <c r="H21" s="592"/>
      <c r="I21" s="593">
        <f t="shared" si="0"/>
        <v>0</v>
      </c>
      <c r="J21" s="594">
        <f>I21/'[8]1a. Parametros Logisticos'!$F$8</f>
        <v>0</v>
      </c>
      <c r="K21" s="594">
        <f>(J21*'[8]1a. Parametros Logisticos'!$H$19)/('[8]1a. Parametros Logisticos'!$M$5)*1.2</f>
        <v>0</v>
      </c>
      <c r="L21" s="595">
        <f t="shared" si="1"/>
        <v>0</v>
      </c>
      <c r="M21" s="596">
        <f t="shared" si="2"/>
        <v>0</v>
      </c>
      <c r="N21" s="597"/>
      <c r="O21" s="597"/>
      <c r="P21" s="144">
        <f>J21/'[8]1a. Parametros Logisticos'!$M$22</f>
        <v>0</v>
      </c>
      <c r="Q21" s="145">
        <f>J21/'[8]1a. Parametros Logisticos'!$M$24</f>
        <v>0</v>
      </c>
      <c r="R21" s="172"/>
      <c r="S21" s="595">
        <f t="shared" si="4"/>
        <v>0</v>
      </c>
      <c r="T21" s="598">
        <f t="shared" si="5"/>
        <v>0</v>
      </c>
      <c r="U21" s="103"/>
      <c r="V21" s="599"/>
    </row>
    <row r="22" spans="2:22" x14ac:dyDescent="0.25">
      <c r="B22" s="644"/>
      <c r="C22" s="589"/>
      <c r="D22" s="590"/>
      <c r="E22" s="591">
        <f t="shared" si="3"/>
        <v>0</v>
      </c>
      <c r="F22" s="592"/>
      <c r="G22" s="87"/>
      <c r="H22" s="592"/>
      <c r="I22" s="593">
        <f t="shared" si="0"/>
        <v>0</v>
      </c>
      <c r="J22" s="594">
        <f>I22/'[8]1a. Parametros Logisticos'!$F$8</f>
        <v>0</v>
      </c>
      <c r="K22" s="594">
        <f>(J22*'[8]1a. Parametros Logisticos'!$H$19)/('[8]1a. Parametros Logisticos'!$M$5)*1.2</f>
        <v>0</v>
      </c>
      <c r="L22" s="595">
        <f t="shared" si="1"/>
        <v>0</v>
      </c>
      <c r="M22" s="596">
        <f t="shared" si="2"/>
        <v>0</v>
      </c>
      <c r="N22" s="597"/>
      <c r="O22" s="597"/>
      <c r="P22" s="144">
        <f>J22/'[8]1a. Parametros Logisticos'!$M$22</f>
        <v>0</v>
      </c>
      <c r="Q22" s="145">
        <f>J22/'[8]1a. Parametros Logisticos'!$M$24</f>
        <v>0</v>
      </c>
      <c r="R22" s="172"/>
      <c r="S22" s="595">
        <f t="shared" si="4"/>
        <v>0</v>
      </c>
      <c r="T22" s="598">
        <f t="shared" si="5"/>
        <v>0</v>
      </c>
      <c r="U22" s="103"/>
      <c r="V22" s="599"/>
    </row>
    <row r="23" spans="2:22" x14ac:dyDescent="0.25">
      <c r="B23" s="644"/>
      <c r="C23" s="589"/>
      <c r="D23" s="590"/>
      <c r="E23" s="591">
        <f t="shared" si="3"/>
        <v>0</v>
      </c>
      <c r="F23" s="592"/>
      <c r="G23" s="87"/>
      <c r="H23" s="592"/>
      <c r="I23" s="593">
        <f t="shared" si="0"/>
        <v>0</v>
      </c>
      <c r="J23" s="594">
        <f>I23/'[8]1a. Parametros Logisticos'!$F$8</f>
        <v>0</v>
      </c>
      <c r="K23" s="594">
        <f>(J23*'[8]1a. Parametros Logisticos'!$H$19)/('[8]1a. Parametros Logisticos'!$M$5)*1.2</f>
        <v>0</v>
      </c>
      <c r="L23" s="595">
        <f t="shared" si="1"/>
        <v>0</v>
      </c>
      <c r="M23" s="596">
        <f t="shared" si="2"/>
        <v>0</v>
      </c>
      <c r="N23" s="597"/>
      <c r="O23" s="597"/>
      <c r="P23" s="144">
        <f>J23/'[8]1a. Parametros Logisticos'!$M$22</f>
        <v>0</v>
      </c>
      <c r="Q23" s="145">
        <f>J23/'[8]1a. Parametros Logisticos'!$M$24</f>
        <v>0</v>
      </c>
      <c r="R23" s="172"/>
      <c r="S23" s="595">
        <f t="shared" si="4"/>
        <v>0</v>
      </c>
      <c r="T23" s="598">
        <f t="shared" si="5"/>
        <v>0</v>
      </c>
      <c r="U23" s="103"/>
      <c r="V23" s="599"/>
    </row>
    <row r="24" spans="2:22" x14ac:dyDescent="0.25">
      <c r="B24" s="644"/>
      <c r="C24" s="589"/>
      <c r="D24" s="590"/>
      <c r="E24" s="591">
        <f t="shared" si="3"/>
        <v>0</v>
      </c>
      <c r="F24" s="592"/>
      <c r="G24" s="87"/>
      <c r="H24" s="592"/>
      <c r="I24" s="593">
        <f t="shared" si="0"/>
        <v>0</v>
      </c>
      <c r="J24" s="594">
        <f>I24/'[8]1a. Parametros Logisticos'!$F$8</f>
        <v>0</v>
      </c>
      <c r="K24" s="594">
        <f>(J24*'[8]1a. Parametros Logisticos'!$H$19)/('[8]1a. Parametros Logisticos'!$M$5)*1.2</f>
        <v>0</v>
      </c>
      <c r="L24" s="595">
        <f t="shared" si="1"/>
        <v>0</v>
      </c>
      <c r="M24" s="596">
        <f t="shared" si="2"/>
        <v>0</v>
      </c>
      <c r="N24" s="597"/>
      <c r="O24" s="597"/>
      <c r="P24" s="144">
        <f>J24/'[8]1a. Parametros Logisticos'!$M$22</f>
        <v>0</v>
      </c>
      <c r="Q24" s="145">
        <f>J24/'[8]1a. Parametros Logisticos'!$M$24</f>
        <v>0</v>
      </c>
      <c r="R24" s="172"/>
      <c r="S24" s="595">
        <f t="shared" si="4"/>
        <v>0</v>
      </c>
      <c r="T24" s="598">
        <f t="shared" si="5"/>
        <v>0</v>
      </c>
      <c r="U24" s="103"/>
      <c r="V24" s="599"/>
    </row>
    <row r="25" spans="2:22" x14ac:dyDescent="0.25">
      <c r="B25" s="644"/>
      <c r="C25" s="589"/>
      <c r="D25" s="590"/>
      <c r="E25" s="591">
        <f t="shared" si="3"/>
        <v>0</v>
      </c>
      <c r="F25" s="592"/>
      <c r="G25" s="87"/>
      <c r="H25" s="592"/>
      <c r="I25" s="593">
        <f t="shared" si="0"/>
        <v>0</v>
      </c>
      <c r="J25" s="594">
        <f>I25/'[8]1a. Parametros Logisticos'!$F$8</f>
        <v>0</v>
      </c>
      <c r="K25" s="594">
        <f>(J25*'[8]1a. Parametros Logisticos'!$H$19)/('[8]1a. Parametros Logisticos'!$M$5)*1.2</f>
        <v>0</v>
      </c>
      <c r="L25" s="595">
        <f t="shared" si="1"/>
        <v>0</v>
      </c>
      <c r="M25" s="596">
        <f t="shared" si="2"/>
        <v>0</v>
      </c>
      <c r="N25" s="597"/>
      <c r="O25" s="597"/>
      <c r="P25" s="144">
        <f>J25/'[8]1a. Parametros Logisticos'!$M$22</f>
        <v>0</v>
      </c>
      <c r="Q25" s="145">
        <f>J25/'[8]1a. Parametros Logisticos'!$M$24</f>
        <v>0</v>
      </c>
      <c r="R25" s="172"/>
      <c r="S25" s="595">
        <f t="shared" si="4"/>
        <v>0</v>
      </c>
      <c r="T25" s="598">
        <f t="shared" si="5"/>
        <v>0</v>
      </c>
      <c r="U25" s="103"/>
      <c r="V25" s="599"/>
    </row>
    <row r="26" spans="2:22" x14ac:dyDescent="0.25">
      <c r="B26" s="644"/>
      <c r="C26" s="589"/>
      <c r="D26" s="590"/>
      <c r="E26" s="591">
        <f t="shared" si="3"/>
        <v>0</v>
      </c>
      <c r="F26" s="592"/>
      <c r="G26" s="87"/>
      <c r="H26" s="592"/>
      <c r="I26" s="593">
        <f t="shared" si="0"/>
        <v>0</v>
      </c>
      <c r="J26" s="594">
        <f>I26/'[8]1a. Parametros Logisticos'!$F$8</f>
        <v>0</v>
      </c>
      <c r="K26" s="594">
        <f>(J26*'[8]1a. Parametros Logisticos'!$H$19)/('[8]1a. Parametros Logisticos'!$M$5)*1.2</f>
        <v>0</v>
      </c>
      <c r="L26" s="595">
        <f t="shared" si="1"/>
        <v>0</v>
      </c>
      <c r="M26" s="596">
        <f t="shared" si="2"/>
        <v>0</v>
      </c>
      <c r="N26" s="597"/>
      <c r="O26" s="597"/>
      <c r="P26" s="144">
        <f>J26/'[8]1a. Parametros Logisticos'!$M$22</f>
        <v>0</v>
      </c>
      <c r="Q26" s="145">
        <f>J26/'[8]1a. Parametros Logisticos'!$M$24</f>
        <v>0</v>
      </c>
      <c r="R26" s="172"/>
      <c r="S26" s="595">
        <f t="shared" si="4"/>
        <v>0</v>
      </c>
      <c r="T26" s="598">
        <f t="shared" si="5"/>
        <v>0</v>
      </c>
      <c r="U26" s="103"/>
      <c r="V26" s="599"/>
    </row>
    <row r="27" spans="2:22" x14ac:dyDescent="0.25">
      <c r="B27" s="644"/>
      <c r="C27" s="589"/>
      <c r="D27" s="590"/>
      <c r="E27" s="591">
        <f t="shared" si="3"/>
        <v>0</v>
      </c>
      <c r="F27" s="592"/>
      <c r="G27" s="87"/>
      <c r="H27" s="592"/>
      <c r="I27" s="593">
        <f t="shared" si="0"/>
        <v>0</v>
      </c>
      <c r="J27" s="594">
        <f>I27/'[8]1a. Parametros Logisticos'!$F$8</f>
        <v>0</v>
      </c>
      <c r="K27" s="594">
        <f>(J27*'[8]1a. Parametros Logisticos'!$H$19)/('[8]1a. Parametros Logisticos'!$M$5)*1.2</f>
        <v>0</v>
      </c>
      <c r="L27" s="595">
        <f t="shared" si="1"/>
        <v>0</v>
      </c>
      <c r="M27" s="596">
        <f t="shared" si="2"/>
        <v>0</v>
      </c>
      <c r="N27" s="597"/>
      <c r="O27" s="597"/>
      <c r="P27" s="144">
        <f>J27/'[8]1a. Parametros Logisticos'!$M$22</f>
        <v>0</v>
      </c>
      <c r="Q27" s="145">
        <f>J27/'[8]1a. Parametros Logisticos'!$M$24</f>
        <v>0</v>
      </c>
      <c r="R27" s="172"/>
      <c r="S27" s="595">
        <f t="shared" si="4"/>
        <v>0</v>
      </c>
      <c r="T27" s="598">
        <f t="shared" si="5"/>
        <v>0</v>
      </c>
      <c r="U27" s="103"/>
      <c r="V27" s="599"/>
    </row>
    <row r="28" spans="2:22" x14ac:dyDescent="0.25">
      <c r="B28" s="644"/>
      <c r="C28" s="589"/>
      <c r="D28" s="590"/>
      <c r="E28" s="591">
        <f t="shared" si="3"/>
        <v>0</v>
      </c>
      <c r="F28" s="592"/>
      <c r="G28" s="87"/>
      <c r="H28" s="592"/>
      <c r="I28" s="593">
        <f t="shared" si="0"/>
        <v>0</v>
      </c>
      <c r="J28" s="594">
        <f>I28/'[8]1a. Parametros Logisticos'!$F$8</f>
        <v>0</v>
      </c>
      <c r="K28" s="594">
        <f>(J28*'[8]1a. Parametros Logisticos'!$H$19)/('[8]1a. Parametros Logisticos'!$M$5)*1.2</f>
        <v>0</v>
      </c>
      <c r="L28" s="595">
        <f t="shared" si="1"/>
        <v>0</v>
      </c>
      <c r="M28" s="596">
        <f t="shared" si="2"/>
        <v>0</v>
      </c>
      <c r="N28" s="597"/>
      <c r="O28" s="597"/>
      <c r="P28" s="144">
        <f>J28/'[8]1a. Parametros Logisticos'!$M$22</f>
        <v>0</v>
      </c>
      <c r="Q28" s="145">
        <f>J28/'[8]1a. Parametros Logisticos'!$M$24</f>
        <v>0</v>
      </c>
      <c r="R28" s="172"/>
      <c r="S28" s="595">
        <f t="shared" si="4"/>
        <v>0</v>
      </c>
      <c r="T28" s="598">
        <f t="shared" si="5"/>
        <v>0</v>
      </c>
      <c r="U28" s="103"/>
      <c r="V28" s="599"/>
    </row>
    <row r="29" spans="2:22" x14ac:dyDescent="0.25">
      <c r="B29" s="644"/>
      <c r="C29" s="589"/>
      <c r="D29" s="590"/>
      <c r="E29" s="591">
        <f t="shared" si="3"/>
        <v>0</v>
      </c>
      <c r="F29" s="592"/>
      <c r="G29" s="87"/>
      <c r="H29" s="592"/>
      <c r="I29" s="593">
        <f t="shared" si="0"/>
        <v>0</v>
      </c>
      <c r="J29" s="594">
        <f>I29/'[8]1a. Parametros Logisticos'!$F$8</f>
        <v>0</v>
      </c>
      <c r="K29" s="594">
        <f>(J29*'[8]1a. Parametros Logisticos'!$H$19)/('[8]1a. Parametros Logisticos'!$M$5)*1.2</f>
        <v>0</v>
      </c>
      <c r="L29" s="595">
        <f t="shared" si="1"/>
        <v>0</v>
      </c>
      <c r="M29" s="596">
        <f t="shared" si="2"/>
        <v>0</v>
      </c>
      <c r="N29" s="597"/>
      <c r="O29" s="597"/>
      <c r="P29" s="144">
        <f>J29/'[8]1a. Parametros Logisticos'!$M$22</f>
        <v>0</v>
      </c>
      <c r="Q29" s="145">
        <f>J29/'[8]1a. Parametros Logisticos'!$M$24</f>
        <v>0</v>
      </c>
      <c r="R29" s="172"/>
      <c r="S29" s="595">
        <f t="shared" si="4"/>
        <v>0</v>
      </c>
      <c r="T29" s="598">
        <f t="shared" si="5"/>
        <v>0</v>
      </c>
      <c r="U29" s="103"/>
      <c r="V29" s="599"/>
    </row>
    <row r="30" spans="2:22" x14ac:dyDescent="0.25">
      <c r="B30" s="646"/>
      <c r="C30" s="601"/>
      <c r="D30" s="590"/>
      <c r="E30" s="591">
        <f t="shared" si="3"/>
        <v>0</v>
      </c>
      <c r="F30" s="592"/>
      <c r="G30" s="87"/>
      <c r="H30" s="592"/>
      <c r="I30" s="593">
        <f t="shared" si="0"/>
        <v>0</v>
      </c>
      <c r="J30" s="594">
        <f>I30/'[8]1a. Parametros Logisticos'!$F$8</f>
        <v>0</v>
      </c>
      <c r="K30" s="594">
        <f>(J30*'[8]1a. Parametros Logisticos'!$H$19)/('[8]1a. Parametros Logisticos'!$M$5)*1.2</f>
        <v>0</v>
      </c>
      <c r="L30" s="595">
        <f t="shared" si="1"/>
        <v>0</v>
      </c>
      <c r="M30" s="596">
        <f t="shared" si="2"/>
        <v>0</v>
      </c>
      <c r="N30" s="597"/>
      <c r="O30" s="597"/>
      <c r="P30" s="144">
        <f>J30/'[8]1a. Parametros Logisticos'!$M$22</f>
        <v>0</v>
      </c>
      <c r="Q30" s="145">
        <f>J30/'[8]1a. Parametros Logisticos'!$M$24</f>
        <v>0</v>
      </c>
      <c r="R30" s="172"/>
      <c r="S30" s="595">
        <f t="shared" si="4"/>
        <v>0</v>
      </c>
      <c r="T30" s="598">
        <f t="shared" si="5"/>
        <v>0</v>
      </c>
      <c r="U30" s="103"/>
      <c r="V30" s="599"/>
    </row>
    <row r="31" spans="2:22" x14ac:dyDescent="0.25">
      <c r="B31" s="646"/>
      <c r="C31" s="601"/>
      <c r="D31" s="590"/>
      <c r="E31" s="591">
        <f t="shared" si="3"/>
        <v>0</v>
      </c>
      <c r="F31" s="592"/>
      <c r="G31" s="87"/>
      <c r="H31" s="592"/>
      <c r="I31" s="593">
        <f t="shared" si="0"/>
        <v>0</v>
      </c>
      <c r="J31" s="594">
        <f>I31/'[8]1a. Parametros Logisticos'!$F$8</f>
        <v>0</v>
      </c>
      <c r="K31" s="594">
        <f>(J31*'[8]1a. Parametros Logisticos'!$H$19)/('[8]1a. Parametros Logisticos'!$M$5)*1.2</f>
        <v>0</v>
      </c>
      <c r="L31" s="595">
        <f t="shared" si="1"/>
        <v>0</v>
      </c>
      <c r="M31" s="596">
        <f t="shared" si="2"/>
        <v>0</v>
      </c>
      <c r="N31" s="597"/>
      <c r="O31" s="597"/>
      <c r="P31" s="144">
        <f>J31/'[8]1a. Parametros Logisticos'!$M$22</f>
        <v>0</v>
      </c>
      <c r="Q31" s="145">
        <f>J31/'[8]1a. Parametros Logisticos'!$M$24</f>
        <v>0</v>
      </c>
      <c r="R31" s="172"/>
      <c r="S31" s="595">
        <f t="shared" si="4"/>
        <v>0</v>
      </c>
      <c r="T31" s="598">
        <f t="shared" si="5"/>
        <v>0</v>
      </c>
      <c r="U31" s="103"/>
      <c r="V31" s="599"/>
    </row>
    <row r="32" spans="2:22" x14ac:dyDescent="0.25">
      <c r="B32" s="646"/>
      <c r="C32" s="603"/>
      <c r="D32" s="649"/>
      <c r="E32" s="604">
        <f>D32/4</f>
        <v>0</v>
      </c>
      <c r="F32" s="605"/>
      <c r="G32" s="605"/>
      <c r="H32" s="597"/>
      <c r="I32" s="604">
        <f t="shared" si="0"/>
        <v>0</v>
      </c>
      <c r="J32" s="604">
        <f>I32/'[8]1a. Parametros Logisticos'!$F$8</f>
        <v>0</v>
      </c>
      <c r="K32" s="606">
        <f>(J32*'[8]1a. Parametros Logisticos'!$H$19)/('[8]1a. Parametros Logisticos'!$M$5)*1.2</f>
        <v>0</v>
      </c>
      <c r="L32" s="607">
        <f t="shared" si="1"/>
        <v>0</v>
      </c>
      <c r="M32" s="608">
        <f t="shared" si="2"/>
        <v>0</v>
      </c>
      <c r="N32" s="602"/>
      <c r="O32" s="602"/>
      <c r="P32" s="609">
        <f>J32/'[8]1a. Parametros Logisticos'!$M$22</f>
        <v>0</v>
      </c>
      <c r="Q32" s="609">
        <f>J32/'[8]1a. Parametros Logisticos'!$M$24</f>
        <v>0</v>
      </c>
      <c r="R32" s="610"/>
      <c r="S32" s="609">
        <f t="shared" si="4"/>
        <v>0</v>
      </c>
      <c r="T32" s="143">
        <f t="shared" si="5"/>
        <v>0</v>
      </c>
      <c r="U32" s="103"/>
      <c r="V32" s="599"/>
    </row>
    <row r="33" spans="2:22" x14ac:dyDescent="0.25">
      <c r="B33" s="647"/>
      <c r="C33" s="612"/>
      <c r="D33" s="613"/>
      <c r="E33" s="614"/>
      <c r="F33" s="615"/>
      <c r="G33" s="615"/>
      <c r="H33" s="615"/>
      <c r="I33" s="616"/>
      <c r="J33" s="617"/>
      <c r="K33" s="617"/>
      <c r="L33" s="618"/>
      <c r="M33" s="619"/>
      <c r="N33" s="620"/>
      <c r="O33" s="620"/>
      <c r="P33" s="615"/>
      <c r="Q33" s="615"/>
      <c r="R33" s="621"/>
      <c r="S33" s="615"/>
      <c r="T33" s="621"/>
      <c r="U33" s="615"/>
      <c r="V33" s="622"/>
    </row>
    <row r="34" spans="2:22" x14ac:dyDescent="0.25">
      <c r="B34" s="644">
        <v>2</v>
      </c>
      <c r="C34" s="589"/>
      <c r="D34" s="590">
        <f>$D$50/1</f>
        <v>0</v>
      </c>
      <c r="E34" s="591">
        <f>D34/4</f>
        <v>0</v>
      </c>
      <c r="F34" s="592"/>
      <c r="G34" s="87"/>
      <c r="H34" s="592"/>
      <c r="I34" s="593">
        <f t="shared" ref="I34:I50" si="6">E34*$I$13</f>
        <v>0</v>
      </c>
      <c r="J34" s="594">
        <f>I34/'[8]1a. Parametros Logisticos'!$F$8</f>
        <v>0</v>
      </c>
      <c r="K34" s="594">
        <f>(J34*'[8]1a. Parametros Logisticos'!$H$19)/('[8]1a. Parametros Logisticos'!$M$5)*1.2</f>
        <v>0</v>
      </c>
      <c r="L34" s="595">
        <f t="shared" ref="L34:L50" si="7">E34/$L$13/$M$13</f>
        <v>0</v>
      </c>
      <c r="M34" s="596">
        <f t="shared" ref="M34:M50" si="8">E34/$L$13</f>
        <v>0</v>
      </c>
      <c r="N34" s="597"/>
      <c r="O34" s="597"/>
      <c r="P34" s="144">
        <f>J34/'[8]1a. Parametros Logisticos'!$M$22</f>
        <v>0</v>
      </c>
      <c r="Q34" s="145">
        <f>J34/'[8]1a. Parametros Logisticos'!$M$24</f>
        <v>0</v>
      </c>
      <c r="R34" s="172"/>
      <c r="S34" s="595">
        <f>I34/$S$13/$T$13</f>
        <v>0</v>
      </c>
      <c r="T34" s="598">
        <f>I34/$S$13</f>
        <v>0</v>
      </c>
      <c r="U34" s="103"/>
      <c r="V34" s="599"/>
    </row>
    <row r="35" spans="2:22" x14ac:dyDescent="0.25">
      <c r="B35" s="644"/>
      <c r="C35" s="589"/>
      <c r="D35" s="590"/>
      <c r="E35" s="591">
        <f t="shared" ref="E35:E49" si="9">D35/4</f>
        <v>0</v>
      </c>
      <c r="F35" s="592"/>
      <c r="G35" s="87"/>
      <c r="H35" s="592"/>
      <c r="I35" s="593">
        <f t="shared" si="6"/>
        <v>0</v>
      </c>
      <c r="J35" s="594">
        <f>I35/'[8]1a. Parametros Logisticos'!$F$8</f>
        <v>0</v>
      </c>
      <c r="K35" s="594">
        <f>(J35*'[8]1a. Parametros Logisticos'!$H$19)/('[8]1a. Parametros Logisticos'!$M$5)*1.2</f>
        <v>0</v>
      </c>
      <c r="L35" s="595">
        <f t="shared" si="7"/>
        <v>0</v>
      </c>
      <c r="M35" s="596">
        <f t="shared" si="8"/>
        <v>0</v>
      </c>
      <c r="N35" s="597"/>
      <c r="O35" s="597"/>
      <c r="P35" s="144">
        <f>J35/'[8]1a. Parametros Logisticos'!$M$22</f>
        <v>0</v>
      </c>
      <c r="Q35" s="145">
        <f>J35/'[8]1a. Parametros Logisticos'!$M$24</f>
        <v>0</v>
      </c>
      <c r="R35" s="172"/>
      <c r="S35" s="595">
        <f t="shared" ref="S35:S50" si="10">I35/$S$13/$T$13</f>
        <v>0</v>
      </c>
      <c r="T35" s="598">
        <f t="shared" ref="T35:T50" si="11">I35/$S$13</f>
        <v>0</v>
      </c>
      <c r="U35" s="103"/>
      <c r="V35" s="599"/>
    </row>
    <row r="36" spans="2:22" x14ac:dyDescent="0.25">
      <c r="B36" s="644"/>
      <c r="C36" s="589"/>
      <c r="D36" s="590"/>
      <c r="E36" s="591">
        <f t="shared" si="9"/>
        <v>0</v>
      </c>
      <c r="F36" s="645"/>
      <c r="G36" s="87"/>
      <c r="H36" s="592"/>
      <c r="I36" s="593">
        <f t="shared" si="6"/>
        <v>0</v>
      </c>
      <c r="J36" s="594">
        <f>I36/'[8]1a. Parametros Logisticos'!$F$8</f>
        <v>0</v>
      </c>
      <c r="K36" s="594">
        <f>(J36*'[8]1a. Parametros Logisticos'!$H$19)/('[8]1a. Parametros Logisticos'!$M$5)*1.2</f>
        <v>0</v>
      </c>
      <c r="L36" s="595">
        <f t="shared" si="7"/>
        <v>0</v>
      </c>
      <c r="M36" s="596">
        <f t="shared" si="8"/>
        <v>0</v>
      </c>
      <c r="N36" s="597"/>
      <c r="O36" s="597"/>
      <c r="P36" s="144">
        <f>J36/'[8]1a. Parametros Logisticos'!$M$22</f>
        <v>0</v>
      </c>
      <c r="Q36" s="145">
        <f>J36/'[8]1a. Parametros Logisticos'!$M$24</f>
        <v>0</v>
      </c>
      <c r="R36" s="172"/>
      <c r="S36" s="595">
        <f t="shared" si="10"/>
        <v>0</v>
      </c>
      <c r="T36" s="598">
        <f t="shared" si="11"/>
        <v>0</v>
      </c>
      <c r="U36" s="103"/>
      <c r="V36" s="599"/>
    </row>
    <row r="37" spans="2:22" x14ac:dyDescent="0.25">
      <c r="B37" s="644"/>
      <c r="C37" s="589"/>
      <c r="D37" s="590"/>
      <c r="E37" s="591">
        <f t="shared" si="9"/>
        <v>0</v>
      </c>
      <c r="F37" s="592"/>
      <c r="G37" s="87"/>
      <c r="H37" s="592"/>
      <c r="I37" s="593">
        <f t="shared" si="6"/>
        <v>0</v>
      </c>
      <c r="J37" s="594">
        <f>I37/'[8]1a. Parametros Logisticos'!$F$8</f>
        <v>0</v>
      </c>
      <c r="K37" s="594">
        <f>(J37*'[8]1a. Parametros Logisticos'!$H$19)/('[8]1a. Parametros Logisticos'!$M$5)*1.2</f>
        <v>0</v>
      </c>
      <c r="L37" s="595">
        <f t="shared" si="7"/>
        <v>0</v>
      </c>
      <c r="M37" s="596">
        <f t="shared" si="8"/>
        <v>0</v>
      </c>
      <c r="N37" s="597"/>
      <c r="O37" s="597"/>
      <c r="P37" s="144">
        <f>J37/'[8]1a. Parametros Logisticos'!$M$22</f>
        <v>0</v>
      </c>
      <c r="Q37" s="145">
        <f>J37/'[8]1a. Parametros Logisticos'!$M$24</f>
        <v>0</v>
      </c>
      <c r="R37" s="172"/>
      <c r="S37" s="595">
        <f t="shared" si="10"/>
        <v>0</v>
      </c>
      <c r="T37" s="598">
        <f t="shared" si="11"/>
        <v>0</v>
      </c>
      <c r="U37" s="103"/>
      <c r="V37" s="599"/>
    </row>
    <row r="38" spans="2:22" x14ac:dyDescent="0.25">
      <c r="B38" s="644"/>
      <c r="C38" s="589"/>
      <c r="D38" s="590"/>
      <c r="E38" s="591">
        <f t="shared" si="9"/>
        <v>0</v>
      </c>
      <c r="F38" s="592"/>
      <c r="G38" s="87"/>
      <c r="H38" s="592"/>
      <c r="I38" s="593">
        <f t="shared" si="6"/>
        <v>0</v>
      </c>
      <c r="J38" s="594">
        <f>I38/'[8]1a. Parametros Logisticos'!$F$8</f>
        <v>0</v>
      </c>
      <c r="K38" s="594">
        <f>(J38*'[8]1a. Parametros Logisticos'!$H$19)/('[8]1a. Parametros Logisticos'!$M$5)*1.2</f>
        <v>0</v>
      </c>
      <c r="L38" s="595">
        <f t="shared" si="7"/>
        <v>0</v>
      </c>
      <c r="M38" s="596">
        <f t="shared" si="8"/>
        <v>0</v>
      </c>
      <c r="N38" s="597"/>
      <c r="O38" s="597"/>
      <c r="P38" s="144">
        <f>J38/'[8]1a. Parametros Logisticos'!$M$22</f>
        <v>0</v>
      </c>
      <c r="Q38" s="145">
        <f>J38/'[8]1a. Parametros Logisticos'!$M$24</f>
        <v>0</v>
      </c>
      <c r="R38" s="172"/>
      <c r="S38" s="595">
        <f t="shared" si="10"/>
        <v>0</v>
      </c>
      <c r="T38" s="598">
        <f t="shared" si="11"/>
        <v>0</v>
      </c>
      <c r="U38" s="103"/>
      <c r="V38" s="599"/>
    </row>
    <row r="39" spans="2:22" x14ac:dyDescent="0.25">
      <c r="B39" s="644"/>
      <c r="C39" s="589"/>
      <c r="D39" s="590"/>
      <c r="E39" s="591">
        <f t="shared" si="9"/>
        <v>0</v>
      </c>
      <c r="F39" s="592"/>
      <c r="G39" s="87"/>
      <c r="H39" s="592"/>
      <c r="I39" s="593">
        <f t="shared" si="6"/>
        <v>0</v>
      </c>
      <c r="J39" s="594">
        <f>I39/'[8]1a. Parametros Logisticos'!$F$8</f>
        <v>0</v>
      </c>
      <c r="K39" s="594">
        <f>(J39*'[8]1a. Parametros Logisticos'!$H$19)/('[8]1a. Parametros Logisticos'!$M$5)*1.2</f>
        <v>0</v>
      </c>
      <c r="L39" s="595">
        <f t="shared" si="7"/>
        <v>0</v>
      </c>
      <c r="M39" s="596">
        <f t="shared" si="8"/>
        <v>0</v>
      </c>
      <c r="N39" s="597"/>
      <c r="O39" s="597"/>
      <c r="P39" s="144">
        <f>J39/'[8]1a. Parametros Logisticos'!$M$22</f>
        <v>0</v>
      </c>
      <c r="Q39" s="145">
        <f>J39/'[8]1a. Parametros Logisticos'!$M$24</f>
        <v>0</v>
      </c>
      <c r="R39" s="172"/>
      <c r="S39" s="595">
        <f t="shared" si="10"/>
        <v>0</v>
      </c>
      <c r="T39" s="598">
        <f t="shared" si="11"/>
        <v>0</v>
      </c>
      <c r="U39" s="103"/>
      <c r="V39" s="599"/>
    </row>
    <row r="40" spans="2:22" x14ac:dyDescent="0.25">
      <c r="B40" s="644"/>
      <c r="C40" s="589"/>
      <c r="D40" s="590"/>
      <c r="E40" s="591">
        <f t="shared" si="9"/>
        <v>0</v>
      </c>
      <c r="F40" s="592"/>
      <c r="G40" s="87"/>
      <c r="H40" s="592"/>
      <c r="I40" s="593">
        <f t="shared" si="6"/>
        <v>0</v>
      </c>
      <c r="J40" s="594">
        <f>I40/'[8]1a. Parametros Logisticos'!$F$8</f>
        <v>0</v>
      </c>
      <c r="K40" s="594">
        <f>(J40*'[8]1a. Parametros Logisticos'!$H$19)/('[8]1a. Parametros Logisticos'!$M$5)*1.2</f>
        <v>0</v>
      </c>
      <c r="L40" s="595">
        <f t="shared" si="7"/>
        <v>0</v>
      </c>
      <c r="M40" s="596">
        <f t="shared" si="8"/>
        <v>0</v>
      </c>
      <c r="N40" s="597"/>
      <c r="O40" s="597"/>
      <c r="P40" s="144">
        <f>J40/'[8]1a. Parametros Logisticos'!$M$22</f>
        <v>0</v>
      </c>
      <c r="Q40" s="145">
        <f>J40/'[8]1a. Parametros Logisticos'!$M$24</f>
        <v>0</v>
      </c>
      <c r="R40" s="172"/>
      <c r="S40" s="595">
        <f t="shared" si="10"/>
        <v>0</v>
      </c>
      <c r="T40" s="598">
        <f t="shared" si="11"/>
        <v>0</v>
      </c>
      <c r="U40" s="103"/>
      <c r="V40" s="599"/>
    </row>
    <row r="41" spans="2:22" x14ac:dyDescent="0.25">
      <c r="B41" s="644"/>
      <c r="C41" s="589"/>
      <c r="D41" s="590"/>
      <c r="E41" s="591">
        <f t="shared" si="9"/>
        <v>0</v>
      </c>
      <c r="F41" s="592"/>
      <c r="G41" s="87"/>
      <c r="H41" s="592"/>
      <c r="I41" s="593">
        <f t="shared" si="6"/>
        <v>0</v>
      </c>
      <c r="J41" s="594">
        <f>I41/'[8]1a. Parametros Logisticos'!$F$8</f>
        <v>0</v>
      </c>
      <c r="K41" s="594">
        <f>(J41*'[8]1a. Parametros Logisticos'!$H$19)/('[8]1a. Parametros Logisticos'!$M$5)*1.2</f>
        <v>0</v>
      </c>
      <c r="L41" s="595">
        <f t="shared" si="7"/>
        <v>0</v>
      </c>
      <c r="M41" s="596">
        <f t="shared" si="8"/>
        <v>0</v>
      </c>
      <c r="N41" s="597"/>
      <c r="O41" s="597"/>
      <c r="P41" s="144">
        <f>J41/'[8]1a. Parametros Logisticos'!$M$22</f>
        <v>0</v>
      </c>
      <c r="Q41" s="145">
        <f>J41/'[8]1a. Parametros Logisticos'!$M$24</f>
        <v>0</v>
      </c>
      <c r="R41" s="172"/>
      <c r="S41" s="595">
        <f t="shared" si="10"/>
        <v>0</v>
      </c>
      <c r="T41" s="598">
        <f t="shared" si="11"/>
        <v>0</v>
      </c>
      <c r="U41" s="103"/>
      <c r="V41" s="599"/>
    </row>
    <row r="42" spans="2:22" x14ac:dyDescent="0.25">
      <c r="B42" s="644"/>
      <c r="C42" s="589"/>
      <c r="D42" s="590"/>
      <c r="E42" s="591">
        <f t="shared" si="9"/>
        <v>0</v>
      </c>
      <c r="F42" s="592"/>
      <c r="G42" s="87"/>
      <c r="H42" s="592"/>
      <c r="I42" s="593">
        <f t="shared" si="6"/>
        <v>0</v>
      </c>
      <c r="J42" s="594">
        <f>I42/'[8]1a. Parametros Logisticos'!$F$8</f>
        <v>0</v>
      </c>
      <c r="K42" s="594">
        <f>(J42*'[8]1a. Parametros Logisticos'!$H$19)/('[8]1a. Parametros Logisticos'!$M$5)*1.2</f>
        <v>0</v>
      </c>
      <c r="L42" s="595">
        <f t="shared" si="7"/>
        <v>0</v>
      </c>
      <c r="M42" s="596">
        <f t="shared" si="8"/>
        <v>0</v>
      </c>
      <c r="N42" s="597"/>
      <c r="O42" s="597"/>
      <c r="P42" s="144">
        <f>J42/'[8]1a. Parametros Logisticos'!$M$22</f>
        <v>0</v>
      </c>
      <c r="Q42" s="145">
        <f>J42/'[8]1a. Parametros Logisticos'!$M$24</f>
        <v>0</v>
      </c>
      <c r="R42" s="172"/>
      <c r="S42" s="595">
        <f t="shared" si="10"/>
        <v>0</v>
      </c>
      <c r="T42" s="598">
        <f t="shared" si="11"/>
        <v>0</v>
      </c>
      <c r="U42" s="103"/>
      <c r="V42" s="599"/>
    </row>
    <row r="43" spans="2:22" x14ac:dyDescent="0.25">
      <c r="B43" s="644"/>
      <c r="C43" s="589"/>
      <c r="D43" s="590"/>
      <c r="E43" s="591">
        <f t="shared" si="9"/>
        <v>0</v>
      </c>
      <c r="F43" s="592"/>
      <c r="G43" s="87"/>
      <c r="H43" s="592"/>
      <c r="I43" s="593">
        <f t="shared" si="6"/>
        <v>0</v>
      </c>
      <c r="J43" s="594">
        <f>I43/'[8]1a. Parametros Logisticos'!$F$8</f>
        <v>0</v>
      </c>
      <c r="K43" s="594">
        <f>(J43*'[8]1a. Parametros Logisticos'!$H$19)/('[8]1a. Parametros Logisticos'!$M$5)*1.2</f>
        <v>0</v>
      </c>
      <c r="L43" s="595">
        <f t="shared" si="7"/>
        <v>0</v>
      </c>
      <c r="M43" s="596">
        <f t="shared" si="8"/>
        <v>0</v>
      </c>
      <c r="N43" s="597"/>
      <c r="O43" s="597"/>
      <c r="P43" s="144">
        <f>J43/'[8]1a. Parametros Logisticos'!$M$22</f>
        <v>0</v>
      </c>
      <c r="Q43" s="145">
        <f>J43/'[8]1a. Parametros Logisticos'!$M$24</f>
        <v>0</v>
      </c>
      <c r="R43" s="172"/>
      <c r="S43" s="595">
        <f t="shared" si="10"/>
        <v>0</v>
      </c>
      <c r="T43" s="598">
        <f t="shared" si="11"/>
        <v>0</v>
      </c>
      <c r="U43" s="103"/>
      <c r="V43" s="599"/>
    </row>
    <row r="44" spans="2:22" x14ac:dyDescent="0.25">
      <c r="B44" s="644"/>
      <c r="C44" s="589"/>
      <c r="D44" s="590"/>
      <c r="E44" s="591">
        <f t="shared" si="9"/>
        <v>0</v>
      </c>
      <c r="F44" s="592"/>
      <c r="G44" s="87"/>
      <c r="H44" s="592"/>
      <c r="I44" s="593">
        <f t="shared" si="6"/>
        <v>0</v>
      </c>
      <c r="J44" s="594">
        <f>I44/'[8]1a. Parametros Logisticos'!$F$8</f>
        <v>0</v>
      </c>
      <c r="K44" s="594">
        <f>(J44*'[8]1a. Parametros Logisticos'!$H$19)/('[8]1a. Parametros Logisticos'!$M$5)*1.2</f>
        <v>0</v>
      </c>
      <c r="L44" s="595">
        <f t="shared" si="7"/>
        <v>0</v>
      </c>
      <c r="M44" s="596">
        <f t="shared" si="8"/>
        <v>0</v>
      </c>
      <c r="N44" s="597"/>
      <c r="O44" s="597"/>
      <c r="P44" s="144">
        <f>J44/'[8]1a. Parametros Logisticos'!$M$22</f>
        <v>0</v>
      </c>
      <c r="Q44" s="145">
        <f>J44/'[8]1a. Parametros Logisticos'!$M$24</f>
        <v>0</v>
      </c>
      <c r="R44" s="172"/>
      <c r="S44" s="595">
        <f t="shared" si="10"/>
        <v>0</v>
      </c>
      <c r="T44" s="598">
        <f t="shared" si="11"/>
        <v>0</v>
      </c>
      <c r="U44" s="103"/>
      <c r="V44" s="599"/>
    </row>
    <row r="45" spans="2:22" x14ac:dyDescent="0.25">
      <c r="B45" s="644"/>
      <c r="C45" s="589"/>
      <c r="D45" s="590"/>
      <c r="E45" s="591">
        <f t="shared" si="9"/>
        <v>0</v>
      </c>
      <c r="F45" s="592"/>
      <c r="G45" s="87"/>
      <c r="H45" s="592"/>
      <c r="I45" s="593">
        <f t="shared" si="6"/>
        <v>0</v>
      </c>
      <c r="J45" s="594">
        <f>I45/'[8]1a. Parametros Logisticos'!$F$8</f>
        <v>0</v>
      </c>
      <c r="K45" s="594">
        <f>(J45*'[8]1a. Parametros Logisticos'!$H$19)/('[8]1a. Parametros Logisticos'!$M$5)*1.2</f>
        <v>0</v>
      </c>
      <c r="L45" s="595">
        <f t="shared" si="7"/>
        <v>0</v>
      </c>
      <c r="M45" s="596">
        <f t="shared" si="8"/>
        <v>0</v>
      </c>
      <c r="N45" s="597"/>
      <c r="O45" s="597"/>
      <c r="P45" s="144">
        <f>J45/'[8]1a. Parametros Logisticos'!$M$22</f>
        <v>0</v>
      </c>
      <c r="Q45" s="145">
        <f>J45/'[8]1a. Parametros Logisticos'!$M$24</f>
        <v>0</v>
      </c>
      <c r="R45" s="172"/>
      <c r="S45" s="595">
        <f t="shared" si="10"/>
        <v>0</v>
      </c>
      <c r="T45" s="598">
        <f t="shared" si="11"/>
        <v>0</v>
      </c>
      <c r="U45" s="103"/>
      <c r="V45" s="599"/>
    </row>
    <row r="46" spans="2:22" x14ac:dyDescent="0.25">
      <c r="B46" s="644"/>
      <c r="C46" s="589"/>
      <c r="D46" s="590"/>
      <c r="E46" s="591">
        <f t="shared" si="9"/>
        <v>0</v>
      </c>
      <c r="F46" s="592"/>
      <c r="G46" s="87"/>
      <c r="H46" s="592"/>
      <c r="I46" s="593">
        <f t="shared" si="6"/>
        <v>0</v>
      </c>
      <c r="J46" s="594">
        <f>I46/'[8]1a. Parametros Logisticos'!$F$8</f>
        <v>0</v>
      </c>
      <c r="K46" s="594">
        <f>(J46*'[8]1a. Parametros Logisticos'!$H$19)/('[8]1a. Parametros Logisticos'!$M$5)*1.2</f>
        <v>0</v>
      </c>
      <c r="L46" s="595">
        <f t="shared" si="7"/>
        <v>0</v>
      </c>
      <c r="M46" s="596">
        <f t="shared" si="8"/>
        <v>0</v>
      </c>
      <c r="N46" s="597"/>
      <c r="O46" s="597"/>
      <c r="P46" s="144">
        <f>J46/'[8]1a. Parametros Logisticos'!$M$22</f>
        <v>0</v>
      </c>
      <c r="Q46" s="145">
        <f>J46/'[8]1a. Parametros Logisticos'!$M$24</f>
        <v>0</v>
      </c>
      <c r="R46" s="172"/>
      <c r="S46" s="595">
        <f t="shared" si="10"/>
        <v>0</v>
      </c>
      <c r="T46" s="598">
        <f t="shared" si="11"/>
        <v>0</v>
      </c>
      <c r="U46" s="103"/>
      <c r="V46" s="599"/>
    </row>
    <row r="47" spans="2:22" x14ac:dyDescent="0.25">
      <c r="B47" s="644"/>
      <c r="C47" s="589"/>
      <c r="D47" s="590"/>
      <c r="E47" s="591">
        <f t="shared" si="9"/>
        <v>0</v>
      </c>
      <c r="F47" s="592"/>
      <c r="G47" s="87"/>
      <c r="H47" s="592"/>
      <c r="I47" s="593">
        <f t="shared" si="6"/>
        <v>0</v>
      </c>
      <c r="J47" s="594">
        <f>I47/'[8]1a. Parametros Logisticos'!$F$8</f>
        <v>0</v>
      </c>
      <c r="K47" s="594">
        <f>(J47*'[8]1a. Parametros Logisticos'!$H$19)/('[8]1a. Parametros Logisticos'!$M$5)*1.2</f>
        <v>0</v>
      </c>
      <c r="L47" s="595">
        <f t="shared" si="7"/>
        <v>0</v>
      </c>
      <c r="M47" s="596">
        <f t="shared" si="8"/>
        <v>0</v>
      </c>
      <c r="N47" s="597"/>
      <c r="O47" s="597"/>
      <c r="P47" s="144">
        <f>J47/'[8]1a. Parametros Logisticos'!$M$22</f>
        <v>0</v>
      </c>
      <c r="Q47" s="145">
        <f>J47/'[8]1a. Parametros Logisticos'!$M$24</f>
        <v>0</v>
      </c>
      <c r="R47" s="172"/>
      <c r="S47" s="595">
        <f t="shared" si="10"/>
        <v>0</v>
      </c>
      <c r="T47" s="598">
        <f t="shared" si="11"/>
        <v>0</v>
      </c>
      <c r="U47" s="103"/>
      <c r="V47" s="599"/>
    </row>
    <row r="48" spans="2:22" x14ac:dyDescent="0.25">
      <c r="B48" s="646"/>
      <c r="C48" s="601"/>
      <c r="D48" s="590"/>
      <c r="E48" s="591">
        <f t="shared" si="9"/>
        <v>0</v>
      </c>
      <c r="F48" s="592"/>
      <c r="G48" s="87"/>
      <c r="H48" s="592"/>
      <c r="I48" s="593">
        <f t="shared" si="6"/>
        <v>0</v>
      </c>
      <c r="J48" s="594">
        <f>I48/'[8]1a. Parametros Logisticos'!$F$8</f>
        <v>0</v>
      </c>
      <c r="K48" s="594">
        <f>(J48*'[8]1a. Parametros Logisticos'!$H$19)/('[8]1a. Parametros Logisticos'!$M$5)*1.2</f>
        <v>0</v>
      </c>
      <c r="L48" s="595">
        <f t="shared" si="7"/>
        <v>0</v>
      </c>
      <c r="M48" s="596">
        <f t="shared" si="8"/>
        <v>0</v>
      </c>
      <c r="N48" s="597"/>
      <c r="O48" s="597"/>
      <c r="P48" s="144">
        <f>J48/'[8]1a. Parametros Logisticos'!$M$22</f>
        <v>0</v>
      </c>
      <c r="Q48" s="145">
        <f>J48/'[8]1a. Parametros Logisticos'!$M$24</f>
        <v>0</v>
      </c>
      <c r="R48" s="172"/>
      <c r="S48" s="595">
        <f t="shared" si="10"/>
        <v>0</v>
      </c>
      <c r="T48" s="598">
        <f t="shared" si="11"/>
        <v>0</v>
      </c>
      <c r="U48" s="103"/>
      <c r="V48" s="599"/>
    </row>
    <row r="49" spans="2:22" x14ac:dyDescent="0.25">
      <c r="B49" s="646"/>
      <c r="C49" s="601"/>
      <c r="D49" s="590"/>
      <c r="E49" s="591">
        <f t="shared" si="9"/>
        <v>0</v>
      </c>
      <c r="F49" s="592"/>
      <c r="G49" s="87"/>
      <c r="H49" s="592"/>
      <c r="I49" s="593">
        <f t="shared" si="6"/>
        <v>0</v>
      </c>
      <c r="J49" s="594">
        <f>I49/'[8]1a. Parametros Logisticos'!$F$8</f>
        <v>0</v>
      </c>
      <c r="K49" s="594">
        <f>(J49*'[8]1a. Parametros Logisticos'!$H$19)/('[8]1a. Parametros Logisticos'!$M$5)*1.2</f>
        <v>0</v>
      </c>
      <c r="L49" s="595">
        <f t="shared" si="7"/>
        <v>0</v>
      </c>
      <c r="M49" s="596">
        <f t="shared" si="8"/>
        <v>0</v>
      </c>
      <c r="N49" s="597"/>
      <c r="O49" s="597"/>
      <c r="P49" s="144">
        <f>J49/'[8]1a. Parametros Logisticos'!$M$22</f>
        <v>0</v>
      </c>
      <c r="Q49" s="145">
        <f>J49/'[8]1a. Parametros Logisticos'!$M$24</f>
        <v>0</v>
      </c>
      <c r="R49" s="172"/>
      <c r="S49" s="595">
        <f t="shared" si="10"/>
        <v>0</v>
      </c>
      <c r="T49" s="598">
        <f t="shared" si="11"/>
        <v>0</v>
      </c>
      <c r="U49" s="103"/>
      <c r="V49" s="599"/>
    </row>
    <row r="50" spans="2:22" x14ac:dyDescent="0.25">
      <c r="B50" s="646"/>
      <c r="C50" s="603"/>
      <c r="D50" s="649"/>
      <c r="E50" s="604">
        <f>D50/4</f>
        <v>0</v>
      </c>
      <c r="F50" s="605"/>
      <c r="G50" s="605"/>
      <c r="H50" s="597"/>
      <c r="I50" s="604">
        <f t="shared" si="6"/>
        <v>0</v>
      </c>
      <c r="J50" s="604">
        <f>I50/'[8]1a. Parametros Logisticos'!$F$8</f>
        <v>0</v>
      </c>
      <c r="K50" s="606">
        <f>(J50*'[8]1a. Parametros Logisticos'!$H$19)/('[8]1a. Parametros Logisticos'!$M$5)*1.2</f>
        <v>0</v>
      </c>
      <c r="L50" s="607">
        <f t="shared" si="7"/>
        <v>0</v>
      </c>
      <c r="M50" s="608">
        <f t="shared" si="8"/>
        <v>0</v>
      </c>
      <c r="N50" s="602"/>
      <c r="O50" s="602"/>
      <c r="P50" s="609">
        <f>J50/'[8]1a. Parametros Logisticos'!$M$22</f>
        <v>0</v>
      </c>
      <c r="Q50" s="609">
        <f>J50/'[8]1a. Parametros Logisticos'!$M$24</f>
        <v>0</v>
      </c>
      <c r="R50" s="610"/>
      <c r="S50" s="609">
        <f t="shared" si="10"/>
        <v>0</v>
      </c>
      <c r="T50" s="143">
        <f t="shared" si="11"/>
        <v>0</v>
      </c>
      <c r="U50" s="103"/>
      <c r="V50" s="599"/>
    </row>
    <row r="51" spans="2:22" x14ac:dyDescent="0.25">
      <c r="B51" s="647"/>
      <c r="C51" s="612"/>
      <c r="D51" s="613"/>
      <c r="E51" s="614"/>
      <c r="F51" s="615"/>
      <c r="G51" s="615"/>
      <c r="H51" s="615"/>
      <c r="I51" s="616"/>
      <c r="J51" s="617"/>
      <c r="K51" s="617"/>
      <c r="L51" s="618"/>
      <c r="M51" s="619"/>
      <c r="N51" s="620"/>
      <c r="O51" s="620"/>
      <c r="P51" s="615"/>
      <c r="Q51" s="615"/>
      <c r="R51" s="621"/>
      <c r="S51" s="615"/>
      <c r="T51" s="621"/>
      <c r="U51" s="615"/>
      <c r="V51" s="622"/>
    </row>
    <row r="52" spans="2:22" x14ac:dyDescent="0.25">
      <c r="B52" s="644">
        <v>3</v>
      </c>
      <c r="C52" s="589"/>
      <c r="D52" s="590">
        <f>$D$68/1</f>
        <v>0</v>
      </c>
      <c r="E52" s="591">
        <f>D52/4</f>
        <v>0</v>
      </c>
      <c r="F52" s="592"/>
      <c r="G52" s="87"/>
      <c r="H52" s="592"/>
      <c r="I52" s="593">
        <f t="shared" ref="I52:I68" si="12">E52*$I$13</f>
        <v>0</v>
      </c>
      <c r="J52" s="594">
        <f>I52/'[8]1a. Parametros Logisticos'!$F$8</f>
        <v>0</v>
      </c>
      <c r="K52" s="594">
        <f>(J52*'[8]1a. Parametros Logisticos'!$H$19)/('[8]1a. Parametros Logisticos'!$M$5)*1.2</f>
        <v>0</v>
      </c>
      <c r="L52" s="595">
        <f t="shared" ref="L52:L68" si="13">E52/$L$13/$M$13</f>
        <v>0</v>
      </c>
      <c r="M52" s="596">
        <f t="shared" ref="M52:M68" si="14">E52/$L$13</f>
        <v>0</v>
      </c>
      <c r="N52" s="597"/>
      <c r="O52" s="597"/>
      <c r="P52" s="144">
        <f>J52/'[8]1a. Parametros Logisticos'!$M$22</f>
        <v>0</v>
      </c>
      <c r="Q52" s="145">
        <f>J52/'[8]1a. Parametros Logisticos'!$M$24</f>
        <v>0</v>
      </c>
      <c r="R52" s="172"/>
      <c r="S52" s="595">
        <f>I52/$S$13/$T$13</f>
        <v>0</v>
      </c>
      <c r="T52" s="598">
        <f>I52/$S$13</f>
        <v>0</v>
      </c>
      <c r="U52" s="103"/>
      <c r="V52" s="599"/>
    </row>
    <row r="53" spans="2:22" x14ac:dyDescent="0.25">
      <c r="B53" s="644"/>
      <c r="C53" s="589"/>
      <c r="D53" s="590"/>
      <c r="E53" s="591">
        <f t="shared" ref="E53:E67" si="15">D53/4</f>
        <v>0</v>
      </c>
      <c r="F53" s="592"/>
      <c r="G53" s="87"/>
      <c r="H53" s="592"/>
      <c r="I53" s="593">
        <f t="shared" si="12"/>
        <v>0</v>
      </c>
      <c r="J53" s="594">
        <f>I53/'[8]1a. Parametros Logisticos'!$F$8</f>
        <v>0</v>
      </c>
      <c r="K53" s="594">
        <f>(J53*'[8]1a. Parametros Logisticos'!$H$19)/('[8]1a. Parametros Logisticos'!$M$5)*1.2</f>
        <v>0</v>
      </c>
      <c r="L53" s="595">
        <f t="shared" si="13"/>
        <v>0</v>
      </c>
      <c r="M53" s="596">
        <f t="shared" si="14"/>
        <v>0</v>
      </c>
      <c r="N53" s="597"/>
      <c r="O53" s="597"/>
      <c r="P53" s="144">
        <f>J53/'[8]1a. Parametros Logisticos'!$M$22</f>
        <v>0</v>
      </c>
      <c r="Q53" s="145">
        <f>J53/'[8]1a. Parametros Logisticos'!$M$24</f>
        <v>0</v>
      </c>
      <c r="R53" s="172"/>
      <c r="S53" s="595">
        <f t="shared" ref="S53:S68" si="16">I53/$S$13/$T$13</f>
        <v>0</v>
      </c>
      <c r="T53" s="598">
        <f t="shared" ref="T53:T68" si="17">I53/$S$13</f>
        <v>0</v>
      </c>
      <c r="U53" s="103"/>
      <c r="V53" s="599"/>
    </row>
    <row r="54" spans="2:22" x14ac:dyDescent="0.25">
      <c r="B54" s="644"/>
      <c r="C54" s="589"/>
      <c r="D54" s="590"/>
      <c r="E54" s="591">
        <f t="shared" si="15"/>
        <v>0</v>
      </c>
      <c r="F54" s="645"/>
      <c r="G54" s="87"/>
      <c r="H54" s="592"/>
      <c r="I54" s="593">
        <f t="shared" si="12"/>
        <v>0</v>
      </c>
      <c r="J54" s="594">
        <f>I54/'[8]1a. Parametros Logisticos'!$F$8</f>
        <v>0</v>
      </c>
      <c r="K54" s="594">
        <f>(J54*'[8]1a. Parametros Logisticos'!$H$19)/('[8]1a. Parametros Logisticos'!$M$5)*1.2</f>
        <v>0</v>
      </c>
      <c r="L54" s="595">
        <f t="shared" si="13"/>
        <v>0</v>
      </c>
      <c r="M54" s="596">
        <f t="shared" si="14"/>
        <v>0</v>
      </c>
      <c r="N54" s="597"/>
      <c r="O54" s="597"/>
      <c r="P54" s="144">
        <f>J54/'[8]1a. Parametros Logisticos'!$M$22</f>
        <v>0</v>
      </c>
      <c r="Q54" s="145">
        <f>J54/'[8]1a. Parametros Logisticos'!$M$24</f>
        <v>0</v>
      </c>
      <c r="R54" s="172"/>
      <c r="S54" s="595">
        <f t="shared" si="16"/>
        <v>0</v>
      </c>
      <c r="T54" s="598">
        <f t="shared" si="17"/>
        <v>0</v>
      </c>
      <c r="U54" s="103"/>
      <c r="V54" s="599"/>
    </row>
    <row r="55" spans="2:22" x14ac:dyDescent="0.25">
      <c r="B55" s="644"/>
      <c r="C55" s="589"/>
      <c r="D55" s="590"/>
      <c r="E55" s="591">
        <f t="shared" si="15"/>
        <v>0</v>
      </c>
      <c r="F55" s="592"/>
      <c r="G55" s="87"/>
      <c r="H55" s="592"/>
      <c r="I55" s="593">
        <f t="shared" si="12"/>
        <v>0</v>
      </c>
      <c r="J55" s="594">
        <f>I55/'[8]1a. Parametros Logisticos'!$F$8</f>
        <v>0</v>
      </c>
      <c r="K55" s="594">
        <f>(J55*'[8]1a. Parametros Logisticos'!$H$19)/('[8]1a. Parametros Logisticos'!$M$5)*1.2</f>
        <v>0</v>
      </c>
      <c r="L55" s="595">
        <f t="shared" si="13"/>
        <v>0</v>
      </c>
      <c r="M55" s="596">
        <f t="shared" si="14"/>
        <v>0</v>
      </c>
      <c r="N55" s="597"/>
      <c r="O55" s="597"/>
      <c r="P55" s="144">
        <f>J55/'[8]1a. Parametros Logisticos'!$M$22</f>
        <v>0</v>
      </c>
      <c r="Q55" s="145">
        <f>J55/'[8]1a. Parametros Logisticos'!$M$24</f>
        <v>0</v>
      </c>
      <c r="R55" s="172"/>
      <c r="S55" s="595">
        <f t="shared" si="16"/>
        <v>0</v>
      </c>
      <c r="T55" s="598">
        <f t="shared" si="17"/>
        <v>0</v>
      </c>
      <c r="U55" s="103"/>
      <c r="V55" s="599"/>
    </row>
    <row r="56" spans="2:22" x14ac:dyDescent="0.25">
      <c r="B56" s="644"/>
      <c r="C56" s="589"/>
      <c r="D56" s="590"/>
      <c r="E56" s="591">
        <f t="shared" si="15"/>
        <v>0</v>
      </c>
      <c r="F56" s="592"/>
      <c r="G56" s="87"/>
      <c r="H56" s="592"/>
      <c r="I56" s="593">
        <f t="shared" si="12"/>
        <v>0</v>
      </c>
      <c r="J56" s="594">
        <f>I56/'[8]1a. Parametros Logisticos'!$F$8</f>
        <v>0</v>
      </c>
      <c r="K56" s="594">
        <f>(J56*'[8]1a. Parametros Logisticos'!$H$19)/('[8]1a. Parametros Logisticos'!$M$5)*1.2</f>
        <v>0</v>
      </c>
      <c r="L56" s="595">
        <f t="shared" si="13"/>
        <v>0</v>
      </c>
      <c r="M56" s="596">
        <f t="shared" si="14"/>
        <v>0</v>
      </c>
      <c r="N56" s="597"/>
      <c r="O56" s="597"/>
      <c r="P56" s="144">
        <f>J56/'[8]1a. Parametros Logisticos'!$M$22</f>
        <v>0</v>
      </c>
      <c r="Q56" s="145">
        <f>J56/'[8]1a. Parametros Logisticos'!$M$24</f>
        <v>0</v>
      </c>
      <c r="R56" s="172"/>
      <c r="S56" s="595">
        <f t="shared" si="16"/>
        <v>0</v>
      </c>
      <c r="T56" s="598">
        <f t="shared" si="17"/>
        <v>0</v>
      </c>
      <c r="U56" s="103"/>
      <c r="V56" s="599"/>
    </row>
    <row r="57" spans="2:22" x14ac:dyDescent="0.25">
      <c r="B57" s="644"/>
      <c r="C57" s="589"/>
      <c r="D57" s="590"/>
      <c r="E57" s="591">
        <f t="shared" si="15"/>
        <v>0</v>
      </c>
      <c r="F57" s="592"/>
      <c r="G57" s="87"/>
      <c r="H57" s="592"/>
      <c r="I57" s="593">
        <f t="shared" si="12"/>
        <v>0</v>
      </c>
      <c r="J57" s="594">
        <f>I57/'[8]1a. Parametros Logisticos'!$F$8</f>
        <v>0</v>
      </c>
      <c r="K57" s="594">
        <f>(J57*'[8]1a. Parametros Logisticos'!$H$19)/('[8]1a. Parametros Logisticos'!$M$5)*1.2</f>
        <v>0</v>
      </c>
      <c r="L57" s="595">
        <f t="shared" si="13"/>
        <v>0</v>
      </c>
      <c r="M57" s="596">
        <f t="shared" si="14"/>
        <v>0</v>
      </c>
      <c r="N57" s="597"/>
      <c r="O57" s="597"/>
      <c r="P57" s="144">
        <f>J57/'[8]1a. Parametros Logisticos'!$M$22</f>
        <v>0</v>
      </c>
      <c r="Q57" s="145">
        <f>J57/'[8]1a. Parametros Logisticos'!$M$24</f>
        <v>0</v>
      </c>
      <c r="R57" s="172"/>
      <c r="S57" s="595">
        <f t="shared" si="16"/>
        <v>0</v>
      </c>
      <c r="T57" s="598">
        <f t="shared" si="17"/>
        <v>0</v>
      </c>
      <c r="U57" s="103"/>
      <c r="V57" s="599"/>
    </row>
    <row r="58" spans="2:22" x14ac:dyDescent="0.25">
      <c r="B58" s="644"/>
      <c r="C58" s="589"/>
      <c r="D58" s="590"/>
      <c r="E58" s="591">
        <f t="shared" si="15"/>
        <v>0</v>
      </c>
      <c r="F58" s="592"/>
      <c r="G58" s="87"/>
      <c r="H58" s="592"/>
      <c r="I58" s="593">
        <f t="shared" si="12"/>
        <v>0</v>
      </c>
      <c r="J58" s="594">
        <f>I58/'[8]1a. Parametros Logisticos'!$F$8</f>
        <v>0</v>
      </c>
      <c r="K58" s="594">
        <f>(J58*'[8]1a. Parametros Logisticos'!$H$19)/('[8]1a. Parametros Logisticos'!$M$5)*1.2</f>
        <v>0</v>
      </c>
      <c r="L58" s="595">
        <f t="shared" si="13"/>
        <v>0</v>
      </c>
      <c r="M58" s="596">
        <f t="shared" si="14"/>
        <v>0</v>
      </c>
      <c r="N58" s="597"/>
      <c r="O58" s="597"/>
      <c r="P58" s="144">
        <f>J58/'[8]1a. Parametros Logisticos'!$M$22</f>
        <v>0</v>
      </c>
      <c r="Q58" s="145">
        <f>J58/'[8]1a. Parametros Logisticos'!$M$24</f>
        <v>0</v>
      </c>
      <c r="R58" s="172"/>
      <c r="S58" s="595">
        <f t="shared" si="16"/>
        <v>0</v>
      </c>
      <c r="T58" s="598">
        <f t="shared" si="17"/>
        <v>0</v>
      </c>
      <c r="U58" s="103"/>
      <c r="V58" s="599"/>
    </row>
    <row r="59" spans="2:22" x14ac:dyDescent="0.25">
      <c r="B59" s="644"/>
      <c r="C59" s="589"/>
      <c r="D59" s="590"/>
      <c r="E59" s="591">
        <f t="shared" si="15"/>
        <v>0</v>
      </c>
      <c r="F59" s="592"/>
      <c r="G59" s="87"/>
      <c r="H59" s="592"/>
      <c r="I59" s="593">
        <f t="shared" si="12"/>
        <v>0</v>
      </c>
      <c r="J59" s="594">
        <f>I59/'[8]1a. Parametros Logisticos'!$F$8</f>
        <v>0</v>
      </c>
      <c r="K59" s="594">
        <f>(J59*'[8]1a. Parametros Logisticos'!$H$19)/('[8]1a. Parametros Logisticos'!$M$5)*1.2</f>
        <v>0</v>
      </c>
      <c r="L59" s="595">
        <f t="shared" si="13"/>
        <v>0</v>
      </c>
      <c r="M59" s="596">
        <f t="shared" si="14"/>
        <v>0</v>
      </c>
      <c r="N59" s="597"/>
      <c r="O59" s="597"/>
      <c r="P59" s="144">
        <f>J59/'[8]1a. Parametros Logisticos'!$M$22</f>
        <v>0</v>
      </c>
      <c r="Q59" s="145">
        <f>J59/'[8]1a. Parametros Logisticos'!$M$24</f>
        <v>0</v>
      </c>
      <c r="R59" s="172"/>
      <c r="S59" s="595">
        <f t="shared" si="16"/>
        <v>0</v>
      </c>
      <c r="T59" s="598">
        <f t="shared" si="17"/>
        <v>0</v>
      </c>
      <c r="U59" s="103"/>
      <c r="V59" s="599"/>
    </row>
    <row r="60" spans="2:22" x14ac:dyDescent="0.25">
      <c r="B60" s="644"/>
      <c r="C60" s="589"/>
      <c r="D60" s="590"/>
      <c r="E60" s="591">
        <f t="shared" si="15"/>
        <v>0</v>
      </c>
      <c r="F60" s="592"/>
      <c r="G60" s="87"/>
      <c r="H60" s="592"/>
      <c r="I60" s="593">
        <f t="shared" si="12"/>
        <v>0</v>
      </c>
      <c r="J60" s="594">
        <f>I60/'[8]1a. Parametros Logisticos'!$F$8</f>
        <v>0</v>
      </c>
      <c r="K60" s="594">
        <f>(J60*'[8]1a. Parametros Logisticos'!$H$19)/('[8]1a. Parametros Logisticos'!$M$5)*1.2</f>
        <v>0</v>
      </c>
      <c r="L60" s="595">
        <f t="shared" si="13"/>
        <v>0</v>
      </c>
      <c r="M60" s="596">
        <f t="shared" si="14"/>
        <v>0</v>
      </c>
      <c r="N60" s="597"/>
      <c r="O60" s="597"/>
      <c r="P60" s="144">
        <f>J60/'[8]1a. Parametros Logisticos'!$M$22</f>
        <v>0</v>
      </c>
      <c r="Q60" s="145">
        <f>J60/'[8]1a. Parametros Logisticos'!$M$24</f>
        <v>0</v>
      </c>
      <c r="R60" s="172"/>
      <c r="S60" s="595">
        <f t="shared" si="16"/>
        <v>0</v>
      </c>
      <c r="T60" s="598">
        <f t="shared" si="17"/>
        <v>0</v>
      </c>
      <c r="U60" s="103"/>
      <c r="V60" s="599"/>
    </row>
    <row r="61" spans="2:22" x14ac:dyDescent="0.25">
      <c r="B61" s="644"/>
      <c r="C61" s="589"/>
      <c r="D61" s="590"/>
      <c r="E61" s="591">
        <f t="shared" si="15"/>
        <v>0</v>
      </c>
      <c r="F61" s="592"/>
      <c r="G61" s="87"/>
      <c r="H61" s="592"/>
      <c r="I61" s="593">
        <f t="shared" si="12"/>
        <v>0</v>
      </c>
      <c r="J61" s="594">
        <f>I61/'[8]1a. Parametros Logisticos'!$F$8</f>
        <v>0</v>
      </c>
      <c r="K61" s="594">
        <f>(J61*'[8]1a. Parametros Logisticos'!$H$19)/('[8]1a. Parametros Logisticos'!$M$5)*1.2</f>
        <v>0</v>
      </c>
      <c r="L61" s="595">
        <f t="shared" si="13"/>
        <v>0</v>
      </c>
      <c r="M61" s="596">
        <f t="shared" si="14"/>
        <v>0</v>
      </c>
      <c r="N61" s="597"/>
      <c r="O61" s="597"/>
      <c r="P61" s="144">
        <f>J61/'[8]1a. Parametros Logisticos'!$M$22</f>
        <v>0</v>
      </c>
      <c r="Q61" s="145">
        <f>J61/'[8]1a. Parametros Logisticos'!$M$24</f>
        <v>0</v>
      </c>
      <c r="R61" s="172"/>
      <c r="S61" s="595">
        <f t="shared" si="16"/>
        <v>0</v>
      </c>
      <c r="T61" s="598">
        <f t="shared" si="17"/>
        <v>0</v>
      </c>
      <c r="U61" s="103"/>
      <c r="V61" s="599"/>
    </row>
    <row r="62" spans="2:22" x14ac:dyDescent="0.25">
      <c r="B62" s="644"/>
      <c r="C62" s="589"/>
      <c r="D62" s="590"/>
      <c r="E62" s="591">
        <f t="shared" si="15"/>
        <v>0</v>
      </c>
      <c r="F62" s="592"/>
      <c r="G62" s="87"/>
      <c r="H62" s="592"/>
      <c r="I62" s="593">
        <f t="shared" si="12"/>
        <v>0</v>
      </c>
      <c r="J62" s="594">
        <f>I62/'[8]1a. Parametros Logisticos'!$F$8</f>
        <v>0</v>
      </c>
      <c r="K62" s="594">
        <f>(J62*'[8]1a. Parametros Logisticos'!$H$19)/('[8]1a. Parametros Logisticos'!$M$5)*1.2</f>
        <v>0</v>
      </c>
      <c r="L62" s="595">
        <f t="shared" si="13"/>
        <v>0</v>
      </c>
      <c r="M62" s="596">
        <f t="shared" si="14"/>
        <v>0</v>
      </c>
      <c r="N62" s="597"/>
      <c r="O62" s="597"/>
      <c r="P62" s="144">
        <f>J62/'[8]1a. Parametros Logisticos'!$M$22</f>
        <v>0</v>
      </c>
      <c r="Q62" s="145">
        <f>J62/'[8]1a. Parametros Logisticos'!$M$24</f>
        <v>0</v>
      </c>
      <c r="R62" s="172"/>
      <c r="S62" s="595">
        <f t="shared" si="16"/>
        <v>0</v>
      </c>
      <c r="T62" s="598">
        <f t="shared" si="17"/>
        <v>0</v>
      </c>
      <c r="U62" s="103"/>
      <c r="V62" s="599"/>
    </row>
    <row r="63" spans="2:22" x14ac:dyDescent="0.25">
      <c r="B63" s="644"/>
      <c r="C63" s="589"/>
      <c r="D63" s="590"/>
      <c r="E63" s="591">
        <f t="shared" si="15"/>
        <v>0</v>
      </c>
      <c r="F63" s="592"/>
      <c r="G63" s="87"/>
      <c r="H63" s="592"/>
      <c r="I63" s="593">
        <f t="shared" si="12"/>
        <v>0</v>
      </c>
      <c r="J63" s="594">
        <f>I63/'[8]1a. Parametros Logisticos'!$F$8</f>
        <v>0</v>
      </c>
      <c r="K63" s="594">
        <f>(J63*'[8]1a. Parametros Logisticos'!$H$19)/('[8]1a. Parametros Logisticos'!$M$5)*1.2</f>
        <v>0</v>
      </c>
      <c r="L63" s="595">
        <f t="shared" si="13"/>
        <v>0</v>
      </c>
      <c r="M63" s="596">
        <f t="shared" si="14"/>
        <v>0</v>
      </c>
      <c r="N63" s="597"/>
      <c r="O63" s="597"/>
      <c r="P63" s="144">
        <f>J63/'[8]1a. Parametros Logisticos'!$M$22</f>
        <v>0</v>
      </c>
      <c r="Q63" s="145">
        <f>J63/'[8]1a. Parametros Logisticos'!$M$24</f>
        <v>0</v>
      </c>
      <c r="R63" s="172"/>
      <c r="S63" s="595">
        <f t="shared" si="16"/>
        <v>0</v>
      </c>
      <c r="T63" s="598">
        <f t="shared" si="17"/>
        <v>0</v>
      </c>
      <c r="U63" s="103"/>
      <c r="V63" s="599"/>
    </row>
    <row r="64" spans="2:22" x14ac:dyDescent="0.25">
      <c r="B64" s="644"/>
      <c r="C64" s="589"/>
      <c r="D64" s="590"/>
      <c r="E64" s="591">
        <f t="shared" si="15"/>
        <v>0</v>
      </c>
      <c r="F64" s="592"/>
      <c r="G64" s="87"/>
      <c r="H64" s="592"/>
      <c r="I64" s="593">
        <f t="shared" si="12"/>
        <v>0</v>
      </c>
      <c r="J64" s="594">
        <f>I64/'[8]1a. Parametros Logisticos'!$F$8</f>
        <v>0</v>
      </c>
      <c r="K64" s="594">
        <f>(J64*'[8]1a. Parametros Logisticos'!$H$19)/('[8]1a. Parametros Logisticos'!$M$5)*1.2</f>
        <v>0</v>
      </c>
      <c r="L64" s="595">
        <f t="shared" si="13"/>
        <v>0</v>
      </c>
      <c r="M64" s="596">
        <f t="shared" si="14"/>
        <v>0</v>
      </c>
      <c r="N64" s="597"/>
      <c r="O64" s="597"/>
      <c r="P64" s="144">
        <f>J64/'[8]1a. Parametros Logisticos'!$M$22</f>
        <v>0</v>
      </c>
      <c r="Q64" s="145">
        <f>J64/'[8]1a. Parametros Logisticos'!$M$24</f>
        <v>0</v>
      </c>
      <c r="R64" s="172"/>
      <c r="S64" s="595">
        <f t="shared" si="16"/>
        <v>0</v>
      </c>
      <c r="T64" s="598">
        <f t="shared" si="17"/>
        <v>0</v>
      </c>
      <c r="U64" s="103"/>
      <c r="V64" s="599"/>
    </row>
    <row r="65" spans="2:22" x14ac:dyDescent="0.25">
      <c r="B65" s="644"/>
      <c r="C65" s="589"/>
      <c r="D65" s="590"/>
      <c r="E65" s="591">
        <f t="shared" si="15"/>
        <v>0</v>
      </c>
      <c r="F65" s="592"/>
      <c r="G65" s="87"/>
      <c r="H65" s="592"/>
      <c r="I65" s="593">
        <f t="shared" si="12"/>
        <v>0</v>
      </c>
      <c r="J65" s="594">
        <f>I65/'[8]1a. Parametros Logisticos'!$F$8</f>
        <v>0</v>
      </c>
      <c r="K65" s="594">
        <f>(J65*'[8]1a. Parametros Logisticos'!$H$19)/('[8]1a. Parametros Logisticos'!$M$5)*1.2</f>
        <v>0</v>
      </c>
      <c r="L65" s="595">
        <f t="shared" si="13"/>
        <v>0</v>
      </c>
      <c r="M65" s="596">
        <f t="shared" si="14"/>
        <v>0</v>
      </c>
      <c r="N65" s="597"/>
      <c r="O65" s="597"/>
      <c r="P65" s="144">
        <f>J65/'[8]1a. Parametros Logisticos'!$M$22</f>
        <v>0</v>
      </c>
      <c r="Q65" s="145">
        <f>J65/'[8]1a. Parametros Logisticos'!$M$24</f>
        <v>0</v>
      </c>
      <c r="R65" s="172"/>
      <c r="S65" s="595">
        <f t="shared" si="16"/>
        <v>0</v>
      </c>
      <c r="T65" s="598">
        <f t="shared" si="17"/>
        <v>0</v>
      </c>
      <c r="U65" s="103"/>
      <c r="V65" s="599"/>
    </row>
    <row r="66" spans="2:22" x14ac:dyDescent="0.25">
      <c r="B66" s="646"/>
      <c r="C66" s="601"/>
      <c r="D66" s="590"/>
      <c r="E66" s="591">
        <f t="shared" si="15"/>
        <v>0</v>
      </c>
      <c r="F66" s="592"/>
      <c r="G66" s="87"/>
      <c r="H66" s="592"/>
      <c r="I66" s="593">
        <f t="shared" si="12"/>
        <v>0</v>
      </c>
      <c r="J66" s="594">
        <f>I66/'[8]1a. Parametros Logisticos'!$F$8</f>
        <v>0</v>
      </c>
      <c r="K66" s="594">
        <f>(J66*'[8]1a. Parametros Logisticos'!$H$19)/('[8]1a. Parametros Logisticos'!$M$5)*1.2</f>
        <v>0</v>
      </c>
      <c r="L66" s="595">
        <f t="shared" si="13"/>
        <v>0</v>
      </c>
      <c r="M66" s="596">
        <f t="shared" si="14"/>
        <v>0</v>
      </c>
      <c r="N66" s="597"/>
      <c r="O66" s="597"/>
      <c r="P66" s="144">
        <f>J66/'[8]1a. Parametros Logisticos'!$M$22</f>
        <v>0</v>
      </c>
      <c r="Q66" s="145">
        <f>J66/'[8]1a. Parametros Logisticos'!$M$24</f>
        <v>0</v>
      </c>
      <c r="R66" s="172"/>
      <c r="S66" s="595">
        <f t="shared" si="16"/>
        <v>0</v>
      </c>
      <c r="T66" s="598">
        <f t="shared" si="17"/>
        <v>0</v>
      </c>
      <c r="U66" s="103"/>
      <c r="V66" s="599"/>
    </row>
    <row r="67" spans="2:22" x14ac:dyDescent="0.25">
      <c r="B67" s="646"/>
      <c r="C67" s="601"/>
      <c r="D67" s="590"/>
      <c r="E67" s="591">
        <f t="shared" si="15"/>
        <v>0</v>
      </c>
      <c r="F67" s="592"/>
      <c r="G67" s="87"/>
      <c r="H67" s="592"/>
      <c r="I67" s="593">
        <f t="shared" si="12"/>
        <v>0</v>
      </c>
      <c r="J67" s="594">
        <f>I67/'[8]1a. Parametros Logisticos'!$F$8</f>
        <v>0</v>
      </c>
      <c r="K67" s="594">
        <f>(J67*'[8]1a. Parametros Logisticos'!$H$19)/('[8]1a. Parametros Logisticos'!$M$5)*1.2</f>
        <v>0</v>
      </c>
      <c r="L67" s="595">
        <f t="shared" si="13"/>
        <v>0</v>
      </c>
      <c r="M67" s="596">
        <f t="shared" si="14"/>
        <v>0</v>
      </c>
      <c r="N67" s="597"/>
      <c r="O67" s="597"/>
      <c r="P67" s="144">
        <f>J67/'[8]1a. Parametros Logisticos'!$M$22</f>
        <v>0</v>
      </c>
      <c r="Q67" s="145">
        <f>J67/'[8]1a. Parametros Logisticos'!$M$24</f>
        <v>0</v>
      </c>
      <c r="R67" s="172"/>
      <c r="S67" s="595">
        <f t="shared" si="16"/>
        <v>0</v>
      </c>
      <c r="T67" s="598">
        <f t="shared" si="17"/>
        <v>0</v>
      </c>
      <c r="U67" s="103"/>
      <c r="V67" s="599"/>
    </row>
    <row r="68" spans="2:22" x14ac:dyDescent="0.25">
      <c r="B68" s="646"/>
      <c r="C68" s="603"/>
      <c r="D68" s="649"/>
      <c r="E68" s="604">
        <f>D68/4</f>
        <v>0</v>
      </c>
      <c r="F68" s="605"/>
      <c r="G68" s="605"/>
      <c r="H68" s="597"/>
      <c r="I68" s="604">
        <f t="shared" si="12"/>
        <v>0</v>
      </c>
      <c r="J68" s="604">
        <f>I68/'[8]1a. Parametros Logisticos'!$F$8</f>
        <v>0</v>
      </c>
      <c r="K68" s="606">
        <f>(J68*'[8]1a. Parametros Logisticos'!$H$19)/('[8]1a. Parametros Logisticos'!$M$5)*1.2</f>
        <v>0</v>
      </c>
      <c r="L68" s="607">
        <f t="shared" si="13"/>
        <v>0</v>
      </c>
      <c r="M68" s="608">
        <f t="shared" si="14"/>
        <v>0</v>
      </c>
      <c r="N68" s="602"/>
      <c r="O68" s="602"/>
      <c r="P68" s="609">
        <f>J68/'[8]1a. Parametros Logisticos'!$M$22</f>
        <v>0</v>
      </c>
      <c r="Q68" s="609">
        <f>J68/'[8]1a. Parametros Logisticos'!$M$24</f>
        <v>0</v>
      </c>
      <c r="R68" s="610"/>
      <c r="S68" s="609">
        <f t="shared" si="16"/>
        <v>0</v>
      </c>
      <c r="T68" s="143">
        <f t="shared" si="17"/>
        <v>0</v>
      </c>
      <c r="U68" s="103"/>
      <c r="V68" s="599"/>
    </row>
    <row r="69" spans="2:22" x14ac:dyDescent="0.25">
      <c r="B69" s="647"/>
      <c r="C69" s="612"/>
      <c r="D69" s="613"/>
      <c r="E69" s="614"/>
      <c r="F69" s="615"/>
      <c r="G69" s="615"/>
      <c r="H69" s="615"/>
      <c r="I69" s="616"/>
      <c r="J69" s="617"/>
      <c r="K69" s="617"/>
      <c r="L69" s="618"/>
      <c r="M69" s="619"/>
      <c r="N69" s="620"/>
      <c r="O69" s="620"/>
      <c r="P69" s="615"/>
      <c r="Q69" s="615"/>
      <c r="R69" s="621"/>
      <c r="S69" s="615"/>
      <c r="T69" s="621"/>
      <c r="U69" s="615"/>
      <c r="V69" s="622"/>
    </row>
    <row r="70" spans="2:22" x14ac:dyDescent="0.25">
      <c r="B70" s="644">
        <v>4</v>
      </c>
      <c r="C70" s="589"/>
      <c r="D70" s="590">
        <f>$D$86/1</f>
        <v>0</v>
      </c>
      <c r="E70" s="591">
        <f>D70/4</f>
        <v>0</v>
      </c>
      <c r="F70" s="592"/>
      <c r="G70" s="87"/>
      <c r="H70" s="592"/>
      <c r="I70" s="593">
        <f t="shared" ref="I70:I86" si="18">E70*$I$13</f>
        <v>0</v>
      </c>
      <c r="J70" s="594">
        <f>I70/'[8]1a. Parametros Logisticos'!$F$8</f>
        <v>0</v>
      </c>
      <c r="K70" s="594">
        <f>(J70*'[8]1a. Parametros Logisticos'!$H$19)/('[8]1a. Parametros Logisticos'!$M$5)*1.2</f>
        <v>0</v>
      </c>
      <c r="L70" s="595">
        <f t="shared" ref="L70:L86" si="19">E70/$L$13/$M$13</f>
        <v>0</v>
      </c>
      <c r="M70" s="596">
        <f t="shared" ref="M70:M86" si="20">E70/$L$13</f>
        <v>0</v>
      </c>
      <c r="N70" s="597"/>
      <c r="O70" s="597"/>
      <c r="P70" s="144">
        <f>J70/'[8]1a. Parametros Logisticos'!$M$22</f>
        <v>0</v>
      </c>
      <c r="Q70" s="145">
        <f>J70/'[8]1a. Parametros Logisticos'!$M$24</f>
        <v>0</v>
      </c>
      <c r="R70" s="172"/>
      <c r="S70" s="595">
        <f>I70/$S$13/$T$13</f>
        <v>0</v>
      </c>
      <c r="T70" s="598">
        <f>I70/$S$13</f>
        <v>0</v>
      </c>
      <c r="U70" s="103"/>
      <c r="V70" s="599"/>
    </row>
    <row r="71" spans="2:22" x14ac:dyDescent="0.25">
      <c r="B71" s="644"/>
      <c r="C71" s="589"/>
      <c r="D71" s="590"/>
      <c r="E71" s="591">
        <f t="shared" ref="E71:E85" si="21">D71/4</f>
        <v>0</v>
      </c>
      <c r="F71" s="592"/>
      <c r="G71" s="87"/>
      <c r="H71" s="592"/>
      <c r="I71" s="593">
        <f t="shared" si="18"/>
        <v>0</v>
      </c>
      <c r="J71" s="594">
        <f>I71/'[8]1a. Parametros Logisticos'!$F$8</f>
        <v>0</v>
      </c>
      <c r="K71" s="594">
        <f>(J71*'[8]1a. Parametros Logisticos'!$H$19)/('[8]1a. Parametros Logisticos'!$M$5)*1.2</f>
        <v>0</v>
      </c>
      <c r="L71" s="595">
        <f t="shared" si="19"/>
        <v>0</v>
      </c>
      <c r="M71" s="596">
        <f t="shared" si="20"/>
        <v>0</v>
      </c>
      <c r="N71" s="597"/>
      <c r="O71" s="597"/>
      <c r="P71" s="144">
        <f>J71/'[8]1a. Parametros Logisticos'!$M$22</f>
        <v>0</v>
      </c>
      <c r="Q71" s="145">
        <f>J71/'[8]1a. Parametros Logisticos'!$M$24</f>
        <v>0</v>
      </c>
      <c r="R71" s="172"/>
      <c r="S71" s="595">
        <f t="shared" ref="S71:S86" si="22">I71/$S$13/$T$13</f>
        <v>0</v>
      </c>
      <c r="T71" s="598">
        <f t="shared" ref="T71:T86" si="23">I71/$S$13</f>
        <v>0</v>
      </c>
      <c r="U71" s="103"/>
      <c r="V71" s="599"/>
    </row>
    <row r="72" spans="2:22" x14ac:dyDescent="0.25">
      <c r="B72" s="644"/>
      <c r="C72" s="589"/>
      <c r="D72" s="590"/>
      <c r="E72" s="591">
        <f t="shared" si="21"/>
        <v>0</v>
      </c>
      <c r="F72" s="645"/>
      <c r="G72" s="87"/>
      <c r="H72" s="592"/>
      <c r="I72" s="593">
        <f t="shared" si="18"/>
        <v>0</v>
      </c>
      <c r="J72" s="594">
        <f>I72/'[8]1a. Parametros Logisticos'!$F$8</f>
        <v>0</v>
      </c>
      <c r="K72" s="594">
        <f>(J72*'[8]1a. Parametros Logisticos'!$H$19)/('[8]1a. Parametros Logisticos'!$M$5)*1.2</f>
        <v>0</v>
      </c>
      <c r="L72" s="595">
        <f t="shared" si="19"/>
        <v>0</v>
      </c>
      <c r="M72" s="596">
        <f t="shared" si="20"/>
        <v>0</v>
      </c>
      <c r="N72" s="597"/>
      <c r="O72" s="597"/>
      <c r="P72" s="144">
        <f>J72/'[8]1a. Parametros Logisticos'!$M$22</f>
        <v>0</v>
      </c>
      <c r="Q72" s="145">
        <f>J72/'[8]1a. Parametros Logisticos'!$M$24</f>
        <v>0</v>
      </c>
      <c r="R72" s="172"/>
      <c r="S72" s="595">
        <f t="shared" si="22"/>
        <v>0</v>
      </c>
      <c r="T72" s="598">
        <f t="shared" si="23"/>
        <v>0</v>
      </c>
      <c r="U72" s="103"/>
      <c r="V72" s="599"/>
    </row>
    <row r="73" spans="2:22" x14ac:dyDescent="0.25">
      <c r="B73" s="644"/>
      <c r="C73" s="589"/>
      <c r="D73" s="590"/>
      <c r="E73" s="591">
        <f t="shared" si="21"/>
        <v>0</v>
      </c>
      <c r="F73" s="592"/>
      <c r="G73" s="87"/>
      <c r="H73" s="592"/>
      <c r="I73" s="593">
        <f t="shared" si="18"/>
        <v>0</v>
      </c>
      <c r="J73" s="594">
        <f>I73/'[8]1a. Parametros Logisticos'!$F$8</f>
        <v>0</v>
      </c>
      <c r="K73" s="594">
        <f>(J73*'[8]1a. Parametros Logisticos'!$H$19)/('[8]1a. Parametros Logisticos'!$M$5)*1.2</f>
        <v>0</v>
      </c>
      <c r="L73" s="595">
        <f t="shared" si="19"/>
        <v>0</v>
      </c>
      <c r="M73" s="596">
        <f t="shared" si="20"/>
        <v>0</v>
      </c>
      <c r="N73" s="597"/>
      <c r="O73" s="597"/>
      <c r="P73" s="144">
        <f>J73/'[8]1a. Parametros Logisticos'!$M$22</f>
        <v>0</v>
      </c>
      <c r="Q73" s="145">
        <f>J73/'[8]1a. Parametros Logisticos'!$M$24</f>
        <v>0</v>
      </c>
      <c r="R73" s="172"/>
      <c r="S73" s="595">
        <f t="shared" si="22"/>
        <v>0</v>
      </c>
      <c r="T73" s="598">
        <f t="shared" si="23"/>
        <v>0</v>
      </c>
      <c r="U73" s="103"/>
      <c r="V73" s="599"/>
    </row>
    <row r="74" spans="2:22" x14ac:dyDescent="0.25">
      <c r="B74" s="644"/>
      <c r="C74" s="589"/>
      <c r="D74" s="590"/>
      <c r="E74" s="591">
        <f t="shared" si="21"/>
        <v>0</v>
      </c>
      <c r="F74" s="592"/>
      <c r="G74" s="87"/>
      <c r="H74" s="592"/>
      <c r="I74" s="593">
        <f t="shared" si="18"/>
        <v>0</v>
      </c>
      <c r="J74" s="594">
        <f>I74/'[8]1a. Parametros Logisticos'!$F$8</f>
        <v>0</v>
      </c>
      <c r="K74" s="594">
        <f>(J74*'[8]1a. Parametros Logisticos'!$H$19)/('[8]1a. Parametros Logisticos'!$M$5)*1.2</f>
        <v>0</v>
      </c>
      <c r="L74" s="595">
        <f t="shared" si="19"/>
        <v>0</v>
      </c>
      <c r="M74" s="596">
        <f t="shared" si="20"/>
        <v>0</v>
      </c>
      <c r="N74" s="597"/>
      <c r="O74" s="597"/>
      <c r="P74" s="144">
        <f>J74/'[8]1a. Parametros Logisticos'!$M$22</f>
        <v>0</v>
      </c>
      <c r="Q74" s="145">
        <f>J74/'[8]1a. Parametros Logisticos'!$M$24</f>
        <v>0</v>
      </c>
      <c r="R74" s="172"/>
      <c r="S74" s="595">
        <f t="shared" si="22"/>
        <v>0</v>
      </c>
      <c r="T74" s="598">
        <f t="shared" si="23"/>
        <v>0</v>
      </c>
      <c r="U74" s="103"/>
      <c r="V74" s="599"/>
    </row>
    <row r="75" spans="2:22" x14ac:dyDescent="0.25">
      <c r="B75" s="644"/>
      <c r="C75" s="589"/>
      <c r="D75" s="590"/>
      <c r="E75" s="591">
        <f t="shared" si="21"/>
        <v>0</v>
      </c>
      <c r="F75" s="592"/>
      <c r="G75" s="87"/>
      <c r="H75" s="592"/>
      <c r="I75" s="593">
        <f t="shared" si="18"/>
        <v>0</v>
      </c>
      <c r="J75" s="594">
        <f>I75/'[8]1a. Parametros Logisticos'!$F$8</f>
        <v>0</v>
      </c>
      <c r="K75" s="594">
        <f>(J75*'[8]1a. Parametros Logisticos'!$H$19)/('[8]1a. Parametros Logisticos'!$M$5)*1.2</f>
        <v>0</v>
      </c>
      <c r="L75" s="595">
        <f t="shared" si="19"/>
        <v>0</v>
      </c>
      <c r="M75" s="596">
        <f t="shared" si="20"/>
        <v>0</v>
      </c>
      <c r="N75" s="597"/>
      <c r="O75" s="597"/>
      <c r="P75" s="144">
        <f>J75/'[8]1a. Parametros Logisticos'!$M$22</f>
        <v>0</v>
      </c>
      <c r="Q75" s="145">
        <f>J75/'[8]1a. Parametros Logisticos'!$M$24</f>
        <v>0</v>
      </c>
      <c r="R75" s="172"/>
      <c r="S75" s="595">
        <f t="shared" si="22"/>
        <v>0</v>
      </c>
      <c r="T75" s="598">
        <f t="shared" si="23"/>
        <v>0</v>
      </c>
      <c r="U75" s="103"/>
      <c r="V75" s="599"/>
    </row>
    <row r="76" spans="2:22" x14ac:dyDescent="0.25">
      <c r="B76" s="644"/>
      <c r="C76" s="589"/>
      <c r="D76" s="590"/>
      <c r="E76" s="591">
        <f t="shared" si="21"/>
        <v>0</v>
      </c>
      <c r="F76" s="592"/>
      <c r="G76" s="87"/>
      <c r="H76" s="592"/>
      <c r="I76" s="593">
        <f t="shared" si="18"/>
        <v>0</v>
      </c>
      <c r="J76" s="594">
        <f>I76/'[8]1a. Parametros Logisticos'!$F$8</f>
        <v>0</v>
      </c>
      <c r="K76" s="594">
        <f>(J76*'[8]1a. Parametros Logisticos'!$H$19)/('[8]1a. Parametros Logisticos'!$M$5)*1.2</f>
        <v>0</v>
      </c>
      <c r="L76" s="595">
        <f t="shared" si="19"/>
        <v>0</v>
      </c>
      <c r="M76" s="596">
        <f t="shared" si="20"/>
        <v>0</v>
      </c>
      <c r="N76" s="597"/>
      <c r="O76" s="597"/>
      <c r="P76" s="144">
        <f>J76/'[8]1a. Parametros Logisticos'!$M$22</f>
        <v>0</v>
      </c>
      <c r="Q76" s="145">
        <f>J76/'[8]1a. Parametros Logisticos'!$M$24</f>
        <v>0</v>
      </c>
      <c r="R76" s="172"/>
      <c r="S76" s="595">
        <f t="shared" si="22"/>
        <v>0</v>
      </c>
      <c r="T76" s="598">
        <f t="shared" si="23"/>
        <v>0</v>
      </c>
      <c r="U76" s="103"/>
      <c r="V76" s="599"/>
    </row>
    <row r="77" spans="2:22" x14ac:dyDescent="0.25">
      <c r="B77" s="644"/>
      <c r="C77" s="589"/>
      <c r="D77" s="590"/>
      <c r="E77" s="591">
        <f t="shared" si="21"/>
        <v>0</v>
      </c>
      <c r="F77" s="592"/>
      <c r="G77" s="87"/>
      <c r="H77" s="592"/>
      <c r="I77" s="593">
        <f t="shared" si="18"/>
        <v>0</v>
      </c>
      <c r="J77" s="594">
        <f>I77/'[8]1a. Parametros Logisticos'!$F$8</f>
        <v>0</v>
      </c>
      <c r="K77" s="594">
        <f>(J77*'[8]1a. Parametros Logisticos'!$H$19)/('[8]1a. Parametros Logisticos'!$M$5)*1.2</f>
        <v>0</v>
      </c>
      <c r="L77" s="595">
        <f t="shared" si="19"/>
        <v>0</v>
      </c>
      <c r="M77" s="596">
        <f t="shared" si="20"/>
        <v>0</v>
      </c>
      <c r="N77" s="597"/>
      <c r="O77" s="597"/>
      <c r="P77" s="144">
        <f>J77/'[8]1a. Parametros Logisticos'!$M$22</f>
        <v>0</v>
      </c>
      <c r="Q77" s="145">
        <f>J77/'[8]1a. Parametros Logisticos'!$M$24</f>
        <v>0</v>
      </c>
      <c r="R77" s="172"/>
      <c r="S77" s="595">
        <f t="shared" si="22"/>
        <v>0</v>
      </c>
      <c r="T77" s="598">
        <f t="shared" si="23"/>
        <v>0</v>
      </c>
      <c r="U77" s="103"/>
      <c r="V77" s="599"/>
    </row>
    <row r="78" spans="2:22" x14ac:dyDescent="0.25">
      <c r="B78" s="644"/>
      <c r="C78" s="589"/>
      <c r="D78" s="590"/>
      <c r="E78" s="591">
        <f t="shared" si="21"/>
        <v>0</v>
      </c>
      <c r="F78" s="592"/>
      <c r="G78" s="87"/>
      <c r="H78" s="592"/>
      <c r="I78" s="593">
        <f t="shared" si="18"/>
        <v>0</v>
      </c>
      <c r="J78" s="594">
        <f>I78/'[8]1a. Parametros Logisticos'!$F$8</f>
        <v>0</v>
      </c>
      <c r="K78" s="594">
        <f>(J78*'[8]1a. Parametros Logisticos'!$H$19)/('[8]1a. Parametros Logisticos'!$M$5)*1.2</f>
        <v>0</v>
      </c>
      <c r="L78" s="595">
        <f t="shared" si="19"/>
        <v>0</v>
      </c>
      <c r="M78" s="596">
        <f t="shared" si="20"/>
        <v>0</v>
      </c>
      <c r="N78" s="597"/>
      <c r="O78" s="597"/>
      <c r="P78" s="144">
        <f>J78/'[8]1a. Parametros Logisticos'!$M$22</f>
        <v>0</v>
      </c>
      <c r="Q78" s="145">
        <f>J78/'[8]1a. Parametros Logisticos'!$M$24</f>
        <v>0</v>
      </c>
      <c r="R78" s="172"/>
      <c r="S78" s="595">
        <f t="shared" si="22"/>
        <v>0</v>
      </c>
      <c r="T78" s="598">
        <f t="shared" si="23"/>
        <v>0</v>
      </c>
      <c r="U78" s="103"/>
      <c r="V78" s="599"/>
    </row>
    <row r="79" spans="2:22" x14ac:dyDescent="0.25">
      <c r="B79" s="644"/>
      <c r="C79" s="589"/>
      <c r="D79" s="590"/>
      <c r="E79" s="591">
        <f t="shared" si="21"/>
        <v>0</v>
      </c>
      <c r="F79" s="592"/>
      <c r="G79" s="87"/>
      <c r="H79" s="592"/>
      <c r="I79" s="593">
        <f t="shared" si="18"/>
        <v>0</v>
      </c>
      <c r="J79" s="594">
        <f>I79/'[8]1a. Parametros Logisticos'!$F$8</f>
        <v>0</v>
      </c>
      <c r="K79" s="594">
        <f>(J79*'[8]1a. Parametros Logisticos'!$H$19)/('[8]1a. Parametros Logisticos'!$M$5)*1.2</f>
        <v>0</v>
      </c>
      <c r="L79" s="595">
        <f t="shared" si="19"/>
        <v>0</v>
      </c>
      <c r="M79" s="596">
        <f t="shared" si="20"/>
        <v>0</v>
      </c>
      <c r="N79" s="597"/>
      <c r="O79" s="597"/>
      <c r="P79" s="144">
        <f>J79/'[8]1a. Parametros Logisticos'!$M$22</f>
        <v>0</v>
      </c>
      <c r="Q79" s="145">
        <f>J79/'[8]1a. Parametros Logisticos'!$M$24</f>
        <v>0</v>
      </c>
      <c r="R79" s="172"/>
      <c r="S79" s="595">
        <f t="shared" si="22"/>
        <v>0</v>
      </c>
      <c r="T79" s="598">
        <f t="shared" si="23"/>
        <v>0</v>
      </c>
      <c r="U79" s="103"/>
      <c r="V79" s="599"/>
    </row>
    <row r="80" spans="2:22" x14ac:dyDescent="0.25">
      <c r="B80" s="644"/>
      <c r="C80" s="589"/>
      <c r="D80" s="590"/>
      <c r="E80" s="591">
        <f t="shared" si="21"/>
        <v>0</v>
      </c>
      <c r="F80" s="592"/>
      <c r="G80" s="87"/>
      <c r="H80" s="592"/>
      <c r="I80" s="593">
        <f t="shared" si="18"/>
        <v>0</v>
      </c>
      <c r="J80" s="594">
        <f>I80/'[8]1a. Parametros Logisticos'!$F$8</f>
        <v>0</v>
      </c>
      <c r="K80" s="594">
        <f>(J80*'[8]1a. Parametros Logisticos'!$H$19)/('[8]1a. Parametros Logisticos'!$M$5)*1.2</f>
        <v>0</v>
      </c>
      <c r="L80" s="595">
        <f t="shared" si="19"/>
        <v>0</v>
      </c>
      <c r="M80" s="596">
        <f t="shared" si="20"/>
        <v>0</v>
      </c>
      <c r="N80" s="597"/>
      <c r="O80" s="597"/>
      <c r="P80" s="144">
        <f>J80/'[8]1a. Parametros Logisticos'!$M$22</f>
        <v>0</v>
      </c>
      <c r="Q80" s="145">
        <f>J80/'[8]1a. Parametros Logisticos'!$M$24</f>
        <v>0</v>
      </c>
      <c r="R80" s="172"/>
      <c r="S80" s="595">
        <f t="shared" si="22"/>
        <v>0</v>
      </c>
      <c r="T80" s="598">
        <f t="shared" si="23"/>
        <v>0</v>
      </c>
      <c r="U80" s="103"/>
      <c r="V80" s="599"/>
    </row>
    <row r="81" spans="2:22" x14ac:dyDescent="0.25">
      <c r="B81" s="644"/>
      <c r="C81" s="589"/>
      <c r="D81" s="590"/>
      <c r="E81" s="591">
        <f t="shared" si="21"/>
        <v>0</v>
      </c>
      <c r="F81" s="592"/>
      <c r="G81" s="87"/>
      <c r="H81" s="592"/>
      <c r="I81" s="593">
        <f t="shared" si="18"/>
        <v>0</v>
      </c>
      <c r="J81" s="594">
        <f>I81/'[8]1a. Parametros Logisticos'!$F$8</f>
        <v>0</v>
      </c>
      <c r="K81" s="594">
        <f>(J81*'[8]1a. Parametros Logisticos'!$H$19)/('[8]1a. Parametros Logisticos'!$M$5)*1.2</f>
        <v>0</v>
      </c>
      <c r="L81" s="595">
        <f t="shared" si="19"/>
        <v>0</v>
      </c>
      <c r="M81" s="596">
        <f t="shared" si="20"/>
        <v>0</v>
      </c>
      <c r="N81" s="597"/>
      <c r="O81" s="597"/>
      <c r="P81" s="144">
        <f>J81/'[8]1a. Parametros Logisticos'!$M$22</f>
        <v>0</v>
      </c>
      <c r="Q81" s="145">
        <f>J81/'[8]1a. Parametros Logisticos'!$M$24</f>
        <v>0</v>
      </c>
      <c r="R81" s="172"/>
      <c r="S81" s="595">
        <f t="shared" si="22"/>
        <v>0</v>
      </c>
      <c r="T81" s="598">
        <f t="shared" si="23"/>
        <v>0</v>
      </c>
      <c r="U81" s="103"/>
      <c r="V81" s="599"/>
    </row>
    <row r="82" spans="2:22" x14ac:dyDescent="0.25">
      <c r="B82" s="644"/>
      <c r="C82" s="589"/>
      <c r="D82" s="590"/>
      <c r="E82" s="591">
        <f t="shared" si="21"/>
        <v>0</v>
      </c>
      <c r="F82" s="592"/>
      <c r="G82" s="87"/>
      <c r="H82" s="592"/>
      <c r="I82" s="593">
        <f t="shared" si="18"/>
        <v>0</v>
      </c>
      <c r="J82" s="594">
        <f>I82/'[8]1a. Parametros Logisticos'!$F$8</f>
        <v>0</v>
      </c>
      <c r="K82" s="594">
        <f>(J82*'[8]1a. Parametros Logisticos'!$H$19)/('[8]1a. Parametros Logisticos'!$M$5)*1.2</f>
        <v>0</v>
      </c>
      <c r="L82" s="595">
        <f t="shared" si="19"/>
        <v>0</v>
      </c>
      <c r="M82" s="596">
        <f t="shared" si="20"/>
        <v>0</v>
      </c>
      <c r="N82" s="597"/>
      <c r="O82" s="597"/>
      <c r="P82" s="144">
        <f>J82/'[8]1a. Parametros Logisticos'!$M$22</f>
        <v>0</v>
      </c>
      <c r="Q82" s="145">
        <f>J82/'[8]1a. Parametros Logisticos'!$M$24</f>
        <v>0</v>
      </c>
      <c r="R82" s="172"/>
      <c r="S82" s="595">
        <f t="shared" si="22"/>
        <v>0</v>
      </c>
      <c r="T82" s="598">
        <f t="shared" si="23"/>
        <v>0</v>
      </c>
      <c r="U82" s="103"/>
      <c r="V82" s="599"/>
    </row>
    <row r="83" spans="2:22" x14ac:dyDescent="0.25">
      <c r="B83" s="644"/>
      <c r="C83" s="589"/>
      <c r="D83" s="590"/>
      <c r="E83" s="591">
        <f t="shared" si="21"/>
        <v>0</v>
      </c>
      <c r="F83" s="592"/>
      <c r="G83" s="87"/>
      <c r="H83" s="592"/>
      <c r="I83" s="593">
        <f t="shared" si="18"/>
        <v>0</v>
      </c>
      <c r="J83" s="594">
        <f>I83/'[8]1a. Parametros Logisticos'!$F$8</f>
        <v>0</v>
      </c>
      <c r="K83" s="594">
        <f>(J83*'[8]1a. Parametros Logisticos'!$H$19)/('[8]1a. Parametros Logisticos'!$M$5)*1.2</f>
        <v>0</v>
      </c>
      <c r="L83" s="595">
        <f t="shared" si="19"/>
        <v>0</v>
      </c>
      <c r="M83" s="596">
        <f t="shared" si="20"/>
        <v>0</v>
      </c>
      <c r="N83" s="597"/>
      <c r="O83" s="597"/>
      <c r="P83" s="144">
        <f>J83/'[8]1a. Parametros Logisticos'!$M$22</f>
        <v>0</v>
      </c>
      <c r="Q83" s="145">
        <f>J83/'[8]1a. Parametros Logisticos'!$M$24</f>
        <v>0</v>
      </c>
      <c r="R83" s="172"/>
      <c r="S83" s="595">
        <f t="shared" si="22"/>
        <v>0</v>
      </c>
      <c r="T83" s="598">
        <f t="shared" si="23"/>
        <v>0</v>
      </c>
      <c r="U83" s="103"/>
      <c r="V83" s="599"/>
    </row>
    <row r="84" spans="2:22" x14ac:dyDescent="0.25">
      <c r="B84" s="646"/>
      <c r="C84" s="601"/>
      <c r="D84" s="590"/>
      <c r="E84" s="591">
        <f t="shared" si="21"/>
        <v>0</v>
      </c>
      <c r="F84" s="592"/>
      <c r="G84" s="87"/>
      <c r="H84" s="592"/>
      <c r="I84" s="593">
        <f t="shared" si="18"/>
        <v>0</v>
      </c>
      <c r="J84" s="594">
        <f>I84/'[8]1a. Parametros Logisticos'!$F$8</f>
        <v>0</v>
      </c>
      <c r="K84" s="594">
        <f>(J84*'[8]1a. Parametros Logisticos'!$H$19)/('[8]1a. Parametros Logisticos'!$M$5)*1.2</f>
        <v>0</v>
      </c>
      <c r="L84" s="595">
        <f t="shared" si="19"/>
        <v>0</v>
      </c>
      <c r="M84" s="596">
        <f t="shared" si="20"/>
        <v>0</v>
      </c>
      <c r="N84" s="597"/>
      <c r="O84" s="597"/>
      <c r="P84" s="144">
        <f>J84/'[8]1a. Parametros Logisticos'!$M$22</f>
        <v>0</v>
      </c>
      <c r="Q84" s="145">
        <f>J84/'[8]1a. Parametros Logisticos'!$M$24</f>
        <v>0</v>
      </c>
      <c r="R84" s="172"/>
      <c r="S84" s="595">
        <f t="shared" si="22"/>
        <v>0</v>
      </c>
      <c r="T84" s="598">
        <f t="shared" si="23"/>
        <v>0</v>
      </c>
      <c r="U84" s="103"/>
      <c r="V84" s="599"/>
    </row>
    <row r="85" spans="2:22" x14ac:dyDescent="0.25">
      <c r="B85" s="646"/>
      <c r="C85" s="601"/>
      <c r="D85" s="590"/>
      <c r="E85" s="591">
        <f t="shared" si="21"/>
        <v>0</v>
      </c>
      <c r="F85" s="592"/>
      <c r="G85" s="87"/>
      <c r="H85" s="592"/>
      <c r="I85" s="593">
        <f t="shared" si="18"/>
        <v>0</v>
      </c>
      <c r="J85" s="594">
        <f>I85/'[8]1a. Parametros Logisticos'!$F$8</f>
        <v>0</v>
      </c>
      <c r="K85" s="594">
        <f>(J85*'[8]1a. Parametros Logisticos'!$H$19)/('[8]1a. Parametros Logisticos'!$M$5)*1.2</f>
        <v>0</v>
      </c>
      <c r="L85" s="595">
        <f t="shared" si="19"/>
        <v>0</v>
      </c>
      <c r="M85" s="596">
        <f t="shared" si="20"/>
        <v>0</v>
      </c>
      <c r="N85" s="597"/>
      <c r="O85" s="597"/>
      <c r="P85" s="144">
        <f>J85/'[8]1a. Parametros Logisticos'!$M$22</f>
        <v>0</v>
      </c>
      <c r="Q85" s="145">
        <f>J85/'[8]1a. Parametros Logisticos'!$M$24</f>
        <v>0</v>
      </c>
      <c r="R85" s="172"/>
      <c r="S85" s="595">
        <f t="shared" si="22"/>
        <v>0</v>
      </c>
      <c r="T85" s="598">
        <f t="shared" si="23"/>
        <v>0</v>
      </c>
      <c r="U85" s="103"/>
      <c r="V85" s="599"/>
    </row>
    <row r="86" spans="2:22" x14ac:dyDescent="0.25">
      <c r="B86" s="646"/>
      <c r="C86" s="603"/>
      <c r="D86" s="649"/>
      <c r="E86" s="604">
        <f>D86/4</f>
        <v>0</v>
      </c>
      <c r="F86" s="605"/>
      <c r="G86" s="605"/>
      <c r="H86" s="597"/>
      <c r="I86" s="604">
        <f t="shared" si="18"/>
        <v>0</v>
      </c>
      <c r="J86" s="604">
        <f>I86/'[8]1a. Parametros Logisticos'!$F$8</f>
        <v>0</v>
      </c>
      <c r="K86" s="606">
        <f>(J86*'[8]1a. Parametros Logisticos'!$H$19)/('[8]1a. Parametros Logisticos'!$M$5)*1.2</f>
        <v>0</v>
      </c>
      <c r="L86" s="607">
        <f t="shared" si="19"/>
        <v>0</v>
      </c>
      <c r="M86" s="608">
        <f t="shared" si="20"/>
        <v>0</v>
      </c>
      <c r="N86" s="602"/>
      <c r="O86" s="602"/>
      <c r="P86" s="609">
        <f>J86/'[8]1a. Parametros Logisticos'!$M$22</f>
        <v>0</v>
      </c>
      <c r="Q86" s="609">
        <f>J86/'[8]1a. Parametros Logisticos'!$M$24</f>
        <v>0</v>
      </c>
      <c r="R86" s="610"/>
      <c r="S86" s="609">
        <f t="shared" si="22"/>
        <v>0</v>
      </c>
      <c r="T86" s="143">
        <f t="shared" si="23"/>
        <v>0</v>
      </c>
      <c r="U86" s="103"/>
      <c r="V86" s="599"/>
    </row>
    <row r="87" spans="2:22" x14ac:dyDescent="0.25">
      <c r="B87" s="647"/>
      <c r="C87" s="612"/>
      <c r="D87" s="613"/>
      <c r="E87" s="614"/>
      <c r="F87" s="615"/>
      <c r="G87" s="615"/>
      <c r="H87" s="615"/>
      <c r="I87" s="616"/>
      <c r="J87" s="617"/>
      <c r="K87" s="617"/>
      <c r="L87" s="618"/>
      <c r="M87" s="619"/>
      <c r="N87" s="620"/>
      <c r="O87" s="620"/>
      <c r="P87" s="615"/>
      <c r="Q87" s="615"/>
      <c r="R87" s="621"/>
      <c r="S87" s="615"/>
      <c r="T87" s="621"/>
      <c r="U87" s="615"/>
      <c r="V87" s="622"/>
    </row>
    <row r="88" spans="2:22" x14ac:dyDescent="0.25">
      <c r="B88" s="644">
        <v>5</v>
      </c>
      <c r="C88" s="589"/>
      <c r="D88" s="590">
        <f>$D$104/1</f>
        <v>0</v>
      </c>
      <c r="E88" s="591">
        <f>D88/4</f>
        <v>0</v>
      </c>
      <c r="F88" s="592"/>
      <c r="G88" s="87"/>
      <c r="H88" s="592"/>
      <c r="I88" s="593">
        <f t="shared" ref="I88:I104" si="24">E88*$I$13</f>
        <v>0</v>
      </c>
      <c r="J88" s="594">
        <f>I88/'[8]1a. Parametros Logisticos'!$F$8</f>
        <v>0</v>
      </c>
      <c r="K88" s="594">
        <f>(J88*'[8]1a. Parametros Logisticos'!$H$19)/('[8]1a. Parametros Logisticos'!$M$5)*1.2</f>
        <v>0</v>
      </c>
      <c r="L88" s="595">
        <f t="shared" ref="L88:L104" si="25">E88/$L$13/$M$13</f>
        <v>0</v>
      </c>
      <c r="M88" s="596">
        <f t="shared" ref="M88:M104" si="26">E88/$L$13</f>
        <v>0</v>
      </c>
      <c r="N88" s="597"/>
      <c r="O88" s="597"/>
      <c r="P88" s="144">
        <f>J88/'[8]1a. Parametros Logisticos'!$M$22</f>
        <v>0</v>
      </c>
      <c r="Q88" s="145">
        <f>J88/'[8]1a. Parametros Logisticos'!$M$24</f>
        <v>0</v>
      </c>
      <c r="R88" s="172"/>
      <c r="S88" s="595">
        <f>I88/$S$13/$T$13</f>
        <v>0</v>
      </c>
      <c r="T88" s="598">
        <f>I88/$S$13</f>
        <v>0</v>
      </c>
      <c r="U88" s="103"/>
      <c r="V88" s="599"/>
    </row>
    <row r="89" spans="2:22" x14ac:dyDescent="0.25">
      <c r="B89" s="644"/>
      <c r="C89" s="589"/>
      <c r="D89" s="590"/>
      <c r="E89" s="591">
        <f t="shared" ref="E89:E103" si="27">D89/4</f>
        <v>0</v>
      </c>
      <c r="F89" s="592"/>
      <c r="G89" s="87"/>
      <c r="H89" s="592"/>
      <c r="I89" s="593">
        <f t="shared" si="24"/>
        <v>0</v>
      </c>
      <c r="J89" s="594">
        <f>I89/'[8]1a. Parametros Logisticos'!$F$8</f>
        <v>0</v>
      </c>
      <c r="K89" s="594">
        <f>(J89*'[8]1a. Parametros Logisticos'!$H$19)/('[8]1a. Parametros Logisticos'!$M$5)*1.2</f>
        <v>0</v>
      </c>
      <c r="L89" s="595">
        <f t="shared" si="25"/>
        <v>0</v>
      </c>
      <c r="M89" s="596">
        <f t="shared" si="26"/>
        <v>0</v>
      </c>
      <c r="N89" s="597"/>
      <c r="O89" s="597"/>
      <c r="P89" s="144">
        <f>J89/'[8]1a. Parametros Logisticos'!$M$22</f>
        <v>0</v>
      </c>
      <c r="Q89" s="145">
        <f>J89/'[8]1a. Parametros Logisticos'!$M$24</f>
        <v>0</v>
      </c>
      <c r="R89" s="172"/>
      <c r="S89" s="595">
        <f t="shared" ref="S89:S104" si="28">I89/$S$13/$T$13</f>
        <v>0</v>
      </c>
      <c r="T89" s="598">
        <f t="shared" ref="T89:T104" si="29">I89/$S$13</f>
        <v>0</v>
      </c>
      <c r="U89" s="103"/>
      <c r="V89" s="599"/>
    </row>
    <row r="90" spans="2:22" x14ac:dyDescent="0.25">
      <c r="B90" s="644"/>
      <c r="C90" s="589"/>
      <c r="D90" s="590"/>
      <c r="E90" s="591">
        <f t="shared" si="27"/>
        <v>0</v>
      </c>
      <c r="F90" s="645"/>
      <c r="G90" s="87"/>
      <c r="H90" s="592"/>
      <c r="I90" s="593">
        <f t="shared" si="24"/>
        <v>0</v>
      </c>
      <c r="J90" s="594">
        <f>I90/'[8]1a. Parametros Logisticos'!$F$8</f>
        <v>0</v>
      </c>
      <c r="K90" s="594">
        <f>(J90*'[8]1a. Parametros Logisticos'!$H$19)/('[8]1a. Parametros Logisticos'!$M$5)*1.2</f>
        <v>0</v>
      </c>
      <c r="L90" s="595">
        <f t="shared" si="25"/>
        <v>0</v>
      </c>
      <c r="M90" s="596">
        <f t="shared" si="26"/>
        <v>0</v>
      </c>
      <c r="N90" s="597"/>
      <c r="O90" s="597"/>
      <c r="P90" s="144">
        <f>J90/'[8]1a. Parametros Logisticos'!$M$22</f>
        <v>0</v>
      </c>
      <c r="Q90" s="145">
        <f>J90/'[8]1a. Parametros Logisticos'!$M$24</f>
        <v>0</v>
      </c>
      <c r="R90" s="172"/>
      <c r="S90" s="595">
        <f t="shared" si="28"/>
        <v>0</v>
      </c>
      <c r="T90" s="598">
        <f t="shared" si="29"/>
        <v>0</v>
      </c>
      <c r="U90" s="103"/>
      <c r="V90" s="599"/>
    </row>
    <row r="91" spans="2:22" x14ac:dyDescent="0.25">
      <c r="B91" s="644"/>
      <c r="C91" s="589"/>
      <c r="D91" s="590"/>
      <c r="E91" s="591">
        <f t="shared" si="27"/>
        <v>0</v>
      </c>
      <c r="F91" s="592"/>
      <c r="G91" s="87"/>
      <c r="H91" s="592"/>
      <c r="I91" s="593">
        <f t="shared" si="24"/>
        <v>0</v>
      </c>
      <c r="J91" s="594">
        <f>I91/'[8]1a. Parametros Logisticos'!$F$8</f>
        <v>0</v>
      </c>
      <c r="K91" s="594">
        <f>(J91*'[8]1a. Parametros Logisticos'!$H$19)/('[8]1a. Parametros Logisticos'!$M$5)*1.2</f>
        <v>0</v>
      </c>
      <c r="L91" s="595">
        <f t="shared" si="25"/>
        <v>0</v>
      </c>
      <c r="M91" s="596">
        <f t="shared" si="26"/>
        <v>0</v>
      </c>
      <c r="N91" s="597"/>
      <c r="O91" s="597"/>
      <c r="P91" s="144">
        <f>J91/'[8]1a. Parametros Logisticos'!$M$22</f>
        <v>0</v>
      </c>
      <c r="Q91" s="145">
        <f>J91/'[8]1a. Parametros Logisticos'!$M$24</f>
        <v>0</v>
      </c>
      <c r="R91" s="172"/>
      <c r="S91" s="595">
        <f t="shared" si="28"/>
        <v>0</v>
      </c>
      <c r="T91" s="598">
        <f t="shared" si="29"/>
        <v>0</v>
      </c>
      <c r="U91" s="103"/>
      <c r="V91" s="599"/>
    </row>
    <row r="92" spans="2:22" x14ac:dyDescent="0.25">
      <c r="B92" s="644"/>
      <c r="C92" s="589"/>
      <c r="D92" s="590"/>
      <c r="E92" s="591">
        <f t="shared" si="27"/>
        <v>0</v>
      </c>
      <c r="F92" s="592"/>
      <c r="G92" s="87"/>
      <c r="H92" s="592"/>
      <c r="I92" s="593">
        <f t="shared" si="24"/>
        <v>0</v>
      </c>
      <c r="J92" s="594">
        <f>I92/'[8]1a. Parametros Logisticos'!$F$8</f>
        <v>0</v>
      </c>
      <c r="K92" s="594">
        <f>(J92*'[8]1a. Parametros Logisticos'!$H$19)/('[8]1a. Parametros Logisticos'!$M$5)*1.2</f>
        <v>0</v>
      </c>
      <c r="L92" s="595">
        <f t="shared" si="25"/>
        <v>0</v>
      </c>
      <c r="M92" s="596">
        <f t="shared" si="26"/>
        <v>0</v>
      </c>
      <c r="N92" s="597"/>
      <c r="O92" s="597"/>
      <c r="P92" s="144">
        <f>J92/'[8]1a. Parametros Logisticos'!$M$22</f>
        <v>0</v>
      </c>
      <c r="Q92" s="145">
        <f>J92/'[8]1a. Parametros Logisticos'!$M$24</f>
        <v>0</v>
      </c>
      <c r="R92" s="172"/>
      <c r="S92" s="595">
        <f t="shared" si="28"/>
        <v>0</v>
      </c>
      <c r="T92" s="598">
        <f t="shared" si="29"/>
        <v>0</v>
      </c>
      <c r="U92" s="103"/>
      <c r="V92" s="599"/>
    </row>
    <row r="93" spans="2:22" x14ac:dyDescent="0.25">
      <c r="B93" s="644"/>
      <c r="C93" s="589"/>
      <c r="D93" s="590"/>
      <c r="E93" s="591">
        <f t="shared" si="27"/>
        <v>0</v>
      </c>
      <c r="F93" s="592"/>
      <c r="G93" s="87"/>
      <c r="H93" s="592"/>
      <c r="I93" s="593">
        <f t="shared" si="24"/>
        <v>0</v>
      </c>
      <c r="J93" s="594">
        <f>I93/'[8]1a. Parametros Logisticos'!$F$8</f>
        <v>0</v>
      </c>
      <c r="K93" s="594">
        <f>(J93*'[8]1a. Parametros Logisticos'!$H$19)/('[8]1a. Parametros Logisticos'!$M$5)*1.2</f>
        <v>0</v>
      </c>
      <c r="L93" s="595">
        <f t="shared" si="25"/>
        <v>0</v>
      </c>
      <c r="M93" s="596">
        <f t="shared" si="26"/>
        <v>0</v>
      </c>
      <c r="N93" s="597"/>
      <c r="O93" s="597"/>
      <c r="P93" s="144">
        <f>J93/'[8]1a. Parametros Logisticos'!$M$22</f>
        <v>0</v>
      </c>
      <c r="Q93" s="145">
        <f>J93/'[8]1a. Parametros Logisticos'!$M$24</f>
        <v>0</v>
      </c>
      <c r="R93" s="172"/>
      <c r="S93" s="595">
        <f t="shared" si="28"/>
        <v>0</v>
      </c>
      <c r="T93" s="598">
        <f t="shared" si="29"/>
        <v>0</v>
      </c>
      <c r="U93" s="103"/>
      <c r="V93" s="599"/>
    </row>
    <row r="94" spans="2:22" x14ac:dyDescent="0.25">
      <c r="B94" s="644"/>
      <c r="C94" s="589"/>
      <c r="D94" s="590"/>
      <c r="E94" s="591">
        <f t="shared" si="27"/>
        <v>0</v>
      </c>
      <c r="F94" s="592"/>
      <c r="G94" s="87"/>
      <c r="H94" s="592"/>
      <c r="I94" s="593">
        <f t="shared" si="24"/>
        <v>0</v>
      </c>
      <c r="J94" s="594">
        <f>I94/'[8]1a. Parametros Logisticos'!$F$8</f>
        <v>0</v>
      </c>
      <c r="K94" s="594">
        <f>(J94*'[8]1a. Parametros Logisticos'!$H$19)/('[8]1a. Parametros Logisticos'!$M$5)*1.2</f>
        <v>0</v>
      </c>
      <c r="L94" s="595">
        <f t="shared" si="25"/>
        <v>0</v>
      </c>
      <c r="M94" s="596">
        <f t="shared" si="26"/>
        <v>0</v>
      </c>
      <c r="N94" s="597"/>
      <c r="O94" s="597"/>
      <c r="P94" s="144">
        <f>J94/'[8]1a. Parametros Logisticos'!$M$22</f>
        <v>0</v>
      </c>
      <c r="Q94" s="145">
        <f>J94/'[8]1a. Parametros Logisticos'!$M$24</f>
        <v>0</v>
      </c>
      <c r="R94" s="172"/>
      <c r="S94" s="595">
        <f t="shared" si="28"/>
        <v>0</v>
      </c>
      <c r="T94" s="598">
        <f t="shared" si="29"/>
        <v>0</v>
      </c>
      <c r="U94" s="103"/>
      <c r="V94" s="599"/>
    </row>
    <row r="95" spans="2:22" x14ac:dyDescent="0.25">
      <c r="B95" s="644"/>
      <c r="C95" s="589"/>
      <c r="D95" s="590"/>
      <c r="E95" s="591">
        <f t="shared" si="27"/>
        <v>0</v>
      </c>
      <c r="F95" s="592"/>
      <c r="G95" s="87"/>
      <c r="H95" s="592"/>
      <c r="I95" s="593">
        <f t="shared" si="24"/>
        <v>0</v>
      </c>
      <c r="J95" s="594">
        <f>I95/'[8]1a. Parametros Logisticos'!$F$8</f>
        <v>0</v>
      </c>
      <c r="K95" s="594">
        <f>(J95*'[8]1a. Parametros Logisticos'!$H$19)/('[8]1a. Parametros Logisticos'!$M$5)*1.2</f>
        <v>0</v>
      </c>
      <c r="L95" s="595">
        <f t="shared" si="25"/>
        <v>0</v>
      </c>
      <c r="M95" s="596">
        <f t="shared" si="26"/>
        <v>0</v>
      </c>
      <c r="N95" s="597"/>
      <c r="O95" s="597"/>
      <c r="P95" s="144">
        <f>J95/'[8]1a. Parametros Logisticos'!$M$22</f>
        <v>0</v>
      </c>
      <c r="Q95" s="145">
        <f>J95/'[8]1a. Parametros Logisticos'!$M$24</f>
        <v>0</v>
      </c>
      <c r="R95" s="172"/>
      <c r="S95" s="595">
        <f t="shared" si="28"/>
        <v>0</v>
      </c>
      <c r="T95" s="598">
        <f t="shared" si="29"/>
        <v>0</v>
      </c>
      <c r="U95" s="103"/>
      <c r="V95" s="599"/>
    </row>
    <row r="96" spans="2:22" x14ac:dyDescent="0.25">
      <c r="B96" s="644"/>
      <c r="C96" s="589"/>
      <c r="D96" s="590"/>
      <c r="E96" s="591">
        <f t="shared" si="27"/>
        <v>0</v>
      </c>
      <c r="F96" s="592"/>
      <c r="G96" s="87"/>
      <c r="H96" s="592"/>
      <c r="I96" s="593">
        <f t="shared" si="24"/>
        <v>0</v>
      </c>
      <c r="J96" s="594">
        <f>I96/'[8]1a. Parametros Logisticos'!$F$8</f>
        <v>0</v>
      </c>
      <c r="K96" s="594">
        <f>(J96*'[8]1a. Parametros Logisticos'!$H$19)/('[8]1a. Parametros Logisticos'!$M$5)*1.2</f>
        <v>0</v>
      </c>
      <c r="L96" s="595">
        <f t="shared" si="25"/>
        <v>0</v>
      </c>
      <c r="M96" s="596">
        <f t="shared" si="26"/>
        <v>0</v>
      </c>
      <c r="N96" s="597"/>
      <c r="O96" s="597"/>
      <c r="P96" s="144">
        <f>J96/'[8]1a. Parametros Logisticos'!$M$22</f>
        <v>0</v>
      </c>
      <c r="Q96" s="145">
        <f>J96/'[8]1a. Parametros Logisticos'!$M$24</f>
        <v>0</v>
      </c>
      <c r="R96" s="172"/>
      <c r="S96" s="595">
        <f t="shared" si="28"/>
        <v>0</v>
      </c>
      <c r="T96" s="598">
        <f t="shared" si="29"/>
        <v>0</v>
      </c>
      <c r="U96" s="103"/>
      <c r="V96" s="599"/>
    </row>
    <row r="97" spans="2:22" x14ac:dyDescent="0.25">
      <c r="B97" s="644"/>
      <c r="C97" s="589"/>
      <c r="D97" s="590"/>
      <c r="E97" s="591">
        <f t="shared" si="27"/>
        <v>0</v>
      </c>
      <c r="F97" s="592"/>
      <c r="G97" s="87"/>
      <c r="H97" s="592"/>
      <c r="I97" s="593">
        <f t="shared" si="24"/>
        <v>0</v>
      </c>
      <c r="J97" s="594">
        <f>I97/'[8]1a. Parametros Logisticos'!$F$8</f>
        <v>0</v>
      </c>
      <c r="K97" s="594">
        <f>(J97*'[8]1a. Parametros Logisticos'!$H$19)/('[8]1a. Parametros Logisticos'!$M$5)*1.2</f>
        <v>0</v>
      </c>
      <c r="L97" s="595">
        <f t="shared" si="25"/>
        <v>0</v>
      </c>
      <c r="M97" s="596">
        <f t="shared" si="26"/>
        <v>0</v>
      </c>
      <c r="N97" s="597"/>
      <c r="O97" s="597"/>
      <c r="P97" s="144">
        <f>J97/'[8]1a. Parametros Logisticos'!$M$22</f>
        <v>0</v>
      </c>
      <c r="Q97" s="145">
        <f>J97/'[8]1a. Parametros Logisticos'!$M$24</f>
        <v>0</v>
      </c>
      <c r="R97" s="172"/>
      <c r="S97" s="595">
        <f t="shared" si="28"/>
        <v>0</v>
      </c>
      <c r="T97" s="598">
        <f t="shared" si="29"/>
        <v>0</v>
      </c>
      <c r="U97" s="103"/>
      <c r="V97" s="599"/>
    </row>
    <row r="98" spans="2:22" x14ac:dyDescent="0.25">
      <c r="B98" s="644"/>
      <c r="C98" s="589"/>
      <c r="D98" s="590"/>
      <c r="E98" s="591">
        <f t="shared" si="27"/>
        <v>0</v>
      </c>
      <c r="F98" s="592"/>
      <c r="G98" s="87"/>
      <c r="H98" s="592"/>
      <c r="I98" s="593">
        <f t="shared" si="24"/>
        <v>0</v>
      </c>
      <c r="J98" s="594">
        <f>I98/'[8]1a. Parametros Logisticos'!$F$8</f>
        <v>0</v>
      </c>
      <c r="K98" s="594">
        <f>(J98*'[8]1a. Parametros Logisticos'!$H$19)/('[8]1a. Parametros Logisticos'!$M$5)*1.2</f>
        <v>0</v>
      </c>
      <c r="L98" s="595">
        <f t="shared" si="25"/>
        <v>0</v>
      </c>
      <c r="M98" s="596">
        <f t="shared" si="26"/>
        <v>0</v>
      </c>
      <c r="N98" s="597"/>
      <c r="O98" s="597"/>
      <c r="P98" s="144">
        <f>J98/'[8]1a. Parametros Logisticos'!$M$22</f>
        <v>0</v>
      </c>
      <c r="Q98" s="145">
        <f>J98/'[8]1a. Parametros Logisticos'!$M$24</f>
        <v>0</v>
      </c>
      <c r="R98" s="172"/>
      <c r="S98" s="595">
        <f t="shared" si="28"/>
        <v>0</v>
      </c>
      <c r="T98" s="598">
        <f t="shared" si="29"/>
        <v>0</v>
      </c>
      <c r="U98" s="103"/>
      <c r="V98" s="599"/>
    </row>
    <row r="99" spans="2:22" x14ac:dyDescent="0.25">
      <c r="B99" s="644"/>
      <c r="C99" s="589"/>
      <c r="D99" s="590"/>
      <c r="E99" s="591">
        <f t="shared" si="27"/>
        <v>0</v>
      </c>
      <c r="F99" s="592"/>
      <c r="G99" s="87"/>
      <c r="H99" s="592"/>
      <c r="I99" s="593">
        <f t="shared" si="24"/>
        <v>0</v>
      </c>
      <c r="J99" s="594">
        <f>I99/'[8]1a. Parametros Logisticos'!$F$8</f>
        <v>0</v>
      </c>
      <c r="K99" s="594">
        <f>(J99*'[8]1a. Parametros Logisticos'!$H$19)/('[8]1a. Parametros Logisticos'!$M$5)*1.2</f>
        <v>0</v>
      </c>
      <c r="L99" s="595">
        <f t="shared" si="25"/>
        <v>0</v>
      </c>
      <c r="M99" s="596">
        <f t="shared" si="26"/>
        <v>0</v>
      </c>
      <c r="N99" s="597"/>
      <c r="O99" s="597"/>
      <c r="P99" s="144">
        <f>J99/'[8]1a. Parametros Logisticos'!$M$22</f>
        <v>0</v>
      </c>
      <c r="Q99" s="145">
        <f>J99/'[8]1a. Parametros Logisticos'!$M$24</f>
        <v>0</v>
      </c>
      <c r="R99" s="172"/>
      <c r="S99" s="595">
        <f t="shared" si="28"/>
        <v>0</v>
      </c>
      <c r="T99" s="598">
        <f t="shared" si="29"/>
        <v>0</v>
      </c>
      <c r="U99" s="103"/>
      <c r="V99" s="599"/>
    </row>
    <row r="100" spans="2:22" x14ac:dyDescent="0.25">
      <c r="B100" s="644"/>
      <c r="C100" s="589"/>
      <c r="D100" s="590"/>
      <c r="E100" s="591">
        <f t="shared" si="27"/>
        <v>0</v>
      </c>
      <c r="F100" s="592"/>
      <c r="G100" s="87"/>
      <c r="H100" s="592"/>
      <c r="I100" s="593">
        <f t="shared" si="24"/>
        <v>0</v>
      </c>
      <c r="J100" s="594">
        <f>I100/'[8]1a. Parametros Logisticos'!$F$8</f>
        <v>0</v>
      </c>
      <c r="K100" s="594">
        <f>(J100*'[8]1a. Parametros Logisticos'!$H$19)/('[8]1a. Parametros Logisticos'!$M$5)*1.2</f>
        <v>0</v>
      </c>
      <c r="L100" s="595">
        <f t="shared" si="25"/>
        <v>0</v>
      </c>
      <c r="M100" s="596">
        <f t="shared" si="26"/>
        <v>0</v>
      </c>
      <c r="N100" s="597"/>
      <c r="O100" s="597"/>
      <c r="P100" s="144">
        <f>J100/'[8]1a. Parametros Logisticos'!$M$22</f>
        <v>0</v>
      </c>
      <c r="Q100" s="145">
        <f>J100/'[8]1a. Parametros Logisticos'!$M$24</f>
        <v>0</v>
      </c>
      <c r="R100" s="172"/>
      <c r="S100" s="595">
        <f t="shared" si="28"/>
        <v>0</v>
      </c>
      <c r="T100" s="598">
        <f t="shared" si="29"/>
        <v>0</v>
      </c>
      <c r="U100" s="103"/>
      <c r="V100" s="599"/>
    </row>
    <row r="101" spans="2:22" x14ac:dyDescent="0.25">
      <c r="B101" s="644"/>
      <c r="C101" s="589"/>
      <c r="D101" s="590"/>
      <c r="E101" s="591">
        <f t="shared" si="27"/>
        <v>0</v>
      </c>
      <c r="F101" s="592"/>
      <c r="G101" s="87"/>
      <c r="H101" s="592"/>
      <c r="I101" s="593">
        <f t="shared" si="24"/>
        <v>0</v>
      </c>
      <c r="J101" s="594">
        <f>I101/'[8]1a. Parametros Logisticos'!$F$8</f>
        <v>0</v>
      </c>
      <c r="K101" s="594">
        <f>(J101*'[8]1a. Parametros Logisticos'!$H$19)/('[8]1a. Parametros Logisticos'!$M$5)*1.2</f>
        <v>0</v>
      </c>
      <c r="L101" s="595">
        <f t="shared" si="25"/>
        <v>0</v>
      </c>
      <c r="M101" s="596">
        <f t="shared" si="26"/>
        <v>0</v>
      </c>
      <c r="N101" s="597"/>
      <c r="O101" s="597"/>
      <c r="P101" s="144">
        <f>J101/'[8]1a. Parametros Logisticos'!$M$22</f>
        <v>0</v>
      </c>
      <c r="Q101" s="145">
        <f>J101/'[8]1a. Parametros Logisticos'!$M$24</f>
        <v>0</v>
      </c>
      <c r="R101" s="172"/>
      <c r="S101" s="595">
        <f t="shared" si="28"/>
        <v>0</v>
      </c>
      <c r="T101" s="598">
        <f t="shared" si="29"/>
        <v>0</v>
      </c>
      <c r="U101" s="103"/>
      <c r="V101" s="599"/>
    </row>
    <row r="102" spans="2:22" x14ac:dyDescent="0.25">
      <c r="B102" s="646"/>
      <c r="C102" s="601"/>
      <c r="D102" s="590"/>
      <c r="E102" s="591">
        <f t="shared" si="27"/>
        <v>0</v>
      </c>
      <c r="F102" s="592"/>
      <c r="G102" s="87"/>
      <c r="H102" s="592"/>
      <c r="I102" s="593">
        <f t="shared" si="24"/>
        <v>0</v>
      </c>
      <c r="J102" s="594">
        <f>I102/'[8]1a. Parametros Logisticos'!$F$8</f>
        <v>0</v>
      </c>
      <c r="K102" s="594">
        <f>(J102*'[8]1a. Parametros Logisticos'!$H$19)/('[8]1a. Parametros Logisticos'!$M$5)*1.2</f>
        <v>0</v>
      </c>
      <c r="L102" s="595">
        <f t="shared" si="25"/>
        <v>0</v>
      </c>
      <c r="M102" s="596">
        <f t="shared" si="26"/>
        <v>0</v>
      </c>
      <c r="N102" s="597"/>
      <c r="O102" s="597"/>
      <c r="P102" s="144">
        <f>J102/'[8]1a. Parametros Logisticos'!$M$22</f>
        <v>0</v>
      </c>
      <c r="Q102" s="145">
        <f>J102/'[8]1a. Parametros Logisticos'!$M$24</f>
        <v>0</v>
      </c>
      <c r="R102" s="172"/>
      <c r="S102" s="595">
        <f t="shared" si="28"/>
        <v>0</v>
      </c>
      <c r="T102" s="598">
        <f t="shared" si="29"/>
        <v>0</v>
      </c>
      <c r="U102" s="103"/>
      <c r="V102" s="599"/>
    </row>
    <row r="103" spans="2:22" x14ac:dyDescent="0.25">
      <c r="B103" s="646"/>
      <c r="C103" s="601"/>
      <c r="D103" s="590"/>
      <c r="E103" s="591">
        <f t="shared" si="27"/>
        <v>0</v>
      </c>
      <c r="F103" s="592"/>
      <c r="G103" s="87"/>
      <c r="H103" s="592"/>
      <c r="I103" s="593">
        <f t="shared" si="24"/>
        <v>0</v>
      </c>
      <c r="J103" s="594">
        <f>I103/'[8]1a. Parametros Logisticos'!$F$8</f>
        <v>0</v>
      </c>
      <c r="K103" s="594">
        <f>(J103*'[8]1a. Parametros Logisticos'!$H$19)/('[8]1a. Parametros Logisticos'!$M$5)*1.2</f>
        <v>0</v>
      </c>
      <c r="L103" s="595">
        <f t="shared" si="25"/>
        <v>0</v>
      </c>
      <c r="M103" s="596">
        <f t="shared" si="26"/>
        <v>0</v>
      </c>
      <c r="N103" s="597"/>
      <c r="O103" s="597"/>
      <c r="P103" s="144">
        <f>J103/'[8]1a. Parametros Logisticos'!$M$22</f>
        <v>0</v>
      </c>
      <c r="Q103" s="145">
        <f>J103/'[8]1a. Parametros Logisticos'!$M$24</f>
        <v>0</v>
      </c>
      <c r="R103" s="172"/>
      <c r="S103" s="595">
        <f t="shared" si="28"/>
        <v>0</v>
      </c>
      <c r="T103" s="598">
        <f t="shared" si="29"/>
        <v>0</v>
      </c>
      <c r="U103" s="103"/>
      <c r="V103" s="599"/>
    </row>
    <row r="104" spans="2:22" x14ac:dyDescent="0.25">
      <c r="B104" s="646"/>
      <c r="C104" s="603"/>
      <c r="D104" s="649"/>
      <c r="E104" s="604">
        <f>D104/4</f>
        <v>0</v>
      </c>
      <c r="F104" s="605"/>
      <c r="G104" s="605"/>
      <c r="H104" s="597"/>
      <c r="I104" s="604">
        <f t="shared" si="24"/>
        <v>0</v>
      </c>
      <c r="J104" s="604">
        <f>I104/'[8]1a. Parametros Logisticos'!$F$8</f>
        <v>0</v>
      </c>
      <c r="K104" s="606">
        <f>(J104*'[8]1a. Parametros Logisticos'!$H$19)/('[8]1a. Parametros Logisticos'!$M$5)*1.2</f>
        <v>0</v>
      </c>
      <c r="L104" s="607">
        <f t="shared" si="25"/>
        <v>0</v>
      </c>
      <c r="M104" s="608">
        <f t="shared" si="26"/>
        <v>0</v>
      </c>
      <c r="N104" s="602"/>
      <c r="O104" s="602"/>
      <c r="P104" s="609">
        <f>J104/'[8]1a. Parametros Logisticos'!$M$22</f>
        <v>0</v>
      </c>
      <c r="Q104" s="609">
        <f>J104/'[8]1a. Parametros Logisticos'!$M$24</f>
        <v>0</v>
      </c>
      <c r="R104" s="610"/>
      <c r="S104" s="609">
        <f t="shared" si="28"/>
        <v>0</v>
      </c>
      <c r="T104" s="143">
        <f t="shared" si="29"/>
        <v>0</v>
      </c>
      <c r="U104" s="103"/>
      <c r="V104" s="599"/>
    </row>
    <row r="105" spans="2:22" x14ac:dyDescent="0.25">
      <c r="B105" s="647"/>
      <c r="C105" s="612"/>
      <c r="D105" s="613"/>
      <c r="E105" s="614"/>
      <c r="F105" s="615"/>
      <c r="G105" s="615"/>
      <c r="H105" s="615"/>
      <c r="I105" s="616"/>
      <c r="J105" s="617"/>
      <c r="K105" s="617"/>
      <c r="L105" s="618"/>
      <c r="M105" s="619"/>
      <c r="N105" s="620"/>
      <c r="O105" s="620"/>
      <c r="P105" s="615"/>
      <c r="Q105" s="615"/>
      <c r="R105" s="621"/>
      <c r="S105" s="615"/>
      <c r="T105" s="621"/>
      <c r="U105" s="615"/>
      <c r="V105" s="622"/>
    </row>
    <row r="106" spans="2:22" x14ac:dyDescent="0.25">
      <c r="B106" s="644">
        <v>6</v>
      </c>
      <c r="C106" s="589"/>
      <c r="D106" s="590">
        <f>$D$122/1</f>
        <v>0</v>
      </c>
      <c r="E106" s="591">
        <f>D106/4</f>
        <v>0</v>
      </c>
      <c r="F106" s="592"/>
      <c r="G106" s="87"/>
      <c r="H106" s="592"/>
      <c r="I106" s="593">
        <f t="shared" ref="I106:I122" si="30">E106*$I$13</f>
        <v>0</v>
      </c>
      <c r="J106" s="594">
        <f>I106/'[8]1a. Parametros Logisticos'!$F$8</f>
        <v>0</v>
      </c>
      <c r="K106" s="594">
        <f>(J106*'[8]1a. Parametros Logisticos'!$H$19)/('[8]1a. Parametros Logisticos'!$M$5)*1.2</f>
        <v>0</v>
      </c>
      <c r="L106" s="595">
        <f t="shared" ref="L106:L122" si="31">E106/$L$13/$M$13</f>
        <v>0</v>
      </c>
      <c r="M106" s="596">
        <f t="shared" ref="M106:M122" si="32">E106/$L$13</f>
        <v>0</v>
      </c>
      <c r="N106" s="597"/>
      <c r="O106" s="597"/>
      <c r="P106" s="144">
        <f>J106/'[8]1a. Parametros Logisticos'!$M$22</f>
        <v>0</v>
      </c>
      <c r="Q106" s="145">
        <f>J106/'[8]1a. Parametros Logisticos'!$M$24</f>
        <v>0</v>
      </c>
      <c r="R106" s="172"/>
      <c r="S106" s="595">
        <f>I106/$S$13/$T$13</f>
        <v>0</v>
      </c>
      <c r="T106" s="598">
        <f>I106/$S$13</f>
        <v>0</v>
      </c>
      <c r="U106" s="103"/>
      <c r="V106" s="599"/>
    </row>
    <row r="107" spans="2:22" x14ac:dyDescent="0.25">
      <c r="B107" s="644"/>
      <c r="C107" s="589"/>
      <c r="D107" s="590"/>
      <c r="E107" s="591">
        <f t="shared" ref="E107:E121" si="33">D107/4</f>
        <v>0</v>
      </c>
      <c r="F107" s="592"/>
      <c r="G107" s="87"/>
      <c r="H107" s="592"/>
      <c r="I107" s="593">
        <f t="shared" si="30"/>
        <v>0</v>
      </c>
      <c r="J107" s="594">
        <f>I107/'[8]1a. Parametros Logisticos'!$F$8</f>
        <v>0</v>
      </c>
      <c r="K107" s="594">
        <f>(J107*'[8]1a. Parametros Logisticos'!$H$19)/('[8]1a. Parametros Logisticos'!$M$5)*1.2</f>
        <v>0</v>
      </c>
      <c r="L107" s="595">
        <f t="shared" si="31"/>
        <v>0</v>
      </c>
      <c r="M107" s="596">
        <f t="shared" si="32"/>
        <v>0</v>
      </c>
      <c r="N107" s="597"/>
      <c r="O107" s="597"/>
      <c r="P107" s="144">
        <f>J107/'[8]1a. Parametros Logisticos'!$M$22</f>
        <v>0</v>
      </c>
      <c r="Q107" s="145">
        <f>J107/'[8]1a. Parametros Logisticos'!$M$24</f>
        <v>0</v>
      </c>
      <c r="R107" s="172"/>
      <c r="S107" s="595">
        <f t="shared" ref="S107:S122" si="34">I107/$S$13/$T$13</f>
        <v>0</v>
      </c>
      <c r="T107" s="598">
        <f t="shared" ref="T107:T122" si="35">I107/$S$13</f>
        <v>0</v>
      </c>
      <c r="U107" s="103"/>
      <c r="V107" s="599"/>
    </row>
    <row r="108" spans="2:22" x14ac:dyDescent="0.25">
      <c r="B108" s="644"/>
      <c r="C108" s="589"/>
      <c r="D108" s="590"/>
      <c r="E108" s="591">
        <f t="shared" si="33"/>
        <v>0</v>
      </c>
      <c r="F108" s="645"/>
      <c r="G108" s="87"/>
      <c r="H108" s="592"/>
      <c r="I108" s="593">
        <f t="shared" si="30"/>
        <v>0</v>
      </c>
      <c r="J108" s="594">
        <f>I108/'[8]1a. Parametros Logisticos'!$F$8</f>
        <v>0</v>
      </c>
      <c r="K108" s="594">
        <f>(J108*'[8]1a. Parametros Logisticos'!$H$19)/('[8]1a. Parametros Logisticos'!$M$5)*1.2</f>
        <v>0</v>
      </c>
      <c r="L108" s="595">
        <f t="shared" si="31"/>
        <v>0</v>
      </c>
      <c r="M108" s="596">
        <f t="shared" si="32"/>
        <v>0</v>
      </c>
      <c r="N108" s="597"/>
      <c r="O108" s="597"/>
      <c r="P108" s="144">
        <f>J108/'[8]1a. Parametros Logisticos'!$M$22</f>
        <v>0</v>
      </c>
      <c r="Q108" s="145">
        <f>J108/'[8]1a. Parametros Logisticos'!$M$24</f>
        <v>0</v>
      </c>
      <c r="R108" s="172"/>
      <c r="S108" s="595">
        <f t="shared" si="34"/>
        <v>0</v>
      </c>
      <c r="T108" s="598">
        <f t="shared" si="35"/>
        <v>0</v>
      </c>
      <c r="U108" s="103"/>
      <c r="V108" s="599"/>
    </row>
    <row r="109" spans="2:22" x14ac:dyDescent="0.25">
      <c r="B109" s="644"/>
      <c r="C109" s="589"/>
      <c r="D109" s="590"/>
      <c r="E109" s="591">
        <f t="shared" si="33"/>
        <v>0</v>
      </c>
      <c r="F109" s="592"/>
      <c r="G109" s="87"/>
      <c r="H109" s="592"/>
      <c r="I109" s="593">
        <f t="shared" si="30"/>
        <v>0</v>
      </c>
      <c r="J109" s="594">
        <f>I109/'[8]1a. Parametros Logisticos'!$F$8</f>
        <v>0</v>
      </c>
      <c r="K109" s="594">
        <f>(J109*'[8]1a. Parametros Logisticos'!$H$19)/('[8]1a. Parametros Logisticos'!$M$5)*1.2</f>
        <v>0</v>
      </c>
      <c r="L109" s="595">
        <f t="shared" si="31"/>
        <v>0</v>
      </c>
      <c r="M109" s="596">
        <f t="shared" si="32"/>
        <v>0</v>
      </c>
      <c r="N109" s="597"/>
      <c r="O109" s="597"/>
      <c r="P109" s="144">
        <f>J109/'[8]1a. Parametros Logisticos'!$M$22</f>
        <v>0</v>
      </c>
      <c r="Q109" s="145">
        <f>J109/'[8]1a. Parametros Logisticos'!$M$24</f>
        <v>0</v>
      </c>
      <c r="R109" s="172"/>
      <c r="S109" s="595">
        <f t="shared" si="34"/>
        <v>0</v>
      </c>
      <c r="T109" s="598">
        <f t="shared" si="35"/>
        <v>0</v>
      </c>
      <c r="U109" s="103"/>
      <c r="V109" s="599"/>
    </row>
    <row r="110" spans="2:22" x14ac:dyDescent="0.25">
      <c r="B110" s="644"/>
      <c r="C110" s="589"/>
      <c r="D110" s="590"/>
      <c r="E110" s="591">
        <f t="shared" si="33"/>
        <v>0</v>
      </c>
      <c r="F110" s="592"/>
      <c r="G110" s="87"/>
      <c r="H110" s="592"/>
      <c r="I110" s="593">
        <f t="shared" si="30"/>
        <v>0</v>
      </c>
      <c r="J110" s="594">
        <f>I110/'[8]1a. Parametros Logisticos'!$F$8</f>
        <v>0</v>
      </c>
      <c r="K110" s="594">
        <f>(J110*'[8]1a. Parametros Logisticos'!$H$19)/('[8]1a. Parametros Logisticos'!$M$5)*1.2</f>
        <v>0</v>
      </c>
      <c r="L110" s="595">
        <f t="shared" si="31"/>
        <v>0</v>
      </c>
      <c r="M110" s="596">
        <f t="shared" si="32"/>
        <v>0</v>
      </c>
      <c r="N110" s="597"/>
      <c r="O110" s="597"/>
      <c r="P110" s="144">
        <f>J110/'[8]1a. Parametros Logisticos'!$M$22</f>
        <v>0</v>
      </c>
      <c r="Q110" s="145">
        <f>J110/'[8]1a. Parametros Logisticos'!$M$24</f>
        <v>0</v>
      </c>
      <c r="R110" s="172"/>
      <c r="S110" s="595">
        <f t="shared" si="34"/>
        <v>0</v>
      </c>
      <c r="T110" s="598">
        <f t="shared" si="35"/>
        <v>0</v>
      </c>
      <c r="U110" s="103"/>
      <c r="V110" s="599"/>
    </row>
    <row r="111" spans="2:22" x14ac:dyDescent="0.25">
      <c r="B111" s="644"/>
      <c r="C111" s="589"/>
      <c r="D111" s="590"/>
      <c r="E111" s="591">
        <f t="shared" si="33"/>
        <v>0</v>
      </c>
      <c r="F111" s="592"/>
      <c r="G111" s="87"/>
      <c r="H111" s="592"/>
      <c r="I111" s="593">
        <f t="shared" si="30"/>
        <v>0</v>
      </c>
      <c r="J111" s="594">
        <f>I111/'[8]1a. Parametros Logisticos'!$F$8</f>
        <v>0</v>
      </c>
      <c r="K111" s="594">
        <f>(J111*'[8]1a. Parametros Logisticos'!$H$19)/('[8]1a. Parametros Logisticos'!$M$5)*1.2</f>
        <v>0</v>
      </c>
      <c r="L111" s="595">
        <f t="shared" si="31"/>
        <v>0</v>
      </c>
      <c r="M111" s="596">
        <f t="shared" si="32"/>
        <v>0</v>
      </c>
      <c r="N111" s="597"/>
      <c r="O111" s="597"/>
      <c r="P111" s="144">
        <f>J111/'[8]1a. Parametros Logisticos'!$M$22</f>
        <v>0</v>
      </c>
      <c r="Q111" s="145">
        <f>J111/'[8]1a. Parametros Logisticos'!$M$24</f>
        <v>0</v>
      </c>
      <c r="R111" s="172"/>
      <c r="S111" s="595">
        <f t="shared" si="34"/>
        <v>0</v>
      </c>
      <c r="T111" s="598">
        <f t="shared" si="35"/>
        <v>0</v>
      </c>
      <c r="U111" s="103"/>
      <c r="V111" s="599"/>
    </row>
    <row r="112" spans="2:22" x14ac:dyDescent="0.25">
      <c r="B112" s="644"/>
      <c r="C112" s="589"/>
      <c r="D112" s="590"/>
      <c r="E112" s="591">
        <f t="shared" si="33"/>
        <v>0</v>
      </c>
      <c r="F112" s="592"/>
      <c r="G112" s="87"/>
      <c r="H112" s="592"/>
      <c r="I112" s="593">
        <f t="shared" si="30"/>
        <v>0</v>
      </c>
      <c r="J112" s="594">
        <f>I112/'[8]1a. Parametros Logisticos'!$F$8</f>
        <v>0</v>
      </c>
      <c r="K112" s="594">
        <f>(J112*'[8]1a. Parametros Logisticos'!$H$19)/('[8]1a. Parametros Logisticos'!$M$5)*1.2</f>
        <v>0</v>
      </c>
      <c r="L112" s="595">
        <f t="shared" si="31"/>
        <v>0</v>
      </c>
      <c r="M112" s="596">
        <f t="shared" si="32"/>
        <v>0</v>
      </c>
      <c r="N112" s="597"/>
      <c r="O112" s="597"/>
      <c r="P112" s="144">
        <f>J112/'[8]1a. Parametros Logisticos'!$M$22</f>
        <v>0</v>
      </c>
      <c r="Q112" s="145">
        <f>J112/'[8]1a. Parametros Logisticos'!$M$24</f>
        <v>0</v>
      </c>
      <c r="R112" s="172"/>
      <c r="S112" s="595">
        <f t="shared" si="34"/>
        <v>0</v>
      </c>
      <c r="T112" s="598">
        <f t="shared" si="35"/>
        <v>0</v>
      </c>
      <c r="U112" s="103"/>
      <c r="V112" s="599"/>
    </row>
    <row r="113" spans="2:22" x14ac:dyDescent="0.25">
      <c r="B113" s="644"/>
      <c r="C113" s="589"/>
      <c r="D113" s="590"/>
      <c r="E113" s="591">
        <f t="shared" si="33"/>
        <v>0</v>
      </c>
      <c r="F113" s="592"/>
      <c r="G113" s="87"/>
      <c r="H113" s="592"/>
      <c r="I113" s="593">
        <f t="shared" si="30"/>
        <v>0</v>
      </c>
      <c r="J113" s="594">
        <f>I113/'[8]1a. Parametros Logisticos'!$F$8</f>
        <v>0</v>
      </c>
      <c r="K113" s="594">
        <f>(J113*'[8]1a. Parametros Logisticos'!$H$19)/('[8]1a. Parametros Logisticos'!$M$5)*1.2</f>
        <v>0</v>
      </c>
      <c r="L113" s="595">
        <f t="shared" si="31"/>
        <v>0</v>
      </c>
      <c r="M113" s="596">
        <f t="shared" si="32"/>
        <v>0</v>
      </c>
      <c r="N113" s="597"/>
      <c r="O113" s="597"/>
      <c r="P113" s="144">
        <f>J113/'[8]1a. Parametros Logisticos'!$M$22</f>
        <v>0</v>
      </c>
      <c r="Q113" s="145">
        <f>J113/'[8]1a. Parametros Logisticos'!$M$24</f>
        <v>0</v>
      </c>
      <c r="R113" s="172"/>
      <c r="S113" s="595">
        <f t="shared" si="34"/>
        <v>0</v>
      </c>
      <c r="T113" s="598">
        <f t="shared" si="35"/>
        <v>0</v>
      </c>
      <c r="U113" s="103"/>
      <c r="V113" s="599"/>
    </row>
    <row r="114" spans="2:22" x14ac:dyDescent="0.25">
      <c r="B114" s="644"/>
      <c r="C114" s="589"/>
      <c r="D114" s="590"/>
      <c r="E114" s="591">
        <f t="shared" si="33"/>
        <v>0</v>
      </c>
      <c r="F114" s="592"/>
      <c r="G114" s="87"/>
      <c r="H114" s="592"/>
      <c r="I114" s="593">
        <f t="shared" si="30"/>
        <v>0</v>
      </c>
      <c r="J114" s="594">
        <f>I114/'[8]1a. Parametros Logisticos'!$F$8</f>
        <v>0</v>
      </c>
      <c r="K114" s="594">
        <f>(J114*'[8]1a. Parametros Logisticos'!$H$19)/('[8]1a. Parametros Logisticos'!$M$5)*1.2</f>
        <v>0</v>
      </c>
      <c r="L114" s="595">
        <f t="shared" si="31"/>
        <v>0</v>
      </c>
      <c r="M114" s="596">
        <f t="shared" si="32"/>
        <v>0</v>
      </c>
      <c r="N114" s="597"/>
      <c r="O114" s="597"/>
      <c r="P114" s="144">
        <f>J114/'[8]1a. Parametros Logisticos'!$M$22</f>
        <v>0</v>
      </c>
      <c r="Q114" s="145">
        <f>J114/'[8]1a. Parametros Logisticos'!$M$24</f>
        <v>0</v>
      </c>
      <c r="R114" s="172"/>
      <c r="S114" s="595">
        <f t="shared" si="34"/>
        <v>0</v>
      </c>
      <c r="T114" s="598">
        <f t="shared" si="35"/>
        <v>0</v>
      </c>
      <c r="U114" s="103"/>
      <c r="V114" s="599"/>
    </row>
    <row r="115" spans="2:22" x14ac:dyDescent="0.25">
      <c r="B115" s="644"/>
      <c r="C115" s="589"/>
      <c r="D115" s="590"/>
      <c r="E115" s="591">
        <f t="shared" si="33"/>
        <v>0</v>
      </c>
      <c r="F115" s="592"/>
      <c r="G115" s="87"/>
      <c r="H115" s="592"/>
      <c r="I115" s="593">
        <f t="shared" si="30"/>
        <v>0</v>
      </c>
      <c r="J115" s="594">
        <f>I115/'[8]1a. Parametros Logisticos'!$F$8</f>
        <v>0</v>
      </c>
      <c r="K115" s="594">
        <f>(J115*'[8]1a. Parametros Logisticos'!$H$19)/('[8]1a. Parametros Logisticos'!$M$5)*1.2</f>
        <v>0</v>
      </c>
      <c r="L115" s="595">
        <f t="shared" si="31"/>
        <v>0</v>
      </c>
      <c r="M115" s="596">
        <f t="shared" si="32"/>
        <v>0</v>
      </c>
      <c r="N115" s="597"/>
      <c r="O115" s="597"/>
      <c r="P115" s="144">
        <f>J115/'[8]1a. Parametros Logisticos'!$M$22</f>
        <v>0</v>
      </c>
      <c r="Q115" s="145">
        <f>J115/'[8]1a. Parametros Logisticos'!$M$24</f>
        <v>0</v>
      </c>
      <c r="R115" s="172"/>
      <c r="S115" s="595">
        <f t="shared" si="34"/>
        <v>0</v>
      </c>
      <c r="T115" s="598">
        <f t="shared" si="35"/>
        <v>0</v>
      </c>
      <c r="U115" s="103"/>
      <c r="V115" s="599"/>
    </row>
    <row r="116" spans="2:22" x14ac:dyDescent="0.25">
      <c r="B116" s="644"/>
      <c r="C116" s="589"/>
      <c r="D116" s="590"/>
      <c r="E116" s="591">
        <f t="shared" si="33"/>
        <v>0</v>
      </c>
      <c r="F116" s="592"/>
      <c r="G116" s="87"/>
      <c r="H116" s="592"/>
      <c r="I116" s="593">
        <f t="shared" si="30"/>
        <v>0</v>
      </c>
      <c r="J116" s="594">
        <f>I116/'[8]1a. Parametros Logisticos'!$F$8</f>
        <v>0</v>
      </c>
      <c r="K116" s="594">
        <f>(J116*'[8]1a. Parametros Logisticos'!$H$19)/('[8]1a. Parametros Logisticos'!$M$5)*1.2</f>
        <v>0</v>
      </c>
      <c r="L116" s="595">
        <f t="shared" si="31"/>
        <v>0</v>
      </c>
      <c r="M116" s="596">
        <f t="shared" si="32"/>
        <v>0</v>
      </c>
      <c r="N116" s="597"/>
      <c r="O116" s="597"/>
      <c r="P116" s="144">
        <f>J116/'[8]1a. Parametros Logisticos'!$M$22</f>
        <v>0</v>
      </c>
      <c r="Q116" s="145">
        <f>J116/'[8]1a. Parametros Logisticos'!$M$24</f>
        <v>0</v>
      </c>
      <c r="R116" s="172"/>
      <c r="S116" s="595">
        <f t="shared" si="34"/>
        <v>0</v>
      </c>
      <c r="T116" s="598">
        <f t="shared" si="35"/>
        <v>0</v>
      </c>
      <c r="U116" s="103"/>
      <c r="V116" s="599"/>
    </row>
    <row r="117" spans="2:22" x14ac:dyDescent="0.25">
      <c r="B117" s="644"/>
      <c r="C117" s="589"/>
      <c r="D117" s="590"/>
      <c r="E117" s="591">
        <f t="shared" si="33"/>
        <v>0</v>
      </c>
      <c r="F117" s="592"/>
      <c r="G117" s="87"/>
      <c r="H117" s="592"/>
      <c r="I117" s="593">
        <f t="shared" si="30"/>
        <v>0</v>
      </c>
      <c r="J117" s="594">
        <f>I117/'[8]1a. Parametros Logisticos'!$F$8</f>
        <v>0</v>
      </c>
      <c r="K117" s="594">
        <f>(J117*'[8]1a. Parametros Logisticos'!$H$19)/('[8]1a. Parametros Logisticos'!$M$5)*1.2</f>
        <v>0</v>
      </c>
      <c r="L117" s="595">
        <f t="shared" si="31"/>
        <v>0</v>
      </c>
      <c r="M117" s="596">
        <f t="shared" si="32"/>
        <v>0</v>
      </c>
      <c r="N117" s="597"/>
      <c r="O117" s="597"/>
      <c r="P117" s="144">
        <f>J117/'[8]1a. Parametros Logisticos'!$M$22</f>
        <v>0</v>
      </c>
      <c r="Q117" s="145">
        <f>J117/'[8]1a. Parametros Logisticos'!$M$24</f>
        <v>0</v>
      </c>
      <c r="R117" s="172"/>
      <c r="S117" s="595">
        <f t="shared" si="34"/>
        <v>0</v>
      </c>
      <c r="T117" s="598">
        <f t="shared" si="35"/>
        <v>0</v>
      </c>
      <c r="U117" s="103"/>
      <c r="V117" s="599"/>
    </row>
    <row r="118" spans="2:22" x14ac:dyDescent="0.25">
      <c r="B118" s="644"/>
      <c r="C118" s="589"/>
      <c r="D118" s="590"/>
      <c r="E118" s="591">
        <f t="shared" si="33"/>
        <v>0</v>
      </c>
      <c r="F118" s="592"/>
      <c r="G118" s="87"/>
      <c r="H118" s="592"/>
      <c r="I118" s="593">
        <f t="shared" si="30"/>
        <v>0</v>
      </c>
      <c r="J118" s="594">
        <f>I118/'[8]1a. Parametros Logisticos'!$F$8</f>
        <v>0</v>
      </c>
      <c r="K118" s="594">
        <f>(J118*'[8]1a. Parametros Logisticos'!$H$19)/('[8]1a. Parametros Logisticos'!$M$5)*1.2</f>
        <v>0</v>
      </c>
      <c r="L118" s="595">
        <f t="shared" si="31"/>
        <v>0</v>
      </c>
      <c r="M118" s="596">
        <f t="shared" si="32"/>
        <v>0</v>
      </c>
      <c r="N118" s="597"/>
      <c r="O118" s="597"/>
      <c r="P118" s="144">
        <f>J118/'[8]1a. Parametros Logisticos'!$M$22</f>
        <v>0</v>
      </c>
      <c r="Q118" s="145">
        <f>J118/'[8]1a. Parametros Logisticos'!$M$24</f>
        <v>0</v>
      </c>
      <c r="R118" s="172"/>
      <c r="S118" s="595">
        <f t="shared" si="34"/>
        <v>0</v>
      </c>
      <c r="T118" s="598">
        <f t="shared" si="35"/>
        <v>0</v>
      </c>
      <c r="U118" s="103"/>
      <c r="V118" s="599"/>
    </row>
    <row r="119" spans="2:22" x14ac:dyDescent="0.25">
      <c r="B119" s="644"/>
      <c r="C119" s="589"/>
      <c r="D119" s="590"/>
      <c r="E119" s="591">
        <f t="shared" si="33"/>
        <v>0</v>
      </c>
      <c r="F119" s="592"/>
      <c r="G119" s="87"/>
      <c r="H119" s="592"/>
      <c r="I119" s="593">
        <f t="shared" si="30"/>
        <v>0</v>
      </c>
      <c r="J119" s="594">
        <f>I119/'[8]1a. Parametros Logisticos'!$F$8</f>
        <v>0</v>
      </c>
      <c r="K119" s="594">
        <f>(J119*'[8]1a. Parametros Logisticos'!$H$19)/('[8]1a. Parametros Logisticos'!$M$5)*1.2</f>
        <v>0</v>
      </c>
      <c r="L119" s="595">
        <f t="shared" si="31"/>
        <v>0</v>
      </c>
      <c r="M119" s="596">
        <f t="shared" si="32"/>
        <v>0</v>
      </c>
      <c r="N119" s="597"/>
      <c r="O119" s="597"/>
      <c r="P119" s="144">
        <f>J119/'[8]1a. Parametros Logisticos'!$M$22</f>
        <v>0</v>
      </c>
      <c r="Q119" s="145">
        <f>J119/'[8]1a. Parametros Logisticos'!$M$24</f>
        <v>0</v>
      </c>
      <c r="R119" s="172"/>
      <c r="S119" s="595">
        <f t="shared" si="34"/>
        <v>0</v>
      </c>
      <c r="T119" s="598">
        <f t="shared" si="35"/>
        <v>0</v>
      </c>
      <c r="U119" s="103"/>
      <c r="V119" s="599"/>
    </row>
    <row r="120" spans="2:22" x14ac:dyDescent="0.25">
      <c r="B120" s="646"/>
      <c r="C120" s="601"/>
      <c r="D120" s="590"/>
      <c r="E120" s="591">
        <f t="shared" si="33"/>
        <v>0</v>
      </c>
      <c r="F120" s="592"/>
      <c r="G120" s="87"/>
      <c r="H120" s="592"/>
      <c r="I120" s="593">
        <f t="shared" si="30"/>
        <v>0</v>
      </c>
      <c r="J120" s="594">
        <f>I120/'[8]1a. Parametros Logisticos'!$F$8</f>
        <v>0</v>
      </c>
      <c r="K120" s="594">
        <f>(J120*'[8]1a. Parametros Logisticos'!$H$19)/('[8]1a. Parametros Logisticos'!$M$5)*1.2</f>
        <v>0</v>
      </c>
      <c r="L120" s="595">
        <f t="shared" si="31"/>
        <v>0</v>
      </c>
      <c r="M120" s="596">
        <f t="shared" si="32"/>
        <v>0</v>
      </c>
      <c r="N120" s="597"/>
      <c r="O120" s="597"/>
      <c r="P120" s="144">
        <f>J120/'[8]1a. Parametros Logisticos'!$M$22</f>
        <v>0</v>
      </c>
      <c r="Q120" s="145">
        <f>J120/'[8]1a. Parametros Logisticos'!$M$24</f>
        <v>0</v>
      </c>
      <c r="R120" s="172"/>
      <c r="S120" s="595">
        <f t="shared" si="34"/>
        <v>0</v>
      </c>
      <c r="T120" s="598">
        <f t="shared" si="35"/>
        <v>0</v>
      </c>
      <c r="U120" s="103"/>
      <c r="V120" s="599"/>
    </row>
    <row r="121" spans="2:22" x14ac:dyDescent="0.25">
      <c r="B121" s="646"/>
      <c r="C121" s="601"/>
      <c r="D121" s="590"/>
      <c r="E121" s="591">
        <f t="shared" si="33"/>
        <v>0</v>
      </c>
      <c r="F121" s="592"/>
      <c r="G121" s="87"/>
      <c r="H121" s="592"/>
      <c r="I121" s="593">
        <f t="shared" si="30"/>
        <v>0</v>
      </c>
      <c r="J121" s="594">
        <f>I121/'[8]1a. Parametros Logisticos'!$F$8</f>
        <v>0</v>
      </c>
      <c r="K121" s="594">
        <f>(J121*'[8]1a. Parametros Logisticos'!$H$19)/('[8]1a. Parametros Logisticos'!$M$5)*1.2</f>
        <v>0</v>
      </c>
      <c r="L121" s="595">
        <f t="shared" si="31"/>
        <v>0</v>
      </c>
      <c r="M121" s="596">
        <f t="shared" si="32"/>
        <v>0</v>
      </c>
      <c r="N121" s="597"/>
      <c r="O121" s="597"/>
      <c r="P121" s="144">
        <f>J121/'[8]1a. Parametros Logisticos'!$M$22</f>
        <v>0</v>
      </c>
      <c r="Q121" s="145">
        <f>J121/'[8]1a. Parametros Logisticos'!$M$24</f>
        <v>0</v>
      </c>
      <c r="R121" s="172"/>
      <c r="S121" s="595">
        <f t="shared" si="34"/>
        <v>0</v>
      </c>
      <c r="T121" s="598">
        <f t="shared" si="35"/>
        <v>0</v>
      </c>
      <c r="U121" s="103"/>
      <c r="V121" s="599"/>
    </row>
    <row r="122" spans="2:22" x14ac:dyDescent="0.25">
      <c r="B122" s="646"/>
      <c r="C122" s="603"/>
      <c r="D122" s="649"/>
      <c r="E122" s="604">
        <f>D122/4</f>
        <v>0</v>
      </c>
      <c r="F122" s="605"/>
      <c r="G122" s="605"/>
      <c r="H122" s="597"/>
      <c r="I122" s="604">
        <f t="shared" si="30"/>
        <v>0</v>
      </c>
      <c r="J122" s="604">
        <f>I122/'[8]1a. Parametros Logisticos'!$F$8</f>
        <v>0</v>
      </c>
      <c r="K122" s="606">
        <f>(J122*'[8]1a. Parametros Logisticos'!$H$19)/('[8]1a. Parametros Logisticos'!$M$5)*1.2</f>
        <v>0</v>
      </c>
      <c r="L122" s="607">
        <f t="shared" si="31"/>
        <v>0</v>
      </c>
      <c r="M122" s="608">
        <f t="shared" si="32"/>
        <v>0</v>
      </c>
      <c r="N122" s="602"/>
      <c r="O122" s="602"/>
      <c r="P122" s="609">
        <f>J122/'[8]1a. Parametros Logisticos'!$M$22</f>
        <v>0</v>
      </c>
      <c r="Q122" s="609">
        <f>J122/'[8]1a. Parametros Logisticos'!$M$24</f>
        <v>0</v>
      </c>
      <c r="R122" s="610"/>
      <c r="S122" s="609">
        <f t="shared" si="34"/>
        <v>0</v>
      </c>
      <c r="T122" s="143">
        <f t="shared" si="35"/>
        <v>0</v>
      </c>
      <c r="U122" s="103"/>
      <c r="V122" s="599"/>
    </row>
    <row r="123" spans="2:22" x14ac:dyDescent="0.25">
      <c r="B123" s="647"/>
      <c r="C123" s="612"/>
      <c r="D123" s="613"/>
      <c r="E123" s="614"/>
      <c r="F123" s="615"/>
      <c r="G123" s="615"/>
      <c r="H123" s="615"/>
      <c r="I123" s="616"/>
      <c r="J123" s="617"/>
      <c r="K123" s="617"/>
      <c r="L123" s="618"/>
      <c r="M123" s="619"/>
      <c r="N123" s="620"/>
      <c r="O123" s="620"/>
      <c r="P123" s="615"/>
      <c r="Q123" s="615"/>
      <c r="R123" s="621"/>
      <c r="S123" s="615"/>
      <c r="T123" s="621"/>
      <c r="U123" s="615"/>
      <c r="V123" s="622"/>
    </row>
    <row r="124" spans="2:22" x14ac:dyDescent="0.25">
      <c r="B124" s="644">
        <v>7</v>
      </c>
      <c r="C124" s="589"/>
      <c r="D124" s="590">
        <f>$D$140/1</f>
        <v>0</v>
      </c>
      <c r="E124" s="591">
        <f>D124/4</f>
        <v>0</v>
      </c>
      <c r="F124" s="592"/>
      <c r="G124" s="87"/>
      <c r="H124" s="592"/>
      <c r="I124" s="593">
        <f t="shared" ref="I124:I140" si="36">E124*$I$13</f>
        <v>0</v>
      </c>
      <c r="J124" s="594">
        <f>I124/'[8]1a. Parametros Logisticos'!$F$8</f>
        <v>0</v>
      </c>
      <c r="K124" s="594">
        <f>(J124*'[8]1a. Parametros Logisticos'!$H$19)/('[8]1a. Parametros Logisticos'!$M$5)*1.2</f>
        <v>0</v>
      </c>
      <c r="L124" s="595">
        <f t="shared" ref="L124:L140" si="37">E124/$L$13/$M$13</f>
        <v>0</v>
      </c>
      <c r="M124" s="596">
        <f t="shared" ref="M124:M140" si="38">E124/$L$13</f>
        <v>0</v>
      </c>
      <c r="N124" s="597"/>
      <c r="O124" s="597"/>
      <c r="P124" s="144">
        <f>J124/'[8]1a. Parametros Logisticos'!$M$22</f>
        <v>0</v>
      </c>
      <c r="Q124" s="145">
        <f>J124/'[8]1a. Parametros Logisticos'!$M$24</f>
        <v>0</v>
      </c>
      <c r="R124" s="172"/>
      <c r="S124" s="595">
        <f>I124/$S$13/$T$13</f>
        <v>0</v>
      </c>
      <c r="T124" s="598">
        <f>I124/$S$13</f>
        <v>0</v>
      </c>
      <c r="U124" s="103"/>
      <c r="V124" s="599"/>
    </row>
    <row r="125" spans="2:22" x14ac:dyDescent="0.25">
      <c r="B125" s="644"/>
      <c r="C125" s="589"/>
      <c r="D125" s="590"/>
      <c r="E125" s="591">
        <f t="shared" ref="E125:E139" si="39">D125/4</f>
        <v>0</v>
      </c>
      <c r="F125" s="592"/>
      <c r="G125" s="87"/>
      <c r="H125" s="592"/>
      <c r="I125" s="593">
        <f t="shared" si="36"/>
        <v>0</v>
      </c>
      <c r="J125" s="594">
        <f>I125/'[8]1a. Parametros Logisticos'!$F$8</f>
        <v>0</v>
      </c>
      <c r="K125" s="594">
        <f>(J125*'[8]1a. Parametros Logisticos'!$H$19)/('[8]1a. Parametros Logisticos'!$M$5)*1.2</f>
        <v>0</v>
      </c>
      <c r="L125" s="595">
        <f t="shared" si="37"/>
        <v>0</v>
      </c>
      <c r="M125" s="596">
        <f t="shared" si="38"/>
        <v>0</v>
      </c>
      <c r="N125" s="597"/>
      <c r="O125" s="597"/>
      <c r="P125" s="144">
        <f>J125/'[8]1a. Parametros Logisticos'!$M$22</f>
        <v>0</v>
      </c>
      <c r="Q125" s="145">
        <f>J125/'[8]1a. Parametros Logisticos'!$M$24</f>
        <v>0</v>
      </c>
      <c r="R125" s="172"/>
      <c r="S125" s="595">
        <f t="shared" ref="S125:S140" si="40">I125/$S$13/$T$13</f>
        <v>0</v>
      </c>
      <c r="T125" s="598">
        <f t="shared" ref="T125:T140" si="41">I125/$S$13</f>
        <v>0</v>
      </c>
      <c r="U125" s="103"/>
      <c r="V125" s="599"/>
    </row>
    <row r="126" spans="2:22" x14ac:dyDescent="0.25">
      <c r="B126" s="644"/>
      <c r="C126" s="589"/>
      <c r="D126" s="590"/>
      <c r="E126" s="591">
        <f t="shared" si="39"/>
        <v>0</v>
      </c>
      <c r="F126" s="645"/>
      <c r="G126" s="87"/>
      <c r="H126" s="592"/>
      <c r="I126" s="593">
        <f t="shared" si="36"/>
        <v>0</v>
      </c>
      <c r="J126" s="594">
        <f>I126/'[8]1a. Parametros Logisticos'!$F$8</f>
        <v>0</v>
      </c>
      <c r="K126" s="594">
        <f>(J126*'[8]1a. Parametros Logisticos'!$H$19)/('[8]1a. Parametros Logisticos'!$M$5)*1.2</f>
        <v>0</v>
      </c>
      <c r="L126" s="595">
        <f t="shared" si="37"/>
        <v>0</v>
      </c>
      <c r="M126" s="596">
        <f t="shared" si="38"/>
        <v>0</v>
      </c>
      <c r="N126" s="597"/>
      <c r="O126" s="597"/>
      <c r="P126" s="144">
        <f>J126/'[8]1a. Parametros Logisticos'!$M$22</f>
        <v>0</v>
      </c>
      <c r="Q126" s="145">
        <f>J126/'[8]1a. Parametros Logisticos'!$M$24</f>
        <v>0</v>
      </c>
      <c r="R126" s="172"/>
      <c r="S126" s="595">
        <f t="shared" si="40"/>
        <v>0</v>
      </c>
      <c r="T126" s="598">
        <f t="shared" si="41"/>
        <v>0</v>
      </c>
      <c r="U126" s="103"/>
      <c r="V126" s="599"/>
    </row>
    <row r="127" spans="2:22" x14ac:dyDescent="0.25">
      <c r="B127" s="644"/>
      <c r="C127" s="589"/>
      <c r="D127" s="590"/>
      <c r="E127" s="591">
        <f t="shared" si="39"/>
        <v>0</v>
      </c>
      <c r="F127" s="592"/>
      <c r="G127" s="87"/>
      <c r="H127" s="592"/>
      <c r="I127" s="593">
        <f t="shared" si="36"/>
        <v>0</v>
      </c>
      <c r="J127" s="594">
        <f>I127/'[8]1a. Parametros Logisticos'!$F$8</f>
        <v>0</v>
      </c>
      <c r="K127" s="594">
        <f>(J127*'[8]1a. Parametros Logisticos'!$H$19)/('[8]1a. Parametros Logisticos'!$M$5)*1.2</f>
        <v>0</v>
      </c>
      <c r="L127" s="595">
        <f t="shared" si="37"/>
        <v>0</v>
      </c>
      <c r="M127" s="596">
        <f t="shared" si="38"/>
        <v>0</v>
      </c>
      <c r="N127" s="597"/>
      <c r="O127" s="597"/>
      <c r="P127" s="144">
        <f>J127/'[8]1a. Parametros Logisticos'!$M$22</f>
        <v>0</v>
      </c>
      <c r="Q127" s="145">
        <f>J127/'[8]1a. Parametros Logisticos'!$M$24</f>
        <v>0</v>
      </c>
      <c r="R127" s="172"/>
      <c r="S127" s="595">
        <f t="shared" si="40"/>
        <v>0</v>
      </c>
      <c r="T127" s="598">
        <f t="shared" si="41"/>
        <v>0</v>
      </c>
      <c r="U127" s="103"/>
      <c r="V127" s="599"/>
    </row>
    <row r="128" spans="2:22" x14ac:dyDescent="0.25">
      <c r="B128" s="644"/>
      <c r="C128" s="589"/>
      <c r="D128" s="590"/>
      <c r="E128" s="591">
        <f t="shared" si="39"/>
        <v>0</v>
      </c>
      <c r="F128" s="592"/>
      <c r="G128" s="87"/>
      <c r="H128" s="592"/>
      <c r="I128" s="593">
        <f t="shared" si="36"/>
        <v>0</v>
      </c>
      <c r="J128" s="594">
        <f>I128/'[8]1a. Parametros Logisticos'!$F$8</f>
        <v>0</v>
      </c>
      <c r="K128" s="594">
        <f>(J128*'[8]1a. Parametros Logisticos'!$H$19)/('[8]1a. Parametros Logisticos'!$M$5)*1.2</f>
        <v>0</v>
      </c>
      <c r="L128" s="595">
        <f t="shared" si="37"/>
        <v>0</v>
      </c>
      <c r="M128" s="596">
        <f t="shared" si="38"/>
        <v>0</v>
      </c>
      <c r="N128" s="597"/>
      <c r="O128" s="597"/>
      <c r="P128" s="144">
        <f>J128/'[8]1a. Parametros Logisticos'!$M$22</f>
        <v>0</v>
      </c>
      <c r="Q128" s="145">
        <f>J128/'[8]1a. Parametros Logisticos'!$M$24</f>
        <v>0</v>
      </c>
      <c r="R128" s="172"/>
      <c r="S128" s="595">
        <f t="shared" si="40"/>
        <v>0</v>
      </c>
      <c r="T128" s="598">
        <f t="shared" si="41"/>
        <v>0</v>
      </c>
      <c r="U128" s="103"/>
      <c r="V128" s="599"/>
    </row>
    <row r="129" spans="2:22" x14ac:dyDescent="0.25">
      <c r="B129" s="644"/>
      <c r="C129" s="589"/>
      <c r="D129" s="590"/>
      <c r="E129" s="591">
        <f t="shared" si="39"/>
        <v>0</v>
      </c>
      <c r="F129" s="592"/>
      <c r="G129" s="87"/>
      <c r="H129" s="592"/>
      <c r="I129" s="593">
        <f t="shared" si="36"/>
        <v>0</v>
      </c>
      <c r="J129" s="594">
        <f>I129/'[8]1a. Parametros Logisticos'!$F$8</f>
        <v>0</v>
      </c>
      <c r="K129" s="594">
        <f>(J129*'[8]1a. Parametros Logisticos'!$H$19)/('[8]1a. Parametros Logisticos'!$M$5)*1.2</f>
        <v>0</v>
      </c>
      <c r="L129" s="595">
        <f t="shared" si="37"/>
        <v>0</v>
      </c>
      <c r="M129" s="596">
        <f t="shared" si="38"/>
        <v>0</v>
      </c>
      <c r="N129" s="597"/>
      <c r="O129" s="597"/>
      <c r="P129" s="144">
        <f>J129/'[8]1a. Parametros Logisticos'!$M$22</f>
        <v>0</v>
      </c>
      <c r="Q129" s="145">
        <f>J129/'[8]1a. Parametros Logisticos'!$M$24</f>
        <v>0</v>
      </c>
      <c r="R129" s="172"/>
      <c r="S129" s="595">
        <f t="shared" si="40"/>
        <v>0</v>
      </c>
      <c r="T129" s="598">
        <f t="shared" si="41"/>
        <v>0</v>
      </c>
      <c r="U129" s="103"/>
      <c r="V129" s="599"/>
    </row>
    <row r="130" spans="2:22" x14ac:dyDescent="0.25">
      <c r="B130" s="644"/>
      <c r="C130" s="589"/>
      <c r="D130" s="590"/>
      <c r="E130" s="591">
        <f t="shared" si="39"/>
        <v>0</v>
      </c>
      <c r="F130" s="592"/>
      <c r="G130" s="87"/>
      <c r="H130" s="592"/>
      <c r="I130" s="593">
        <f t="shared" si="36"/>
        <v>0</v>
      </c>
      <c r="J130" s="594">
        <f>I130/'[8]1a. Parametros Logisticos'!$F$8</f>
        <v>0</v>
      </c>
      <c r="K130" s="594">
        <f>(J130*'[8]1a. Parametros Logisticos'!$H$19)/('[8]1a. Parametros Logisticos'!$M$5)*1.2</f>
        <v>0</v>
      </c>
      <c r="L130" s="595">
        <f t="shared" si="37"/>
        <v>0</v>
      </c>
      <c r="M130" s="596">
        <f t="shared" si="38"/>
        <v>0</v>
      </c>
      <c r="N130" s="597"/>
      <c r="O130" s="597"/>
      <c r="P130" s="144">
        <f>J130/'[8]1a. Parametros Logisticos'!$M$22</f>
        <v>0</v>
      </c>
      <c r="Q130" s="145">
        <f>J130/'[8]1a. Parametros Logisticos'!$M$24</f>
        <v>0</v>
      </c>
      <c r="R130" s="172"/>
      <c r="S130" s="595">
        <f t="shared" si="40"/>
        <v>0</v>
      </c>
      <c r="T130" s="598">
        <f t="shared" si="41"/>
        <v>0</v>
      </c>
      <c r="U130" s="103"/>
      <c r="V130" s="599"/>
    </row>
    <row r="131" spans="2:22" x14ac:dyDescent="0.25">
      <c r="B131" s="644"/>
      <c r="C131" s="589"/>
      <c r="D131" s="590"/>
      <c r="E131" s="591">
        <f t="shared" si="39"/>
        <v>0</v>
      </c>
      <c r="F131" s="592"/>
      <c r="G131" s="87"/>
      <c r="H131" s="592"/>
      <c r="I131" s="593">
        <f t="shared" si="36"/>
        <v>0</v>
      </c>
      <c r="J131" s="594">
        <f>I131/'[8]1a. Parametros Logisticos'!$F$8</f>
        <v>0</v>
      </c>
      <c r="K131" s="594">
        <f>(J131*'[8]1a. Parametros Logisticos'!$H$19)/('[8]1a. Parametros Logisticos'!$M$5)*1.2</f>
        <v>0</v>
      </c>
      <c r="L131" s="595">
        <f t="shared" si="37"/>
        <v>0</v>
      </c>
      <c r="M131" s="596">
        <f t="shared" si="38"/>
        <v>0</v>
      </c>
      <c r="N131" s="597"/>
      <c r="O131" s="597"/>
      <c r="P131" s="144">
        <f>J131/'[8]1a. Parametros Logisticos'!$M$22</f>
        <v>0</v>
      </c>
      <c r="Q131" s="145">
        <f>J131/'[8]1a. Parametros Logisticos'!$M$24</f>
        <v>0</v>
      </c>
      <c r="R131" s="172"/>
      <c r="S131" s="595">
        <f t="shared" si="40"/>
        <v>0</v>
      </c>
      <c r="T131" s="598">
        <f t="shared" si="41"/>
        <v>0</v>
      </c>
      <c r="U131" s="103"/>
      <c r="V131" s="599"/>
    </row>
    <row r="132" spans="2:22" x14ac:dyDescent="0.25">
      <c r="B132" s="644"/>
      <c r="C132" s="589"/>
      <c r="D132" s="590"/>
      <c r="E132" s="591">
        <f t="shared" si="39"/>
        <v>0</v>
      </c>
      <c r="F132" s="592"/>
      <c r="G132" s="87"/>
      <c r="H132" s="592"/>
      <c r="I132" s="593">
        <f t="shared" si="36"/>
        <v>0</v>
      </c>
      <c r="J132" s="594">
        <f>I132/'[8]1a. Parametros Logisticos'!$F$8</f>
        <v>0</v>
      </c>
      <c r="K132" s="594">
        <f>(J132*'[8]1a. Parametros Logisticos'!$H$19)/('[8]1a. Parametros Logisticos'!$M$5)*1.2</f>
        <v>0</v>
      </c>
      <c r="L132" s="595">
        <f t="shared" si="37"/>
        <v>0</v>
      </c>
      <c r="M132" s="596">
        <f t="shared" si="38"/>
        <v>0</v>
      </c>
      <c r="N132" s="597"/>
      <c r="O132" s="597"/>
      <c r="P132" s="144">
        <f>J132/'[8]1a. Parametros Logisticos'!$M$22</f>
        <v>0</v>
      </c>
      <c r="Q132" s="145">
        <f>J132/'[8]1a. Parametros Logisticos'!$M$24</f>
        <v>0</v>
      </c>
      <c r="R132" s="172"/>
      <c r="S132" s="595">
        <f t="shared" si="40"/>
        <v>0</v>
      </c>
      <c r="T132" s="598">
        <f t="shared" si="41"/>
        <v>0</v>
      </c>
      <c r="U132" s="103"/>
      <c r="V132" s="599"/>
    </row>
    <row r="133" spans="2:22" x14ac:dyDescent="0.25">
      <c r="B133" s="644"/>
      <c r="C133" s="589"/>
      <c r="D133" s="590"/>
      <c r="E133" s="591">
        <f t="shared" si="39"/>
        <v>0</v>
      </c>
      <c r="F133" s="592"/>
      <c r="G133" s="87"/>
      <c r="H133" s="592"/>
      <c r="I133" s="593">
        <f t="shared" si="36"/>
        <v>0</v>
      </c>
      <c r="J133" s="594">
        <f>I133/'[8]1a. Parametros Logisticos'!$F$8</f>
        <v>0</v>
      </c>
      <c r="K133" s="594">
        <f>(J133*'[8]1a. Parametros Logisticos'!$H$19)/('[8]1a. Parametros Logisticos'!$M$5)*1.2</f>
        <v>0</v>
      </c>
      <c r="L133" s="595">
        <f t="shared" si="37"/>
        <v>0</v>
      </c>
      <c r="M133" s="596">
        <f t="shared" si="38"/>
        <v>0</v>
      </c>
      <c r="N133" s="597"/>
      <c r="O133" s="597"/>
      <c r="P133" s="144">
        <f>J133/'[8]1a. Parametros Logisticos'!$M$22</f>
        <v>0</v>
      </c>
      <c r="Q133" s="145">
        <f>J133/'[8]1a. Parametros Logisticos'!$M$24</f>
        <v>0</v>
      </c>
      <c r="R133" s="172"/>
      <c r="S133" s="595">
        <f t="shared" si="40"/>
        <v>0</v>
      </c>
      <c r="T133" s="598">
        <f t="shared" si="41"/>
        <v>0</v>
      </c>
      <c r="U133" s="103"/>
      <c r="V133" s="599"/>
    </row>
    <row r="134" spans="2:22" x14ac:dyDescent="0.25">
      <c r="B134" s="644"/>
      <c r="C134" s="589"/>
      <c r="D134" s="590"/>
      <c r="E134" s="591">
        <f t="shared" si="39"/>
        <v>0</v>
      </c>
      <c r="F134" s="592"/>
      <c r="G134" s="87"/>
      <c r="H134" s="592"/>
      <c r="I134" s="593">
        <f t="shared" si="36"/>
        <v>0</v>
      </c>
      <c r="J134" s="594">
        <f>I134/'[8]1a. Parametros Logisticos'!$F$8</f>
        <v>0</v>
      </c>
      <c r="K134" s="594">
        <f>(J134*'[8]1a. Parametros Logisticos'!$H$19)/('[8]1a. Parametros Logisticos'!$M$5)*1.2</f>
        <v>0</v>
      </c>
      <c r="L134" s="595">
        <f t="shared" si="37"/>
        <v>0</v>
      </c>
      <c r="M134" s="596">
        <f t="shared" si="38"/>
        <v>0</v>
      </c>
      <c r="N134" s="597"/>
      <c r="O134" s="597"/>
      <c r="P134" s="144">
        <f>J134/'[8]1a. Parametros Logisticos'!$M$22</f>
        <v>0</v>
      </c>
      <c r="Q134" s="145">
        <f>J134/'[8]1a. Parametros Logisticos'!$M$24</f>
        <v>0</v>
      </c>
      <c r="R134" s="172"/>
      <c r="S134" s="595">
        <f t="shared" si="40"/>
        <v>0</v>
      </c>
      <c r="T134" s="598">
        <f t="shared" si="41"/>
        <v>0</v>
      </c>
      <c r="U134" s="103"/>
      <c r="V134" s="599"/>
    </row>
    <row r="135" spans="2:22" x14ac:dyDescent="0.25">
      <c r="B135" s="644"/>
      <c r="C135" s="589"/>
      <c r="D135" s="590"/>
      <c r="E135" s="591">
        <f t="shared" si="39"/>
        <v>0</v>
      </c>
      <c r="F135" s="592"/>
      <c r="G135" s="87"/>
      <c r="H135" s="592"/>
      <c r="I135" s="593">
        <f t="shared" si="36"/>
        <v>0</v>
      </c>
      <c r="J135" s="594">
        <f>I135/'[8]1a. Parametros Logisticos'!$F$8</f>
        <v>0</v>
      </c>
      <c r="K135" s="594">
        <f>(J135*'[8]1a. Parametros Logisticos'!$H$19)/('[8]1a. Parametros Logisticos'!$M$5)*1.2</f>
        <v>0</v>
      </c>
      <c r="L135" s="595">
        <f t="shared" si="37"/>
        <v>0</v>
      </c>
      <c r="M135" s="596">
        <f t="shared" si="38"/>
        <v>0</v>
      </c>
      <c r="N135" s="597"/>
      <c r="O135" s="597"/>
      <c r="P135" s="144">
        <f>J135/'[8]1a. Parametros Logisticos'!$M$22</f>
        <v>0</v>
      </c>
      <c r="Q135" s="145">
        <f>J135/'[8]1a. Parametros Logisticos'!$M$24</f>
        <v>0</v>
      </c>
      <c r="R135" s="172"/>
      <c r="S135" s="595">
        <f t="shared" si="40"/>
        <v>0</v>
      </c>
      <c r="T135" s="598">
        <f t="shared" si="41"/>
        <v>0</v>
      </c>
      <c r="U135" s="103"/>
      <c r="V135" s="599"/>
    </row>
    <row r="136" spans="2:22" x14ac:dyDescent="0.25">
      <c r="B136" s="644"/>
      <c r="C136" s="589"/>
      <c r="D136" s="590"/>
      <c r="E136" s="591">
        <f t="shared" si="39"/>
        <v>0</v>
      </c>
      <c r="F136" s="592"/>
      <c r="G136" s="87"/>
      <c r="H136" s="592"/>
      <c r="I136" s="593">
        <f t="shared" si="36"/>
        <v>0</v>
      </c>
      <c r="J136" s="594">
        <f>I136/'[8]1a. Parametros Logisticos'!$F$8</f>
        <v>0</v>
      </c>
      <c r="K136" s="594">
        <f>(J136*'[8]1a. Parametros Logisticos'!$H$19)/('[8]1a. Parametros Logisticos'!$M$5)*1.2</f>
        <v>0</v>
      </c>
      <c r="L136" s="595">
        <f t="shared" si="37"/>
        <v>0</v>
      </c>
      <c r="M136" s="596">
        <f t="shared" si="38"/>
        <v>0</v>
      </c>
      <c r="N136" s="597"/>
      <c r="O136" s="597"/>
      <c r="P136" s="144">
        <f>J136/'[8]1a. Parametros Logisticos'!$M$22</f>
        <v>0</v>
      </c>
      <c r="Q136" s="145">
        <f>J136/'[8]1a. Parametros Logisticos'!$M$24</f>
        <v>0</v>
      </c>
      <c r="R136" s="172"/>
      <c r="S136" s="595">
        <f t="shared" si="40"/>
        <v>0</v>
      </c>
      <c r="T136" s="598">
        <f t="shared" si="41"/>
        <v>0</v>
      </c>
      <c r="U136" s="103"/>
      <c r="V136" s="599"/>
    </row>
    <row r="137" spans="2:22" x14ac:dyDescent="0.25">
      <c r="B137" s="644"/>
      <c r="C137" s="589"/>
      <c r="D137" s="590"/>
      <c r="E137" s="591">
        <f t="shared" si="39"/>
        <v>0</v>
      </c>
      <c r="F137" s="592"/>
      <c r="G137" s="87"/>
      <c r="H137" s="592"/>
      <c r="I137" s="593">
        <f t="shared" si="36"/>
        <v>0</v>
      </c>
      <c r="J137" s="594">
        <f>I137/'[8]1a. Parametros Logisticos'!$F$8</f>
        <v>0</v>
      </c>
      <c r="K137" s="594">
        <f>(J137*'[8]1a. Parametros Logisticos'!$H$19)/('[8]1a. Parametros Logisticos'!$M$5)*1.2</f>
        <v>0</v>
      </c>
      <c r="L137" s="595">
        <f t="shared" si="37"/>
        <v>0</v>
      </c>
      <c r="M137" s="596">
        <f t="shared" si="38"/>
        <v>0</v>
      </c>
      <c r="N137" s="597"/>
      <c r="O137" s="597"/>
      <c r="P137" s="144">
        <f>J137/'[8]1a. Parametros Logisticos'!$M$22</f>
        <v>0</v>
      </c>
      <c r="Q137" s="145">
        <f>J137/'[8]1a. Parametros Logisticos'!$M$24</f>
        <v>0</v>
      </c>
      <c r="R137" s="172"/>
      <c r="S137" s="595">
        <f t="shared" si="40"/>
        <v>0</v>
      </c>
      <c r="T137" s="598">
        <f t="shared" si="41"/>
        <v>0</v>
      </c>
      <c r="U137" s="103"/>
      <c r="V137" s="599"/>
    </row>
    <row r="138" spans="2:22" x14ac:dyDescent="0.25">
      <c r="B138" s="646"/>
      <c r="C138" s="601"/>
      <c r="D138" s="590"/>
      <c r="E138" s="591">
        <f t="shared" si="39"/>
        <v>0</v>
      </c>
      <c r="F138" s="592"/>
      <c r="G138" s="87"/>
      <c r="H138" s="592"/>
      <c r="I138" s="593">
        <f t="shared" si="36"/>
        <v>0</v>
      </c>
      <c r="J138" s="594">
        <f>I138/'[8]1a. Parametros Logisticos'!$F$8</f>
        <v>0</v>
      </c>
      <c r="K138" s="594">
        <f>(J138*'[8]1a. Parametros Logisticos'!$H$19)/('[8]1a. Parametros Logisticos'!$M$5)*1.2</f>
        <v>0</v>
      </c>
      <c r="L138" s="595">
        <f t="shared" si="37"/>
        <v>0</v>
      </c>
      <c r="M138" s="596">
        <f t="shared" si="38"/>
        <v>0</v>
      </c>
      <c r="N138" s="597"/>
      <c r="O138" s="597"/>
      <c r="P138" s="144">
        <f>J138/'[8]1a. Parametros Logisticos'!$M$22</f>
        <v>0</v>
      </c>
      <c r="Q138" s="145">
        <f>J138/'[8]1a. Parametros Logisticos'!$M$24</f>
        <v>0</v>
      </c>
      <c r="R138" s="172"/>
      <c r="S138" s="595">
        <f t="shared" si="40"/>
        <v>0</v>
      </c>
      <c r="T138" s="598">
        <f t="shared" si="41"/>
        <v>0</v>
      </c>
      <c r="U138" s="103"/>
      <c r="V138" s="599"/>
    </row>
    <row r="139" spans="2:22" x14ac:dyDescent="0.25">
      <c r="B139" s="646"/>
      <c r="C139" s="601"/>
      <c r="D139" s="590"/>
      <c r="E139" s="591">
        <f t="shared" si="39"/>
        <v>0</v>
      </c>
      <c r="F139" s="592"/>
      <c r="G139" s="87"/>
      <c r="H139" s="592"/>
      <c r="I139" s="593">
        <f t="shared" si="36"/>
        <v>0</v>
      </c>
      <c r="J139" s="594">
        <f>I139/'[8]1a. Parametros Logisticos'!$F$8</f>
        <v>0</v>
      </c>
      <c r="K139" s="594">
        <f>(J139*'[8]1a. Parametros Logisticos'!$H$19)/('[8]1a. Parametros Logisticos'!$M$5)*1.2</f>
        <v>0</v>
      </c>
      <c r="L139" s="595">
        <f t="shared" si="37"/>
        <v>0</v>
      </c>
      <c r="M139" s="596">
        <f t="shared" si="38"/>
        <v>0</v>
      </c>
      <c r="N139" s="597"/>
      <c r="O139" s="597"/>
      <c r="P139" s="144">
        <f>J139/'[8]1a. Parametros Logisticos'!$M$22</f>
        <v>0</v>
      </c>
      <c r="Q139" s="145">
        <f>J139/'[8]1a. Parametros Logisticos'!$M$24</f>
        <v>0</v>
      </c>
      <c r="R139" s="172"/>
      <c r="S139" s="595">
        <f t="shared" si="40"/>
        <v>0</v>
      </c>
      <c r="T139" s="598">
        <f t="shared" si="41"/>
        <v>0</v>
      </c>
      <c r="U139" s="103"/>
      <c r="V139" s="599"/>
    </row>
    <row r="140" spans="2:22" x14ac:dyDescent="0.25">
      <c r="B140" s="646"/>
      <c r="C140" s="603"/>
      <c r="D140" s="649"/>
      <c r="E140" s="604">
        <f>D140/4</f>
        <v>0</v>
      </c>
      <c r="F140" s="605"/>
      <c r="G140" s="605"/>
      <c r="H140" s="597"/>
      <c r="I140" s="604">
        <f t="shared" si="36"/>
        <v>0</v>
      </c>
      <c r="J140" s="604">
        <f>I140/'[8]1a. Parametros Logisticos'!$F$8</f>
        <v>0</v>
      </c>
      <c r="K140" s="606">
        <f>(J140*'[8]1a. Parametros Logisticos'!$H$19)/('[8]1a. Parametros Logisticos'!$M$5)*1.2</f>
        <v>0</v>
      </c>
      <c r="L140" s="607">
        <f t="shared" si="37"/>
        <v>0</v>
      </c>
      <c r="M140" s="608">
        <f t="shared" si="38"/>
        <v>0</v>
      </c>
      <c r="N140" s="602"/>
      <c r="O140" s="602"/>
      <c r="P140" s="609">
        <f>J140/'[8]1a. Parametros Logisticos'!$M$22</f>
        <v>0</v>
      </c>
      <c r="Q140" s="609">
        <f>J140/'[8]1a. Parametros Logisticos'!$M$24</f>
        <v>0</v>
      </c>
      <c r="R140" s="610"/>
      <c r="S140" s="609">
        <f t="shared" si="40"/>
        <v>0</v>
      </c>
      <c r="T140" s="143">
        <f t="shared" si="41"/>
        <v>0</v>
      </c>
      <c r="U140" s="103"/>
      <c r="V140" s="599"/>
    </row>
    <row r="141" spans="2:22" x14ac:dyDescent="0.25">
      <c r="B141" s="647"/>
      <c r="C141" s="612"/>
      <c r="D141" s="613"/>
      <c r="E141" s="614"/>
      <c r="F141" s="615"/>
      <c r="G141" s="615"/>
      <c r="H141" s="615"/>
      <c r="I141" s="616"/>
      <c r="J141" s="617"/>
      <c r="K141" s="617"/>
      <c r="L141" s="618"/>
      <c r="M141" s="619"/>
      <c r="N141" s="620"/>
      <c r="O141" s="620"/>
      <c r="P141" s="615"/>
      <c r="Q141" s="615"/>
      <c r="R141" s="621"/>
      <c r="S141" s="615"/>
      <c r="T141" s="621"/>
      <c r="U141" s="615"/>
      <c r="V141" s="622"/>
    </row>
    <row r="142" spans="2:22" x14ac:dyDescent="0.25">
      <c r="B142" s="644">
        <v>8</v>
      </c>
      <c r="C142" s="589"/>
      <c r="D142" s="590">
        <f>$D$158/1</f>
        <v>0</v>
      </c>
      <c r="E142" s="591">
        <f>D142/4</f>
        <v>0</v>
      </c>
      <c r="F142" s="592"/>
      <c r="G142" s="87"/>
      <c r="H142" s="592"/>
      <c r="I142" s="593">
        <f t="shared" ref="I142:I158" si="42">E142*$I$13</f>
        <v>0</v>
      </c>
      <c r="J142" s="594">
        <f>I142/'[8]1a. Parametros Logisticos'!$F$8</f>
        <v>0</v>
      </c>
      <c r="K142" s="594">
        <f>(J142*'[8]1a. Parametros Logisticos'!$H$19)/('[8]1a. Parametros Logisticos'!$M$5)*1.2</f>
        <v>0</v>
      </c>
      <c r="L142" s="595">
        <f t="shared" ref="L142:L158" si="43">E142/$L$13/$M$13</f>
        <v>0</v>
      </c>
      <c r="M142" s="596">
        <f t="shared" ref="M142:M158" si="44">E142/$L$13</f>
        <v>0</v>
      </c>
      <c r="N142" s="597"/>
      <c r="O142" s="597"/>
      <c r="P142" s="144">
        <f>J142/'[8]1a. Parametros Logisticos'!$M$22</f>
        <v>0</v>
      </c>
      <c r="Q142" s="145">
        <f>J142/'[8]1a. Parametros Logisticos'!$M$24</f>
        <v>0</v>
      </c>
      <c r="R142" s="172"/>
      <c r="S142" s="595">
        <f>I142/$S$13/$T$13</f>
        <v>0</v>
      </c>
      <c r="T142" s="598">
        <f>I142/$S$13</f>
        <v>0</v>
      </c>
      <c r="U142" s="103"/>
      <c r="V142" s="599"/>
    </row>
    <row r="143" spans="2:22" x14ac:dyDescent="0.25">
      <c r="B143" s="644"/>
      <c r="C143" s="589"/>
      <c r="D143" s="590"/>
      <c r="E143" s="591">
        <f t="shared" ref="E143:E157" si="45">D143/4</f>
        <v>0</v>
      </c>
      <c r="F143" s="592"/>
      <c r="G143" s="87"/>
      <c r="H143" s="592"/>
      <c r="I143" s="593">
        <f t="shared" si="42"/>
        <v>0</v>
      </c>
      <c r="J143" s="594">
        <f>I143/'[8]1a. Parametros Logisticos'!$F$8</f>
        <v>0</v>
      </c>
      <c r="K143" s="594">
        <f>(J143*'[8]1a. Parametros Logisticos'!$H$19)/('[8]1a. Parametros Logisticos'!$M$5)*1.2</f>
        <v>0</v>
      </c>
      <c r="L143" s="595">
        <f t="shared" si="43"/>
        <v>0</v>
      </c>
      <c r="M143" s="596">
        <f t="shared" si="44"/>
        <v>0</v>
      </c>
      <c r="N143" s="597"/>
      <c r="O143" s="597"/>
      <c r="P143" s="144">
        <f>J143/'[8]1a. Parametros Logisticos'!$M$22</f>
        <v>0</v>
      </c>
      <c r="Q143" s="145">
        <f>J143/'[8]1a. Parametros Logisticos'!$M$24</f>
        <v>0</v>
      </c>
      <c r="R143" s="172"/>
      <c r="S143" s="595">
        <f t="shared" ref="S143:S158" si="46">I143/$S$13/$T$13</f>
        <v>0</v>
      </c>
      <c r="T143" s="598">
        <f t="shared" ref="T143:T158" si="47">I143/$S$13</f>
        <v>0</v>
      </c>
      <c r="U143" s="103"/>
      <c r="V143" s="599"/>
    </row>
    <row r="144" spans="2:22" x14ac:dyDescent="0.25">
      <c r="B144" s="644"/>
      <c r="C144" s="589"/>
      <c r="D144" s="590"/>
      <c r="E144" s="591">
        <f t="shared" si="45"/>
        <v>0</v>
      </c>
      <c r="F144" s="645"/>
      <c r="G144" s="87"/>
      <c r="H144" s="592"/>
      <c r="I144" s="593">
        <f t="shared" si="42"/>
        <v>0</v>
      </c>
      <c r="J144" s="594">
        <f>I144/'[8]1a. Parametros Logisticos'!$F$8</f>
        <v>0</v>
      </c>
      <c r="K144" s="594">
        <f>(J144*'[8]1a. Parametros Logisticos'!$H$19)/('[8]1a. Parametros Logisticos'!$M$5)*1.2</f>
        <v>0</v>
      </c>
      <c r="L144" s="595">
        <f t="shared" si="43"/>
        <v>0</v>
      </c>
      <c r="M144" s="596">
        <f t="shared" si="44"/>
        <v>0</v>
      </c>
      <c r="N144" s="597"/>
      <c r="O144" s="597"/>
      <c r="P144" s="144">
        <f>J144/'[8]1a. Parametros Logisticos'!$M$22</f>
        <v>0</v>
      </c>
      <c r="Q144" s="145">
        <f>J144/'[8]1a. Parametros Logisticos'!$M$24</f>
        <v>0</v>
      </c>
      <c r="R144" s="172"/>
      <c r="S144" s="595">
        <f t="shared" si="46"/>
        <v>0</v>
      </c>
      <c r="T144" s="598">
        <f t="shared" si="47"/>
        <v>0</v>
      </c>
      <c r="U144" s="103"/>
      <c r="V144" s="599"/>
    </row>
    <row r="145" spans="2:22" x14ac:dyDescent="0.25">
      <c r="B145" s="644"/>
      <c r="C145" s="589"/>
      <c r="D145" s="590"/>
      <c r="E145" s="591">
        <f t="shared" si="45"/>
        <v>0</v>
      </c>
      <c r="F145" s="592"/>
      <c r="G145" s="87"/>
      <c r="H145" s="592"/>
      <c r="I145" s="593">
        <f t="shared" si="42"/>
        <v>0</v>
      </c>
      <c r="J145" s="594">
        <f>I145/'[8]1a. Parametros Logisticos'!$F$8</f>
        <v>0</v>
      </c>
      <c r="K145" s="594">
        <f>(J145*'[8]1a. Parametros Logisticos'!$H$19)/('[8]1a. Parametros Logisticos'!$M$5)*1.2</f>
        <v>0</v>
      </c>
      <c r="L145" s="595">
        <f t="shared" si="43"/>
        <v>0</v>
      </c>
      <c r="M145" s="596">
        <f t="shared" si="44"/>
        <v>0</v>
      </c>
      <c r="N145" s="597"/>
      <c r="O145" s="597"/>
      <c r="P145" s="144">
        <f>J145/'[8]1a. Parametros Logisticos'!$M$22</f>
        <v>0</v>
      </c>
      <c r="Q145" s="145">
        <f>J145/'[8]1a. Parametros Logisticos'!$M$24</f>
        <v>0</v>
      </c>
      <c r="R145" s="172"/>
      <c r="S145" s="595">
        <f t="shared" si="46"/>
        <v>0</v>
      </c>
      <c r="T145" s="598">
        <f t="shared" si="47"/>
        <v>0</v>
      </c>
      <c r="U145" s="103"/>
      <c r="V145" s="599"/>
    </row>
    <row r="146" spans="2:22" x14ac:dyDescent="0.25">
      <c r="B146" s="644"/>
      <c r="C146" s="589"/>
      <c r="D146" s="590"/>
      <c r="E146" s="591">
        <f t="shared" si="45"/>
        <v>0</v>
      </c>
      <c r="F146" s="592"/>
      <c r="G146" s="87"/>
      <c r="H146" s="592"/>
      <c r="I146" s="593">
        <f t="shared" si="42"/>
        <v>0</v>
      </c>
      <c r="J146" s="594">
        <f>I146/'[8]1a. Parametros Logisticos'!$F$8</f>
        <v>0</v>
      </c>
      <c r="K146" s="594">
        <f>(J146*'[8]1a. Parametros Logisticos'!$H$19)/('[8]1a. Parametros Logisticos'!$M$5)*1.2</f>
        <v>0</v>
      </c>
      <c r="L146" s="595">
        <f t="shared" si="43"/>
        <v>0</v>
      </c>
      <c r="M146" s="596">
        <f t="shared" si="44"/>
        <v>0</v>
      </c>
      <c r="N146" s="597"/>
      <c r="O146" s="597"/>
      <c r="P146" s="144">
        <f>J146/'[8]1a. Parametros Logisticos'!$M$22</f>
        <v>0</v>
      </c>
      <c r="Q146" s="145">
        <f>J146/'[8]1a. Parametros Logisticos'!$M$24</f>
        <v>0</v>
      </c>
      <c r="R146" s="172"/>
      <c r="S146" s="595">
        <f t="shared" si="46"/>
        <v>0</v>
      </c>
      <c r="T146" s="598">
        <f t="shared" si="47"/>
        <v>0</v>
      </c>
      <c r="U146" s="103"/>
      <c r="V146" s="599"/>
    </row>
    <row r="147" spans="2:22" x14ac:dyDescent="0.25">
      <c r="B147" s="644"/>
      <c r="C147" s="589"/>
      <c r="D147" s="590"/>
      <c r="E147" s="591">
        <f t="shared" si="45"/>
        <v>0</v>
      </c>
      <c r="F147" s="592"/>
      <c r="G147" s="87"/>
      <c r="H147" s="592"/>
      <c r="I147" s="593">
        <f t="shared" si="42"/>
        <v>0</v>
      </c>
      <c r="J147" s="594">
        <f>I147/'[8]1a. Parametros Logisticos'!$F$8</f>
        <v>0</v>
      </c>
      <c r="K147" s="594">
        <f>(J147*'[8]1a. Parametros Logisticos'!$H$19)/('[8]1a. Parametros Logisticos'!$M$5)*1.2</f>
        <v>0</v>
      </c>
      <c r="L147" s="595">
        <f t="shared" si="43"/>
        <v>0</v>
      </c>
      <c r="M147" s="596">
        <f t="shared" si="44"/>
        <v>0</v>
      </c>
      <c r="N147" s="597"/>
      <c r="O147" s="597"/>
      <c r="P147" s="144">
        <f>J147/'[8]1a. Parametros Logisticos'!$M$22</f>
        <v>0</v>
      </c>
      <c r="Q147" s="145">
        <f>J147/'[8]1a. Parametros Logisticos'!$M$24</f>
        <v>0</v>
      </c>
      <c r="R147" s="172"/>
      <c r="S147" s="595">
        <f t="shared" si="46"/>
        <v>0</v>
      </c>
      <c r="T147" s="598">
        <f t="shared" si="47"/>
        <v>0</v>
      </c>
      <c r="U147" s="103"/>
      <c r="V147" s="599"/>
    </row>
    <row r="148" spans="2:22" x14ac:dyDescent="0.25">
      <c r="B148" s="644"/>
      <c r="C148" s="589"/>
      <c r="D148" s="590"/>
      <c r="E148" s="591">
        <f t="shared" si="45"/>
        <v>0</v>
      </c>
      <c r="F148" s="592"/>
      <c r="G148" s="87"/>
      <c r="H148" s="592"/>
      <c r="I148" s="593">
        <f t="shared" si="42"/>
        <v>0</v>
      </c>
      <c r="J148" s="594">
        <f>I148/'[8]1a. Parametros Logisticos'!$F$8</f>
        <v>0</v>
      </c>
      <c r="K148" s="594">
        <f>(J148*'[8]1a. Parametros Logisticos'!$H$19)/('[8]1a. Parametros Logisticos'!$M$5)*1.2</f>
        <v>0</v>
      </c>
      <c r="L148" s="595">
        <f t="shared" si="43"/>
        <v>0</v>
      </c>
      <c r="M148" s="596">
        <f t="shared" si="44"/>
        <v>0</v>
      </c>
      <c r="N148" s="597"/>
      <c r="O148" s="597"/>
      <c r="P148" s="144">
        <f>J148/'[8]1a. Parametros Logisticos'!$M$22</f>
        <v>0</v>
      </c>
      <c r="Q148" s="145">
        <f>J148/'[8]1a. Parametros Logisticos'!$M$24</f>
        <v>0</v>
      </c>
      <c r="R148" s="172"/>
      <c r="S148" s="595">
        <f t="shared" si="46"/>
        <v>0</v>
      </c>
      <c r="T148" s="598">
        <f t="shared" si="47"/>
        <v>0</v>
      </c>
      <c r="U148" s="103"/>
      <c r="V148" s="599"/>
    </row>
    <row r="149" spans="2:22" x14ac:dyDescent="0.25">
      <c r="B149" s="644"/>
      <c r="C149" s="589"/>
      <c r="D149" s="590"/>
      <c r="E149" s="591">
        <f t="shared" si="45"/>
        <v>0</v>
      </c>
      <c r="F149" s="592"/>
      <c r="G149" s="87"/>
      <c r="H149" s="592"/>
      <c r="I149" s="593">
        <f t="shared" si="42"/>
        <v>0</v>
      </c>
      <c r="J149" s="594">
        <f>I149/'[8]1a. Parametros Logisticos'!$F$8</f>
        <v>0</v>
      </c>
      <c r="K149" s="594">
        <f>(J149*'[8]1a. Parametros Logisticos'!$H$19)/('[8]1a. Parametros Logisticos'!$M$5)*1.2</f>
        <v>0</v>
      </c>
      <c r="L149" s="595">
        <f t="shared" si="43"/>
        <v>0</v>
      </c>
      <c r="M149" s="596">
        <f t="shared" si="44"/>
        <v>0</v>
      </c>
      <c r="N149" s="597"/>
      <c r="O149" s="597"/>
      <c r="P149" s="144">
        <f>J149/'[8]1a. Parametros Logisticos'!$M$22</f>
        <v>0</v>
      </c>
      <c r="Q149" s="145">
        <f>J149/'[8]1a. Parametros Logisticos'!$M$24</f>
        <v>0</v>
      </c>
      <c r="R149" s="172"/>
      <c r="S149" s="595">
        <f t="shared" si="46"/>
        <v>0</v>
      </c>
      <c r="T149" s="598">
        <f t="shared" si="47"/>
        <v>0</v>
      </c>
      <c r="U149" s="103"/>
      <c r="V149" s="599"/>
    </row>
    <row r="150" spans="2:22" x14ac:dyDescent="0.25">
      <c r="B150" s="644"/>
      <c r="C150" s="589"/>
      <c r="D150" s="590"/>
      <c r="E150" s="591">
        <f t="shared" si="45"/>
        <v>0</v>
      </c>
      <c r="F150" s="592"/>
      <c r="G150" s="87"/>
      <c r="H150" s="592"/>
      <c r="I150" s="593">
        <f t="shared" si="42"/>
        <v>0</v>
      </c>
      <c r="J150" s="594">
        <f>I150/'[8]1a. Parametros Logisticos'!$F$8</f>
        <v>0</v>
      </c>
      <c r="K150" s="594">
        <f>(J150*'[8]1a. Parametros Logisticos'!$H$19)/('[8]1a. Parametros Logisticos'!$M$5)*1.2</f>
        <v>0</v>
      </c>
      <c r="L150" s="595">
        <f t="shared" si="43"/>
        <v>0</v>
      </c>
      <c r="M150" s="596">
        <f t="shared" si="44"/>
        <v>0</v>
      </c>
      <c r="N150" s="597"/>
      <c r="O150" s="597"/>
      <c r="P150" s="144">
        <f>J150/'[8]1a. Parametros Logisticos'!$M$22</f>
        <v>0</v>
      </c>
      <c r="Q150" s="145">
        <f>J150/'[8]1a. Parametros Logisticos'!$M$24</f>
        <v>0</v>
      </c>
      <c r="R150" s="172"/>
      <c r="S150" s="595">
        <f t="shared" si="46"/>
        <v>0</v>
      </c>
      <c r="T150" s="598">
        <f t="shared" si="47"/>
        <v>0</v>
      </c>
      <c r="U150" s="103"/>
      <c r="V150" s="599"/>
    </row>
    <row r="151" spans="2:22" x14ac:dyDescent="0.25">
      <c r="B151" s="644"/>
      <c r="C151" s="589"/>
      <c r="D151" s="590"/>
      <c r="E151" s="591">
        <f t="shared" si="45"/>
        <v>0</v>
      </c>
      <c r="F151" s="592"/>
      <c r="G151" s="87"/>
      <c r="H151" s="592"/>
      <c r="I151" s="593">
        <f t="shared" si="42"/>
        <v>0</v>
      </c>
      <c r="J151" s="594">
        <f>I151/'[8]1a. Parametros Logisticos'!$F$8</f>
        <v>0</v>
      </c>
      <c r="K151" s="594">
        <f>(J151*'[8]1a. Parametros Logisticos'!$H$19)/('[8]1a. Parametros Logisticos'!$M$5)*1.2</f>
        <v>0</v>
      </c>
      <c r="L151" s="595">
        <f t="shared" si="43"/>
        <v>0</v>
      </c>
      <c r="M151" s="596">
        <f t="shared" si="44"/>
        <v>0</v>
      </c>
      <c r="N151" s="597"/>
      <c r="O151" s="597"/>
      <c r="P151" s="144">
        <f>J151/'[8]1a. Parametros Logisticos'!$M$22</f>
        <v>0</v>
      </c>
      <c r="Q151" s="145">
        <f>J151/'[8]1a. Parametros Logisticos'!$M$24</f>
        <v>0</v>
      </c>
      <c r="R151" s="172"/>
      <c r="S151" s="595">
        <f t="shared" si="46"/>
        <v>0</v>
      </c>
      <c r="T151" s="598">
        <f t="shared" si="47"/>
        <v>0</v>
      </c>
      <c r="U151" s="103"/>
      <c r="V151" s="599"/>
    </row>
    <row r="152" spans="2:22" x14ac:dyDescent="0.25">
      <c r="B152" s="644"/>
      <c r="C152" s="589"/>
      <c r="D152" s="590"/>
      <c r="E152" s="591">
        <f t="shared" si="45"/>
        <v>0</v>
      </c>
      <c r="F152" s="592"/>
      <c r="G152" s="87"/>
      <c r="H152" s="592"/>
      <c r="I152" s="593">
        <f t="shared" si="42"/>
        <v>0</v>
      </c>
      <c r="J152" s="594">
        <f>I152/'[8]1a. Parametros Logisticos'!$F$8</f>
        <v>0</v>
      </c>
      <c r="K152" s="594">
        <f>(J152*'[8]1a. Parametros Logisticos'!$H$19)/('[8]1a. Parametros Logisticos'!$M$5)*1.2</f>
        <v>0</v>
      </c>
      <c r="L152" s="595">
        <f t="shared" si="43"/>
        <v>0</v>
      </c>
      <c r="M152" s="596">
        <f t="shared" si="44"/>
        <v>0</v>
      </c>
      <c r="N152" s="597"/>
      <c r="O152" s="597"/>
      <c r="P152" s="144">
        <f>J152/'[8]1a. Parametros Logisticos'!$M$22</f>
        <v>0</v>
      </c>
      <c r="Q152" s="145">
        <f>J152/'[8]1a. Parametros Logisticos'!$M$24</f>
        <v>0</v>
      </c>
      <c r="R152" s="172"/>
      <c r="S152" s="595">
        <f t="shared" si="46"/>
        <v>0</v>
      </c>
      <c r="T152" s="598">
        <f t="shared" si="47"/>
        <v>0</v>
      </c>
      <c r="U152" s="103"/>
      <c r="V152" s="599"/>
    </row>
    <row r="153" spans="2:22" x14ac:dyDescent="0.25">
      <c r="B153" s="644"/>
      <c r="C153" s="589"/>
      <c r="D153" s="590"/>
      <c r="E153" s="591">
        <f t="shared" si="45"/>
        <v>0</v>
      </c>
      <c r="F153" s="592"/>
      <c r="G153" s="87"/>
      <c r="H153" s="592"/>
      <c r="I153" s="593">
        <f t="shared" si="42"/>
        <v>0</v>
      </c>
      <c r="J153" s="594">
        <f>I153/'[8]1a. Parametros Logisticos'!$F$8</f>
        <v>0</v>
      </c>
      <c r="K153" s="594">
        <f>(J153*'[8]1a. Parametros Logisticos'!$H$19)/('[8]1a. Parametros Logisticos'!$M$5)*1.2</f>
        <v>0</v>
      </c>
      <c r="L153" s="595">
        <f t="shared" si="43"/>
        <v>0</v>
      </c>
      <c r="M153" s="596">
        <f t="shared" si="44"/>
        <v>0</v>
      </c>
      <c r="N153" s="597"/>
      <c r="O153" s="597"/>
      <c r="P153" s="144">
        <f>J153/'[8]1a. Parametros Logisticos'!$M$22</f>
        <v>0</v>
      </c>
      <c r="Q153" s="145">
        <f>J153/'[8]1a. Parametros Logisticos'!$M$24</f>
        <v>0</v>
      </c>
      <c r="R153" s="172"/>
      <c r="S153" s="595">
        <f t="shared" si="46"/>
        <v>0</v>
      </c>
      <c r="T153" s="598">
        <f t="shared" si="47"/>
        <v>0</v>
      </c>
      <c r="U153" s="103"/>
      <c r="V153" s="599"/>
    </row>
    <row r="154" spans="2:22" x14ac:dyDescent="0.25">
      <c r="B154" s="644"/>
      <c r="C154" s="589"/>
      <c r="D154" s="590"/>
      <c r="E154" s="591">
        <f t="shared" si="45"/>
        <v>0</v>
      </c>
      <c r="F154" s="592"/>
      <c r="G154" s="87"/>
      <c r="H154" s="592"/>
      <c r="I154" s="593">
        <f t="shared" si="42"/>
        <v>0</v>
      </c>
      <c r="J154" s="594">
        <f>I154/'[8]1a. Parametros Logisticos'!$F$8</f>
        <v>0</v>
      </c>
      <c r="K154" s="594">
        <f>(J154*'[8]1a. Parametros Logisticos'!$H$19)/('[8]1a. Parametros Logisticos'!$M$5)*1.2</f>
        <v>0</v>
      </c>
      <c r="L154" s="595">
        <f t="shared" si="43"/>
        <v>0</v>
      </c>
      <c r="M154" s="596">
        <f t="shared" si="44"/>
        <v>0</v>
      </c>
      <c r="N154" s="597"/>
      <c r="O154" s="597"/>
      <c r="P154" s="144">
        <f>J154/'[8]1a. Parametros Logisticos'!$M$22</f>
        <v>0</v>
      </c>
      <c r="Q154" s="145">
        <f>J154/'[8]1a. Parametros Logisticos'!$M$24</f>
        <v>0</v>
      </c>
      <c r="R154" s="172"/>
      <c r="S154" s="595">
        <f t="shared" si="46"/>
        <v>0</v>
      </c>
      <c r="T154" s="598">
        <f t="shared" si="47"/>
        <v>0</v>
      </c>
      <c r="U154" s="103"/>
      <c r="V154" s="599"/>
    </row>
    <row r="155" spans="2:22" x14ac:dyDescent="0.25">
      <c r="B155" s="644"/>
      <c r="C155" s="589"/>
      <c r="D155" s="590"/>
      <c r="E155" s="591">
        <f t="shared" si="45"/>
        <v>0</v>
      </c>
      <c r="F155" s="592"/>
      <c r="G155" s="87"/>
      <c r="H155" s="592"/>
      <c r="I155" s="593">
        <f t="shared" si="42"/>
        <v>0</v>
      </c>
      <c r="J155" s="594">
        <f>I155/'[8]1a. Parametros Logisticos'!$F$8</f>
        <v>0</v>
      </c>
      <c r="K155" s="594">
        <f>(J155*'[8]1a. Parametros Logisticos'!$H$19)/('[8]1a. Parametros Logisticos'!$M$5)*1.2</f>
        <v>0</v>
      </c>
      <c r="L155" s="595">
        <f t="shared" si="43"/>
        <v>0</v>
      </c>
      <c r="M155" s="596">
        <f t="shared" si="44"/>
        <v>0</v>
      </c>
      <c r="N155" s="597"/>
      <c r="O155" s="597"/>
      <c r="P155" s="144">
        <f>J155/'[8]1a. Parametros Logisticos'!$M$22</f>
        <v>0</v>
      </c>
      <c r="Q155" s="145">
        <f>J155/'[8]1a. Parametros Logisticos'!$M$24</f>
        <v>0</v>
      </c>
      <c r="R155" s="172"/>
      <c r="S155" s="595">
        <f t="shared" si="46"/>
        <v>0</v>
      </c>
      <c r="T155" s="598">
        <f t="shared" si="47"/>
        <v>0</v>
      </c>
      <c r="U155" s="103"/>
      <c r="V155" s="599"/>
    </row>
    <row r="156" spans="2:22" x14ac:dyDescent="0.25">
      <c r="B156" s="646"/>
      <c r="C156" s="601"/>
      <c r="D156" s="590"/>
      <c r="E156" s="591">
        <f t="shared" si="45"/>
        <v>0</v>
      </c>
      <c r="F156" s="592"/>
      <c r="G156" s="87"/>
      <c r="H156" s="592"/>
      <c r="I156" s="593">
        <f t="shared" si="42"/>
        <v>0</v>
      </c>
      <c r="J156" s="594">
        <f>I156/'[8]1a. Parametros Logisticos'!$F$8</f>
        <v>0</v>
      </c>
      <c r="K156" s="594">
        <f>(J156*'[8]1a. Parametros Logisticos'!$H$19)/('[8]1a. Parametros Logisticos'!$M$5)*1.2</f>
        <v>0</v>
      </c>
      <c r="L156" s="595">
        <f t="shared" si="43"/>
        <v>0</v>
      </c>
      <c r="M156" s="596">
        <f t="shared" si="44"/>
        <v>0</v>
      </c>
      <c r="N156" s="597"/>
      <c r="O156" s="597"/>
      <c r="P156" s="144">
        <f>J156/'[8]1a. Parametros Logisticos'!$M$22</f>
        <v>0</v>
      </c>
      <c r="Q156" s="145">
        <f>J156/'[8]1a. Parametros Logisticos'!$M$24</f>
        <v>0</v>
      </c>
      <c r="R156" s="172"/>
      <c r="S156" s="595">
        <f t="shared" si="46"/>
        <v>0</v>
      </c>
      <c r="T156" s="598">
        <f t="shared" si="47"/>
        <v>0</v>
      </c>
      <c r="U156" s="103"/>
      <c r="V156" s="599"/>
    </row>
    <row r="157" spans="2:22" x14ac:dyDescent="0.25">
      <c r="B157" s="646"/>
      <c r="C157" s="601"/>
      <c r="D157" s="590"/>
      <c r="E157" s="591">
        <f t="shared" si="45"/>
        <v>0</v>
      </c>
      <c r="F157" s="592"/>
      <c r="G157" s="87"/>
      <c r="H157" s="592"/>
      <c r="I157" s="593">
        <f t="shared" si="42"/>
        <v>0</v>
      </c>
      <c r="J157" s="594">
        <f>I157/'[8]1a. Parametros Logisticos'!$F$8</f>
        <v>0</v>
      </c>
      <c r="K157" s="594">
        <f>(J157*'[8]1a. Parametros Logisticos'!$H$19)/('[8]1a. Parametros Logisticos'!$M$5)*1.2</f>
        <v>0</v>
      </c>
      <c r="L157" s="595">
        <f t="shared" si="43"/>
        <v>0</v>
      </c>
      <c r="M157" s="596">
        <f t="shared" si="44"/>
        <v>0</v>
      </c>
      <c r="N157" s="597"/>
      <c r="O157" s="597"/>
      <c r="P157" s="144">
        <f>J157/'[8]1a. Parametros Logisticos'!$M$22</f>
        <v>0</v>
      </c>
      <c r="Q157" s="145">
        <f>J157/'[8]1a. Parametros Logisticos'!$M$24</f>
        <v>0</v>
      </c>
      <c r="R157" s="172"/>
      <c r="S157" s="595">
        <f t="shared" si="46"/>
        <v>0</v>
      </c>
      <c r="T157" s="598">
        <f t="shared" si="47"/>
        <v>0</v>
      </c>
      <c r="U157" s="103"/>
      <c r="V157" s="599"/>
    </row>
    <row r="158" spans="2:22" x14ac:dyDescent="0.25">
      <c r="B158" s="646"/>
      <c r="C158" s="603"/>
      <c r="D158" s="649"/>
      <c r="E158" s="604">
        <f>D158/4</f>
        <v>0</v>
      </c>
      <c r="F158" s="605"/>
      <c r="G158" s="605"/>
      <c r="H158" s="597"/>
      <c r="I158" s="604">
        <f t="shared" si="42"/>
        <v>0</v>
      </c>
      <c r="J158" s="604">
        <f>I158/'[8]1a. Parametros Logisticos'!$F$8</f>
        <v>0</v>
      </c>
      <c r="K158" s="606">
        <f>(J158*'[8]1a. Parametros Logisticos'!$H$19)/('[8]1a. Parametros Logisticos'!$M$5)*1.2</f>
        <v>0</v>
      </c>
      <c r="L158" s="607">
        <f t="shared" si="43"/>
        <v>0</v>
      </c>
      <c r="M158" s="608">
        <f t="shared" si="44"/>
        <v>0</v>
      </c>
      <c r="N158" s="602"/>
      <c r="O158" s="602"/>
      <c r="P158" s="609">
        <f>J158/'[8]1a. Parametros Logisticos'!$M$22</f>
        <v>0</v>
      </c>
      <c r="Q158" s="609">
        <f>J158/'[8]1a. Parametros Logisticos'!$M$24</f>
        <v>0</v>
      </c>
      <c r="R158" s="610"/>
      <c r="S158" s="609">
        <f t="shared" si="46"/>
        <v>0</v>
      </c>
      <c r="T158" s="143">
        <f t="shared" si="47"/>
        <v>0</v>
      </c>
      <c r="U158" s="103"/>
      <c r="V158" s="599"/>
    </row>
    <row r="159" spans="2:22" x14ac:dyDescent="0.25">
      <c r="B159" s="647"/>
      <c r="C159" s="612"/>
      <c r="D159" s="613"/>
      <c r="E159" s="614"/>
      <c r="F159" s="615"/>
      <c r="G159" s="615"/>
      <c r="H159" s="615"/>
      <c r="I159" s="616"/>
      <c r="J159" s="617"/>
      <c r="K159" s="617"/>
      <c r="L159" s="618"/>
      <c r="M159" s="619"/>
      <c r="N159" s="620"/>
      <c r="O159" s="620"/>
      <c r="P159" s="615"/>
      <c r="Q159" s="615"/>
      <c r="R159" s="621"/>
      <c r="S159" s="615"/>
      <c r="T159" s="621"/>
      <c r="U159" s="615"/>
      <c r="V159" s="622"/>
    </row>
    <row r="160" spans="2:22" x14ac:dyDescent="0.25">
      <c r="B160" s="644">
        <v>9</v>
      </c>
      <c r="C160" s="589"/>
      <c r="D160" s="590">
        <f>$D$176/1</f>
        <v>0</v>
      </c>
      <c r="E160" s="591">
        <f>D160/4</f>
        <v>0</v>
      </c>
      <c r="F160" s="592"/>
      <c r="G160" s="87"/>
      <c r="H160" s="592"/>
      <c r="I160" s="593">
        <f t="shared" ref="I160:I176" si="48">E160*$I$13</f>
        <v>0</v>
      </c>
      <c r="J160" s="594">
        <f>I160/'[8]1a. Parametros Logisticos'!$F$8</f>
        <v>0</v>
      </c>
      <c r="K160" s="594">
        <f>(J160*'[8]1a. Parametros Logisticos'!$H$19)/('[8]1a. Parametros Logisticos'!$M$5)*1.2</f>
        <v>0</v>
      </c>
      <c r="L160" s="595">
        <f t="shared" ref="L160:L176" si="49">E160/$L$13/$M$13</f>
        <v>0</v>
      </c>
      <c r="M160" s="596">
        <f t="shared" ref="M160:M176" si="50">E160/$L$13</f>
        <v>0</v>
      </c>
      <c r="N160" s="597"/>
      <c r="O160" s="597"/>
      <c r="P160" s="144">
        <f>J160/'[8]1a. Parametros Logisticos'!$M$22</f>
        <v>0</v>
      </c>
      <c r="Q160" s="145">
        <f>J160/'[8]1a. Parametros Logisticos'!$M$24</f>
        <v>0</v>
      </c>
      <c r="R160" s="172"/>
      <c r="S160" s="595">
        <f>I160/$S$13/$T$13</f>
        <v>0</v>
      </c>
      <c r="T160" s="598">
        <f>I160/$S$13</f>
        <v>0</v>
      </c>
      <c r="U160" s="103"/>
      <c r="V160" s="599"/>
    </row>
    <row r="161" spans="2:22" x14ac:dyDescent="0.25">
      <c r="B161" s="644"/>
      <c r="C161" s="589"/>
      <c r="D161" s="590"/>
      <c r="E161" s="591">
        <f t="shared" ref="E161:E175" si="51">D161/4</f>
        <v>0</v>
      </c>
      <c r="F161" s="592"/>
      <c r="G161" s="87"/>
      <c r="H161" s="592"/>
      <c r="I161" s="593">
        <f t="shared" si="48"/>
        <v>0</v>
      </c>
      <c r="J161" s="594">
        <f>I161/'[8]1a. Parametros Logisticos'!$F$8</f>
        <v>0</v>
      </c>
      <c r="K161" s="594">
        <f>(J161*'[8]1a. Parametros Logisticos'!$H$19)/('[8]1a. Parametros Logisticos'!$M$5)*1.2</f>
        <v>0</v>
      </c>
      <c r="L161" s="595">
        <f t="shared" si="49"/>
        <v>0</v>
      </c>
      <c r="M161" s="596">
        <f t="shared" si="50"/>
        <v>0</v>
      </c>
      <c r="N161" s="597"/>
      <c r="O161" s="597"/>
      <c r="P161" s="144">
        <f>J161/'[8]1a. Parametros Logisticos'!$M$22</f>
        <v>0</v>
      </c>
      <c r="Q161" s="145">
        <f>J161/'[8]1a. Parametros Logisticos'!$M$24</f>
        <v>0</v>
      </c>
      <c r="R161" s="172"/>
      <c r="S161" s="595">
        <f t="shared" ref="S161:S176" si="52">I161/$S$13/$T$13</f>
        <v>0</v>
      </c>
      <c r="T161" s="598">
        <f t="shared" ref="T161:T176" si="53">I161/$S$13</f>
        <v>0</v>
      </c>
      <c r="U161" s="103"/>
      <c r="V161" s="599"/>
    </row>
    <row r="162" spans="2:22" x14ac:dyDescent="0.25">
      <c r="B162" s="644"/>
      <c r="C162" s="589"/>
      <c r="D162" s="590"/>
      <c r="E162" s="591">
        <f t="shared" si="51"/>
        <v>0</v>
      </c>
      <c r="F162" s="645"/>
      <c r="G162" s="87"/>
      <c r="H162" s="592"/>
      <c r="I162" s="593">
        <f t="shared" si="48"/>
        <v>0</v>
      </c>
      <c r="J162" s="594">
        <f>I162/'[8]1a. Parametros Logisticos'!$F$8</f>
        <v>0</v>
      </c>
      <c r="K162" s="594">
        <f>(J162*'[8]1a. Parametros Logisticos'!$H$19)/('[8]1a. Parametros Logisticos'!$M$5)*1.2</f>
        <v>0</v>
      </c>
      <c r="L162" s="595">
        <f t="shared" si="49"/>
        <v>0</v>
      </c>
      <c r="M162" s="596">
        <f t="shared" si="50"/>
        <v>0</v>
      </c>
      <c r="N162" s="597"/>
      <c r="O162" s="597"/>
      <c r="P162" s="144">
        <f>J162/'[8]1a. Parametros Logisticos'!$M$22</f>
        <v>0</v>
      </c>
      <c r="Q162" s="145">
        <f>J162/'[8]1a. Parametros Logisticos'!$M$24</f>
        <v>0</v>
      </c>
      <c r="R162" s="172"/>
      <c r="S162" s="595">
        <f t="shared" si="52"/>
        <v>0</v>
      </c>
      <c r="T162" s="598">
        <f t="shared" si="53"/>
        <v>0</v>
      </c>
      <c r="U162" s="103"/>
      <c r="V162" s="599"/>
    </row>
    <row r="163" spans="2:22" x14ac:dyDescent="0.25">
      <c r="B163" s="644"/>
      <c r="C163" s="589"/>
      <c r="D163" s="590"/>
      <c r="E163" s="591">
        <f t="shared" si="51"/>
        <v>0</v>
      </c>
      <c r="F163" s="592"/>
      <c r="G163" s="87"/>
      <c r="H163" s="592"/>
      <c r="I163" s="593">
        <f t="shared" si="48"/>
        <v>0</v>
      </c>
      <c r="J163" s="594">
        <f>I163/'[8]1a. Parametros Logisticos'!$F$8</f>
        <v>0</v>
      </c>
      <c r="K163" s="594">
        <f>(J163*'[8]1a. Parametros Logisticos'!$H$19)/('[8]1a. Parametros Logisticos'!$M$5)*1.2</f>
        <v>0</v>
      </c>
      <c r="L163" s="595">
        <f t="shared" si="49"/>
        <v>0</v>
      </c>
      <c r="M163" s="596">
        <f t="shared" si="50"/>
        <v>0</v>
      </c>
      <c r="N163" s="597"/>
      <c r="O163" s="597"/>
      <c r="P163" s="144">
        <f>J163/'[8]1a. Parametros Logisticos'!$M$22</f>
        <v>0</v>
      </c>
      <c r="Q163" s="145">
        <f>J163/'[8]1a. Parametros Logisticos'!$M$24</f>
        <v>0</v>
      </c>
      <c r="R163" s="172"/>
      <c r="S163" s="595">
        <f t="shared" si="52"/>
        <v>0</v>
      </c>
      <c r="T163" s="598">
        <f t="shared" si="53"/>
        <v>0</v>
      </c>
      <c r="U163" s="103"/>
      <c r="V163" s="599"/>
    </row>
    <row r="164" spans="2:22" x14ac:dyDescent="0.25">
      <c r="B164" s="644"/>
      <c r="C164" s="589"/>
      <c r="D164" s="590"/>
      <c r="E164" s="591">
        <f t="shared" si="51"/>
        <v>0</v>
      </c>
      <c r="F164" s="592"/>
      <c r="G164" s="87"/>
      <c r="H164" s="592"/>
      <c r="I164" s="593">
        <f t="shared" si="48"/>
        <v>0</v>
      </c>
      <c r="J164" s="594">
        <f>I164/'[8]1a. Parametros Logisticos'!$F$8</f>
        <v>0</v>
      </c>
      <c r="K164" s="594">
        <f>(J164*'[8]1a. Parametros Logisticos'!$H$19)/('[8]1a. Parametros Logisticos'!$M$5)*1.2</f>
        <v>0</v>
      </c>
      <c r="L164" s="595">
        <f t="shared" si="49"/>
        <v>0</v>
      </c>
      <c r="M164" s="596">
        <f t="shared" si="50"/>
        <v>0</v>
      </c>
      <c r="N164" s="597"/>
      <c r="O164" s="597"/>
      <c r="P164" s="144">
        <f>J164/'[8]1a. Parametros Logisticos'!$M$22</f>
        <v>0</v>
      </c>
      <c r="Q164" s="145">
        <f>J164/'[8]1a. Parametros Logisticos'!$M$24</f>
        <v>0</v>
      </c>
      <c r="R164" s="172"/>
      <c r="S164" s="595">
        <f t="shared" si="52"/>
        <v>0</v>
      </c>
      <c r="T164" s="598">
        <f t="shared" si="53"/>
        <v>0</v>
      </c>
      <c r="U164" s="103"/>
      <c r="V164" s="599"/>
    </row>
    <row r="165" spans="2:22" x14ac:dyDescent="0.25">
      <c r="B165" s="644"/>
      <c r="C165" s="589"/>
      <c r="D165" s="590"/>
      <c r="E165" s="591">
        <f t="shared" si="51"/>
        <v>0</v>
      </c>
      <c r="F165" s="592"/>
      <c r="G165" s="87"/>
      <c r="H165" s="592"/>
      <c r="I165" s="593">
        <f t="shared" si="48"/>
        <v>0</v>
      </c>
      <c r="J165" s="594">
        <f>I165/'[8]1a. Parametros Logisticos'!$F$8</f>
        <v>0</v>
      </c>
      <c r="K165" s="594">
        <f>(J165*'[8]1a. Parametros Logisticos'!$H$19)/('[8]1a. Parametros Logisticos'!$M$5)*1.2</f>
        <v>0</v>
      </c>
      <c r="L165" s="595">
        <f t="shared" si="49"/>
        <v>0</v>
      </c>
      <c r="M165" s="596">
        <f t="shared" si="50"/>
        <v>0</v>
      </c>
      <c r="N165" s="597"/>
      <c r="O165" s="597"/>
      <c r="P165" s="144">
        <f>J165/'[8]1a. Parametros Logisticos'!$M$22</f>
        <v>0</v>
      </c>
      <c r="Q165" s="145">
        <f>J165/'[8]1a. Parametros Logisticos'!$M$24</f>
        <v>0</v>
      </c>
      <c r="R165" s="172"/>
      <c r="S165" s="595">
        <f t="shared" si="52"/>
        <v>0</v>
      </c>
      <c r="T165" s="598">
        <f t="shared" si="53"/>
        <v>0</v>
      </c>
      <c r="U165" s="103"/>
      <c r="V165" s="599"/>
    </row>
    <row r="166" spans="2:22" x14ac:dyDescent="0.25">
      <c r="B166" s="644"/>
      <c r="C166" s="589"/>
      <c r="D166" s="590"/>
      <c r="E166" s="591">
        <f t="shared" si="51"/>
        <v>0</v>
      </c>
      <c r="F166" s="592"/>
      <c r="G166" s="87"/>
      <c r="H166" s="592"/>
      <c r="I166" s="593">
        <f t="shared" si="48"/>
        <v>0</v>
      </c>
      <c r="J166" s="594">
        <f>I166/'[8]1a. Parametros Logisticos'!$F$8</f>
        <v>0</v>
      </c>
      <c r="K166" s="594">
        <f>(J166*'[8]1a. Parametros Logisticos'!$H$19)/('[8]1a. Parametros Logisticos'!$M$5)*1.2</f>
        <v>0</v>
      </c>
      <c r="L166" s="595">
        <f t="shared" si="49"/>
        <v>0</v>
      </c>
      <c r="M166" s="596">
        <f t="shared" si="50"/>
        <v>0</v>
      </c>
      <c r="N166" s="597"/>
      <c r="O166" s="597"/>
      <c r="P166" s="144">
        <f>J166/'[8]1a. Parametros Logisticos'!$M$22</f>
        <v>0</v>
      </c>
      <c r="Q166" s="145">
        <f>J166/'[8]1a. Parametros Logisticos'!$M$24</f>
        <v>0</v>
      </c>
      <c r="R166" s="172"/>
      <c r="S166" s="595">
        <f t="shared" si="52"/>
        <v>0</v>
      </c>
      <c r="T166" s="598">
        <f t="shared" si="53"/>
        <v>0</v>
      </c>
      <c r="U166" s="103"/>
      <c r="V166" s="599"/>
    </row>
    <row r="167" spans="2:22" x14ac:dyDescent="0.25">
      <c r="B167" s="644"/>
      <c r="C167" s="589"/>
      <c r="D167" s="590"/>
      <c r="E167" s="591">
        <f t="shared" si="51"/>
        <v>0</v>
      </c>
      <c r="F167" s="592"/>
      <c r="G167" s="87"/>
      <c r="H167" s="592"/>
      <c r="I167" s="593">
        <f t="shared" si="48"/>
        <v>0</v>
      </c>
      <c r="J167" s="594">
        <f>I167/'[8]1a. Parametros Logisticos'!$F$8</f>
        <v>0</v>
      </c>
      <c r="K167" s="594">
        <f>(J167*'[8]1a. Parametros Logisticos'!$H$19)/('[8]1a. Parametros Logisticos'!$M$5)*1.2</f>
        <v>0</v>
      </c>
      <c r="L167" s="595">
        <f t="shared" si="49"/>
        <v>0</v>
      </c>
      <c r="M167" s="596">
        <f t="shared" si="50"/>
        <v>0</v>
      </c>
      <c r="N167" s="597"/>
      <c r="O167" s="597"/>
      <c r="P167" s="144">
        <f>J167/'[8]1a. Parametros Logisticos'!$M$22</f>
        <v>0</v>
      </c>
      <c r="Q167" s="145">
        <f>J167/'[8]1a. Parametros Logisticos'!$M$24</f>
        <v>0</v>
      </c>
      <c r="R167" s="172"/>
      <c r="S167" s="595">
        <f t="shared" si="52"/>
        <v>0</v>
      </c>
      <c r="T167" s="598">
        <f t="shared" si="53"/>
        <v>0</v>
      </c>
      <c r="U167" s="103"/>
      <c r="V167" s="599"/>
    </row>
    <row r="168" spans="2:22" x14ac:dyDescent="0.25">
      <c r="B168" s="644"/>
      <c r="C168" s="589"/>
      <c r="D168" s="590"/>
      <c r="E168" s="591">
        <f t="shared" si="51"/>
        <v>0</v>
      </c>
      <c r="F168" s="592"/>
      <c r="G168" s="87"/>
      <c r="H168" s="592"/>
      <c r="I168" s="593">
        <f t="shared" si="48"/>
        <v>0</v>
      </c>
      <c r="J168" s="594">
        <f>I168/'[8]1a. Parametros Logisticos'!$F$8</f>
        <v>0</v>
      </c>
      <c r="K168" s="594">
        <f>(J168*'[8]1a. Parametros Logisticos'!$H$19)/('[8]1a. Parametros Logisticos'!$M$5)*1.2</f>
        <v>0</v>
      </c>
      <c r="L168" s="595">
        <f t="shared" si="49"/>
        <v>0</v>
      </c>
      <c r="M168" s="596">
        <f t="shared" si="50"/>
        <v>0</v>
      </c>
      <c r="N168" s="597"/>
      <c r="O168" s="597"/>
      <c r="P168" s="144">
        <f>J168/'[8]1a. Parametros Logisticos'!$M$22</f>
        <v>0</v>
      </c>
      <c r="Q168" s="145">
        <f>J168/'[8]1a. Parametros Logisticos'!$M$24</f>
        <v>0</v>
      </c>
      <c r="R168" s="172"/>
      <c r="S168" s="595">
        <f t="shared" si="52"/>
        <v>0</v>
      </c>
      <c r="T168" s="598">
        <f t="shared" si="53"/>
        <v>0</v>
      </c>
      <c r="U168" s="103"/>
      <c r="V168" s="599"/>
    </row>
    <row r="169" spans="2:22" x14ac:dyDescent="0.25">
      <c r="B169" s="644"/>
      <c r="C169" s="589"/>
      <c r="D169" s="590"/>
      <c r="E169" s="591">
        <f t="shared" si="51"/>
        <v>0</v>
      </c>
      <c r="F169" s="592"/>
      <c r="G169" s="87"/>
      <c r="H169" s="592"/>
      <c r="I169" s="593">
        <f t="shared" si="48"/>
        <v>0</v>
      </c>
      <c r="J169" s="594">
        <f>I169/'[8]1a. Parametros Logisticos'!$F$8</f>
        <v>0</v>
      </c>
      <c r="K169" s="594">
        <f>(J169*'[8]1a. Parametros Logisticos'!$H$19)/('[8]1a. Parametros Logisticos'!$M$5)*1.2</f>
        <v>0</v>
      </c>
      <c r="L169" s="595">
        <f t="shared" si="49"/>
        <v>0</v>
      </c>
      <c r="M169" s="596">
        <f t="shared" si="50"/>
        <v>0</v>
      </c>
      <c r="N169" s="597"/>
      <c r="O169" s="597"/>
      <c r="P169" s="144">
        <f>J169/'[8]1a. Parametros Logisticos'!$M$22</f>
        <v>0</v>
      </c>
      <c r="Q169" s="145">
        <f>J169/'[8]1a. Parametros Logisticos'!$M$24</f>
        <v>0</v>
      </c>
      <c r="R169" s="172"/>
      <c r="S169" s="595">
        <f t="shared" si="52"/>
        <v>0</v>
      </c>
      <c r="T169" s="598">
        <f t="shared" si="53"/>
        <v>0</v>
      </c>
      <c r="U169" s="103"/>
      <c r="V169" s="599"/>
    </row>
    <row r="170" spans="2:22" x14ac:dyDescent="0.25">
      <c r="B170" s="644"/>
      <c r="C170" s="589"/>
      <c r="D170" s="590"/>
      <c r="E170" s="591">
        <f t="shared" si="51"/>
        <v>0</v>
      </c>
      <c r="F170" s="592"/>
      <c r="G170" s="87"/>
      <c r="H170" s="592"/>
      <c r="I170" s="593">
        <f t="shared" si="48"/>
        <v>0</v>
      </c>
      <c r="J170" s="594">
        <f>I170/'[8]1a. Parametros Logisticos'!$F$8</f>
        <v>0</v>
      </c>
      <c r="K170" s="594">
        <f>(J170*'[8]1a. Parametros Logisticos'!$H$19)/('[8]1a. Parametros Logisticos'!$M$5)*1.2</f>
        <v>0</v>
      </c>
      <c r="L170" s="595">
        <f t="shared" si="49"/>
        <v>0</v>
      </c>
      <c r="M170" s="596">
        <f t="shared" si="50"/>
        <v>0</v>
      </c>
      <c r="N170" s="597"/>
      <c r="O170" s="597"/>
      <c r="P170" s="144">
        <f>J170/'[8]1a. Parametros Logisticos'!$M$22</f>
        <v>0</v>
      </c>
      <c r="Q170" s="145">
        <f>J170/'[8]1a. Parametros Logisticos'!$M$24</f>
        <v>0</v>
      </c>
      <c r="R170" s="172"/>
      <c r="S170" s="595">
        <f t="shared" si="52"/>
        <v>0</v>
      </c>
      <c r="T170" s="598">
        <f t="shared" si="53"/>
        <v>0</v>
      </c>
      <c r="U170" s="103"/>
      <c r="V170" s="599"/>
    </row>
    <row r="171" spans="2:22" x14ac:dyDescent="0.25">
      <c r="B171" s="644"/>
      <c r="C171" s="589"/>
      <c r="D171" s="590"/>
      <c r="E171" s="591">
        <f t="shared" si="51"/>
        <v>0</v>
      </c>
      <c r="F171" s="592"/>
      <c r="G171" s="87"/>
      <c r="H171" s="592"/>
      <c r="I171" s="593">
        <f t="shared" si="48"/>
        <v>0</v>
      </c>
      <c r="J171" s="594">
        <f>I171/'[8]1a. Parametros Logisticos'!$F$8</f>
        <v>0</v>
      </c>
      <c r="K171" s="594">
        <f>(J171*'[8]1a. Parametros Logisticos'!$H$19)/('[8]1a. Parametros Logisticos'!$M$5)*1.2</f>
        <v>0</v>
      </c>
      <c r="L171" s="595">
        <f t="shared" si="49"/>
        <v>0</v>
      </c>
      <c r="M171" s="596">
        <f t="shared" si="50"/>
        <v>0</v>
      </c>
      <c r="N171" s="597"/>
      <c r="O171" s="597"/>
      <c r="P171" s="144">
        <f>J171/'[8]1a. Parametros Logisticos'!$M$22</f>
        <v>0</v>
      </c>
      <c r="Q171" s="145">
        <f>J171/'[8]1a. Parametros Logisticos'!$M$24</f>
        <v>0</v>
      </c>
      <c r="R171" s="172"/>
      <c r="S171" s="595">
        <f t="shared" si="52"/>
        <v>0</v>
      </c>
      <c r="T171" s="598">
        <f t="shared" si="53"/>
        <v>0</v>
      </c>
      <c r="U171" s="103"/>
      <c r="V171" s="599"/>
    </row>
    <row r="172" spans="2:22" x14ac:dyDescent="0.25">
      <c r="B172" s="644"/>
      <c r="C172" s="589"/>
      <c r="D172" s="590"/>
      <c r="E172" s="591">
        <f t="shared" si="51"/>
        <v>0</v>
      </c>
      <c r="F172" s="592"/>
      <c r="G172" s="87"/>
      <c r="H172" s="592"/>
      <c r="I172" s="593">
        <f t="shared" si="48"/>
        <v>0</v>
      </c>
      <c r="J172" s="594">
        <f>I172/'[8]1a. Parametros Logisticos'!$F$8</f>
        <v>0</v>
      </c>
      <c r="K172" s="594">
        <f>(J172*'[8]1a. Parametros Logisticos'!$H$19)/('[8]1a. Parametros Logisticos'!$M$5)*1.2</f>
        <v>0</v>
      </c>
      <c r="L172" s="595">
        <f t="shared" si="49"/>
        <v>0</v>
      </c>
      <c r="M172" s="596">
        <f t="shared" si="50"/>
        <v>0</v>
      </c>
      <c r="N172" s="597"/>
      <c r="O172" s="597"/>
      <c r="P172" s="144">
        <f>J172/'[8]1a. Parametros Logisticos'!$M$22</f>
        <v>0</v>
      </c>
      <c r="Q172" s="145">
        <f>J172/'[8]1a. Parametros Logisticos'!$M$24</f>
        <v>0</v>
      </c>
      <c r="R172" s="172"/>
      <c r="S172" s="595">
        <f t="shared" si="52"/>
        <v>0</v>
      </c>
      <c r="T172" s="598">
        <f t="shared" si="53"/>
        <v>0</v>
      </c>
      <c r="U172" s="103"/>
      <c r="V172" s="599"/>
    </row>
    <row r="173" spans="2:22" x14ac:dyDescent="0.25">
      <c r="B173" s="644"/>
      <c r="C173" s="589"/>
      <c r="D173" s="590"/>
      <c r="E173" s="591">
        <f t="shared" si="51"/>
        <v>0</v>
      </c>
      <c r="F173" s="592"/>
      <c r="G173" s="87"/>
      <c r="H173" s="592"/>
      <c r="I173" s="593">
        <f t="shared" si="48"/>
        <v>0</v>
      </c>
      <c r="J173" s="594">
        <f>I173/'[8]1a. Parametros Logisticos'!$F$8</f>
        <v>0</v>
      </c>
      <c r="K173" s="594">
        <f>(J173*'[8]1a. Parametros Logisticos'!$H$19)/('[8]1a. Parametros Logisticos'!$M$5)*1.2</f>
        <v>0</v>
      </c>
      <c r="L173" s="595">
        <f t="shared" si="49"/>
        <v>0</v>
      </c>
      <c r="M173" s="596">
        <f t="shared" si="50"/>
        <v>0</v>
      </c>
      <c r="N173" s="597"/>
      <c r="O173" s="597"/>
      <c r="P173" s="144">
        <f>J173/'[8]1a. Parametros Logisticos'!$M$22</f>
        <v>0</v>
      </c>
      <c r="Q173" s="145">
        <f>J173/'[8]1a. Parametros Logisticos'!$M$24</f>
        <v>0</v>
      </c>
      <c r="R173" s="172"/>
      <c r="S173" s="595">
        <f t="shared" si="52"/>
        <v>0</v>
      </c>
      <c r="T173" s="598">
        <f t="shared" si="53"/>
        <v>0</v>
      </c>
      <c r="U173" s="103"/>
      <c r="V173" s="599"/>
    </row>
    <row r="174" spans="2:22" x14ac:dyDescent="0.25">
      <c r="B174" s="646"/>
      <c r="C174" s="601"/>
      <c r="D174" s="590"/>
      <c r="E174" s="591">
        <f t="shared" si="51"/>
        <v>0</v>
      </c>
      <c r="F174" s="592"/>
      <c r="G174" s="87"/>
      <c r="H174" s="592"/>
      <c r="I174" s="593">
        <f t="shared" si="48"/>
        <v>0</v>
      </c>
      <c r="J174" s="594">
        <f>I174/'[8]1a. Parametros Logisticos'!$F$8</f>
        <v>0</v>
      </c>
      <c r="K174" s="594">
        <f>(J174*'[8]1a. Parametros Logisticos'!$H$19)/('[8]1a. Parametros Logisticos'!$M$5)*1.2</f>
        <v>0</v>
      </c>
      <c r="L174" s="595">
        <f t="shared" si="49"/>
        <v>0</v>
      </c>
      <c r="M174" s="596">
        <f t="shared" si="50"/>
        <v>0</v>
      </c>
      <c r="N174" s="597"/>
      <c r="O174" s="597"/>
      <c r="P174" s="144">
        <f>J174/'[8]1a. Parametros Logisticos'!$M$22</f>
        <v>0</v>
      </c>
      <c r="Q174" s="145">
        <f>J174/'[8]1a. Parametros Logisticos'!$M$24</f>
        <v>0</v>
      </c>
      <c r="R174" s="172"/>
      <c r="S174" s="595">
        <f t="shared" si="52"/>
        <v>0</v>
      </c>
      <c r="T174" s="598">
        <f t="shared" si="53"/>
        <v>0</v>
      </c>
      <c r="U174" s="103"/>
      <c r="V174" s="599"/>
    </row>
    <row r="175" spans="2:22" x14ac:dyDescent="0.25">
      <c r="B175" s="646"/>
      <c r="C175" s="601"/>
      <c r="D175" s="590"/>
      <c r="E175" s="591">
        <f t="shared" si="51"/>
        <v>0</v>
      </c>
      <c r="F175" s="592"/>
      <c r="G175" s="87"/>
      <c r="H175" s="592"/>
      <c r="I175" s="593">
        <f t="shared" si="48"/>
        <v>0</v>
      </c>
      <c r="J175" s="594">
        <f>I175/'[8]1a. Parametros Logisticos'!$F$8</f>
        <v>0</v>
      </c>
      <c r="K175" s="594">
        <f>(J175*'[8]1a. Parametros Logisticos'!$H$19)/('[8]1a. Parametros Logisticos'!$M$5)*1.2</f>
        <v>0</v>
      </c>
      <c r="L175" s="595">
        <f t="shared" si="49"/>
        <v>0</v>
      </c>
      <c r="M175" s="596">
        <f t="shared" si="50"/>
        <v>0</v>
      </c>
      <c r="N175" s="597"/>
      <c r="O175" s="597"/>
      <c r="P175" s="144">
        <f>J175/'[8]1a. Parametros Logisticos'!$M$22</f>
        <v>0</v>
      </c>
      <c r="Q175" s="145">
        <f>J175/'[8]1a. Parametros Logisticos'!$M$24</f>
        <v>0</v>
      </c>
      <c r="R175" s="172"/>
      <c r="S175" s="595">
        <f t="shared" si="52"/>
        <v>0</v>
      </c>
      <c r="T175" s="598">
        <f t="shared" si="53"/>
        <v>0</v>
      </c>
      <c r="U175" s="103"/>
      <c r="V175" s="599"/>
    </row>
    <row r="176" spans="2:22" x14ac:dyDescent="0.25">
      <c r="B176" s="646"/>
      <c r="C176" s="603"/>
      <c r="D176" s="649"/>
      <c r="E176" s="604">
        <f>D176/4</f>
        <v>0</v>
      </c>
      <c r="F176" s="605"/>
      <c r="G176" s="605"/>
      <c r="H176" s="597"/>
      <c r="I176" s="604">
        <f t="shared" si="48"/>
        <v>0</v>
      </c>
      <c r="J176" s="604">
        <f>I176/'[8]1a. Parametros Logisticos'!$F$8</f>
        <v>0</v>
      </c>
      <c r="K176" s="606">
        <f>(J176*'[8]1a. Parametros Logisticos'!$H$19)/('[8]1a. Parametros Logisticos'!$M$5)*1.2</f>
        <v>0</v>
      </c>
      <c r="L176" s="607">
        <f t="shared" si="49"/>
        <v>0</v>
      </c>
      <c r="M176" s="608">
        <f t="shared" si="50"/>
        <v>0</v>
      </c>
      <c r="N176" s="602"/>
      <c r="O176" s="602"/>
      <c r="P176" s="609">
        <f>J176/'[8]1a. Parametros Logisticos'!$M$22</f>
        <v>0</v>
      </c>
      <c r="Q176" s="609">
        <f>J176/'[8]1a. Parametros Logisticos'!$M$24</f>
        <v>0</v>
      </c>
      <c r="R176" s="610"/>
      <c r="S176" s="609">
        <f t="shared" si="52"/>
        <v>0</v>
      </c>
      <c r="T176" s="143">
        <f t="shared" si="53"/>
        <v>0</v>
      </c>
      <c r="U176" s="103"/>
      <c r="V176" s="599"/>
    </row>
    <row r="177" spans="2:22" x14ac:dyDescent="0.25">
      <c r="B177" s="647"/>
      <c r="C177" s="612"/>
      <c r="D177" s="613"/>
      <c r="E177" s="614"/>
      <c r="F177" s="615"/>
      <c r="G177" s="615"/>
      <c r="H177" s="615"/>
      <c r="I177" s="616"/>
      <c r="J177" s="617"/>
      <c r="K177" s="617"/>
      <c r="L177" s="618"/>
      <c r="M177" s="619"/>
      <c r="N177" s="620"/>
      <c r="O177" s="620"/>
      <c r="P177" s="615"/>
      <c r="Q177" s="615"/>
      <c r="R177" s="621"/>
      <c r="S177" s="615"/>
      <c r="T177" s="621"/>
      <c r="U177" s="615"/>
      <c r="V177" s="622"/>
    </row>
    <row r="178" spans="2:22" x14ac:dyDescent="0.25">
      <c r="B178" s="644">
        <v>10</v>
      </c>
      <c r="C178" s="589"/>
      <c r="D178" s="590">
        <f>$D$194/1</f>
        <v>0</v>
      </c>
      <c r="E178" s="591">
        <f>D178/4</f>
        <v>0</v>
      </c>
      <c r="F178" s="592"/>
      <c r="G178" s="87"/>
      <c r="H178" s="592"/>
      <c r="I178" s="593">
        <f t="shared" ref="I178:I194" si="54">E178*$I$13</f>
        <v>0</v>
      </c>
      <c r="J178" s="594">
        <f>I178/'[8]1a. Parametros Logisticos'!$F$8</f>
        <v>0</v>
      </c>
      <c r="K178" s="594">
        <f>(J178*'[8]1a. Parametros Logisticos'!$H$19)/('[8]1a. Parametros Logisticos'!$M$5)*1.2</f>
        <v>0</v>
      </c>
      <c r="L178" s="595">
        <f t="shared" ref="L178:L194" si="55">E178/$L$13/$M$13</f>
        <v>0</v>
      </c>
      <c r="M178" s="596">
        <f t="shared" ref="M178:M194" si="56">E178/$L$13</f>
        <v>0</v>
      </c>
      <c r="N178" s="597"/>
      <c r="O178" s="597"/>
      <c r="P178" s="144">
        <f>J178/'[8]1a. Parametros Logisticos'!$M$22</f>
        <v>0</v>
      </c>
      <c r="Q178" s="145">
        <f>J178/'[8]1a. Parametros Logisticos'!$M$24</f>
        <v>0</v>
      </c>
      <c r="R178" s="172"/>
      <c r="S178" s="595">
        <f>I178/$S$13/$T$13</f>
        <v>0</v>
      </c>
      <c r="T178" s="598">
        <f>I178/$S$13</f>
        <v>0</v>
      </c>
      <c r="U178" s="103"/>
      <c r="V178" s="599"/>
    </row>
    <row r="179" spans="2:22" x14ac:dyDescent="0.25">
      <c r="B179" s="644"/>
      <c r="C179" s="589"/>
      <c r="D179" s="590"/>
      <c r="E179" s="591">
        <f t="shared" ref="E179:E193" si="57">D179/4</f>
        <v>0</v>
      </c>
      <c r="F179" s="592"/>
      <c r="G179" s="87"/>
      <c r="H179" s="592"/>
      <c r="I179" s="593">
        <f t="shared" si="54"/>
        <v>0</v>
      </c>
      <c r="J179" s="594">
        <f>I179/'[8]1a. Parametros Logisticos'!$F$8</f>
        <v>0</v>
      </c>
      <c r="K179" s="594">
        <f>(J179*'[8]1a. Parametros Logisticos'!$H$19)/('[8]1a. Parametros Logisticos'!$M$5)*1.2</f>
        <v>0</v>
      </c>
      <c r="L179" s="595">
        <f t="shared" si="55"/>
        <v>0</v>
      </c>
      <c r="M179" s="596">
        <f t="shared" si="56"/>
        <v>0</v>
      </c>
      <c r="N179" s="597"/>
      <c r="O179" s="597"/>
      <c r="P179" s="144">
        <f>J179/'[8]1a. Parametros Logisticos'!$M$22</f>
        <v>0</v>
      </c>
      <c r="Q179" s="145">
        <f>J179/'[8]1a. Parametros Logisticos'!$M$24</f>
        <v>0</v>
      </c>
      <c r="R179" s="172"/>
      <c r="S179" s="595">
        <f t="shared" ref="S179:S194" si="58">I179/$S$13/$T$13</f>
        <v>0</v>
      </c>
      <c r="T179" s="598">
        <f t="shared" ref="T179:T194" si="59">I179/$S$13</f>
        <v>0</v>
      </c>
      <c r="U179" s="103"/>
      <c r="V179" s="599"/>
    </row>
    <row r="180" spans="2:22" x14ac:dyDescent="0.25">
      <c r="B180" s="644"/>
      <c r="C180" s="589"/>
      <c r="D180" s="590"/>
      <c r="E180" s="591">
        <f t="shared" si="57"/>
        <v>0</v>
      </c>
      <c r="F180" s="645"/>
      <c r="G180" s="87"/>
      <c r="H180" s="592"/>
      <c r="I180" s="593">
        <f t="shared" si="54"/>
        <v>0</v>
      </c>
      <c r="J180" s="594">
        <f>I180/'[8]1a. Parametros Logisticos'!$F$8</f>
        <v>0</v>
      </c>
      <c r="K180" s="594">
        <f>(J180*'[8]1a. Parametros Logisticos'!$H$19)/('[8]1a. Parametros Logisticos'!$M$5)*1.2</f>
        <v>0</v>
      </c>
      <c r="L180" s="595">
        <f t="shared" si="55"/>
        <v>0</v>
      </c>
      <c r="M180" s="596">
        <f t="shared" si="56"/>
        <v>0</v>
      </c>
      <c r="N180" s="597"/>
      <c r="O180" s="597"/>
      <c r="P180" s="144">
        <f>J180/'[8]1a. Parametros Logisticos'!$M$22</f>
        <v>0</v>
      </c>
      <c r="Q180" s="145">
        <f>J180/'[8]1a. Parametros Logisticos'!$M$24</f>
        <v>0</v>
      </c>
      <c r="R180" s="172"/>
      <c r="S180" s="595">
        <f t="shared" si="58"/>
        <v>0</v>
      </c>
      <c r="T180" s="598">
        <f t="shared" si="59"/>
        <v>0</v>
      </c>
      <c r="U180" s="103"/>
      <c r="V180" s="599"/>
    </row>
    <row r="181" spans="2:22" x14ac:dyDescent="0.25">
      <c r="B181" s="644"/>
      <c r="C181" s="589"/>
      <c r="D181" s="590"/>
      <c r="E181" s="591">
        <f t="shared" si="57"/>
        <v>0</v>
      </c>
      <c r="F181" s="592"/>
      <c r="G181" s="87"/>
      <c r="H181" s="592"/>
      <c r="I181" s="593">
        <f t="shared" si="54"/>
        <v>0</v>
      </c>
      <c r="J181" s="594">
        <f>I181/'[8]1a. Parametros Logisticos'!$F$8</f>
        <v>0</v>
      </c>
      <c r="K181" s="594">
        <f>(J181*'[8]1a. Parametros Logisticos'!$H$19)/('[8]1a. Parametros Logisticos'!$M$5)*1.2</f>
        <v>0</v>
      </c>
      <c r="L181" s="595">
        <f t="shared" si="55"/>
        <v>0</v>
      </c>
      <c r="M181" s="596">
        <f t="shared" si="56"/>
        <v>0</v>
      </c>
      <c r="N181" s="597"/>
      <c r="O181" s="597"/>
      <c r="P181" s="144">
        <f>J181/'[8]1a. Parametros Logisticos'!$M$22</f>
        <v>0</v>
      </c>
      <c r="Q181" s="145">
        <f>J181/'[8]1a. Parametros Logisticos'!$M$24</f>
        <v>0</v>
      </c>
      <c r="R181" s="172"/>
      <c r="S181" s="595">
        <f t="shared" si="58"/>
        <v>0</v>
      </c>
      <c r="T181" s="598">
        <f t="shared" si="59"/>
        <v>0</v>
      </c>
      <c r="U181" s="103"/>
      <c r="V181" s="599"/>
    </row>
    <row r="182" spans="2:22" x14ac:dyDescent="0.25">
      <c r="B182" s="644"/>
      <c r="C182" s="589"/>
      <c r="D182" s="590"/>
      <c r="E182" s="591">
        <f t="shared" si="57"/>
        <v>0</v>
      </c>
      <c r="F182" s="592"/>
      <c r="G182" s="87"/>
      <c r="H182" s="592"/>
      <c r="I182" s="593">
        <f t="shared" si="54"/>
        <v>0</v>
      </c>
      <c r="J182" s="594">
        <f>I182/'[8]1a. Parametros Logisticos'!$F$8</f>
        <v>0</v>
      </c>
      <c r="K182" s="594">
        <f>(J182*'[8]1a. Parametros Logisticos'!$H$19)/('[8]1a. Parametros Logisticos'!$M$5)*1.2</f>
        <v>0</v>
      </c>
      <c r="L182" s="595">
        <f t="shared" si="55"/>
        <v>0</v>
      </c>
      <c r="M182" s="596">
        <f t="shared" si="56"/>
        <v>0</v>
      </c>
      <c r="N182" s="597"/>
      <c r="O182" s="597"/>
      <c r="P182" s="144">
        <f>J182/'[8]1a. Parametros Logisticos'!$M$22</f>
        <v>0</v>
      </c>
      <c r="Q182" s="145">
        <f>J182/'[8]1a. Parametros Logisticos'!$M$24</f>
        <v>0</v>
      </c>
      <c r="R182" s="172"/>
      <c r="S182" s="595">
        <f t="shared" si="58"/>
        <v>0</v>
      </c>
      <c r="T182" s="598">
        <f t="shared" si="59"/>
        <v>0</v>
      </c>
      <c r="U182" s="103"/>
      <c r="V182" s="599"/>
    </row>
    <row r="183" spans="2:22" x14ac:dyDescent="0.25">
      <c r="B183" s="644"/>
      <c r="C183" s="589"/>
      <c r="D183" s="590"/>
      <c r="E183" s="591">
        <f t="shared" si="57"/>
        <v>0</v>
      </c>
      <c r="F183" s="592"/>
      <c r="G183" s="87"/>
      <c r="H183" s="592"/>
      <c r="I183" s="593">
        <f t="shared" si="54"/>
        <v>0</v>
      </c>
      <c r="J183" s="594">
        <f>I183/'[8]1a. Parametros Logisticos'!$F$8</f>
        <v>0</v>
      </c>
      <c r="K183" s="594">
        <f>(J183*'[8]1a. Parametros Logisticos'!$H$19)/('[8]1a. Parametros Logisticos'!$M$5)*1.2</f>
        <v>0</v>
      </c>
      <c r="L183" s="595">
        <f t="shared" si="55"/>
        <v>0</v>
      </c>
      <c r="M183" s="596">
        <f t="shared" si="56"/>
        <v>0</v>
      </c>
      <c r="N183" s="597"/>
      <c r="O183" s="597"/>
      <c r="P183" s="144">
        <f>J183/'[8]1a. Parametros Logisticos'!$M$22</f>
        <v>0</v>
      </c>
      <c r="Q183" s="145">
        <f>J183/'[8]1a. Parametros Logisticos'!$M$24</f>
        <v>0</v>
      </c>
      <c r="R183" s="172"/>
      <c r="S183" s="595">
        <f t="shared" si="58"/>
        <v>0</v>
      </c>
      <c r="T183" s="598">
        <f t="shared" si="59"/>
        <v>0</v>
      </c>
      <c r="U183" s="103"/>
      <c r="V183" s="599"/>
    </row>
    <row r="184" spans="2:22" x14ac:dyDescent="0.25">
      <c r="B184" s="644"/>
      <c r="C184" s="589"/>
      <c r="D184" s="590"/>
      <c r="E184" s="591">
        <f t="shared" si="57"/>
        <v>0</v>
      </c>
      <c r="F184" s="592"/>
      <c r="G184" s="87"/>
      <c r="H184" s="592"/>
      <c r="I184" s="593">
        <f t="shared" si="54"/>
        <v>0</v>
      </c>
      <c r="J184" s="594">
        <f>I184/'[8]1a. Parametros Logisticos'!$F$8</f>
        <v>0</v>
      </c>
      <c r="K184" s="594">
        <f>(J184*'[8]1a. Parametros Logisticos'!$H$19)/('[8]1a. Parametros Logisticos'!$M$5)*1.2</f>
        <v>0</v>
      </c>
      <c r="L184" s="595">
        <f t="shared" si="55"/>
        <v>0</v>
      </c>
      <c r="M184" s="596">
        <f t="shared" si="56"/>
        <v>0</v>
      </c>
      <c r="N184" s="597"/>
      <c r="O184" s="597"/>
      <c r="P184" s="144">
        <f>J184/'[8]1a. Parametros Logisticos'!$M$22</f>
        <v>0</v>
      </c>
      <c r="Q184" s="145">
        <f>J184/'[8]1a. Parametros Logisticos'!$M$24</f>
        <v>0</v>
      </c>
      <c r="R184" s="172"/>
      <c r="S184" s="595">
        <f t="shared" si="58"/>
        <v>0</v>
      </c>
      <c r="T184" s="598">
        <f t="shared" si="59"/>
        <v>0</v>
      </c>
      <c r="U184" s="103"/>
      <c r="V184" s="599"/>
    </row>
    <row r="185" spans="2:22" x14ac:dyDescent="0.25">
      <c r="B185" s="644"/>
      <c r="C185" s="589"/>
      <c r="D185" s="590"/>
      <c r="E185" s="591">
        <f t="shared" si="57"/>
        <v>0</v>
      </c>
      <c r="F185" s="592"/>
      <c r="G185" s="87"/>
      <c r="H185" s="592"/>
      <c r="I185" s="593">
        <f t="shared" si="54"/>
        <v>0</v>
      </c>
      <c r="J185" s="594">
        <f>I185/'[8]1a. Parametros Logisticos'!$F$8</f>
        <v>0</v>
      </c>
      <c r="K185" s="594">
        <f>(J185*'[8]1a. Parametros Logisticos'!$H$19)/('[8]1a. Parametros Logisticos'!$M$5)*1.2</f>
        <v>0</v>
      </c>
      <c r="L185" s="595">
        <f t="shared" si="55"/>
        <v>0</v>
      </c>
      <c r="M185" s="596">
        <f t="shared" si="56"/>
        <v>0</v>
      </c>
      <c r="N185" s="597"/>
      <c r="O185" s="597"/>
      <c r="P185" s="144">
        <f>J185/'[8]1a. Parametros Logisticos'!$M$22</f>
        <v>0</v>
      </c>
      <c r="Q185" s="145">
        <f>J185/'[8]1a. Parametros Logisticos'!$M$24</f>
        <v>0</v>
      </c>
      <c r="R185" s="172"/>
      <c r="S185" s="595">
        <f t="shared" si="58"/>
        <v>0</v>
      </c>
      <c r="T185" s="598">
        <f t="shared" si="59"/>
        <v>0</v>
      </c>
      <c r="U185" s="103"/>
      <c r="V185" s="599"/>
    </row>
    <row r="186" spans="2:22" x14ac:dyDescent="0.25">
      <c r="B186" s="644"/>
      <c r="C186" s="589"/>
      <c r="D186" s="590"/>
      <c r="E186" s="591">
        <f t="shared" si="57"/>
        <v>0</v>
      </c>
      <c r="F186" s="592"/>
      <c r="G186" s="87"/>
      <c r="H186" s="592"/>
      <c r="I186" s="593">
        <f t="shared" si="54"/>
        <v>0</v>
      </c>
      <c r="J186" s="594">
        <f>I186/'[8]1a. Parametros Logisticos'!$F$8</f>
        <v>0</v>
      </c>
      <c r="K186" s="594">
        <f>(J186*'[8]1a. Parametros Logisticos'!$H$19)/('[8]1a. Parametros Logisticos'!$M$5)*1.2</f>
        <v>0</v>
      </c>
      <c r="L186" s="595">
        <f t="shared" si="55"/>
        <v>0</v>
      </c>
      <c r="M186" s="596">
        <f t="shared" si="56"/>
        <v>0</v>
      </c>
      <c r="N186" s="597"/>
      <c r="O186" s="597"/>
      <c r="P186" s="144">
        <f>J186/'[8]1a. Parametros Logisticos'!$M$22</f>
        <v>0</v>
      </c>
      <c r="Q186" s="145">
        <f>J186/'[8]1a. Parametros Logisticos'!$M$24</f>
        <v>0</v>
      </c>
      <c r="R186" s="172"/>
      <c r="S186" s="595">
        <f t="shared" si="58"/>
        <v>0</v>
      </c>
      <c r="T186" s="598">
        <f t="shared" si="59"/>
        <v>0</v>
      </c>
      <c r="U186" s="103"/>
      <c r="V186" s="599"/>
    </row>
    <row r="187" spans="2:22" x14ac:dyDescent="0.25">
      <c r="B187" s="644"/>
      <c r="C187" s="589"/>
      <c r="D187" s="590"/>
      <c r="E187" s="591">
        <f t="shared" si="57"/>
        <v>0</v>
      </c>
      <c r="F187" s="592"/>
      <c r="G187" s="87"/>
      <c r="H187" s="592"/>
      <c r="I187" s="593">
        <f t="shared" si="54"/>
        <v>0</v>
      </c>
      <c r="J187" s="594">
        <f>I187/'[8]1a. Parametros Logisticos'!$F$8</f>
        <v>0</v>
      </c>
      <c r="K187" s="594">
        <f>(J187*'[8]1a. Parametros Logisticos'!$H$19)/('[8]1a. Parametros Logisticos'!$M$5)*1.2</f>
        <v>0</v>
      </c>
      <c r="L187" s="595">
        <f t="shared" si="55"/>
        <v>0</v>
      </c>
      <c r="M187" s="596">
        <f t="shared" si="56"/>
        <v>0</v>
      </c>
      <c r="N187" s="597"/>
      <c r="O187" s="597"/>
      <c r="P187" s="144">
        <f>J187/'[8]1a. Parametros Logisticos'!$M$22</f>
        <v>0</v>
      </c>
      <c r="Q187" s="145">
        <f>J187/'[8]1a. Parametros Logisticos'!$M$24</f>
        <v>0</v>
      </c>
      <c r="R187" s="172"/>
      <c r="S187" s="595">
        <f t="shared" si="58"/>
        <v>0</v>
      </c>
      <c r="T187" s="598">
        <f t="shared" si="59"/>
        <v>0</v>
      </c>
      <c r="U187" s="103"/>
      <c r="V187" s="599"/>
    </row>
    <row r="188" spans="2:22" x14ac:dyDescent="0.25">
      <c r="B188" s="644"/>
      <c r="C188" s="589"/>
      <c r="D188" s="590"/>
      <c r="E188" s="591">
        <f t="shared" si="57"/>
        <v>0</v>
      </c>
      <c r="F188" s="592"/>
      <c r="G188" s="87"/>
      <c r="H188" s="592"/>
      <c r="I188" s="593">
        <f t="shared" si="54"/>
        <v>0</v>
      </c>
      <c r="J188" s="594">
        <f>I188/'[8]1a. Parametros Logisticos'!$F$8</f>
        <v>0</v>
      </c>
      <c r="K188" s="594">
        <f>(J188*'[8]1a. Parametros Logisticos'!$H$19)/('[8]1a. Parametros Logisticos'!$M$5)*1.2</f>
        <v>0</v>
      </c>
      <c r="L188" s="595">
        <f t="shared" si="55"/>
        <v>0</v>
      </c>
      <c r="M188" s="596">
        <f t="shared" si="56"/>
        <v>0</v>
      </c>
      <c r="N188" s="597"/>
      <c r="O188" s="597"/>
      <c r="P188" s="144">
        <f>J188/'[8]1a. Parametros Logisticos'!$M$22</f>
        <v>0</v>
      </c>
      <c r="Q188" s="145">
        <f>J188/'[8]1a. Parametros Logisticos'!$M$24</f>
        <v>0</v>
      </c>
      <c r="R188" s="172"/>
      <c r="S188" s="595">
        <f t="shared" si="58"/>
        <v>0</v>
      </c>
      <c r="T188" s="598">
        <f t="shared" si="59"/>
        <v>0</v>
      </c>
      <c r="U188" s="103"/>
      <c r="V188" s="599"/>
    </row>
    <row r="189" spans="2:22" x14ac:dyDescent="0.25">
      <c r="B189" s="644"/>
      <c r="C189" s="589"/>
      <c r="D189" s="590"/>
      <c r="E189" s="591">
        <f t="shared" si="57"/>
        <v>0</v>
      </c>
      <c r="F189" s="592"/>
      <c r="G189" s="87"/>
      <c r="H189" s="592"/>
      <c r="I189" s="593">
        <f t="shared" si="54"/>
        <v>0</v>
      </c>
      <c r="J189" s="594">
        <f>I189/'[8]1a. Parametros Logisticos'!$F$8</f>
        <v>0</v>
      </c>
      <c r="K189" s="594">
        <f>(J189*'[8]1a. Parametros Logisticos'!$H$19)/('[8]1a. Parametros Logisticos'!$M$5)*1.2</f>
        <v>0</v>
      </c>
      <c r="L189" s="595">
        <f t="shared" si="55"/>
        <v>0</v>
      </c>
      <c r="M189" s="596">
        <f t="shared" si="56"/>
        <v>0</v>
      </c>
      <c r="N189" s="597"/>
      <c r="O189" s="597"/>
      <c r="P189" s="144">
        <f>J189/'[8]1a. Parametros Logisticos'!$M$22</f>
        <v>0</v>
      </c>
      <c r="Q189" s="145">
        <f>J189/'[8]1a. Parametros Logisticos'!$M$24</f>
        <v>0</v>
      </c>
      <c r="R189" s="172"/>
      <c r="S189" s="595">
        <f t="shared" si="58"/>
        <v>0</v>
      </c>
      <c r="T189" s="598">
        <f t="shared" si="59"/>
        <v>0</v>
      </c>
      <c r="U189" s="103"/>
      <c r="V189" s="599"/>
    </row>
    <row r="190" spans="2:22" x14ac:dyDescent="0.25">
      <c r="B190" s="644"/>
      <c r="C190" s="589"/>
      <c r="D190" s="590"/>
      <c r="E190" s="591">
        <f t="shared" si="57"/>
        <v>0</v>
      </c>
      <c r="F190" s="592"/>
      <c r="G190" s="87"/>
      <c r="H190" s="592"/>
      <c r="I190" s="593">
        <f t="shared" si="54"/>
        <v>0</v>
      </c>
      <c r="J190" s="594">
        <f>I190/'[8]1a. Parametros Logisticos'!$F$8</f>
        <v>0</v>
      </c>
      <c r="K190" s="594">
        <f>(J190*'[8]1a. Parametros Logisticos'!$H$19)/('[8]1a. Parametros Logisticos'!$M$5)*1.2</f>
        <v>0</v>
      </c>
      <c r="L190" s="595">
        <f t="shared" si="55"/>
        <v>0</v>
      </c>
      <c r="M190" s="596">
        <f t="shared" si="56"/>
        <v>0</v>
      </c>
      <c r="N190" s="597"/>
      <c r="O190" s="597"/>
      <c r="P190" s="144">
        <f>J190/'[8]1a. Parametros Logisticos'!$M$22</f>
        <v>0</v>
      </c>
      <c r="Q190" s="145">
        <f>J190/'[8]1a. Parametros Logisticos'!$M$24</f>
        <v>0</v>
      </c>
      <c r="R190" s="172"/>
      <c r="S190" s="595">
        <f t="shared" si="58"/>
        <v>0</v>
      </c>
      <c r="T190" s="598">
        <f t="shared" si="59"/>
        <v>0</v>
      </c>
      <c r="U190" s="103"/>
      <c r="V190" s="599"/>
    </row>
    <row r="191" spans="2:22" x14ac:dyDescent="0.25">
      <c r="B191" s="644"/>
      <c r="C191" s="589"/>
      <c r="D191" s="590"/>
      <c r="E191" s="591">
        <f t="shared" si="57"/>
        <v>0</v>
      </c>
      <c r="F191" s="592"/>
      <c r="G191" s="87"/>
      <c r="H191" s="592"/>
      <c r="I191" s="593">
        <f t="shared" si="54"/>
        <v>0</v>
      </c>
      <c r="J191" s="594">
        <f>I191/'[8]1a. Parametros Logisticos'!$F$8</f>
        <v>0</v>
      </c>
      <c r="K191" s="594">
        <f>(J191*'[8]1a. Parametros Logisticos'!$H$19)/('[8]1a. Parametros Logisticos'!$M$5)*1.2</f>
        <v>0</v>
      </c>
      <c r="L191" s="595">
        <f t="shared" si="55"/>
        <v>0</v>
      </c>
      <c r="M191" s="596">
        <f t="shared" si="56"/>
        <v>0</v>
      </c>
      <c r="N191" s="597"/>
      <c r="O191" s="597"/>
      <c r="P191" s="144">
        <f>J191/'[8]1a. Parametros Logisticos'!$M$22</f>
        <v>0</v>
      </c>
      <c r="Q191" s="145">
        <f>J191/'[8]1a. Parametros Logisticos'!$M$24</f>
        <v>0</v>
      </c>
      <c r="R191" s="172"/>
      <c r="S191" s="595">
        <f t="shared" si="58"/>
        <v>0</v>
      </c>
      <c r="T191" s="598">
        <f t="shared" si="59"/>
        <v>0</v>
      </c>
      <c r="U191" s="103"/>
      <c r="V191" s="599"/>
    </row>
    <row r="192" spans="2:22" x14ac:dyDescent="0.25">
      <c r="B192" s="646"/>
      <c r="C192" s="601"/>
      <c r="D192" s="590"/>
      <c r="E192" s="591">
        <f t="shared" si="57"/>
        <v>0</v>
      </c>
      <c r="F192" s="592"/>
      <c r="G192" s="87"/>
      <c r="H192" s="592"/>
      <c r="I192" s="593">
        <f t="shared" si="54"/>
        <v>0</v>
      </c>
      <c r="J192" s="594">
        <f>I192/'[8]1a. Parametros Logisticos'!$F$8</f>
        <v>0</v>
      </c>
      <c r="K192" s="594">
        <f>(J192*'[8]1a. Parametros Logisticos'!$H$19)/('[8]1a. Parametros Logisticos'!$M$5)*1.2</f>
        <v>0</v>
      </c>
      <c r="L192" s="595">
        <f t="shared" si="55"/>
        <v>0</v>
      </c>
      <c r="M192" s="596">
        <f t="shared" si="56"/>
        <v>0</v>
      </c>
      <c r="N192" s="597"/>
      <c r="O192" s="597"/>
      <c r="P192" s="144">
        <f>J192/'[8]1a. Parametros Logisticos'!$M$22</f>
        <v>0</v>
      </c>
      <c r="Q192" s="145">
        <f>J192/'[8]1a. Parametros Logisticos'!$M$24</f>
        <v>0</v>
      </c>
      <c r="R192" s="172"/>
      <c r="S192" s="595">
        <f t="shared" si="58"/>
        <v>0</v>
      </c>
      <c r="T192" s="598">
        <f t="shared" si="59"/>
        <v>0</v>
      </c>
      <c r="U192" s="103"/>
      <c r="V192" s="599"/>
    </row>
    <row r="193" spans="2:22" x14ac:dyDescent="0.25">
      <c r="B193" s="646"/>
      <c r="C193" s="601"/>
      <c r="D193" s="590"/>
      <c r="E193" s="591">
        <f t="shared" si="57"/>
        <v>0</v>
      </c>
      <c r="F193" s="592"/>
      <c r="G193" s="87"/>
      <c r="H193" s="592"/>
      <c r="I193" s="593">
        <f t="shared" si="54"/>
        <v>0</v>
      </c>
      <c r="J193" s="594">
        <f>I193/'[8]1a. Parametros Logisticos'!$F$8</f>
        <v>0</v>
      </c>
      <c r="K193" s="594">
        <f>(J193*'[8]1a. Parametros Logisticos'!$H$19)/('[8]1a. Parametros Logisticos'!$M$5)*1.2</f>
        <v>0</v>
      </c>
      <c r="L193" s="595">
        <f t="shared" si="55"/>
        <v>0</v>
      </c>
      <c r="M193" s="596">
        <f t="shared" si="56"/>
        <v>0</v>
      </c>
      <c r="N193" s="597"/>
      <c r="O193" s="597"/>
      <c r="P193" s="144">
        <f>J193/'[8]1a. Parametros Logisticos'!$M$22</f>
        <v>0</v>
      </c>
      <c r="Q193" s="145">
        <f>J193/'[8]1a. Parametros Logisticos'!$M$24</f>
        <v>0</v>
      </c>
      <c r="R193" s="172"/>
      <c r="S193" s="595">
        <f t="shared" si="58"/>
        <v>0</v>
      </c>
      <c r="T193" s="598">
        <f t="shared" si="59"/>
        <v>0</v>
      </c>
      <c r="U193" s="103"/>
      <c r="V193" s="599"/>
    </row>
    <row r="194" spans="2:22" x14ac:dyDescent="0.25">
      <c r="B194" s="646"/>
      <c r="C194" s="603"/>
      <c r="D194" s="649"/>
      <c r="E194" s="604">
        <f>D194/4</f>
        <v>0</v>
      </c>
      <c r="F194" s="605"/>
      <c r="G194" s="605"/>
      <c r="H194" s="597"/>
      <c r="I194" s="604">
        <f t="shared" si="54"/>
        <v>0</v>
      </c>
      <c r="J194" s="604">
        <f>I194/'[8]1a. Parametros Logisticos'!$F$8</f>
        <v>0</v>
      </c>
      <c r="K194" s="606">
        <f>(J194*'[8]1a. Parametros Logisticos'!$H$19)/('[8]1a. Parametros Logisticos'!$M$5)*1.2</f>
        <v>0</v>
      </c>
      <c r="L194" s="607">
        <f t="shared" si="55"/>
        <v>0</v>
      </c>
      <c r="M194" s="608">
        <f t="shared" si="56"/>
        <v>0</v>
      </c>
      <c r="N194" s="602"/>
      <c r="O194" s="602"/>
      <c r="P194" s="609">
        <f>J194/'[8]1a. Parametros Logisticos'!$M$22</f>
        <v>0</v>
      </c>
      <c r="Q194" s="609">
        <f>J194/'[8]1a. Parametros Logisticos'!$M$24</f>
        <v>0</v>
      </c>
      <c r="R194" s="610"/>
      <c r="S194" s="609">
        <f t="shared" si="58"/>
        <v>0</v>
      </c>
      <c r="T194" s="143">
        <f t="shared" si="59"/>
        <v>0</v>
      </c>
      <c r="U194" s="103"/>
      <c r="V194" s="599"/>
    </row>
    <row r="195" spans="2:22" x14ac:dyDescent="0.25">
      <c r="B195" s="647"/>
      <c r="C195" s="612"/>
      <c r="D195" s="613"/>
      <c r="E195" s="614"/>
      <c r="F195" s="615"/>
      <c r="G195" s="615"/>
      <c r="H195" s="615"/>
      <c r="I195" s="616"/>
      <c r="J195" s="617"/>
      <c r="K195" s="617"/>
      <c r="L195" s="618"/>
      <c r="M195" s="619"/>
      <c r="N195" s="620"/>
      <c r="O195" s="620"/>
      <c r="P195" s="615"/>
      <c r="Q195" s="615"/>
      <c r="R195" s="621"/>
      <c r="S195" s="615"/>
      <c r="T195" s="621"/>
      <c r="U195" s="615"/>
      <c r="V195" s="622"/>
    </row>
    <row r="196" spans="2:22" x14ac:dyDescent="0.25">
      <c r="B196" s="644">
        <v>11</v>
      </c>
      <c r="C196" s="589"/>
      <c r="D196" s="590">
        <f>$D$212/1</f>
        <v>0</v>
      </c>
      <c r="E196" s="591">
        <f>D196/4</f>
        <v>0</v>
      </c>
      <c r="F196" s="592"/>
      <c r="G196" s="87"/>
      <c r="H196" s="592"/>
      <c r="I196" s="593">
        <f t="shared" ref="I196:I212" si="60">E196*$I$13</f>
        <v>0</v>
      </c>
      <c r="J196" s="594">
        <f>I196/'[8]1a. Parametros Logisticos'!$F$8</f>
        <v>0</v>
      </c>
      <c r="K196" s="594">
        <f>(J196*'[8]1a. Parametros Logisticos'!$H$19)/('[8]1a. Parametros Logisticos'!$M$5)*1.2</f>
        <v>0</v>
      </c>
      <c r="L196" s="595">
        <f t="shared" ref="L196:L212" si="61">E196/$L$13/$M$13</f>
        <v>0</v>
      </c>
      <c r="M196" s="596">
        <f t="shared" ref="M196:M212" si="62">E196/$L$13</f>
        <v>0</v>
      </c>
      <c r="N196" s="597"/>
      <c r="O196" s="597"/>
      <c r="P196" s="144">
        <f>J196/'[8]1a. Parametros Logisticos'!$M$22</f>
        <v>0</v>
      </c>
      <c r="Q196" s="145">
        <f>J196/'[8]1a. Parametros Logisticos'!$M$24</f>
        <v>0</v>
      </c>
      <c r="R196" s="172"/>
      <c r="S196" s="595">
        <f>I196/$S$13/$T$13</f>
        <v>0</v>
      </c>
      <c r="T196" s="598">
        <f>I196/$S$13</f>
        <v>0</v>
      </c>
      <c r="U196" s="103"/>
      <c r="V196" s="599"/>
    </row>
    <row r="197" spans="2:22" x14ac:dyDescent="0.25">
      <c r="B197" s="644"/>
      <c r="C197" s="589"/>
      <c r="D197" s="590"/>
      <c r="E197" s="591">
        <f t="shared" ref="E197:E211" si="63">D197/4</f>
        <v>0</v>
      </c>
      <c r="F197" s="592"/>
      <c r="G197" s="87"/>
      <c r="H197" s="592"/>
      <c r="I197" s="593">
        <f t="shared" si="60"/>
        <v>0</v>
      </c>
      <c r="J197" s="594">
        <f>I197/'[8]1a. Parametros Logisticos'!$F$8</f>
        <v>0</v>
      </c>
      <c r="K197" s="594">
        <f>(J197*'[8]1a. Parametros Logisticos'!$H$19)/('[8]1a. Parametros Logisticos'!$M$5)*1.2</f>
        <v>0</v>
      </c>
      <c r="L197" s="595">
        <f t="shared" si="61"/>
        <v>0</v>
      </c>
      <c r="M197" s="596">
        <f t="shared" si="62"/>
        <v>0</v>
      </c>
      <c r="N197" s="597"/>
      <c r="O197" s="597"/>
      <c r="P197" s="144">
        <f>J197/'[8]1a. Parametros Logisticos'!$M$22</f>
        <v>0</v>
      </c>
      <c r="Q197" s="145">
        <f>J197/'[8]1a. Parametros Logisticos'!$M$24</f>
        <v>0</v>
      </c>
      <c r="R197" s="172"/>
      <c r="S197" s="595">
        <f t="shared" ref="S197:S212" si="64">I197/$S$13/$T$13</f>
        <v>0</v>
      </c>
      <c r="T197" s="598">
        <f t="shared" ref="T197:T212" si="65">I197/$S$13</f>
        <v>0</v>
      </c>
      <c r="U197" s="103"/>
      <c r="V197" s="599"/>
    </row>
    <row r="198" spans="2:22" x14ac:dyDescent="0.25">
      <c r="B198" s="644"/>
      <c r="C198" s="589"/>
      <c r="D198" s="590"/>
      <c r="E198" s="591">
        <f t="shared" si="63"/>
        <v>0</v>
      </c>
      <c r="F198" s="645"/>
      <c r="G198" s="87"/>
      <c r="H198" s="592"/>
      <c r="I198" s="593">
        <f t="shared" si="60"/>
        <v>0</v>
      </c>
      <c r="J198" s="594">
        <f>I198/'[8]1a. Parametros Logisticos'!$F$8</f>
        <v>0</v>
      </c>
      <c r="K198" s="594">
        <f>(J198*'[8]1a. Parametros Logisticos'!$H$19)/('[8]1a. Parametros Logisticos'!$M$5)*1.2</f>
        <v>0</v>
      </c>
      <c r="L198" s="595">
        <f t="shared" si="61"/>
        <v>0</v>
      </c>
      <c r="M198" s="596">
        <f t="shared" si="62"/>
        <v>0</v>
      </c>
      <c r="N198" s="597"/>
      <c r="O198" s="597"/>
      <c r="P198" s="144">
        <f>J198/'[8]1a. Parametros Logisticos'!$M$22</f>
        <v>0</v>
      </c>
      <c r="Q198" s="145">
        <f>J198/'[8]1a. Parametros Logisticos'!$M$24</f>
        <v>0</v>
      </c>
      <c r="R198" s="172"/>
      <c r="S198" s="595">
        <f t="shared" si="64"/>
        <v>0</v>
      </c>
      <c r="T198" s="598">
        <f t="shared" si="65"/>
        <v>0</v>
      </c>
      <c r="U198" s="103"/>
      <c r="V198" s="599"/>
    </row>
    <row r="199" spans="2:22" x14ac:dyDescent="0.25">
      <c r="B199" s="644"/>
      <c r="C199" s="589"/>
      <c r="D199" s="590"/>
      <c r="E199" s="591">
        <f t="shared" si="63"/>
        <v>0</v>
      </c>
      <c r="F199" s="592"/>
      <c r="G199" s="87"/>
      <c r="H199" s="592"/>
      <c r="I199" s="593">
        <f t="shared" si="60"/>
        <v>0</v>
      </c>
      <c r="J199" s="594">
        <f>I199/'[8]1a. Parametros Logisticos'!$F$8</f>
        <v>0</v>
      </c>
      <c r="K199" s="594">
        <f>(J199*'[8]1a. Parametros Logisticos'!$H$19)/('[8]1a. Parametros Logisticos'!$M$5)*1.2</f>
        <v>0</v>
      </c>
      <c r="L199" s="595">
        <f t="shared" si="61"/>
        <v>0</v>
      </c>
      <c r="M199" s="596">
        <f t="shared" si="62"/>
        <v>0</v>
      </c>
      <c r="N199" s="597"/>
      <c r="O199" s="597"/>
      <c r="P199" s="144">
        <f>J199/'[8]1a. Parametros Logisticos'!$M$22</f>
        <v>0</v>
      </c>
      <c r="Q199" s="145">
        <f>J199/'[8]1a. Parametros Logisticos'!$M$24</f>
        <v>0</v>
      </c>
      <c r="R199" s="172"/>
      <c r="S199" s="595">
        <f t="shared" si="64"/>
        <v>0</v>
      </c>
      <c r="T199" s="598">
        <f t="shared" si="65"/>
        <v>0</v>
      </c>
      <c r="U199" s="103"/>
      <c r="V199" s="599"/>
    </row>
    <row r="200" spans="2:22" x14ac:dyDescent="0.25">
      <c r="B200" s="644"/>
      <c r="C200" s="589"/>
      <c r="D200" s="590"/>
      <c r="E200" s="591">
        <f t="shared" si="63"/>
        <v>0</v>
      </c>
      <c r="F200" s="592"/>
      <c r="G200" s="87"/>
      <c r="H200" s="592"/>
      <c r="I200" s="593">
        <f t="shared" si="60"/>
        <v>0</v>
      </c>
      <c r="J200" s="594">
        <f>I200/'[8]1a. Parametros Logisticos'!$F$8</f>
        <v>0</v>
      </c>
      <c r="K200" s="594">
        <f>(J200*'[8]1a. Parametros Logisticos'!$H$19)/('[8]1a. Parametros Logisticos'!$M$5)*1.2</f>
        <v>0</v>
      </c>
      <c r="L200" s="595">
        <f t="shared" si="61"/>
        <v>0</v>
      </c>
      <c r="M200" s="596">
        <f t="shared" si="62"/>
        <v>0</v>
      </c>
      <c r="N200" s="597"/>
      <c r="O200" s="597"/>
      <c r="P200" s="144">
        <f>J200/'[8]1a. Parametros Logisticos'!$M$22</f>
        <v>0</v>
      </c>
      <c r="Q200" s="145">
        <f>J200/'[8]1a. Parametros Logisticos'!$M$24</f>
        <v>0</v>
      </c>
      <c r="R200" s="172"/>
      <c r="S200" s="595">
        <f t="shared" si="64"/>
        <v>0</v>
      </c>
      <c r="T200" s="598">
        <f t="shared" si="65"/>
        <v>0</v>
      </c>
      <c r="U200" s="103"/>
      <c r="V200" s="599"/>
    </row>
    <row r="201" spans="2:22" x14ac:dyDescent="0.25">
      <c r="B201" s="644"/>
      <c r="C201" s="589"/>
      <c r="D201" s="590"/>
      <c r="E201" s="591">
        <f t="shared" si="63"/>
        <v>0</v>
      </c>
      <c r="F201" s="592"/>
      <c r="G201" s="87"/>
      <c r="H201" s="592"/>
      <c r="I201" s="593">
        <f t="shared" si="60"/>
        <v>0</v>
      </c>
      <c r="J201" s="594">
        <f>I201/'[8]1a. Parametros Logisticos'!$F$8</f>
        <v>0</v>
      </c>
      <c r="K201" s="594">
        <f>(J201*'[8]1a. Parametros Logisticos'!$H$19)/('[8]1a. Parametros Logisticos'!$M$5)*1.2</f>
        <v>0</v>
      </c>
      <c r="L201" s="595">
        <f t="shared" si="61"/>
        <v>0</v>
      </c>
      <c r="M201" s="596">
        <f t="shared" si="62"/>
        <v>0</v>
      </c>
      <c r="N201" s="597"/>
      <c r="O201" s="597"/>
      <c r="P201" s="144">
        <f>J201/'[8]1a. Parametros Logisticos'!$M$22</f>
        <v>0</v>
      </c>
      <c r="Q201" s="145">
        <f>J201/'[8]1a. Parametros Logisticos'!$M$24</f>
        <v>0</v>
      </c>
      <c r="R201" s="172"/>
      <c r="S201" s="595">
        <f t="shared" si="64"/>
        <v>0</v>
      </c>
      <c r="T201" s="598">
        <f t="shared" si="65"/>
        <v>0</v>
      </c>
      <c r="U201" s="103"/>
      <c r="V201" s="599"/>
    </row>
    <row r="202" spans="2:22" x14ac:dyDescent="0.25">
      <c r="B202" s="644"/>
      <c r="C202" s="589"/>
      <c r="D202" s="590"/>
      <c r="E202" s="591">
        <f t="shared" si="63"/>
        <v>0</v>
      </c>
      <c r="F202" s="592"/>
      <c r="G202" s="87"/>
      <c r="H202" s="592"/>
      <c r="I202" s="593">
        <f t="shared" si="60"/>
        <v>0</v>
      </c>
      <c r="J202" s="594">
        <f>I202/'[8]1a. Parametros Logisticos'!$F$8</f>
        <v>0</v>
      </c>
      <c r="K202" s="594">
        <f>(J202*'[8]1a. Parametros Logisticos'!$H$19)/('[8]1a. Parametros Logisticos'!$M$5)*1.2</f>
        <v>0</v>
      </c>
      <c r="L202" s="595">
        <f t="shared" si="61"/>
        <v>0</v>
      </c>
      <c r="M202" s="596">
        <f t="shared" si="62"/>
        <v>0</v>
      </c>
      <c r="N202" s="597"/>
      <c r="O202" s="597"/>
      <c r="P202" s="144">
        <f>J202/'[8]1a. Parametros Logisticos'!$M$22</f>
        <v>0</v>
      </c>
      <c r="Q202" s="145">
        <f>J202/'[8]1a. Parametros Logisticos'!$M$24</f>
        <v>0</v>
      </c>
      <c r="R202" s="172"/>
      <c r="S202" s="595">
        <f t="shared" si="64"/>
        <v>0</v>
      </c>
      <c r="T202" s="598">
        <f t="shared" si="65"/>
        <v>0</v>
      </c>
      <c r="U202" s="103"/>
      <c r="V202" s="599"/>
    </row>
    <row r="203" spans="2:22" x14ac:dyDescent="0.25">
      <c r="B203" s="644"/>
      <c r="C203" s="589"/>
      <c r="D203" s="590"/>
      <c r="E203" s="591">
        <f t="shared" si="63"/>
        <v>0</v>
      </c>
      <c r="F203" s="592"/>
      <c r="G203" s="87"/>
      <c r="H203" s="592"/>
      <c r="I203" s="593">
        <f t="shared" si="60"/>
        <v>0</v>
      </c>
      <c r="J203" s="594">
        <f>I203/'[8]1a. Parametros Logisticos'!$F$8</f>
        <v>0</v>
      </c>
      <c r="K203" s="594">
        <f>(J203*'[8]1a. Parametros Logisticos'!$H$19)/('[8]1a. Parametros Logisticos'!$M$5)*1.2</f>
        <v>0</v>
      </c>
      <c r="L203" s="595">
        <f t="shared" si="61"/>
        <v>0</v>
      </c>
      <c r="M203" s="596">
        <f t="shared" si="62"/>
        <v>0</v>
      </c>
      <c r="N203" s="597"/>
      <c r="O203" s="597"/>
      <c r="P203" s="144">
        <f>J203/'[8]1a. Parametros Logisticos'!$M$22</f>
        <v>0</v>
      </c>
      <c r="Q203" s="145">
        <f>J203/'[8]1a. Parametros Logisticos'!$M$24</f>
        <v>0</v>
      </c>
      <c r="R203" s="172"/>
      <c r="S203" s="595">
        <f t="shared" si="64"/>
        <v>0</v>
      </c>
      <c r="T203" s="598">
        <f t="shared" si="65"/>
        <v>0</v>
      </c>
      <c r="U203" s="103"/>
      <c r="V203" s="599"/>
    </row>
    <row r="204" spans="2:22" x14ac:dyDescent="0.25">
      <c r="B204" s="644"/>
      <c r="C204" s="589"/>
      <c r="D204" s="590"/>
      <c r="E204" s="591">
        <f t="shared" si="63"/>
        <v>0</v>
      </c>
      <c r="F204" s="592"/>
      <c r="G204" s="87"/>
      <c r="H204" s="592"/>
      <c r="I204" s="593">
        <f t="shared" si="60"/>
        <v>0</v>
      </c>
      <c r="J204" s="594">
        <f>I204/'[8]1a. Parametros Logisticos'!$F$8</f>
        <v>0</v>
      </c>
      <c r="K204" s="594">
        <f>(J204*'[8]1a. Parametros Logisticos'!$H$19)/('[8]1a. Parametros Logisticos'!$M$5)*1.2</f>
        <v>0</v>
      </c>
      <c r="L204" s="595">
        <f t="shared" si="61"/>
        <v>0</v>
      </c>
      <c r="M204" s="596">
        <f t="shared" si="62"/>
        <v>0</v>
      </c>
      <c r="N204" s="597"/>
      <c r="O204" s="597"/>
      <c r="P204" s="144">
        <f>J204/'[8]1a. Parametros Logisticos'!$M$22</f>
        <v>0</v>
      </c>
      <c r="Q204" s="145">
        <f>J204/'[8]1a. Parametros Logisticos'!$M$24</f>
        <v>0</v>
      </c>
      <c r="R204" s="172"/>
      <c r="S204" s="595">
        <f t="shared" si="64"/>
        <v>0</v>
      </c>
      <c r="T204" s="598">
        <f t="shared" si="65"/>
        <v>0</v>
      </c>
      <c r="U204" s="103"/>
      <c r="V204" s="599"/>
    </row>
    <row r="205" spans="2:22" x14ac:dyDescent="0.25">
      <c r="B205" s="644"/>
      <c r="C205" s="589"/>
      <c r="D205" s="590"/>
      <c r="E205" s="591">
        <f t="shared" si="63"/>
        <v>0</v>
      </c>
      <c r="F205" s="592"/>
      <c r="G205" s="87"/>
      <c r="H205" s="592"/>
      <c r="I205" s="593">
        <f t="shared" si="60"/>
        <v>0</v>
      </c>
      <c r="J205" s="594">
        <f>I205/'[8]1a. Parametros Logisticos'!$F$8</f>
        <v>0</v>
      </c>
      <c r="K205" s="594">
        <f>(J205*'[8]1a. Parametros Logisticos'!$H$19)/('[8]1a. Parametros Logisticos'!$M$5)*1.2</f>
        <v>0</v>
      </c>
      <c r="L205" s="595">
        <f t="shared" si="61"/>
        <v>0</v>
      </c>
      <c r="M205" s="596">
        <f t="shared" si="62"/>
        <v>0</v>
      </c>
      <c r="N205" s="597"/>
      <c r="O205" s="597"/>
      <c r="P205" s="144">
        <f>J205/'[8]1a. Parametros Logisticos'!$M$22</f>
        <v>0</v>
      </c>
      <c r="Q205" s="145">
        <f>J205/'[8]1a. Parametros Logisticos'!$M$24</f>
        <v>0</v>
      </c>
      <c r="R205" s="172"/>
      <c r="S205" s="595">
        <f t="shared" si="64"/>
        <v>0</v>
      </c>
      <c r="T205" s="598">
        <f t="shared" si="65"/>
        <v>0</v>
      </c>
      <c r="U205" s="103"/>
      <c r="V205" s="599"/>
    </row>
    <row r="206" spans="2:22" x14ac:dyDescent="0.25">
      <c r="B206" s="644"/>
      <c r="C206" s="589"/>
      <c r="D206" s="590"/>
      <c r="E206" s="591">
        <f t="shared" si="63"/>
        <v>0</v>
      </c>
      <c r="F206" s="592"/>
      <c r="G206" s="87"/>
      <c r="H206" s="592"/>
      <c r="I206" s="593">
        <f t="shared" si="60"/>
        <v>0</v>
      </c>
      <c r="J206" s="594">
        <f>I206/'[8]1a. Parametros Logisticos'!$F$8</f>
        <v>0</v>
      </c>
      <c r="K206" s="594">
        <f>(J206*'[8]1a. Parametros Logisticos'!$H$19)/('[8]1a. Parametros Logisticos'!$M$5)*1.2</f>
        <v>0</v>
      </c>
      <c r="L206" s="595">
        <f t="shared" si="61"/>
        <v>0</v>
      </c>
      <c r="M206" s="596">
        <f t="shared" si="62"/>
        <v>0</v>
      </c>
      <c r="N206" s="597"/>
      <c r="O206" s="597"/>
      <c r="P206" s="144">
        <f>J206/'[8]1a. Parametros Logisticos'!$M$22</f>
        <v>0</v>
      </c>
      <c r="Q206" s="145">
        <f>J206/'[8]1a. Parametros Logisticos'!$M$24</f>
        <v>0</v>
      </c>
      <c r="R206" s="172"/>
      <c r="S206" s="595">
        <f t="shared" si="64"/>
        <v>0</v>
      </c>
      <c r="T206" s="598">
        <f t="shared" si="65"/>
        <v>0</v>
      </c>
      <c r="U206" s="103"/>
      <c r="V206" s="599"/>
    </row>
    <row r="207" spans="2:22" x14ac:dyDescent="0.25">
      <c r="B207" s="644"/>
      <c r="C207" s="589"/>
      <c r="D207" s="590"/>
      <c r="E207" s="591">
        <f t="shared" si="63"/>
        <v>0</v>
      </c>
      <c r="F207" s="592"/>
      <c r="G207" s="87"/>
      <c r="H207" s="592"/>
      <c r="I207" s="593">
        <f t="shared" si="60"/>
        <v>0</v>
      </c>
      <c r="J207" s="594">
        <f>I207/'[8]1a. Parametros Logisticos'!$F$8</f>
        <v>0</v>
      </c>
      <c r="K207" s="594">
        <f>(J207*'[8]1a. Parametros Logisticos'!$H$19)/('[8]1a. Parametros Logisticos'!$M$5)*1.2</f>
        <v>0</v>
      </c>
      <c r="L207" s="595">
        <f t="shared" si="61"/>
        <v>0</v>
      </c>
      <c r="M207" s="596">
        <f t="shared" si="62"/>
        <v>0</v>
      </c>
      <c r="N207" s="597"/>
      <c r="O207" s="597"/>
      <c r="P207" s="144">
        <f>J207/'[8]1a. Parametros Logisticos'!$M$22</f>
        <v>0</v>
      </c>
      <c r="Q207" s="145">
        <f>J207/'[8]1a. Parametros Logisticos'!$M$24</f>
        <v>0</v>
      </c>
      <c r="R207" s="172"/>
      <c r="S207" s="595">
        <f t="shared" si="64"/>
        <v>0</v>
      </c>
      <c r="T207" s="598">
        <f t="shared" si="65"/>
        <v>0</v>
      </c>
      <c r="U207" s="103"/>
      <c r="V207" s="599"/>
    </row>
    <row r="208" spans="2:22" x14ac:dyDescent="0.25">
      <c r="B208" s="644"/>
      <c r="C208" s="589"/>
      <c r="D208" s="590"/>
      <c r="E208" s="591">
        <f t="shared" si="63"/>
        <v>0</v>
      </c>
      <c r="F208" s="592"/>
      <c r="G208" s="87"/>
      <c r="H208" s="592"/>
      <c r="I208" s="593">
        <f t="shared" si="60"/>
        <v>0</v>
      </c>
      <c r="J208" s="594">
        <f>I208/'[8]1a. Parametros Logisticos'!$F$8</f>
        <v>0</v>
      </c>
      <c r="K208" s="594">
        <f>(J208*'[8]1a. Parametros Logisticos'!$H$19)/('[8]1a. Parametros Logisticos'!$M$5)*1.2</f>
        <v>0</v>
      </c>
      <c r="L208" s="595">
        <f t="shared" si="61"/>
        <v>0</v>
      </c>
      <c r="M208" s="596">
        <f t="shared" si="62"/>
        <v>0</v>
      </c>
      <c r="N208" s="597"/>
      <c r="O208" s="597"/>
      <c r="P208" s="144">
        <f>J208/'[8]1a. Parametros Logisticos'!$M$22</f>
        <v>0</v>
      </c>
      <c r="Q208" s="145">
        <f>J208/'[8]1a. Parametros Logisticos'!$M$24</f>
        <v>0</v>
      </c>
      <c r="R208" s="172"/>
      <c r="S208" s="595">
        <f t="shared" si="64"/>
        <v>0</v>
      </c>
      <c r="T208" s="598">
        <f t="shared" si="65"/>
        <v>0</v>
      </c>
      <c r="U208" s="103"/>
      <c r="V208" s="599"/>
    </row>
    <row r="209" spans="2:22" x14ac:dyDescent="0.25">
      <c r="B209" s="644"/>
      <c r="C209" s="589"/>
      <c r="D209" s="590"/>
      <c r="E209" s="591">
        <f t="shared" si="63"/>
        <v>0</v>
      </c>
      <c r="F209" s="592"/>
      <c r="G209" s="87"/>
      <c r="H209" s="592"/>
      <c r="I209" s="593">
        <f t="shared" si="60"/>
        <v>0</v>
      </c>
      <c r="J209" s="594">
        <f>I209/'[8]1a. Parametros Logisticos'!$F$8</f>
        <v>0</v>
      </c>
      <c r="K209" s="594">
        <f>(J209*'[8]1a. Parametros Logisticos'!$H$19)/('[8]1a. Parametros Logisticos'!$M$5)*1.2</f>
        <v>0</v>
      </c>
      <c r="L209" s="595">
        <f t="shared" si="61"/>
        <v>0</v>
      </c>
      <c r="M209" s="596">
        <f t="shared" si="62"/>
        <v>0</v>
      </c>
      <c r="N209" s="597"/>
      <c r="O209" s="597"/>
      <c r="P209" s="144">
        <f>J209/'[8]1a. Parametros Logisticos'!$M$22</f>
        <v>0</v>
      </c>
      <c r="Q209" s="145">
        <f>J209/'[8]1a. Parametros Logisticos'!$M$24</f>
        <v>0</v>
      </c>
      <c r="R209" s="172"/>
      <c r="S209" s="595">
        <f t="shared" si="64"/>
        <v>0</v>
      </c>
      <c r="T209" s="598">
        <f t="shared" si="65"/>
        <v>0</v>
      </c>
      <c r="U209" s="103"/>
      <c r="V209" s="599"/>
    </row>
    <row r="210" spans="2:22" x14ac:dyDescent="0.25">
      <c r="B210" s="646"/>
      <c r="C210" s="601"/>
      <c r="D210" s="590"/>
      <c r="E210" s="591">
        <f t="shared" si="63"/>
        <v>0</v>
      </c>
      <c r="F210" s="592"/>
      <c r="G210" s="87"/>
      <c r="H210" s="592"/>
      <c r="I210" s="593">
        <f t="shared" si="60"/>
        <v>0</v>
      </c>
      <c r="J210" s="594">
        <f>I210/'[8]1a. Parametros Logisticos'!$F$8</f>
        <v>0</v>
      </c>
      <c r="K210" s="594">
        <f>(J210*'[8]1a. Parametros Logisticos'!$H$19)/('[8]1a. Parametros Logisticos'!$M$5)*1.2</f>
        <v>0</v>
      </c>
      <c r="L210" s="595">
        <f t="shared" si="61"/>
        <v>0</v>
      </c>
      <c r="M210" s="596">
        <f t="shared" si="62"/>
        <v>0</v>
      </c>
      <c r="N210" s="597"/>
      <c r="O210" s="597"/>
      <c r="P210" s="144">
        <f>J210/'[8]1a. Parametros Logisticos'!$M$22</f>
        <v>0</v>
      </c>
      <c r="Q210" s="145">
        <f>J210/'[8]1a. Parametros Logisticos'!$M$24</f>
        <v>0</v>
      </c>
      <c r="R210" s="172"/>
      <c r="S210" s="595">
        <f t="shared" si="64"/>
        <v>0</v>
      </c>
      <c r="T210" s="598">
        <f t="shared" si="65"/>
        <v>0</v>
      </c>
      <c r="U210" s="103"/>
      <c r="V210" s="599"/>
    </row>
    <row r="211" spans="2:22" x14ac:dyDescent="0.25">
      <c r="B211" s="646"/>
      <c r="C211" s="601"/>
      <c r="D211" s="590"/>
      <c r="E211" s="591">
        <f t="shared" si="63"/>
        <v>0</v>
      </c>
      <c r="F211" s="592"/>
      <c r="G211" s="87"/>
      <c r="H211" s="592"/>
      <c r="I211" s="593">
        <f t="shared" si="60"/>
        <v>0</v>
      </c>
      <c r="J211" s="594">
        <f>I211/'[8]1a. Parametros Logisticos'!$F$8</f>
        <v>0</v>
      </c>
      <c r="K211" s="594">
        <f>(J211*'[8]1a. Parametros Logisticos'!$H$19)/('[8]1a. Parametros Logisticos'!$M$5)*1.2</f>
        <v>0</v>
      </c>
      <c r="L211" s="595">
        <f t="shared" si="61"/>
        <v>0</v>
      </c>
      <c r="M211" s="596">
        <f t="shared" si="62"/>
        <v>0</v>
      </c>
      <c r="N211" s="597"/>
      <c r="O211" s="597"/>
      <c r="P211" s="144">
        <f>J211/'[8]1a. Parametros Logisticos'!$M$22</f>
        <v>0</v>
      </c>
      <c r="Q211" s="145">
        <f>J211/'[8]1a. Parametros Logisticos'!$M$24</f>
        <v>0</v>
      </c>
      <c r="R211" s="172"/>
      <c r="S211" s="595">
        <f t="shared" si="64"/>
        <v>0</v>
      </c>
      <c r="T211" s="598">
        <f t="shared" si="65"/>
        <v>0</v>
      </c>
      <c r="U211" s="103"/>
      <c r="V211" s="599"/>
    </row>
    <row r="212" spans="2:22" x14ac:dyDescent="0.25">
      <c r="B212" s="646"/>
      <c r="C212" s="603"/>
      <c r="D212" s="649"/>
      <c r="E212" s="604">
        <f>D212/4</f>
        <v>0</v>
      </c>
      <c r="F212" s="605"/>
      <c r="G212" s="605"/>
      <c r="H212" s="597"/>
      <c r="I212" s="604">
        <f t="shared" si="60"/>
        <v>0</v>
      </c>
      <c r="J212" s="604">
        <f>I212/'[8]1a. Parametros Logisticos'!$F$8</f>
        <v>0</v>
      </c>
      <c r="K212" s="606">
        <f>(J212*'[8]1a. Parametros Logisticos'!$H$19)/('[8]1a. Parametros Logisticos'!$M$5)*1.2</f>
        <v>0</v>
      </c>
      <c r="L212" s="607">
        <f t="shared" si="61"/>
        <v>0</v>
      </c>
      <c r="M212" s="608">
        <f t="shared" si="62"/>
        <v>0</v>
      </c>
      <c r="N212" s="602"/>
      <c r="O212" s="602"/>
      <c r="P212" s="609">
        <f>J212/'[8]1a. Parametros Logisticos'!$M$22</f>
        <v>0</v>
      </c>
      <c r="Q212" s="609">
        <f>J212/'[8]1a. Parametros Logisticos'!$M$24</f>
        <v>0</v>
      </c>
      <c r="R212" s="610"/>
      <c r="S212" s="609">
        <f t="shared" si="64"/>
        <v>0</v>
      </c>
      <c r="T212" s="143">
        <f t="shared" si="65"/>
        <v>0</v>
      </c>
      <c r="U212" s="103"/>
      <c r="V212" s="599"/>
    </row>
    <row r="213" spans="2:22" x14ac:dyDescent="0.25">
      <c r="B213" s="647"/>
      <c r="C213" s="612"/>
      <c r="D213" s="613"/>
      <c r="E213" s="614"/>
      <c r="F213" s="615"/>
      <c r="G213" s="615"/>
      <c r="H213" s="615"/>
      <c r="I213" s="616"/>
      <c r="J213" s="617"/>
      <c r="K213" s="617"/>
      <c r="L213" s="618"/>
      <c r="M213" s="619"/>
      <c r="N213" s="620"/>
      <c r="O213" s="620"/>
      <c r="P213" s="615"/>
      <c r="Q213" s="615"/>
      <c r="R213" s="621"/>
      <c r="S213" s="615"/>
      <c r="T213" s="621"/>
      <c r="U213" s="615"/>
      <c r="V213" s="622"/>
    </row>
    <row r="214" spans="2:22" x14ac:dyDescent="0.25">
      <c r="B214" s="644">
        <v>12</v>
      </c>
      <c r="C214" s="589"/>
      <c r="D214" s="590">
        <f>$D$230/1</f>
        <v>0</v>
      </c>
      <c r="E214" s="591">
        <f>D214/4</f>
        <v>0</v>
      </c>
      <c r="F214" s="592"/>
      <c r="G214" s="87"/>
      <c r="H214" s="592"/>
      <c r="I214" s="593">
        <f t="shared" ref="I214:I230" si="66">E214*$I$13</f>
        <v>0</v>
      </c>
      <c r="J214" s="594">
        <f>I214/'[8]1a. Parametros Logisticos'!$F$8</f>
        <v>0</v>
      </c>
      <c r="K214" s="594">
        <f>(J214*'[8]1a. Parametros Logisticos'!$H$19)/('[8]1a. Parametros Logisticos'!$M$5)*1.2</f>
        <v>0</v>
      </c>
      <c r="L214" s="595">
        <f t="shared" ref="L214:L230" si="67">E214/$L$13/$M$13</f>
        <v>0</v>
      </c>
      <c r="M214" s="596">
        <f t="shared" ref="M214:M230" si="68">E214/$L$13</f>
        <v>0</v>
      </c>
      <c r="N214" s="597"/>
      <c r="O214" s="597"/>
      <c r="P214" s="144">
        <f>J214/'[8]1a. Parametros Logisticos'!$M$22</f>
        <v>0</v>
      </c>
      <c r="Q214" s="145">
        <f>J214/'[8]1a. Parametros Logisticos'!$M$24</f>
        <v>0</v>
      </c>
      <c r="R214" s="172"/>
      <c r="S214" s="595">
        <f>I214/$S$13/$T$13</f>
        <v>0</v>
      </c>
      <c r="T214" s="598">
        <f>I214/$S$13</f>
        <v>0</v>
      </c>
      <c r="U214" s="103"/>
      <c r="V214" s="599"/>
    </row>
    <row r="215" spans="2:22" x14ac:dyDescent="0.25">
      <c r="B215" s="644"/>
      <c r="C215" s="589"/>
      <c r="D215" s="590"/>
      <c r="E215" s="591">
        <f t="shared" ref="E215:E229" si="69">D215/4</f>
        <v>0</v>
      </c>
      <c r="F215" s="592"/>
      <c r="G215" s="87"/>
      <c r="H215" s="592"/>
      <c r="I215" s="593">
        <f t="shared" si="66"/>
        <v>0</v>
      </c>
      <c r="J215" s="594">
        <f>I215/'[8]1a. Parametros Logisticos'!$F$8</f>
        <v>0</v>
      </c>
      <c r="K215" s="594">
        <f>(J215*'[8]1a. Parametros Logisticos'!$H$19)/('[8]1a. Parametros Logisticos'!$M$5)*1.2</f>
        <v>0</v>
      </c>
      <c r="L215" s="595">
        <f t="shared" si="67"/>
        <v>0</v>
      </c>
      <c r="M215" s="596">
        <f t="shared" si="68"/>
        <v>0</v>
      </c>
      <c r="N215" s="597"/>
      <c r="O215" s="597"/>
      <c r="P215" s="144">
        <f>J215/'[8]1a. Parametros Logisticos'!$M$22</f>
        <v>0</v>
      </c>
      <c r="Q215" s="145">
        <f>J215/'[8]1a. Parametros Logisticos'!$M$24</f>
        <v>0</v>
      </c>
      <c r="R215" s="172"/>
      <c r="S215" s="595">
        <f t="shared" ref="S215:S230" si="70">I215/$S$13/$T$13</f>
        <v>0</v>
      </c>
      <c r="T215" s="598">
        <f t="shared" ref="T215:T230" si="71">I215/$S$13</f>
        <v>0</v>
      </c>
      <c r="U215" s="103"/>
      <c r="V215" s="599"/>
    </row>
    <row r="216" spans="2:22" x14ac:dyDescent="0.25">
      <c r="B216" s="644"/>
      <c r="C216" s="589"/>
      <c r="D216" s="590"/>
      <c r="E216" s="591">
        <f t="shared" si="69"/>
        <v>0</v>
      </c>
      <c r="F216" s="645"/>
      <c r="G216" s="87"/>
      <c r="H216" s="592"/>
      <c r="I216" s="593">
        <f t="shared" si="66"/>
        <v>0</v>
      </c>
      <c r="J216" s="594">
        <f>I216/'[8]1a. Parametros Logisticos'!$F$8</f>
        <v>0</v>
      </c>
      <c r="K216" s="594">
        <f>(J216*'[8]1a. Parametros Logisticos'!$H$19)/('[8]1a. Parametros Logisticos'!$M$5)*1.2</f>
        <v>0</v>
      </c>
      <c r="L216" s="595">
        <f t="shared" si="67"/>
        <v>0</v>
      </c>
      <c r="M216" s="596">
        <f t="shared" si="68"/>
        <v>0</v>
      </c>
      <c r="N216" s="597"/>
      <c r="O216" s="597"/>
      <c r="P216" s="144">
        <f>J216/'[8]1a. Parametros Logisticos'!$M$22</f>
        <v>0</v>
      </c>
      <c r="Q216" s="145">
        <f>J216/'[8]1a. Parametros Logisticos'!$M$24</f>
        <v>0</v>
      </c>
      <c r="R216" s="172"/>
      <c r="S216" s="595">
        <f t="shared" si="70"/>
        <v>0</v>
      </c>
      <c r="T216" s="598">
        <f t="shared" si="71"/>
        <v>0</v>
      </c>
      <c r="U216" s="103"/>
      <c r="V216" s="599"/>
    </row>
    <row r="217" spans="2:22" x14ac:dyDescent="0.25">
      <c r="B217" s="644"/>
      <c r="C217" s="589"/>
      <c r="D217" s="590"/>
      <c r="E217" s="591">
        <f t="shared" si="69"/>
        <v>0</v>
      </c>
      <c r="F217" s="592"/>
      <c r="G217" s="87"/>
      <c r="H217" s="592"/>
      <c r="I217" s="593">
        <f t="shared" si="66"/>
        <v>0</v>
      </c>
      <c r="J217" s="594">
        <f>I217/'[8]1a. Parametros Logisticos'!$F$8</f>
        <v>0</v>
      </c>
      <c r="K217" s="594">
        <f>(J217*'[8]1a. Parametros Logisticos'!$H$19)/('[8]1a. Parametros Logisticos'!$M$5)*1.2</f>
        <v>0</v>
      </c>
      <c r="L217" s="595">
        <f t="shared" si="67"/>
        <v>0</v>
      </c>
      <c r="M217" s="596">
        <f t="shared" si="68"/>
        <v>0</v>
      </c>
      <c r="N217" s="597"/>
      <c r="O217" s="597"/>
      <c r="P217" s="144">
        <f>J217/'[8]1a. Parametros Logisticos'!$M$22</f>
        <v>0</v>
      </c>
      <c r="Q217" s="145">
        <f>J217/'[8]1a. Parametros Logisticos'!$M$24</f>
        <v>0</v>
      </c>
      <c r="R217" s="172"/>
      <c r="S217" s="595">
        <f t="shared" si="70"/>
        <v>0</v>
      </c>
      <c r="T217" s="598">
        <f t="shared" si="71"/>
        <v>0</v>
      </c>
      <c r="U217" s="103"/>
      <c r="V217" s="599"/>
    </row>
    <row r="218" spans="2:22" x14ac:dyDescent="0.25">
      <c r="B218" s="644"/>
      <c r="C218" s="589"/>
      <c r="D218" s="590"/>
      <c r="E218" s="591">
        <f t="shared" si="69"/>
        <v>0</v>
      </c>
      <c r="F218" s="592"/>
      <c r="G218" s="87"/>
      <c r="H218" s="592"/>
      <c r="I218" s="593">
        <f t="shared" si="66"/>
        <v>0</v>
      </c>
      <c r="J218" s="594">
        <f>I218/'[8]1a. Parametros Logisticos'!$F$8</f>
        <v>0</v>
      </c>
      <c r="K218" s="594">
        <f>(J218*'[8]1a. Parametros Logisticos'!$H$19)/('[8]1a. Parametros Logisticos'!$M$5)*1.2</f>
        <v>0</v>
      </c>
      <c r="L218" s="595">
        <f t="shared" si="67"/>
        <v>0</v>
      </c>
      <c r="M218" s="596">
        <f t="shared" si="68"/>
        <v>0</v>
      </c>
      <c r="N218" s="597"/>
      <c r="O218" s="597"/>
      <c r="P218" s="144">
        <f>J218/'[8]1a. Parametros Logisticos'!$M$22</f>
        <v>0</v>
      </c>
      <c r="Q218" s="145">
        <f>J218/'[8]1a. Parametros Logisticos'!$M$24</f>
        <v>0</v>
      </c>
      <c r="R218" s="172"/>
      <c r="S218" s="595">
        <f t="shared" si="70"/>
        <v>0</v>
      </c>
      <c r="T218" s="598">
        <f t="shared" si="71"/>
        <v>0</v>
      </c>
      <c r="U218" s="103"/>
      <c r="V218" s="599"/>
    </row>
    <row r="219" spans="2:22" x14ac:dyDescent="0.25">
      <c r="B219" s="644"/>
      <c r="C219" s="589"/>
      <c r="D219" s="590"/>
      <c r="E219" s="591">
        <f t="shared" si="69"/>
        <v>0</v>
      </c>
      <c r="F219" s="592"/>
      <c r="G219" s="87"/>
      <c r="H219" s="592"/>
      <c r="I219" s="593">
        <f t="shared" si="66"/>
        <v>0</v>
      </c>
      <c r="J219" s="594">
        <f>I219/'[8]1a. Parametros Logisticos'!$F$8</f>
        <v>0</v>
      </c>
      <c r="K219" s="594">
        <f>(J219*'[8]1a. Parametros Logisticos'!$H$19)/('[8]1a. Parametros Logisticos'!$M$5)*1.2</f>
        <v>0</v>
      </c>
      <c r="L219" s="595">
        <f t="shared" si="67"/>
        <v>0</v>
      </c>
      <c r="M219" s="596">
        <f t="shared" si="68"/>
        <v>0</v>
      </c>
      <c r="N219" s="597"/>
      <c r="O219" s="597"/>
      <c r="P219" s="144">
        <f>J219/'[8]1a. Parametros Logisticos'!$M$22</f>
        <v>0</v>
      </c>
      <c r="Q219" s="145">
        <f>J219/'[8]1a. Parametros Logisticos'!$M$24</f>
        <v>0</v>
      </c>
      <c r="R219" s="172"/>
      <c r="S219" s="595">
        <f t="shared" si="70"/>
        <v>0</v>
      </c>
      <c r="T219" s="598">
        <f t="shared" si="71"/>
        <v>0</v>
      </c>
      <c r="U219" s="103"/>
      <c r="V219" s="599"/>
    </row>
    <row r="220" spans="2:22" x14ac:dyDescent="0.25">
      <c r="B220" s="644"/>
      <c r="C220" s="589"/>
      <c r="D220" s="590"/>
      <c r="E220" s="591">
        <f t="shared" si="69"/>
        <v>0</v>
      </c>
      <c r="F220" s="592"/>
      <c r="G220" s="87"/>
      <c r="H220" s="592"/>
      <c r="I220" s="593">
        <f t="shared" si="66"/>
        <v>0</v>
      </c>
      <c r="J220" s="594">
        <f>I220/'[8]1a. Parametros Logisticos'!$F$8</f>
        <v>0</v>
      </c>
      <c r="K220" s="594">
        <f>(J220*'[8]1a. Parametros Logisticos'!$H$19)/('[8]1a. Parametros Logisticos'!$M$5)*1.2</f>
        <v>0</v>
      </c>
      <c r="L220" s="595">
        <f t="shared" si="67"/>
        <v>0</v>
      </c>
      <c r="M220" s="596">
        <f t="shared" si="68"/>
        <v>0</v>
      </c>
      <c r="N220" s="597"/>
      <c r="O220" s="597"/>
      <c r="P220" s="144">
        <f>J220/'[8]1a. Parametros Logisticos'!$M$22</f>
        <v>0</v>
      </c>
      <c r="Q220" s="145">
        <f>J220/'[8]1a. Parametros Logisticos'!$M$24</f>
        <v>0</v>
      </c>
      <c r="R220" s="172"/>
      <c r="S220" s="595">
        <f t="shared" si="70"/>
        <v>0</v>
      </c>
      <c r="T220" s="598">
        <f t="shared" si="71"/>
        <v>0</v>
      </c>
      <c r="U220" s="103"/>
      <c r="V220" s="599"/>
    </row>
    <row r="221" spans="2:22" x14ac:dyDescent="0.25">
      <c r="B221" s="644"/>
      <c r="C221" s="589"/>
      <c r="D221" s="590"/>
      <c r="E221" s="591">
        <f t="shared" si="69"/>
        <v>0</v>
      </c>
      <c r="F221" s="592"/>
      <c r="G221" s="87"/>
      <c r="H221" s="592"/>
      <c r="I221" s="593">
        <f t="shared" si="66"/>
        <v>0</v>
      </c>
      <c r="J221" s="594">
        <f>I221/'[8]1a. Parametros Logisticos'!$F$8</f>
        <v>0</v>
      </c>
      <c r="K221" s="594">
        <f>(J221*'[8]1a. Parametros Logisticos'!$H$19)/('[8]1a. Parametros Logisticos'!$M$5)*1.2</f>
        <v>0</v>
      </c>
      <c r="L221" s="595">
        <f t="shared" si="67"/>
        <v>0</v>
      </c>
      <c r="M221" s="596">
        <f t="shared" si="68"/>
        <v>0</v>
      </c>
      <c r="N221" s="597"/>
      <c r="O221" s="597"/>
      <c r="P221" s="144">
        <f>J221/'[8]1a. Parametros Logisticos'!$M$22</f>
        <v>0</v>
      </c>
      <c r="Q221" s="145">
        <f>J221/'[8]1a. Parametros Logisticos'!$M$24</f>
        <v>0</v>
      </c>
      <c r="R221" s="172"/>
      <c r="S221" s="595">
        <f t="shared" si="70"/>
        <v>0</v>
      </c>
      <c r="T221" s="598">
        <f t="shared" si="71"/>
        <v>0</v>
      </c>
      <c r="U221" s="103"/>
      <c r="V221" s="599"/>
    </row>
    <row r="222" spans="2:22" x14ac:dyDescent="0.25">
      <c r="B222" s="644"/>
      <c r="C222" s="589"/>
      <c r="D222" s="590"/>
      <c r="E222" s="591">
        <f t="shared" si="69"/>
        <v>0</v>
      </c>
      <c r="F222" s="592"/>
      <c r="G222" s="87"/>
      <c r="H222" s="592"/>
      <c r="I222" s="593">
        <f t="shared" si="66"/>
        <v>0</v>
      </c>
      <c r="J222" s="594">
        <f>I222/'[8]1a. Parametros Logisticos'!$F$8</f>
        <v>0</v>
      </c>
      <c r="K222" s="594">
        <f>(J222*'[8]1a. Parametros Logisticos'!$H$19)/('[8]1a. Parametros Logisticos'!$M$5)*1.2</f>
        <v>0</v>
      </c>
      <c r="L222" s="595">
        <f t="shared" si="67"/>
        <v>0</v>
      </c>
      <c r="M222" s="596">
        <f t="shared" si="68"/>
        <v>0</v>
      </c>
      <c r="N222" s="597"/>
      <c r="O222" s="597"/>
      <c r="P222" s="144">
        <f>J222/'[8]1a. Parametros Logisticos'!$M$22</f>
        <v>0</v>
      </c>
      <c r="Q222" s="145">
        <f>J222/'[8]1a. Parametros Logisticos'!$M$24</f>
        <v>0</v>
      </c>
      <c r="R222" s="172"/>
      <c r="S222" s="595">
        <f t="shared" si="70"/>
        <v>0</v>
      </c>
      <c r="T222" s="598">
        <f t="shared" si="71"/>
        <v>0</v>
      </c>
      <c r="U222" s="103"/>
      <c r="V222" s="599"/>
    </row>
    <row r="223" spans="2:22" x14ac:dyDescent="0.25">
      <c r="B223" s="644"/>
      <c r="C223" s="589"/>
      <c r="D223" s="590"/>
      <c r="E223" s="591">
        <f t="shared" si="69"/>
        <v>0</v>
      </c>
      <c r="F223" s="592"/>
      <c r="G223" s="87"/>
      <c r="H223" s="592"/>
      <c r="I223" s="593">
        <f t="shared" si="66"/>
        <v>0</v>
      </c>
      <c r="J223" s="594">
        <f>I223/'[8]1a. Parametros Logisticos'!$F$8</f>
        <v>0</v>
      </c>
      <c r="K223" s="594">
        <f>(J223*'[8]1a. Parametros Logisticos'!$H$19)/('[8]1a. Parametros Logisticos'!$M$5)*1.2</f>
        <v>0</v>
      </c>
      <c r="L223" s="595">
        <f t="shared" si="67"/>
        <v>0</v>
      </c>
      <c r="M223" s="596">
        <f t="shared" si="68"/>
        <v>0</v>
      </c>
      <c r="N223" s="597"/>
      <c r="O223" s="597"/>
      <c r="P223" s="144">
        <f>J223/'[8]1a. Parametros Logisticos'!$M$22</f>
        <v>0</v>
      </c>
      <c r="Q223" s="145">
        <f>J223/'[8]1a. Parametros Logisticos'!$M$24</f>
        <v>0</v>
      </c>
      <c r="R223" s="172"/>
      <c r="S223" s="595">
        <f t="shared" si="70"/>
        <v>0</v>
      </c>
      <c r="T223" s="598">
        <f t="shared" si="71"/>
        <v>0</v>
      </c>
      <c r="U223" s="103"/>
      <c r="V223" s="599"/>
    </row>
    <row r="224" spans="2:22" x14ac:dyDescent="0.25">
      <c r="B224" s="644"/>
      <c r="C224" s="589"/>
      <c r="D224" s="590"/>
      <c r="E224" s="591">
        <f t="shared" si="69"/>
        <v>0</v>
      </c>
      <c r="F224" s="592"/>
      <c r="G224" s="87"/>
      <c r="H224" s="592"/>
      <c r="I224" s="593">
        <f t="shared" si="66"/>
        <v>0</v>
      </c>
      <c r="J224" s="594">
        <f>I224/'[8]1a. Parametros Logisticos'!$F$8</f>
        <v>0</v>
      </c>
      <c r="K224" s="594">
        <f>(J224*'[8]1a. Parametros Logisticos'!$H$19)/('[8]1a. Parametros Logisticos'!$M$5)*1.2</f>
        <v>0</v>
      </c>
      <c r="L224" s="595">
        <f t="shared" si="67"/>
        <v>0</v>
      </c>
      <c r="M224" s="596">
        <f t="shared" si="68"/>
        <v>0</v>
      </c>
      <c r="N224" s="597"/>
      <c r="O224" s="597"/>
      <c r="P224" s="144">
        <f>J224/'[8]1a. Parametros Logisticos'!$M$22</f>
        <v>0</v>
      </c>
      <c r="Q224" s="145">
        <f>J224/'[8]1a. Parametros Logisticos'!$M$24</f>
        <v>0</v>
      </c>
      <c r="R224" s="172"/>
      <c r="S224" s="595">
        <f t="shared" si="70"/>
        <v>0</v>
      </c>
      <c r="T224" s="598">
        <f t="shared" si="71"/>
        <v>0</v>
      </c>
      <c r="U224" s="103"/>
      <c r="V224" s="599"/>
    </row>
    <row r="225" spans="2:22" x14ac:dyDescent="0.25">
      <c r="B225" s="644"/>
      <c r="C225" s="589"/>
      <c r="D225" s="590"/>
      <c r="E225" s="591">
        <f t="shared" si="69"/>
        <v>0</v>
      </c>
      <c r="F225" s="592"/>
      <c r="G225" s="87"/>
      <c r="H225" s="592"/>
      <c r="I225" s="593">
        <f t="shared" si="66"/>
        <v>0</v>
      </c>
      <c r="J225" s="594">
        <f>I225/'[8]1a. Parametros Logisticos'!$F$8</f>
        <v>0</v>
      </c>
      <c r="K225" s="594">
        <f>(J225*'[8]1a. Parametros Logisticos'!$H$19)/('[8]1a. Parametros Logisticos'!$M$5)*1.2</f>
        <v>0</v>
      </c>
      <c r="L225" s="595">
        <f t="shared" si="67"/>
        <v>0</v>
      </c>
      <c r="M225" s="596">
        <f t="shared" si="68"/>
        <v>0</v>
      </c>
      <c r="N225" s="597"/>
      <c r="O225" s="597"/>
      <c r="P225" s="144">
        <f>J225/'[8]1a. Parametros Logisticos'!$M$22</f>
        <v>0</v>
      </c>
      <c r="Q225" s="145">
        <f>J225/'[8]1a. Parametros Logisticos'!$M$24</f>
        <v>0</v>
      </c>
      <c r="R225" s="172"/>
      <c r="S225" s="595">
        <f t="shared" si="70"/>
        <v>0</v>
      </c>
      <c r="T225" s="598">
        <f t="shared" si="71"/>
        <v>0</v>
      </c>
      <c r="U225" s="103"/>
      <c r="V225" s="599"/>
    </row>
    <row r="226" spans="2:22" x14ac:dyDescent="0.25">
      <c r="B226" s="644"/>
      <c r="C226" s="589"/>
      <c r="D226" s="590"/>
      <c r="E226" s="591">
        <f t="shared" si="69"/>
        <v>0</v>
      </c>
      <c r="F226" s="592"/>
      <c r="G226" s="87"/>
      <c r="H226" s="592"/>
      <c r="I226" s="593">
        <f t="shared" si="66"/>
        <v>0</v>
      </c>
      <c r="J226" s="594">
        <f>I226/'[8]1a. Parametros Logisticos'!$F$8</f>
        <v>0</v>
      </c>
      <c r="K226" s="594">
        <f>(J226*'[8]1a. Parametros Logisticos'!$H$19)/('[8]1a. Parametros Logisticos'!$M$5)*1.2</f>
        <v>0</v>
      </c>
      <c r="L226" s="595">
        <f t="shared" si="67"/>
        <v>0</v>
      </c>
      <c r="M226" s="596">
        <f t="shared" si="68"/>
        <v>0</v>
      </c>
      <c r="N226" s="597"/>
      <c r="O226" s="597"/>
      <c r="P226" s="144">
        <f>J226/'[8]1a. Parametros Logisticos'!$M$22</f>
        <v>0</v>
      </c>
      <c r="Q226" s="145">
        <f>J226/'[8]1a. Parametros Logisticos'!$M$24</f>
        <v>0</v>
      </c>
      <c r="R226" s="172"/>
      <c r="S226" s="595">
        <f t="shared" si="70"/>
        <v>0</v>
      </c>
      <c r="T226" s="598">
        <f t="shared" si="71"/>
        <v>0</v>
      </c>
      <c r="U226" s="103"/>
      <c r="V226" s="599"/>
    </row>
    <row r="227" spans="2:22" x14ac:dyDescent="0.25">
      <c r="B227" s="644"/>
      <c r="C227" s="589"/>
      <c r="D227" s="590"/>
      <c r="E227" s="591">
        <f t="shared" si="69"/>
        <v>0</v>
      </c>
      <c r="F227" s="592"/>
      <c r="G227" s="87"/>
      <c r="H227" s="592"/>
      <c r="I227" s="593">
        <f t="shared" si="66"/>
        <v>0</v>
      </c>
      <c r="J227" s="594">
        <f>I227/'[8]1a. Parametros Logisticos'!$F$8</f>
        <v>0</v>
      </c>
      <c r="K227" s="594">
        <f>(J227*'[8]1a. Parametros Logisticos'!$H$19)/('[8]1a. Parametros Logisticos'!$M$5)*1.2</f>
        <v>0</v>
      </c>
      <c r="L227" s="595">
        <f t="shared" si="67"/>
        <v>0</v>
      </c>
      <c r="M227" s="596">
        <f t="shared" si="68"/>
        <v>0</v>
      </c>
      <c r="N227" s="597"/>
      <c r="O227" s="597"/>
      <c r="P227" s="144">
        <f>J227/'[8]1a. Parametros Logisticos'!$M$22</f>
        <v>0</v>
      </c>
      <c r="Q227" s="145">
        <f>J227/'[8]1a. Parametros Logisticos'!$M$24</f>
        <v>0</v>
      </c>
      <c r="R227" s="172"/>
      <c r="S227" s="595">
        <f t="shared" si="70"/>
        <v>0</v>
      </c>
      <c r="T227" s="598">
        <f t="shared" si="71"/>
        <v>0</v>
      </c>
      <c r="U227" s="103"/>
      <c r="V227" s="599"/>
    </row>
    <row r="228" spans="2:22" x14ac:dyDescent="0.25">
      <c r="B228" s="646"/>
      <c r="C228" s="601"/>
      <c r="D228" s="590"/>
      <c r="E228" s="591">
        <f t="shared" si="69"/>
        <v>0</v>
      </c>
      <c r="F228" s="592"/>
      <c r="G228" s="87"/>
      <c r="H228" s="592"/>
      <c r="I228" s="593">
        <f t="shared" si="66"/>
        <v>0</v>
      </c>
      <c r="J228" s="594">
        <f>I228/'[8]1a. Parametros Logisticos'!$F$8</f>
        <v>0</v>
      </c>
      <c r="K228" s="594">
        <f>(J228*'[8]1a. Parametros Logisticos'!$H$19)/('[8]1a. Parametros Logisticos'!$M$5)*1.2</f>
        <v>0</v>
      </c>
      <c r="L228" s="595">
        <f t="shared" si="67"/>
        <v>0</v>
      </c>
      <c r="M228" s="596">
        <f t="shared" si="68"/>
        <v>0</v>
      </c>
      <c r="N228" s="597"/>
      <c r="O228" s="597"/>
      <c r="P228" s="144">
        <f>J228/'[8]1a. Parametros Logisticos'!$M$22</f>
        <v>0</v>
      </c>
      <c r="Q228" s="145">
        <f>J228/'[8]1a. Parametros Logisticos'!$M$24</f>
        <v>0</v>
      </c>
      <c r="R228" s="172"/>
      <c r="S228" s="595">
        <f t="shared" si="70"/>
        <v>0</v>
      </c>
      <c r="T228" s="598">
        <f t="shared" si="71"/>
        <v>0</v>
      </c>
      <c r="U228" s="103"/>
      <c r="V228" s="599"/>
    </row>
    <row r="229" spans="2:22" x14ac:dyDescent="0.25">
      <c r="B229" s="646"/>
      <c r="C229" s="601"/>
      <c r="D229" s="590"/>
      <c r="E229" s="591">
        <f t="shared" si="69"/>
        <v>0</v>
      </c>
      <c r="F229" s="592"/>
      <c r="G229" s="87"/>
      <c r="H229" s="592"/>
      <c r="I229" s="593">
        <f t="shared" si="66"/>
        <v>0</v>
      </c>
      <c r="J229" s="594">
        <f>I229/'[8]1a. Parametros Logisticos'!$F$8</f>
        <v>0</v>
      </c>
      <c r="K229" s="594">
        <f>(J229*'[8]1a. Parametros Logisticos'!$H$19)/('[8]1a. Parametros Logisticos'!$M$5)*1.2</f>
        <v>0</v>
      </c>
      <c r="L229" s="595">
        <f t="shared" si="67"/>
        <v>0</v>
      </c>
      <c r="M229" s="596">
        <f t="shared" si="68"/>
        <v>0</v>
      </c>
      <c r="N229" s="597"/>
      <c r="O229" s="597"/>
      <c r="P229" s="144">
        <f>J229/'[8]1a. Parametros Logisticos'!$M$22</f>
        <v>0</v>
      </c>
      <c r="Q229" s="145">
        <f>J229/'[8]1a. Parametros Logisticos'!$M$24</f>
        <v>0</v>
      </c>
      <c r="R229" s="172"/>
      <c r="S229" s="595">
        <f t="shared" si="70"/>
        <v>0</v>
      </c>
      <c r="T229" s="598">
        <f t="shared" si="71"/>
        <v>0</v>
      </c>
      <c r="U229" s="103"/>
      <c r="V229" s="599"/>
    </row>
    <row r="230" spans="2:22" x14ac:dyDescent="0.25">
      <c r="B230" s="646"/>
      <c r="C230" s="603"/>
      <c r="D230" s="649"/>
      <c r="E230" s="604">
        <f>D230/4</f>
        <v>0</v>
      </c>
      <c r="F230" s="605"/>
      <c r="G230" s="605"/>
      <c r="H230" s="597"/>
      <c r="I230" s="604">
        <f t="shared" si="66"/>
        <v>0</v>
      </c>
      <c r="J230" s="604">
        <f>I230/'[8]1a. Parametros Logisticos'!$F$8</f>
        <v>0</v>
      </c>
      <c r="K230" s="606">
        <f>(J230*'[8]1a. Parametros Logisticos'!$H$19)/('[8]1a. Parametros Logisticos'!$M$5)*1.2</f>
        <v>0</v>
      </c>
      <c r="L230" s="607">
        <f t="shared" si="67"/>
        <v>0</v>
      </c>
      <c r="M230" s="608">
        <f t="shared" si="68"/>
        <v>0</v>
      </c>
      <c r="N230" s="602"/>
      <c r="O230" s="602"/>
      <c r="P230" s="609">
        <f>J230/'[8]1a. Parametros Logisticos'!$M$22</f>
        <v>0</v>
      </c>
      <c r="Q230" s="609">
        <f>J230/'[8]1a. Parametros Logisticos'!$M$24</f>
        <v>0</v>
      </c>
      <c r="R230" s="610"/>
      <c r="S230" s="609">
        <f t="shared" si="70"/>
        <v>0</v>
      </c>
      <c r="T230" s="143">
        <f t="shared" si="71"/>
        <v>0</v>
      </c>
      <c r="U230" s="103"/>
      <c r="V230" s="599"/>
    </row>
    <row r="231" spans="2:22" x14ac:dyDescent="0.25">
      <c r="B231" s="647"/>
      <c r="C231" s="612"/>
      <c r="D231" s="613"/>
      <c r="E231" s="614"/>
      <c r="F231" s="615"/>
      <c r="G231" s="615"/>
      <c r="H231" s="615"/>
      <c r="I231" s="616"/>
      <c r="J231" s="617"/>
      <c r="K231" s="617"/>
      <c r="L231" s="618"/>
      <c r="M231" s="619"/>
      <c r="N231" s="620"/>
      <c r="O231" s="620"/>
      <c r="P231" s="615"/>
      <c r="Q231" s="615"/>
      <c r="R231" s="621"/>
      <c r="S231" s="615"/>
      <c r="T231" s="621"/>
      <c r="U231" s="615"/>
      <c r="V231" s="622"/>
    </row>
    <row r="232" spans="2:22" x14ac:dyDescent="0.25">
      <c r="B232" s="644">
        <v>13</v>
      </c>
      <c r="C232" s="589"/>
      <c r="D232" s="590">
        <f>$D$248/1</f>
        <v>0</v>
      </c>
      <c r="E232" s="591">
        <f>D232/4</f>
        <v>0</v>
      </c>
      <c r="F232" s="592"/>
      <c r="G232" s="87"/>
      <c r="H232" s="592"/>
      <c r="I232" s="593">
        <f t="shared" ref="I232:I248" si="72">E232*$I$13</f>
        <v>0</v>
      </c>
      <c r="J232" s="594">
        <f>I232/'[8]1a. Parametros Logisticos'!$F$8</f>
        <v>0</v>
      </c>
      <c r="K232" s="594">
        <f>(J232*'[8]1a. Parametros Logisticos'!$H$19)/('[8]1a. Parametros Logisticos'!$M$5)*1.2</f>
        <v>0</v>
      </c>
      <c r="L232" s="595">
        <f t="shared" ref="L232:L248" si="73">E232/$L$13/$M$13</f>
        <v>0</v>
      </c>
      <c r="M232" s="596">
        <f t="shared" ref="M232:M248" si="74">E232/$L$13</f>
        <v>0</v>
      </c>
      <c r="N232" s="597"/>
      <c r="O232" s="597"/>
      <c r="P232" s="144">
        <f>J232/'[8]1a. Parametros Logisticos'!$M$22</f>
        <v>0</v>
      </c>
      <c r="Q232" s="145">
        <f>J232/'[8]1a. Parametros Logisticos'!$M$24</f>
        <v>0</v>
      </c>
      <c r="R232" s="172"/>
      <c r="S232" s="595">
        <f>I232/$S$13/$T$13</f>
        <v>0</v>
      </c>
      <c r="T232" s="598">
        <f>I232/$S$13</f>
        <v>0</v>
      </c>
      <c r="U232" s="103"/>
      <c r="V232" s="599"/>
    </row>
    <row r="233" spans="2:22" x14ac:dyDescent="0.25">
      <c r="B233" s="644"/>
      <c r="C233" s="589"/>
      <c r="D233" s="590"/>
      <c r="E233" s="591">
        <f t="shared" ref="E233:E247" si="75">D233/4</f>
        <v>0</v>
      </c>
      <c r="F233" s="592"/>
      <c r="G233" s="87"/>
      <c r="H233" s="592"/>
      <c r="I233" s="593">
        <f t="shared" si="72"/>
        <v>0</v>
      </c>
      <c r="J233" s="594">
        <f>I233/'[8]1a. Parametros Logisticos'!$F$8</f>
        <v>0</v>
      </c>
      <c r="K233" s="594">
        <f>(J233*'[8]1a. Parametros Logisticos'!$H$19)/('[8]1a. Parametros Logisticos'!$M$5)*1.2</f>
        <v>0</v>
      </c>
      <c r="L233" s="595">
        <f t="shared" si="73"/>
        <v>0</v>
      </c>
      <c r="M233" s="596">
        <f t="shared" si="74"/>
        <v>0</v>
      </c>
      <c r="N233" s="597"/>
      <c r="O233" s="597"/>
      <c r="P233" s="144">
        <f>J233/'[8]1a. Parametros Logisticos'!$M$22</f>
        <v>0</v>
      </c>
      <c r="Q233" s="145">
        <f>J233/'[8]1a. Parametros Logisticos'!$M$24</f>
        <v>0</v>
      </c>
      <c r="R233" s="172"/>
      <c r="S233" s="595">
        <f t="shared" ref="S233:S248" si="76">I233/$S$13/$T$13</f>
        <v>0</v>
      </c>
      <c r="T233" s="598">
        <f t="shared" ref="T233:T248" si="77">I233/$S$13</f>
        <v>0</v>
      </c>
      <c r="U233" s="103"/>
      <c r="V233" s="599"/>
    </row>
    <row r="234" spans="2:22" x14ac:dyDescent="0.25">
      <c r="B234" s="644"/>
      <c r="C234" s="589"/>
      <c r="D234" s="590"/>
      <c r="E234" s="591">
        <f t="shared" si="75"/>
        <v>0</v>
      </c>
      <c r="F234" s="645"/>
      <c r="G234" s="87"/>
      <c r="H234" s="592"/>
      <c r="I234" s="593">
        <f t="shared" si="72"/>
        <v>0</v>
      </c>
      <c r="J234" s="594">
        <f>I234/'[8]1a. Parametros Logisticos'!$F$8</f>
        <v>0</v>
      </c>
      <c r="K234" s="594">
        <f>(J234*'[8]1a. Parametros Logisticos'!$H$19)/('[8]1a. Parametros Logisticos'!$M$5)*1.2</f>
        <v>0</v>
      </c>
      <c r="L234" s="595">
        <f t="shared" si="73"/>
        <v>0</v>
      </c>
      <c r="M234" s="596">
        <f t="shared" si="74"/>
        <v>0</v>
      </c>
      <c r="N234" s="597"/>
      <c r="O234" s="597"/>
      <c r="P234" s="144">
        <f>J234/'[8]1a. Parametros Logisticos'!$M$22</f>
        <v>0</v>
      </c>
      <c r="Q234" s="145">
        <f>J234/'[8]1a. Parametros Logisticos'!$M$24</f>
        <v>0</v>
      </c>
      <c r="R234" s="172"/>
      <c r="S234" s="595">
        <f t="shared" si="76"/>
        <v>0</v>
      </c>
      <c r="T234" s="598">
        <f t="shared" si="77"/>
        <v>0</v>
      </c>
      <c r="U234" s="103"/>
      <c r="V234" s="599"/>
    </row>
    <row r="235" spans="2:22" x14ac:dyDescent="0.25">
      <c r="B235" s="644"/>
      <c r="C235" s="589"/>
      <c r="D235" s="590"/>
      <c r="E235" s="591">
        <f t="shared" si="75"/>
        <v>0</v>
      </c>
      <c r="F235" s="592"/>
      <c r="G235" s="87"/>
      <c r="H235" s="592"/>
      <c r="I235" s="593">
        <f t="shared" si="72"/>
        <v>0</v>
      </c>
      <c r="J235" s="594">
        <f>I235/'[8]1a. Parametros Logisticos'!$F$8</f>
        <v>0</v>
      </c>
      <c r="K235" s="594">
        <f>(J235*'[8]1a. Parametros Logisticos'!$H$19)/('[8]1a. Parametros Logisticos'!$M$5)*1.2</f>
        <v>0</v>
      </c>
      <c r="L235" s="595">
        <f t="shared" si="73"/>
        <v>0</v>
      </c>
      <c r="M235" s="596">
        <f t="shared" si="74"/>
        <v>0</v>
      </c>
      <c r="N235" s="597"/>
      <c r="O235" s="597"/>
      <c r="P235" s="144">
        <f>J235/'[8]1a. Parametros Logisticos'!$M$22</f>
        <v>0</v>
      </c>
      <c r="Q235" s="145">
        <f>J235/'[8]1a. Parametros Logisticos'!$M$24</f>
        <v>0</v>
      </c>
      <c r="R235" s="172"/>
      <c r="S235" s="595">
        <f t="shared" si="76"/>
        <v>0</v>
      </c>
      <c r="T235" s="598">
        <f t="shared" si="77"/>
        <v>0</v>
      </c>
      <c r="U235" s="103"/>
      <c r="V235" s="599"/>
    </row>
    <row r="236" spans="2:22" x14ac:dyDescent="0.25">
      <c r="B236" s="644"/>
      <c r="C236" s="589"/>
      <c r="D236" s="590"/>
      <c r="E236" s="591">
        <f t="shared" si="75"/>
        <v>0</v>
      </c>
      <c r="F236" s="592"/>
      <c r="G236" s="87"/>
      <c r="H236" s="592"/>
      <c r="I236" s="593">
        <f t="shared" si="72"/>
        <v>0</v>
      </c>
      <c r="J236" s="594">
        <f>I236/'[8]1a. Parametros Logisticos'!$F$8</f>
        <v>0</v>
      </c>
      <c r="K236" s="594">
        <f>(J236*'[8]1a. Parametros Logisticos'!$H$19)/('[8]1a. Parametros Logisticos'!$M$5)*1.2</f>
        <v>0</v>
      </c>
      <c r="L236" s="595">
        <f t="shared" si="73"/>
        <v>0</v>
      </c>
      <c r="M236" s="596">
        <f t="shared" si="74"/>
        <v>0</v>
      </c>
      <c r="N236" s="597"/>
      <c r="O236" s="597"/>
      <c r="P236" s="144">
        <f>J236/'[8]1a. Parametros Logisticos'!$M$22</f>
        <v>0</v>
      </c>
      <c r="Q236" s="145">
        <f>J236/'[8]1a. Parametros Logisticos'!$M$24</f>
        <v>0</v>
      </c>
      <c r="R236" s="172"/>
      <c r="S236" s="595">
        <f t="shared" si="76"/>
        <v>0</v>
      </c>
      <c r="T236" s="598">
        <f t="shared" si="77"/>
        <v>0</v>
      </c>
      <c r="U236" s="103"/>
      <c r="V236" s="599"/>
    </row>
    <row r="237" spans="2:22" x14ac:dyDescent="0.25">
      <c r="B237" s="644"/>
      <c r="C237" s="589"/>
      <c r="D237" s="590"/>
      <c r="E237" s="591">
        <f t="shared" si="75"/>
        <v>0</v>
      </c>
      <c r="F237" s="592"/>
      <c r="G237" s="87"/>
      <c r="H237" s="592"/>
      <c r="I237" s="593">
        <f t="shared" si="72"/>
        <v>0</v>
      </c>
      <c r="J237" s="594">
        <f>I237/'[8]1a. Parametros Logisticos'!$F$8</f>
        <v>0</v>
      </c>
      <c r="K237" s="594">
        <f>(J237*'[8]1a. Parametros Logisticos'!$H$19)/('[8]1a. Parametros Logisticos'!$M$5)*1.2</f>
        <v>0</v>
      </c>
      <c r="L237" s="595">
        <f t="shared" si="73"/>
        <v>0</v>
      </c>
      <c r="M237" s="596">
        <f t="shared" si="74"/>
        <v>0</v>
      </c>
      <c r="N237" s="597"/>
      <c r="O237" s="597"/>
      <c r="P237" s="144">
        <f>J237/'[8]1a. Parametros Logisticos'!$M$22</f>
        <v>0</v>
      </c>
      <c r="Q237" s="145">
        <f>J237/'[8]1a. Parametros Logisticos'!$M$24</f>
        <v>0</v>
      </c>
      <c r="R237" s="172"/>
      <c r="S237" s="595">
        <f t="shared" si="76"/>
        <v>0</v>
      </c>
      <c r="T237" s="598">
        <f t="shared" si="77"/>
        <v>0</v>
      </c>
      <c r="U237" s="103"/>
      <c r="V237" s="599"/>
    </row>
    <row r="238" spans="2:22" x14ac:dyDescent="0.25">
      <c r="B238" s="644"/>
      <c r="C238" s="589"/>
      <c r="D238" s="590"/>
      <c r="E238" s="591">
        <f t="shared" si="75"/>
        <v>0</v>
      </c>
      <c r="F238" s="592"/>
      <c r="G238" s="87"/>
      <c r="H238" s="592"/>
      <c r="I238" s="593">
        <f t="shared" si="72"/>
        <v>0</v>
      </c>
      <c r="J238" s="594">
        <f>I238/'[8]1a. Parametros Logisticos'!$F$8</f>
        <v>0</v>
      </c>
      <c r="K238" s="594">
        <f>(J238*'[8]1a. Parametros Logisticos'!$H$19)/('[8]1a. Parametros Logisticos'!$M$5)*1.2</f>
        <v>0</v>
      </c>
      <c r="L238" s="595">
        <f t="shared" si="73"/>
        <v>0</v>
      </c>
      <c r="M238" s="596">
        <f t="shared" si="74"/>
        <v>0</v>
      </c>
      <c r="N238" s="597"/>
      <c r="O238" s="597"/>
      <c r="P238" s="144">
        <f>J238/'[8]1a. Parametros Logisticos'!$M$22</f>
        <v>0</v>
      </c>
      <c r="Q238" s="145">
        <f>J238/'[8]1a. Parametros Logisticos'!$M$24</f>
        <v>0</v>
      </c>
      <c r="R238" s="172"/>
      <c r="S238" s="595">
        <f t="shared" si="76"/>
        <v>0</v>
      </c>
      <c r="T238" s="598">
        <f t="shared" si="77"/>
        <v>0</v>
      </c>
      <c r="U238" s="103"/>
      <c r="V238" s="599"/>
    </row>
    <row r="239" spans="2:22" x14ac:dyDescent="0.25">
      <c r="B239" s="644"/>
      <c r="C239" s="589"/>
      <c r="D239" s="590"/>
      <c r="E239" s="591">
        <f t="shared" si="75"/>
        <v>0</v>
      </c>
      <c r="F239" s="592"/>
      <c r="G239" s="87"/>
      <c r="H239" s="592"/>
      <c r="I239" s="593">
        <f t="shared" si="72"/>
        <v>0</v>
      </c>
      <c r="J239" s="594">
        <f>I239/'[8]1a. Parametros Logisticos'!$F$8</f>
        <v>0</v>
      </c>
      <c r="K239" s="594">
        <f>(J239*'[8]1a. Parametros Logisticos'!$H$19)/('[8]1a. Parametros Logisticos'!$M$5)*1.2</f>
        <v>0</v>
      </c>
      <c r="L239" s="595">
        <f t="shared" si="73"/>
        <v>0</v>
      </c>
      <c r="M239" s="596">
        <f t="shared" si="74"/>
        <v>0</v>
      </c>
      <c r="N239" s="597"/>
      <c r="O239" s="597"/>
      <c r="P239" s="144">
        <f>J239/'[8]1a. Parametros Logisticos'!$M$22</f>
        <v>0</v>
      </c>
      <c r="Q239" s="145">
        <f>J239/'[8]1a. Parametros Logisticos'!$M$24</f>
        <v>0</v>
      </c>
      <c r="R239" s="172"/>
      <c r="S239" s="595">
        <f t="shared" si="76"/>
        <v>0</v>
      </c>
      <c r="T239" s="598">
        <f t="shared" si="77"/>
        <v>0</v>
      </c>
      <c r="U239" s="103"/>
      <c r="V239" s="599"/>
    </row>
    <row r="240" spans="2:22" x14ac:dyDescent="0.25">
      <c r="B240" s="644"/>
      <c r="C240" s="589"/>
      <c r="D240" s="590"/>
      <c r="E240" s="591">
        <f t="shared" si="75"/>
        <v>0</v>
      </c>
      <c r="F240" s="592"/>
      <c r="G240" s="87"/>
      <c r="H240" s="592"/>
      <c r="I240" s="593">
        <f t="shared" si="72"/>
        <v>0</v>
      </c>
      <c r="J240" s="594">
        <f>I240/'[8]1a. Parametros Logisticos'!$F$8</f>
        <v>0</v>
      </c>
      <c r="K240" s="594">
        <f>(J240*'[8]1a. Parametros Logisticos'!$H$19)/('[8]1a. Parametros Logisticos'!$M$5)*1.2</f>
        <v>0</v>
      </c>
      <c r="L240" s="595">
        <f t="shared" si="73"/>
        <v>0</v>
      </c>
      <c r="M240" s="596">
        <f t="shared" si="74"/>
        <v>0</v>
      </c>
      <c r="N240" s="597"/>
      <c r="O240" s="597"/>
      <c r="P240" s="144">
        <f>J240/'[8]1a. Parametros Logisticos'!$M$22</f>
        <v>0</v>
      </c>
      <c r="Q240" s="145">
        <f>J240/'[8]1a. Parametros Logisticos'!$M$24</f>
        <v>0</v>
      </c>
      <c r="R240" s="172"/>
      <c r="S240" s="595">
        <f t="shared" si="76"/>
        <v>0</v>
      </c>
      <c r="T240" s="598">
        <f t="shared" si="77"/>
        <v>0</v>
      </c>
      <c r="U240" s="103"/>
      <c r="V240" s="599"/>
    </row>
    <row r="241" spans="2:22" x14ac:dyDescent="0.25">
      <c r="B241" s="644"/>
      <c r="C241" s="589"/>
      <c r="D241" s="590"/>
      <c r="E241" s="591">
        <f t="shared" si="75"/>
        <v>0</v>
      </c>
      <c r="F241" s="592"/>
      <c r="G241" s="87"/>
      <c r="H241" s="592"/>
      <c r="I241" s="593">
        <f t="shared" si="72"/>
        <v>0</v>
      </c>
      <c r="J241" s="594">
        <f>I241/'[8]1a. Parametros Logisticos'!$F$8</f>
        <v>0</v>
      </c>
      <c r="K241" s="594">
        <f>(J241*'[8]1a. Parametros Logisticos'!$H$19)/('[8]1a. Parametros Logisticos'!$M$5)*1.2</f>
        <v>0</v>
      </c>
      <c r="L241" s="595">
        <f t="shared" si="73"/>
        <v>0</v>
      </c>
      <c r="M241" s="596">
        <f t="shared" si="74"/>
        <v>0</v>
      </c>
      <c r="N241" s="597"/>
      <c r="O241" s="597"/>
      <c r="P241" s="144">
        <f>J241/'[8]1a. Parametros Logisticos'!$M$22</f>
        <v>0</v>
      </c>
      <c r="Q241" s="145">
        <f>J241/'[8]1a. Parametros Logisticos'!$M$24</f>
        <v>0</v>
      </c>
      <c r="R241" s="172"/>
      <c r="S241" s="595">
        <f t="shared" si="76"/>
        <v>0</v>
      </c>
      <c r="T241" s="598">
        <f t="shared" si="77"/>
        <v>0</v>
      </c>
      <c r="U241" s="103"/>
      <c r="V241" s="599"/>
    </row>
    <row r="242" spans="2:22" x14ac:dyDescent="0.25">
      <c r="B242" s="644"/>
      <c r="C242" s="589"/>
      <c r="D242" s="590"/>
      <c r="E242" s="591">
        <f t="shared" si="75"/>
        <v>0</v>
      </c>
      <c r="F242" s="592"/>
      <c r="G242" s="87"/>
      <c r="H242" s="592"/>
      <c r="I242" s="593">
        <f t="shared" si="72"/>
        <v>0</v>
      </c>
      <c r="J242" s="594">
        <f>I242/'[8]1a. Parametros Logisticos'!$F$8</f>
        <v>0</v>
      </c>
      <c r="K242" s="594">
        <f>(J242*'[8]1a. Parametros Logisticos'!$H$19)/('[8]1a. Parametros Logisticos'!$M$5)*1.2</f>
        <v>0</v>
      </c>
      <c r="L242" s="595">
        <f t="shared" si="73"/>
        <v>0</v>
      </c>
      <c r="M242" s="596">
        <f t="shared" si="74"/>
        <v>0</v>
      </c>
      <c r="N242" s="597"/>
      <c r="O242" s="597"/>
      <c r="P242" s="144">
        <f>J242/'[8]1a. Parametros Logisticos'!$M$22</f>
        <v>0</v>
      </c>
      <c r="Q242" s="145">
        <f>J242/'[8]1a. Parametros Logisticos'!$M$24</f>
        <v>0</v>
      </c>
      <c r="R242" s="172"/>
      <c r="S242" s="595">
        <f t="shared" si="76"/>
        <v>0</v>
      </c>
      <c r="T242" s="598">
        <f t="shared" si="77"/>
        <v>0</v>
      </c>
      <c r="U242" s="103"/>
      <c r="V242" s="599"/>
    </row>
    <row r="243" spans="2:22" x14ac:dyDescent="0.25">
      <c r="B243" s="644"/>
      <c r="C243" s="589"/>
      <c r="D243" s="590"/>
      <c r="E243" s="591">
        <f t="shared" si="75"/>
        <v>0</v>
      </c>
      <c r="F243" s="592"/>
      <c r="G243" s="87"/>
      <c r="H243" s="592"/>
      <c r="I243" s="593">
        <f t="shared" si="72"/>
        <v>0</v>
      </c>
      <c r="J243" s="594">
        <f>I243/'[8]1a. Parametros Logisticos'!$F$8</f>
        <v>0</v>
      </c>
      <c r="K243" s="594">
        <f>(J243*'[8]1a. Parametros Logisticos'!$H$19)/('[8]1a. Parametros Logisticos'!$M$5)*1.2</f>
        <v>0</v>
      </c>
      <c r="L243" s="595">
        <f t="shared" si="73"/>
        <v>0</v>
      </c>
      <c r="M243" s="596">
        <f t="shared" si="74"/>
        <v>0</v>
      </c>
      <c r="N243" s="597"/>
      <c r="O243" s="597"/>
      <c r="P243" s="144">
        <f>J243/'[8]1a. Parametros Logisticos'!$M$22</f>
        <v>0</v>
      </c>
      <c r="Q243" s="145">
        <f>J243/'[8]1a. Parametros Logisticos'!$M$24</f>
        <v>0</v>
      </c>
      <c r="R243" s="172"/>
      <c r="S243" s="595">
        <f t="shared" si="76"/>
        <v>0</v>
      </c>
      <c r="T243" s="598">
        <f t="shared" si="77"/>
        <v>0</v>
      </c>
      <c r="U243" s="103"/>
      <c r="V243" s="599"/>
    </row>
    <row r="244" spans="2:22" x14ac:dyDescent="0.25">
      <c r="B244" s="644"/>
      <c r="C244" s="589"/>
      <c r="D244" s="590"/>
      <c r="E244" s="591">
        <f t="shared" si="75"/>
        <v>0</v>
      </c>
      <c r="F244" s="592"/>
      <c r="G244" s="87"/>
      <c r="H244" s="592"/>
      <c r="I244" s="593">
        <f t="shared" si="72"/>
        <v>0</v>
      </c>
      <c r="J244" s="594">
        <f>I244/'[8]1a. Parametros Logisticos'!$F$8</f>
        <v>0</v>
      </c>
      <c r="K244" s="594">
        <f>(J244*'[8]1a. Parametros Logisticos'!$H$19)/('[8]1a. Parametros Logisticos'!$M$5)*1.2</f>
        <v>0</v>
      </c>
      <c r="L244" s="595">
        <f t="shared" si="73"/>
        <v>0</v>
      </c>
      <c r="M244" s="596">
        <f t="shared" si="74"/>
        <v>0</v>
      </c>
      <c r="N244" s="597"/>
      <c r="O244" s="597"/>
      <c r="P244" s="144">
        <f>J244/'[8]1a. Parametros Logisticos'!$M$22</f>
        <v>0</v>
      </c>
      <c r="Q244" s="145">
        <f>J244/'[8]1a. Parametros Logisticos'!$M$24</f>
        <v>0</v>
      </c>
      <c r="R244" s="172"/>
      <c r="S244" s="595">
        <f t="shared" si="76"/>
        <v>0</v>
      </c>
      <c r="T244" s="598">
        <f t="shared" si="77"/>
        <v>0</v>
      </c>
      <c r="U244" s="103"/>
      <c r="V244" s="599"/>
    </row>
    <row r="245" spans="2:22" x14ac:dyDescent="0.25">
      <c r="B245" s="644"/>
      <c r="C245" s="589"/>
      <c r="D245" s="590"/>
      <c r="E245" s="591">
        <f t="shared" si="75"/>
        <v>0</v>
      </c>
      <c r="F245" s="592"/>
      <c r="G245" s="87"/>
      <c r="H245" s="592"/>
      <c r="I245" s="593">
        <f t="shared" si="72"/>
        <v>0</v>
      </c>
      <c r="J245" s="594">
        <f>I245/'[8]1a. Parametros Logisticos'!$F$8</f>
        <v>0</v>
      </c>
      <c r="K245" s="594">
        <f>(J245*'[8]1a. Parametros Logisticos'!$H$19)/('[8]1a. Parametros Logisticos'!$M$5)*1.2</f>
        <v>0</v>
      </c>
      <c r="L245" s="595">
        <f t="shared" si="73"/>
        <v>0</v>
      </c>
      <c r="M245" s="596">
        <f t="shared" si="74"/>
        <v>0</v>
      </c>
      <c r="N245" s="597"/>
      <c r="O245" s="597"/>
      <c r="P245" s="144">
        <f>J245/'[8]1a. Parametros Logisticos'!$M$22</f>
        <v>0</v>
      </c>
      <c r="Q245" s="145">
        <f>J245/'[8]1a. Parametros Logisticos'!$M$24</f>
        <v>0</v>
      </c>
      <c r="R245" s="172"/>
      <c r="S245" s="595">
        <f t="shared" si="76"/>
        <v>0</v>
      </c>
      <c r="T245" s="598">
        <f t="shared" si="77"/>
        <v>0</v>
      </c>
      <c r="U245" s="103"/>
      <c r="V245" s="599"/>
    </row>
    <row r="246" spans="2:22" x14ac:dyDescent="0.25">
      <c r="B246" s="646"/>
      <c r="C246" s="601"/>
      <c r="D246" s="590"/>
      <c r="E246" s="591">
        <f t="shared" si="75"/>
        <v>0</v>
      </c>
      <c r="F246" s="592"/>
      <c r="G246" s="87"/>
      <c r="H246" s="592"/>
      <c r="I246" s="593">
        <f t="shared" si="72"/>
        <v>0</v>
      </c>
      <c r="J246" s="594">
        <f>I246/'[8]1a. Parametros Logisticos'!$F$8</f>
        <v>0</v>
      </c>
      <c r="K246" s="594">
        <f>(J246*'[8]1a. Parametros Logisticos'!$H$19)/('[8]1a. Parametros Logisticos'!$M$5)*1.2</f>
        <v>0</v>
      </c>
      <c r="L246" s="595">
        <f t="shared" si="73"/>
        <v>0</v>
      </c>
      <c r="M246" s="596">
        <f t="shared" si="74"/>
        <v>0</v>
      </c>
      <c r="N246" s="597"/>
      <c r="O246" s="597"/>
      <c r="P246" s="144">
        <f>J246/'[8]1a. Parametros Logisticos'!$M$22</f>
        <v>0</v>
      </c>
      <c r="Q246" s="145">
        <f>J246/'[8]1a. Parametros Logisticos'!$M$24</f>
        <v>0</v>
      </c>
      <c r="R246" s="172"/>
      <c r="S246" s="595">
        <f t="shared" si="76"/>
        <v>0</v>
      </c>
      <c r="T246" s="598">
        <f t="shared" si="77"/>
        <v>0</v>
      </c>
      <c r="U246" s="103"/>
      <c r="V246" s="599"/>
    </row>
    <row r="247" spans="2:22" x14ac:dyDescent="0.25">
      <c r="B247" s="646"/>
      <c r="C247" s="601"/>
      <c r="D247" s="590"/>
      <c r="E247" s="591">
        <f t="shared" si="75"/>
        <v>0</v>
      </c>
      <c r="F247" s="592"/>
      <c r="G247" s="87"/>
      <c r="H247" s="592"/>
      <c r="I247" s="593">
        <f t="shared" si="72"/>
        <v>0</v>
      </c>
      <c r="J247" s="594">
        <f>I247/'[8]1a. Parametros Logisticos'!$F$8</f>
        <v>0</v>
      </c>
      <c r="K247" s="594">
        <f>(J247*'[8]1a. Parametros Logisticos'!$H$19)/('[8]1a. Parametros Logisticos'!$M$5)*1.2</f>
        <v>0</v>
      </c>
      <c r="L247" s="595">
        <f t="shared" si="73"/>
        <v>0</v>
      </c>
      <c r="M247" s="596">
        <f t="shared" si="74"/>
        <v>0</v>
      </c>
      <c r="N247" s="597"/>
      <c r="O247" s="597"/>
      <c r="P247" s="144">
        <f>J247/'[8]1a. Parametros Logisticos'!$M$22</f>
        <v>0</v>
      </c>
      <c r="Q247" s="145">
        <f>J247/'[8]1a. Parametros Logisticos'!$M$24</f>
        <v>0</v>
      </c>
      <c r="R247" s="172"/>
      <c r="S247" s="595">
        <f t="shared" si="76"/>
        <v>0</v>
      </c>
      <c r="T247" s="598">
        <f t="shared" si="77"/>
        <v>0</v>
      </c>
      <c r="U247" s="103"/>
      <c r="V247" s="599"/>
    </row>
    <row r="248" spans="2:22" x14ac:dyDescent="0.25">
      <c r="B248" s="646"/>
      <c r="C248" s="603"/>
      <c r="D248" s="649"/>
      <c r="E248" s="604">
        <f>D248/4</f>
        <v>0</v>
      </c>
      <c r="F248" s="605"/>
      <c r="G248" s="605"/>
      <c r="H248" s="597"/>
      <c r="I248" s="604">
        <f t="shared" si="72"/>
        <v>0</v>
      </c>
      <c r="J248" s="604">
        <f>I248/'[8]1a. Parametros Logisticos'!$F$8</f>
        <v>0</v>
      </c>
      <c r="K248" s="606">
        <f>(J248*'[8]1a. Parametros Logisticos'!$H$19)/('[8]1a. Parametros Logisticos'!$M$5)*1.2</f>
        <v>0</v>
      </c>
      <c r="L248" s="607">
        <f t="shared" si="73"/>
        <v>0</v>
      </c>
      <c r="M248" s="608">
        <f t="shared" si="74"/>
        <v>0</v>
      </c>
      <c r="N248" s="602"/>
      <c r="O248" s="602"/>
      <c r="P248" s="609">
        <f>J248/'[8]1a. Parametros Logisticos'!$M$22</f>
        <v>0</v>
      </c>
      <c r="Q248" s="609">
        <f>J248/'[8]1a. Parametros Logisticos'!$M$24</f>
        <v>0</v>
      </c>
      <c r="R248" s="610"/>
      <c r="S248" s="609">
        <f t="shared" si="76"/>
        <v>0</v>
      </c>
      <c r="T248" s="143">
        <f t="shared" si="77"/>
        <v>0</v>
      </c>
      <c r="U248" s="103"/>
      <c r="V248" s="599"/>
    </row>
    <row r="249" spans="2:22" x14ac:dyDescent="0.25">
      <c r="B249" s="647"/>
      <c r="C249" s="612"/>
      <c r="D249" s="613"/>
      <c r="E249" s="614"/>
      <c r="F249" s="615"/>
      <c r="G249" s="615"/>
      <c r="H249" s="615"/>
      <c r="I249" s="616"/>
      <c r="J249" s="617"/>
      <c r="K249" s="617"/>
      <c r="L249" s="618"/>
      <c r="M249" s="619"/>
      <c r="N249" s="620"/>
      <c r="O249" s="620"/>
      <c r="P249" s="615"/>
      <c r="Q249" s="615"/>
      <c r="R249" s="621"/>
      <c r="S249" s="615"/>
      <c r="T249" s="621"/>
      <c r="U249" s="615"/>
      <c r="V249" s="622"/>
    </row>
    <row r="250" spans="2:22" x14ac:dyDescent="0.25">
      <c r="B250" s="644">
        <v>14</v>
      </c>
      <c r="C250" s="589"/>
      <c r="D250" s="590">
        <f>$D$266/1</f>
        <v>0</v>
      </c>
      <c r="E250" s="591">
        <f>D250/4</f>
        <v>0</v>
      </c>
      <c r="F250" s="592"/>
      <c r="G250" s="87"/>
      <c r="H250" s="592"/>
      <c r="I250" s="593">
        <f t="shared" ref="I250:I266" si="78">E250*$I$13</f>
        <v>0</v>
      </c>
      <c r="J250" s="594">
        <f>I250/'[8]1a. Parametros Logisticos'!$F$8</f>
        <v>0</v>
      </c>
      <c r="K250" s="594">
        <f>(J250*'[8]1a. Parametros Logisticos'!$H$19)/('[8]1a. Parametros Logisticos'!$M$5)*1.2</f>
        <v>0</v>
      </c>
      <c r="L250" s="595">
        <f t="shared" ref="L250:L266" si="79">E250/$L$13/$M$13</f>
        <v>0</v>
      </c>
      <c r="M250" s="596">
        <f t="shared" ref="M250:M266" si="80">E250/$L$13</f>
        <v>0</v>
      </c>
      <c r="N250" s="597"/>
      <c r="O250" s="597"/>
      <c r="P250" s="144">
        <f>J250/'[8]1a. Parametros Logisticos'!$M$22</f>
        <v>0</v>
      </c>
      <c r="Q250" s="145">
        <f>J250/'[8]1a. Parametros Logisticos'!$M$24</f>
        <v>0</v>
      </c>
      <c r="R250" s="172"/>
      <c r="S250" s="595">
        <f>I250/$S$13/$T$13</f>
        <v>0</v>
      </c>
      <c r="T250" s="598">
        <f>I250/$S$13</f>
        <v>0</v>
      </c>
      <c r="U250" s="103"/>
      <c r="V250" s="599"/>
    </row>
    <row r="251" spans="2:22" x14ac:dyDescent="0.25">
      <c r="B251" s="644"/>
      <c r="C251" s="589"/>
      <c r="D251" s="590"/>
      <c r="E251" s="591">
        <f t="shared" ref="E251:E265" si="81">D251/4</f>
        <v>0</v>
      </c>
      <c r="F251" s="592"/>
      <c r="G251" s="87"/>
      <c r="H251" s="592"/>
      <c r="I251" s="593">
        <f t="shared" si="78"/>
        <v>0</v>
      </c>
      <c r="J251" s="594">
        <f>I251/'[8]1a. Parametros Logisticos'!$F$8</f>
        <v>0</v>
      </c>
      <c r="K251" s="594">
        <f>(J251*'[8]1a. Parametros Logisticos'!$H$19)/('[8]1a. Parametros Logisticos'!$M$5)*1.2</f>
        <v>0</v>
      </c>
      <c r="L251" s="595">
        <f t="shared" si="79"/>
        <v>0</v>
      </c>
      <c r="M251" s="596">
        <f t="shared" si="80"/>
        <v>0</v>
      </c>
      <c r="N251" s="597"/>
      <c r="O251" s="597"/>
      <c r="P251" s="144">
        <f>J251/'[8]1a. Parametros Logisticos'!$M$22</f>
        <v>0</v>
      </c>
      <c r="Q251" s="145">
        <f>J251/'[8]1a. Parametros Logisticos'!$M$24</f>
        <v>0</v>
      </c>
      <c r="R251" s="172"/>
      <c r="S251" s="595">
        <f t="shared" ref="S251:S266" si="82">I251/$S$13/$T$13</f>
        <v>0</v>
      </c>
      <c r="T251" s="598">
        <f t="shared" ref="T251:T266" si="83">I251/$S$13</f>
        <v>0</v>
      </c>
      <c r="U251" s="103"/>
      <c r="V251" s="599"/>
    </row>
    <row r="252" spans="2:22" x14ac:dyDescent="0.25">
      <c r="B252" s="644"/>
      <c r="C252" s="589"/>
      <c r="D252" s="590"/>
      <c r="E252" s="591">
        <f t="shared" si="81"/>
        <v>0</v>
      </c>
      <c r="F252" s="645"/>
      <c r="G252" s="87"/>
      <c r="H252" s="592"/>
      <c r="I252" s="593">
        <f t="shared" si="78"/>
        <v>0</v>
      </c>
      <c r="J252" s="594">
        <f>I252/'[8]1a. Parametros Logisticos'!$F$8</f>
        <v>0</v>
      </c>
      <c r="K252" s="594">
        <f>(J252*'[8]1a. Parametros Logisticos'!$H$19)/('[8]1a. Parametros Logisticos'!$M$5)*1.2</f>
        <v>0</v>
      </c>
      <c r="L252" s="595">
        <f t="shared" si="79"/>
        <v>0</v>
      </c>
      <c r="M252" s="596">
        <f t="shared" si="80"/>
        <v>0</v>
      </c>
      <c r="N252" s="597"/>
      <c r="O252" s="597"/>
      <c r="P252" s="144">
        <f>J252/'[8]1a. Parametros Logisticos'!$M$22</f>
        <v>0</v>
      </c>
      <c r="Q252" s="145">
        <f>J252/'[8]1a. Parametros Logisticos'!$M$24</f>
        <v>0</v>
      </c>
      <c r="R252" s="172"/>
      <c r="S252" s="595">
        <f t="shared" si="82"/>
        <v>0</v>
      </c>
      <c r="T252" s="598">
        <f t="shared" si="83"/>
        <v>0</v>
      </c>
      <c r="U252" s="103"/>
      <c r="V252" s="599"/>
    </row>
    <row r="253" spans="2:22" x14ac:dyDescent="0.25">
      <c r="B253" s="644"/>
      <c r="C253" s="589"/>
      <c r="D253" s="590"/>
      <c r="E253" s="591">
        <f t="shared" si="81"/>
        <v>0</v>
      </c>
      <c r="F253" s="592"/>
      <c r="G253" s="87"/>
      <c r="H253" s="592"/>
      <c r="I253" s="593">
        <f t="shared" si="78"/>
        <v>0</v>
      </c>
      <c r="J253" s="594">
        <f>I253/'[8]1a. Parametros Logisticos'!$F$8</f>
        <v>0</v>
      </c>
      <c r="K253" s="594">
        <f>(J253*'[8]1a. Parametros Logisticos'!$H$19)/('[8]1a. Parametros Logisticos'!$M$5)*1.2</f>
        <v>0</v>
      </c>
      <c r="L253" s="595">
        <f t="shared" si="79"/>
        <v>0</v>
      </c>
      <c r="M253" s="596">
        <f t="shared" si="80"/>
        <v>0</v>
      </c>
      <c r="N253" s="597"/>
      <c r="O253" s="597"/>
      <c r="P253" s="144">
        <f>J253/'[8]1a. Parametros Logisticos'!$M$22</f>
        <v>0</v>
      </c>
      <c r="Q253" s="145">
        <f>J253/'[8]1a. Parametros Logisticos'!$M$24</f>
        <v>0</v>
      </c>
      <c r="R253" s="172"/>
      <c r="S253" s="595">
        <f t="shared" si="82"/>
        <v>0</v>
      </c>
      <c r="T253" s="598">
        <f t="shared" si="83"/>
        <v>0</v>
      </c>
      <c r="U253" s="103"/>
      <c r="V253" s="599"/>
    </row>
    <row r="254" spans="2:22" x14ac:dyDescent="0.25">
      <c r="B254" s="644"/>
      <c r="C254" s="589"/>
      <c r="D254" s="590"/>
      <c r="E254" s="591">
        <f t="shared" si="81"/>
        <v>0</v>
      </c>
      <c r="F254" s="592"/>
      <c r="G254" s="87"/>
      <c r="H254" s="592"/>
      <c r="I254" s="593">
        <f t="shared" si="78"/>
        <v>0</v>
      </c>
      <c r="J254" s="594">
        <f>I254/'[8]1a. Parametros Logisticos'!$F$8</f>
        <v>0</v>
      </c>
      <c r="K254" s="594">
        <f>(J254*'[8]1a. Parametros Logisticos'!$H$19)/('[8]1a. Parametros Logisticos'!$M$5)*1.2</f>
        <v>0</v>
      </c>
      <c r="L254" s="595">
        <f t="shared" si="79"/>
        <v>0</v>
      </c>
      <c r="M254" s="596">
        <f t="shared" si="80"/>
        <v>0</v>
      </c>
      <c r="N254" s="597"/>
      <c r="O254" s="597"/>
      <c r="P254" s="144">
        <f>J254/'[8]1a. Parametros Logisticos'!$M$22</f>
        <v>0</v>
      </c>
      <c r="Q254" s="145">
        <f>J254/'[8]1a. Parametros Logisticos'!$M$24</f>
        <v>0</v>
      </c>
      <c r="R254" s="172"/>
      <c r="S254" s="595">
        <f t="shared" si="82"/>
        <v>0</v>
      </c>
      <c r="T254" s="598">
        <f t="shared" si="83"/>
        <v>0</v>
      </c>
      <c r="U254" s="103"/>
      <c r="V254" s="599"/>
    </row>
    <row r="255" spans="2:22" x14ac:dyDescent="0.25">
      <c r="B255" s="644"/>
      <c r="C255" s="589"/>
      <c r="D255" s="590"/>
      <c r="E255" s="591">
        <f t="shared" si="81"/>
        <v>0</v>
      </c>
      <c r="F255" s="592"/>
      <c r="G255" s="87"/>
      <c r="H255" s="592"/>
      <c r="I255" s="593">
        <f t="shared" si="78"/>
        <v>0</v>
      </c>
      <c r="J255" s="594">
        <f>I255/'[8]1a. Parametros Logisticos'!$F$8</f>
        <v>0</v>
      </c>
      <c r="K255" s="594">
        <f>(J255*'[8]1a. Parametros Logisticos'!$H$19)/('[8]1a. Parametros Logisticos'!$M$5)*1.2</f>
        <v>0</v>
      </c>
      <c r="L255" s="595">
        <f t="shared" si="79"/>
        <v>0</v>
      </c>
      <c r="M255" s="596">
        <f t="shared" si="80"/>
        <v>0</v>
      </c>
      <c r="N255" s="597"/>
      <c r="O255" s="597"/>
      <c r="P255" s="144">
        <f>J255/'[8]1a. Parametros Logisticos'!$M$22</f>
        <v>0</v>
      </c>
      <c r="Q255" s="145">
        <f>J255/'[8]1a. Parametros Logisticos'!$M$24</f>
        <v>0</v>
      </c>
      <c r="R255" s="172"/>
      <c r="S255" s="595">
        <f t="shared" si="82"/>
        <v>0</v>
      </c>
      <c r="T255" s="598">
        <f t="shared" si="83"/>
        <v>0</v>
      </c>
      <c r="U255" s="103"/>
      <c r="V255" s="599"/>
    </row>
    <row r="256" spans="2:22" x14ac:dyDescent="0.25">
      <c r="B256" s="644"/>
      <c r="C256" s="589"/>
      <c r="D256" s="590"/>
      <c r="E256" s="591">
        <f t="shared" si="81"/>
        <v>0</v>
      </c>
      <c r="F256" s="592"/>
      <c r="G256" s="87"/>
      <c r="H256" s="592"/>
      <c r="I256" s="593">
        <f t="shared" si="78"/>
        <v>0</v>
      </c>
      <c r="J256" s="594">
        <f>I256/'[8]1a. Parametros Logisticos'!$F$8</f>
        <v>0</v>
      </c>
      <c r="K256" s="594">
        <f>(J256*'[8]1a. Parametros Logisticos'!$H$19)/('[8]1a. Parametros Logisticos'!$M$5)*1.2</f>
        <v>0</v>
      </c>
      <c r="L256" s="595">
        <f t="shared" si="79"/>
        <v>0</v>
      </c>
      <c r="M256" s="596">
        <f t="shared" si="80"/>
        <v>0</v>
      </c>
      <c r="N256" s="597"/>
      <c r="O256" s="597"/>
      <c r="P256" s="144">
        <f>J256/'[8]1a. Parametros Logisticos'!$M$22</f>
        <v>0</v>
      </c>
      <c r="Q256" s="145">
        <f>J256/'[8]1a. Parametros Logisticos'!$M$24</f>
        <v>0</v>
      </c>
      <c r="R256" s="172"/>
      <c r="S256" s="595">
        <f t="shared" si="82"/>
        <v>0</v>
      </c>
      <c r="T256" s="598">
        <f t="shared" si="83"/>
        <v>0</v>
      </c>
      <c r="U256" s="103"/>
      <c r="V256" s="599"/>
    </row>
    <row r="257" spans="2:22" x14ac:dyDescent="0.25">
      <c r="B257" s="644"/>
      <c r="C257" s="589"/>
      <c r="D257" s="590"/>
      <c r="E257" s="591">
        <f t="shared" si="81"/>
        <v>0</v>
      </c>
      <c r="F257" s="592"/>
      <c r="G257" s="87"/>
      <c r="H257" s="592"/>
      <c r="I257" s="593">
        <f t="shared" si="78"/>
        <v>0</v>
      </c>
      <c r="J257" s="594">
        <f>I257/'[8]1a. Parametros Logisticos'!$F$8</f>
        <v>0</v>
      </c>
      <c r="K257" s="594">
        <f>(J257*'[8]1a. Parametros Logisticos'!$H$19)/('[8]1a. Parametros Logisticos'!$M$5)*1.2</f>
        <v>0</v>
      </c>
      <c r="L257" s="595">
        <f t="shared" si="79"/>
        <v>0</v>
      </c>
      <c r="M257" s="596">
        <f t="shared" si="80"/>
        <v>0</v>
      </c>
      <c r="N257" s="597"/>
      <c r="O257" s="597"/>
      <c r="P257" s="144">
        <f>J257/'[8]1a. Parametros Logisticos'!$M$22</f>
        <v>0</v>
      </c>
      <c r="Q257" s="145">
        <f>J257/'[8]1a. Parametros Logisticos'!$M$24</f>
        <v>0</v>
      </c>
      <c r="R257" s="172"/>
      <c r="S257" s="595">
        <f t="shared" si="82"/>
        <v>0</v>
      </c>
      <c r="T257" s="598">
        <f t="shared" si="83"/>
        <v>0</v>
      </c>
      <c r="U257" s="103"/>
      <c r="V257" s="599"/>
    </row>
    <row r="258" spans="2:22" x14ac:dyDescent="0.25">
      <c r="B258" s="644"/>
      <c r="C258" s="589"/>
      <c r="D258" s="590"/>
      <c r="E258" s="591">
        <f t="shared" si="81"/>
        <v>0</v>
      </c>
      <c r="F258" s="592"/>
      <c r="G258" s="87"/>
      <c r="H258" s="592"/>
      <c r="I258" s="593">
        <f t="shared" si="78"/>
        <v>0</v>
      </c>
      <c r="J258" s="594">
        <f>I258/'[8]1a. Parametros Logisticos'!$F$8</f>
        <v>0</v>
      </c>
      <c r="K258" s="594">
        <f>(J258*'[8]1a. Parametros Logisticos'!$H$19)/('[8]1a. Parametros Logisticos'!$M$5)*1.2</f>
        <v>0</v>
      </c>
      <c r="L258" s="595">
        <f t="shared" si="79"/>
        <v>0</v>
      </c>
      <c r="M258" s="596">
        <f t="shared" si="80"/>
        <v>0</v>
      </c>
      <c r="N258" s="597"/>
      <c r="O258" s="597"/>
      <c r="P258" s="144">
        <f>J258/'[8]1a. Parametros Logisticos'!$M$22</f>
        <v>0</v>
      </c>
      <c r="Q258" s="145">
        <f>J258/'[8]1a. Parametros Logisticos'!$M$24</f>
        <v>0</v>
      </c>
      <c r="R258" s="172"/>
      <c r="S258" s="595">
        <f t="shared" si="82"/>
        <v>0</v>
      </c>
      <c r="T258" s="598">
        <f t="shared" si="83"/>
        <v>0</v>
      </c>
      <c r="U258" s="103"/>
      <c r="V258" s="599"/>
    </row>
    <row r="259" spans="2:22" x14ac:dyDescent="0.25">
      <c r="B259" s="644"/>
      <c r="C259" s="589"/>
      <c r="D259" s="590"/>
      <c r="E259" s="591">
        <f t="shared" si="81"/>
        <v>0</v>
      </c>
      <c r="F259" s="592"/>
      <c r="G259" s="87"/>
      <c r="H259" s="592"/>
      <c r="I259" s="593">
        <f t="shared" si="78"/>
        <v>0</v>
      </c>
      <c r="J259" s="594">
        <f>I259/'[8]1a. Parametros Logisticos'!$F$8</f>
        <v>0</v>
      </c>
      <c r="K259" s="594">
        <f>(J259*'[8]1a. Parametros Logisticos'!$H$19)/('[8]1a. Parametros Logisticos'!$M$5)*1.2</f>
        <v>0</v>
      </c>
      <c r="L259" s="595">
        <f t="shared" si="79"/>
        <v>0</v>
      </c>
      <c r="M259" s="596">
        <f t="shared" si="80"/>
        <v>0</v>
      </c>
      <c r="N259" s="597"/>
      <c r="O259" s="597"/>
      <c r="P259" s="144">
        <f>J259/'[8]1a. Parametros Logisticos'!$M$22</f>
        <v>0</v>
      </c>
      <c r="Q259" s="145">
        <f>J259/'[8]1a. Parametros Logisticos'!$M$24</f>
        <v>0</v>
      </c>
      <c r="R259" s="172"/>
      <c r="S259" s="595">
        <f t="shared" si="82"/>
        <v>0</v>
      </c>
      <c r="T259" s="598">
        <f t="shared" si="83"/>
        <v>0</v>
      </c>
      <c r="U259" s="103"/>
      <c r="V259" s="599"/>
    </row>
    <row r="260" spans="2:22" x14ac:dyDescent="0.25">
      <c r="B260" s="644"/>
      <c r="C260" s="589"/>
      <c r="D260" s="590"/>
      <c r="E260" s="591">
        <f t="shared" si="81"/>
        <v>0</v>
      </c>
      <c r="F260" s="592"/>
      <c r="G260" s="87"/>
      <c r="H260" s="592"/>
      <c r="I260" s="593">
        <f t="shared" si="78"/>
        <v>0</v>
      </c>
      <c r="J260" s="594">
        <f>I260/'[8]1a. Parametros Logisticos'!$F$8</f>
        <v>0</v>
      </c>
      <c r="K260" s="594">
        <f>(J260*'[8]1a. Parametros Logisticos'!$H$19)/('[8]1a. Parametros Logisticos'!$M$5)*1.2</f>
        <v>0</v>
      </c>
      <c r="L260" s="595">
        <f t="shared" si="79"/>
        <v>0</v>
      </c>
      <c r="M260" s="596">
        <f t="shared" si="80"/>
        <v>0</v>
      </c>
      <c r="N260" s="597"/>
      <c r="O260" s="597"/>
      <c r="P260" s="144">
        <f>J260/'[8]1a. Parametros Logisticos'!$M$22</f>
        <v>0</v>
      </c>
      <c r="Q260" s="145">
        <f>J260/'[8]1a. Parametros Logisticos'!$M$24</f>
        <v>0</v>
      </c>
      <c r="R260" s="172"/>
      <c r="S260" s="595">
        <f t="shared" si="82"/>
        <v>0</v>
      </c>
      <c r="T260" s="598">
        <f t="shared" si="83"/>
        <v>0</v>
      </c>
      <c r="U260" s="103"/>
      <c r="V260" s="599"/>
    </row>
    <row r="261" spans="2:22" x14ac:dyDescent="0.25">
      <c r="B261" s="644"/>
      <c r="C261" s="589"/>
      <c r="D261" s="590"/>
      <c r="E261" s="591">
        <f t="shared" si="81"/>
        <v>0</v>
      </c>
      <c r="F261" s="592"/>
      <c r="G261" s="87"/>
      <c r="H261" s="592"/>
      <c r="I261" s="593">
        <f t="shared" si="78"/>
        <v>0</v>
      </c>
      <c r="J261" s="594">
        <f>I261/'[8]1a. Parametros Logisticos'!$F$8</f>
        <v>0</v>
      </c>
      <c r="K261" s="594">
        <f>(J261*'[8]1a. Parametros Logisticos'!$H$19)/('[8]1a. Parametros Logisticos'!$M$5)*1.2</f>
        <v>0</v>
      </c>
      <c r="L261" s="595">
        <f t="shared" si="79"/>
        <v>0</v>
      </c>
      <c r="M261" s="596">
        <f t="shared" si="80"/>
        <v>0</v>
      </c>
      <c r="N261" s="597"/>
      <c r="O261" s="597"/>
      <c r="P261" s="144">
        <f>J261/'[8]1a. Parametros Logisticos'!$M$22</f>
        <v>0</v>
      </c>
      <c r="Q261" s="145">
        <f>J261/'[8]1a. Parametros Logisticos'!$M$24</f>
        <v>0</v>
      </c>
      <c r="R261" s="172"/>
      <c r="S261" s="595">
        <f t="shared" si="82"/>
        <v>0</v>
      </c>
      <c r="T261" s="598">
        <f t="shared" si="83"/>
        <v>0</v>
      </c>
      <c r="U261" s="103"/>
      <c r="V261" s="599"/>
    </row>
    <row r="262" spans="2:22" x14ac:dyDescent="0.25">
      <c r="B262" s="644"/>
      <c r="C262" s="589"/>
      <c r="D262" s="590"/>
      <c r="E262" s="591">
        <f t="shared" si="81"/>
        <v>0</v>
      </c>
      <c r="F262" s="592"/>
      <c r="G262" s="87"/>
      <c r="H262" s="592"/>
      <c r="I262" s="593">
        <f t="shared" si="78"/>
        <v>0</v>
      </c>
      <c r="J262" s="594">
        <f>I262/'[8]1a. Parametros Logisticos'!$F$8</f>
        <v>0</v>
      </c>
      <c r="K262" s="594">
        <f>(J262*'[8]1a. Parametros Logisticos'!$H$19)/('[8]1a. Parametros Logisticos'!$M$5)*1.2</f>
        <v>0</v>
      </c>
      <c r="L262" s="595">
        <f t="shared" si="79"/>
        <v>0</v>
      </c>
      <c r="M262" s="596">
        <f t="shared" si="80"/>
        <v>0</v>
      </c>
      <c r="N262" s="597"/>
      <c r="O262" s="597"/>
      <c r="P262" s="144">
        <f>J262/'[8]1a. Parametros Logisticos'!$M$22</f>
        <v>0</v>
      </c>
      <c r="Q262" s="145">
        <f>J262/'[8]1a. Parametros Logisticos'!$M$24</f>
        <v>0</v>
      </c>
      <c r="R262" s="172"/>
      <c r="S262" s="595">
        <f t="shared" si="82"/>
        <v>0</v>
      </c>
      <c r="T262" s="598">
        <f t="shared" si="83"/>
        <v>0</v>
      </c>
      <c r="U262" s="103"/>
      <c r="V262" s="599"/>
    </row>
    <row r="263" spans="2:22" x14ac:dyDescent="0.25">
      <c r="B263" s="644"/>
      <c r="C263" s="589"/>
      <c r="D263" s="590"/>
      <c r="E263" s="591">
        <f t="shared" si="81"/>
        <v>0</v>
      </c>
      <c r="F263" s="592"/>
      <c r="G263" s="87"/>
      <c r="H263" s="592"/>
      <c r="I263" s="593">
        <f t="shared" si="78"/>
        <v>0</v>
      </c>
      <c r="J263" s="594">
        <f>I263/'[8]1a. Parametros Logisticos'!$F$8</f>
        <v>0</v>
      </c>
      <c r="K263" s="594">
        <f>(J263*'[8]1a. Parametros Logisticos'!$H$19)/('[8]1a. Parametros Logisticos'!$M$5)*1.2</f>
        <v>0</v>
      </c>
      <c r="L263" s="595">
        <f t="shared" si="79"/>
        <v>0</v>
      </c>
      <c r="M263" s="596">
        <f t="shared" si="80"/>
        <v>0</v>
      </c>
      <c r="N263" s="597"/>
      <c r="O263" s="597"/>
      <c r="P263" s="144">
        <f>J263/'[8]1a. Parametros Logisticos'!$M$22</f>
        <v>0</v>
      </c>
      <c r="Q263" s="145">
        <f>J263/'[8]1a. Parametros Logisticos'!$M$24</f>
        <v>0</v>
      </c>
      <c r="R263" s="172"/>
      <c r="S263" s="595">
        <f t="shared" si="82"/>
        <v>0</v>
      </c>
      <c r="T263" s="598">
        <f t="shared" si="83"/>
        <v>0</v>
      </c>
      <c r="U263" s="103"/>
      <c r="V263" s="599"/>
    </row>
    <row r="264" spans="2:22" x14ac:dyDescent="0.25">
      <c r="B264" s="646"/>
      <c r="C264" s="601"/>
      <c r="D264" s="590"/>
      <c r="E264" s="591">
        <f t="shared" si="81"/>
        <v>0</v>
      </c>
      <c r="F264" s="592"/>
      <c r="G264" s="87"/>
      <c r="H264" s="592"/>
      <c r="I264" s="593">
        <f t="shared" si="78"/>
        <v>0</v>
      </c>
      <c r="J264" s="594">
        <f>I264/'[8]1a. Parametros Logisticos'!$F$8</f>
        <v>0</v>
      </c>
      <c r="K264" s="594">
        <f>(J264*'[8]1a. Parametros Logisticos'!$H$19)/('[8]1a. Parametros Logisticos'!$M$5)*1.2</f>
        <v>0</v>
      </c>
      <c r="L264" s="595">
        <f t="shared" si="79"/>
        <v>0</v>
      </c>
      <c r="M264" s="596">
        <f t="shared" si="80"/>
        <v>0</v>
      </c>
      <c r="N264" s="597"/>
      <c r="O264" s="597"/>
      <c r="P264" s="144">
        <f>J264/'[8]1a. Parametros Logisticos'!$M$22</f>
        <v>0</v>
      </c>
      <c r="Q264" s="145">
        <f>J264/'[8]1a. Parametros Logisticos'!$M$24</f>
        <v>0</v>
      </c>
      <c r="R264" s="172"/>
      <c r="S264" s="595">
        <f t="shared" si="82"/>
        <v>0</v>
      </c>
      <c r="T264" s="598">
        <f t="shared" si="83"/>
        <v>0</v>
      </c>
      <c r="U264" s="103"/>
      <c r="V264" s="599"/>
    </row>
    <row r="265" spans="2:22" x14ac:dyDescent="0.25">
      <c r="B265" s="646"/>
      <c r="C265" s="601"/>
      <c r="D265" s="590"/>
      <c r="E265" s="591">
        <f t="shared" si="81"/>
        <v>0</v>
      </c>
      <c r="F265" s="592"/>
      <c r="G265" s="87"/>
      <c r="H265" s="592"/>
      <c r="I265" s="593">
        <f t="shared" si="78"/>
        <v>0</v>
      </c>
      <c r="J265" s="594">
        <f>I265/'[8]1a. Parametros Logisticos'!$F$8</f>
        <v>0</v>
      </c>
      <c r="K265" s="594">
        <f>(J265*'[8]1a. Parametros Logisticos'!$H$19)/('[8]1a. Parametros Logisticos'!$M$5)*1.2</f>
        <v>0</v>
      </c>
      <c r="L265" s="595">
        <f t="shared" si="79"/>
        <v>0</v>
      </c>
      <c r="M265" s="596">
        <f t="shared" si="80"/>
        <v>0</v>
      </c>
      <c r="N265" s="597"/>
      <c r="O265" s="597"/>
      <c r="P265" s="144">
        <f>J265/'[8]1a. Parametros Logisticos'!$M$22</f>
        <v>0</v>
      </c>
      <c r="Q265" s="145">
        <f>J265/'[8]1a. Parametros Logisticos'!$M$24</f>
        <v>0</v>
      </c>
      <c r="R265" s="172"/>
      <c r="S265" s="595">
        <f t="shared" si="82"/>
        <v>0</v>
      </c>
      <c r="T265" s="598">
        <f t="shared" si="83"/>
        <v>0</v>
      </c>
      <c r="U265" s="103"/>
      <c r="V265" s="599"/>
    </row>
    <row r="266" spans="2:22" x14ac:dyDescent="0.25">
      <c r="B266" s="646"/>
      <c r="C266" s="603"/>
      <c r="D266" s="649"/>
      <c r="E266" s="604">
        <f>D266/4</f>
        <v>0</v>
      </c>
      <c r="F266" s="605"/>
      <c r="G266" s="605"/>
      <c r="H266" s="597"/>
      <c r="I266" s="604">
        <f t="shared" si="78"/>
        <v>0</v>
      </c>
      <c r="J266" s="604">
        <f>I266/'[8]1a. Parametros Logisticos'!$F$8</f>
        <v>0</v>
      </c>
      <c r="K266" s="606">
        <f>(J266*'[8]1a. Parametros Logisticos'!$H$19)/('[8]1a. Parametros Logisticos'!$M$5)*1.2</f>
        <v>0</v>
      </c>
      <c r="L266" s="607">
        <f t="shared" si="79"/>
        <v>0</v>
      </c>
      <c r="M266" s="608">
        <f t="shared" si="80"/>
        <v>0</v>
      </c>
      <c r="N266" s="602"/>
      <c r="O266" s="602"/>
      <c r="P266" s="609">
        <f>J266/'[8]1a. Parametros Logisticos'!$M$22</f>
        <v>0</v>
      </c>
      <c r="Q266" s="609">
        <f>J266/'[8]1a. Parametros Logisticos'!$M$24</f>
        <v>0</v>
      </c>
      <c r="R266" s="610"/>
      <c r="S266" s="609">
        <f t="shared" si="82"/>
        <v>0</v>
      </c>
      <c r="T266" s="143">
        <f t="shared" si="83"/>
        <v>0</v>
      </c>
      <c r="U266" s="103"/>
      <c r="V266" s="599"/>
    </row>
    <row r="267" spans="2:22" x14ac:dyDescent="0.25">
      <c r="B267" s="647"/>
      <c r="C267" s="612"/>
      <c r="D267" s="613"/>
      <c r="E267" s="614"/>
      <c r="F267" s="615"/>
      <c r="G267" s="615"/>
      <c r="H267" s="615"/>
      <c r="I267" s="616"/>
      <c r="J267" s="617"/>
      <c r="K267" s="617"/>
      <c r="L267" s="618"/>
      <c r="M267" s="619"/>
      <c r="N267" s="620"/>
      <c r="O267" s="620"/>
      <c r="P267" s="615"/>
      <c r="Q267" s="615"/>
      <c r="R267" s="621"/>
      <c r="S267" s="615"/>
      <c r="T267" s="621"/>
      <c r="U267" s="615"/>
      <c r="V267" s="622"/>
    </row>
    <row r="268" spans="2:22" x14ac:dyDescent="0.25">
      <c r="B268" s="644">
        <v>15</v>
      </c>
      <c r="C268" s="589"/>
      <c r="D268" s="590">
        <f>$D$284/1</f>
        <v>0</v>
      </c>
      <c r="E268" s="591">
        <f>D268/4</f>
        <v>0</v>
      </c>
      <c r="F268" s="592"/>
      <c r="G268" s="87"/>
      <c r="H268" s="592"/>
      <c r="I268" s="593">
        <f t="shared" ref="I268:I284" si="84">E268*$I$13</f>
        <v>0</v>
      </c>
      <c r="J268" s="594">
        <f>I268/'[8]1a. Parametros Logisticos'!$F$8</f>
        <v>0</v>
      </c>
      <c r="K268" s="594">
        <f>(J268*'[8]1a. Parametros Logisticos'!$H$19)/('[8]1a. Parametros Logisticos'!$M$5)*1.2</f>
        <v>0</v>
      </c>
      <c r="L268" s="595">
        <f t="shared" ref="L268:L284" si="85">E268/$L$13/$M$13</f>
        <v>0</v>
      </c>
      <c r="M268" s="596">
        <f t="shared" ref="M268:M284" si="86">E268/$L$13</f>
        <v>0</v>
      </c>
      <c r="N268" s="597"/>
      <c r="O268" s="597"/>
      <c r="P268" s="144">
        <f>J268/'[8]1a. Parametros Logisticos'!$M$22</f>
        <v>0</v>
      </c>
      <c r="Q268" s="145">
        <f>J268/'[8]1a. Parametros Logisticos'!$M$24</f>
        <v>0</v>
      </c>
      <c r="R268" s="172"/>
      <c r="S268" s="595">
        <f>I268/$S$13/$T$13</f>
        <v>0</v>
      </c>
      <c r="T268" s="598">
        <f>I268/$S$13</f>
        <v>0</v>
      </c>
      <c r="U268" s="103"/>
      <c r="V268" s="599"/>
    </row>
    <row r="269" spans="2:22" x14ac:dyDescent="0.25">
      <c r="B269" s="644"/>
      <c r="C269" s="589"/>
      <c r="D269" s="590"/>
      <c r="E269" s="591">
        <f t="shared" ref="E269:E283" si="87">D269/4</f>
        <v>0</v>
      </c>
      <c r="F269" s="592"/>
      <c r="G269" s="87"/>
      <c r="H269" s="592"/>
      <c r="I269" s="593">
        <f t="shared" si="84"/>
        <v>0</v>
      </c>
      <c r="J269" s="594">
        <f>I269/'[8]1a. Parametros Logisticos'!$F$8</f>
        <v>0</v>
      </c>
      <c r="K269" s="594">
        <f>(J269*'[8]1a. Parametros Logisticos'!$H$19)/('[8]1a. Parametros Logisticos'!$M$5)*1.2</f>
        <v>0</v>
      </c>
      <c r="L269" s="595">
        <f t="shared" si="85"/>
        <v>0</v>
      </c>
      <c r="M269" s="596">
        <f t="shared" si="86"/>
        <v>0</v>
      </c>
      <c r="N269" s="597"/>
      <c r="O269" s="597"/>
      <c r="P269" s="144">
        <f>J269/'[8]1a. Parametros Logisticos'!$M$22</f>
        <v>0</v>
      </c>
      <c r="Q269" s="145">
        <f>J269/'[8]1a. Parametros Logisticos'!$M$24</f>
        <v>0</v>
      </c>
      <c r="R269" s="172"/>
      <c r="S269" s="595">
        <f t="shared" ref="S269:S284" si="88">I269/$S$13/$T$13</f>
        <v>0</v>
      </c>
      <c r="T269" s="598">
        <f t="shared" ref="T269:T284" si="89">I269/$S$13</f>
        <v>0</v>
      </c>
      <c r="U269" s="103"/>
      <c r="V269" s="599"/>
    </row>
    <row r="270" spans="2:22" x14ac:dyDescent="0.25">
      <c r="B270" s="644"/>
      <c r="C270" s="589"/>
      <c r="D270" s="590"/>
      <c r="E270" s="591">
        <f t="shared" si="87"/>
        <v>0</v>
      </c>
      <c r="F270" s="645"/>
      <c r="G270" s="87"/>
      <c r="H270" s="592"/>
      <c r="I270" s="593">
        <f t="shared" si="84"/>
        <v>0</v>
      </c>
      <c r="J270" s="594">
        <f>I270/'[8]1a. Parametros Logisticos'!$F$8</f>
        <v>0</v>
      </c>
      <c r="K270" s="594">
        <f>(J270*'[8]1a. Parametros Logisticos'!$H$19)/('[8]1a. Parametros Logisticos'!$M$5)*1.2</f>
        <v>0</v>
      </c>
      <c r="L270" s="595">
        <f t="shared" si="85"/>
        <v>0</v>
      </c>
      <c r="M270" s="596">
        <f t="shared" si="86"/>
        <v>0</v>
      </c>
      <c r="N270" s="597"/>
      <c r="O270" s="597"/>
      <c r="P270" s="144">
        <f>J270/'[8]1a. Parametros Logisticos'!$M$22</f>
        <v>0</v>
      </c>
      <c r="Q270" s="145">
        <f>J270/'[8]1a. Parametros Logisticos'!$M$24</f>
        <v>0</v>
      </c>
      <c r="R270" s="172"/>
      <c r="S270" s="595">
        <f t="shared" si="88"/>
        <v>0</v>
      </c>
      <c r="T270" s="598">
        <f t="shared" si="89"/>
        <v>0</v>
      </c>
      <c r="U270" s="103"/>
      <c r="V270" s="599"/>
    </row>
    <row r="271" spans="2:22" x14ac:dyDescent="0.25">
      <c r="B271" s="644"/>
      <c r="C271" s="589"/>
      <c r="D271" s="590"/>
      <c r="E271" s="591">
        <f t="shared" si="87"/>
        <v>0</v>
      </c>
      <c r="F271" s="592"/>
      <c r="G271" s="87"/>
      <c r="H271" s="592"/>
      <c r="I271" s="593">
        <f t="shared" si="84"/>
        <v>0</v>
      </c>
      <c r="J271" s="594">
        <f>I271/'[8]1a. Parametros Logisticos'!$F$8</f>
        <v>0</v>
      </c>
      <c r="K271" s="594">
        <f>(J271*'[8]1a. Parametros Logisticos'!$H$19)/('[8]1a. Parametros Logisticos'!$M$5)*1.2</f>
        <v>0</v>
      </c>
      <c r="L271" s="595">
        <f t="shared" si="85"/>
        <v>0</v>
      </c>
      <c r="M271" s="596">
        <f t="shared" si="86"/>
        <v>0</v>
      </c>
      <c r="N271" s="597"/>
      <c r="O271" s="597"/>
      <c r="P271" s="144">
        <f>J271/'[8]1a. Parametros Logisticos'!$M$22</f>
        <v>0</v>
      </c>
      <c r="Q271" s="145">
        <f>J271/'[8]1a. Parametros Logisticos'!$M$24</f>
        <v>0</v>
      </c>
      <c r="R271" s="172"/>
      <c r="S271" s="595">
        <f t="shared" si="88"/>
        <v>0</v>
      </c>
      <c r="T271" s="598">
        <f t="shared" si="89"/>
        <v>0</v>
      </c>
      <c r="U271" s="103"/>
      <c r="V271" s="599"/>
    </row>
    <row r="272" spans="2:22" x14ac:dyDescent="0.25">
      <c r="B272" s="644"/>
      <c r="C272" s="589"/>
      <c r="D272" s="590"/>
      <c r="E272" s="591">
        <f t="shared" si="87"/>
        <v>0</v>
      </c>
      <c r="F272" s="592"/>
      <c r="G272" s="87"/>
      <c r="H272" s="592"/>
      <c r="I272" s="593">
        <f t="shared" si="84"/>
        <v>0</v>
      </c>
      <c r="J272" s="594">
        <f>I272/'[8]1a. Parametros Logisticos'!$F$8</f>
        <v>0</v>
      </c>
      <c r="K272" s="594">
        <f>(J272*'[8]1a. Parametros Logisticos'!$H$19)/('[8]1a. Parametros Logisticos'!$M$5)*1.2</f>
        <v>0</v>
      </c>
      <c r="L272" s="595">
        <f t="shared" si="85"/>
        <v>0</v>
      </c>
      <c r="M272" s="596">
        <f t="shared" si="86"/>
        <v>0</v>
      </c>
      <c r="N272" s="597"/>
      <c r="O272" s="597"/>
      <c r="P272" s="144">
        <f>J272/'[8]1a. Parametros Logisticos'!$M$22</f>
        <v>0</v>
      </c>
      <c r="Q272" s="145">
        <f>J272/'[8]1a. Parametros Logisticos'!$M$24</f>
        <v>0</v>
      </c>
      <c r="R272" s="172"/>
      <c r="S272" s="595">
        <f t="shared" si="88"/>
        <v>0</v>
      </c>
      <c r="T272" s="598">
        <f t="shared" si="89"/>
        <v>0</v>
      </c>
      <c r="U272" s="103"/>
      <c r="V272" s="599"/>
    </row>
    <row r="273" spans="2:22" x14ac:dyDescent="0.25">
      <c r="B273" s="644"/>
      <c r="C273" s="589"/>
      <c r="D273" s="590"/>
      <c r="E273" s="591">
        <f t="shared" si="87"/>
        <v>0</v>
      </c>
      <c r="F273" s="592"/>
      <c r="G273" s="87"/>
      <c r="H273" s="592"/>
      <c r="I273" s="593">
        <f t="shared" si="84"/>
        <v>0</v>
      </c>
      <c r="J273" s="594">
        <f>I273/'[8]1a. Parametros Logisticos'!$F$8</f>
        <v>0</v>
      </c>
      <c r="K273" s="594">
        <f>(J273*'[8]1a. Parametros Logisticos'!$H$19)/('[8]1a. Parametros Logisticos'!$M$5)*1.2</f>
        <v>0</v>
      </c>
      <c r="L273" s="595">
        <f t="shared" si="85"/>
        <v>0</v>
      </c>
      <c r="M273" s="596">
        <f t="shared" si="86"/>
        <v>0</v>
      </c>
      <c r="N273" s="597"/>
      <c r="O273" s="597"/>
      <c r="P273" s="144">
        <f>J273/'[8]1a. Parametros Logisticos'!$M$22</f>
        <v>0</v>
      </c>
      <c r="Q273" s="145">
        <f>J273/'[8]1a. Parametros Logisticos'!$M$24</f>
        <v>0</v>
      </c>
      <c r="R273" s="172"/>
      <c r="S273" s="595">
        <f t="shared" si="88"/>
        <v>0</v>
      </c>
      <c r="T273" s="598">
        <f t="shared" si="89"/>
        <v>0</v>
      </c>
      <c r="U273" s="103"/>
      <c r="V273" s="599"/>
    </row>
    <row r="274" spans="2:22" x14ac:dyDescent="0.25">
      <c r="B274" s="644"/>
      <c r="C274" s="589"/>
      <c r="D274" s="590"/>
      <c r="E274" s="591">
        <f t="shared" si="87"/>
        <v>0</v>
      </c>
      <c r="F274" s="592"/>
      <c r="G274" s="87"/>
      <c r="H274" s="592"/>
      <c r="I274" s="593">
        <f t="shared" si="84"/>
        <v>0</v>
      </c>
      <c r="J274" s="594">
        <f>I274/'[8]1a. Parametros Logisticos'!$F$8</f>
        <v>0</v>
      </c>
      <c r="K274" s="594">
        <f>(J274*'[8]1a. Parametros Logisticos'!$H$19)/('[8]1a. Parametros Logisticos'!$M$5)*1.2</f>
        <v>0</v>
      </c>
      <c r="L274" s="595">
        <f t="shared" si="85"/>
        <v>0</v>
      </c>
      <c r="M274" s="596">
        <f t="shared" si="86"/>
        <v>0</v>
      </c>
      <c r="N274" s="597"/>
      <c r="O274" s="597"/>
      <c r="P274" s="144">
        <f>J274/'[8]1a. Parametros Logisticos'!$M$22</f>
        <v>0</v>
      </c>
      <c r="Q274" s="145">
        <f>J274/'[8]1a. Parametros Logisticos'!$M$24</f>
        <v>0</v>
      </c>
      <c r="R274" s="172"/>
      <c r="S274" s="595">
        <f t="shared" si="88"/>
        <v>0</v>
      </c>
      <c r="T274" s="598">
        <f t="shared" si="89"/>
        <v>0</v>
      </c>
      <c r="U274" s="103"/>
      <c r="V274" s="599"/>
    </row>
    <row r="275" spans="2:22" x14ac:dyDescent="0.25">
      <c r="B275" s="644"/>
      <c r="C275" s="589"/>
      <c r="D275" s="590"/>
      <c r="E275" s="591">
        <f t="shared" si="87"/>
        <v>0</v>
      </c>
      <c r="F275" s="592"/>
      <c r="G275" s="87"/>
      <c r="H275" s="592"/>
      <c r="I275" s="593">
        <f t="shared" si="84"/>
        <v>0</v>
      </c>
      <c r="J275" s="594">
        <f>I275/'[8]1a. Parametros Logisticos'!$F$8</f>
        <v>0</v>
      </c>
      <c r="K275" s="594">
        <f>(J275*'[8]1a. Parametros Logisticos'!$H$19)/('[8]1a. Parametros Logisticos'!$M$5)*1.2</f>
        <v>0</v>
      </c>
      <c r="L275" s="595">
        <f t="shared" si="85"/>
        <v>0</v>
      </c>
      <c r="M275" s="596">
        <f t="shared" si="86"/>
        <v>0</v>
      </c>
      <c r="N275" s="597"/>
      <c r="O275" s="597"/>
      <c r="P275" s="144">
        <f>J275/'[8]1a. Parametros Logisticos'!$M$22</f>
        <v>0</v>
      </c>
      <c r="Q275" s="145">
        <f>J275/'[8]1a. Parametros Logisticos'!$M$24</f>
        <v>0</v>
      </c>
      <c r="R275" s="172"/>
      <c r="S275" s="595">
        <f t="shared" si="88"/>
        <v>0</v>
      </c>
      <c r="T275" s="598">
        <f t="shared" si="89"/>
        <v>0</v>
      </c>
      <c r="U275" s="103"/>
      <c r="V275" s="599"/>
    </row>
    <row r="276" spans="2:22" x14ac:dyDescent="0.25">
      <c r="B276" s="644"/>
      <c r="C276" s="589"/>
      <c r="D276" s="590"/>
      <c r="E276" s="591">
        <f t="shared" si="87"/>
        <v>0</v>
      </c>
      <c r="F276" s="592"/>
      <c r="G276" s="87"/>
      <c r="H276" s="592"/>
      <c r="I276" s="593">
        <f t="shared" si="84"/>
        <v>0</v>
      </c>
      <c r="J276" s="594">
        <f>I276/'[8]1a. Parametros Logisticos'!$F$8</f>
        <v>0</v>
      </c>
      <c r="K276" s="594">
        <f>(J276*'[8]1a. Parametros Logisticos'!$H$19)/('[8]1a. Parametros Logisticos'!$M$5)*1.2</f>
        <v>0</v>
      </c>
      <c r="L276" s="595">
        <f t="shared" si="85"/>
        <v>0</v>
      </c>
      <c r="M276" s="596">
        <f t="shared" si="86"/>
        <v>0</v>
      </c>
      <c r="N276" s="597"/>
      <c r="O276" s="597"/>
      <c r="P276" s="144">
        <f>J276/'[8]1a. Parametros Logisticos'!$M$22</f>
        <v>0</v>
      </c>
      <c r="Q276" s="145">
        <f>J276/'[8]1a. Parametros Logisticos'!$M$24</f>
        <v>0</v>
      </c>
      <c r="R276" s="172"/>
      <c r="S276" s="595">
        <f t="shared" si="88"/>
        <v>0</v>
      </c>
      <c r="T276" s="598">
        <f t="shared" si="89"/>
        <v>0</v>
      </c>
      <c r="U276" s="103"/>
      <c r="V276" s="599"/>
    </row>
    <row r="277" spans="2:22" x14ac:dyDescent="0.25">
      <c r="B277" s="644"/>
      <c r="C277" s="589"/>
      <c r="D277" s="590"/>
      <c r="E277" s="591">
        <f t="shared" si="87"/>
        <v>0</v>
      </c>
      <c r="F277" s="592"/>
      <c r="G277" s="87"/>
      <c r="H277" s="592"/>
      <c r="I277" s="593">
        <f t="shared" si="84"/>
        <v>0</v>
      </c>
      <c r="J277" s="594">
        <f>I277/'[8]1a. Parametros Logisticos'!$F$8</f>
        <v>0</v>
      </c>
      <c r="K277" s="594">
        <f>(J277*'[8]1a. Parametros Logisticos'!$H$19)/('[8]1a. Parametros Logisticos'!$M$5)*1.2</f>
        <v>0</v>
      </c>
      <c r="L277" s="595">
        <f t="shared" si="85"/>
        <v>0</v>
      </c>
      <c r="M277" s="596">
        <f t="shared" si="86"/>
        <v>0</v>
      </c>
      <c r="N277" s="597"/>
      <c r="O277" s="597"/>
      <c r="P277" s="144">
        <f>J277/'[8]1a. Parametros Logisticos'!$M$22</f>
        <v>0</v>
      </c>
      <c r="Q277" s="145">
        <f>J277/'[8]1a. Parametros Logisticos'!$M$24</f>
        <v>0</v>
      </c>
      <c r="R277" s="172"/>
      <c r="S277" s="595">
        <f t="shared" si="88"/>
        <v>0</v>
      </c>
      <c r="T277" s="598">
        <f t="shared" si="89"/>
        <v>0</v>
      </c>
      <c r="U277" s="103"/>
      <c r="V277" s="599"/>
    </row>
    <row r="278" spans="2:22" x14ac:dyDescent="0.25">
      <c r="B278" s="644"/>
      <c r="C278" s="589"/>
      <c r="D278" s="590"/>
      <c r="E278" s="591">
        <f t="shared" si="87"/>
        <v>0</v>
      </c>
      <c r="F278" s="592"/>
      <c r="G278" s="87"/>
      <c r="H278" s="592"/>
      <c r="I278" s="593">
        <f t="shared" si="84"/>
        <v>0</v>
      </c>
      <c r="J278" s="594">
        <f>I278/'[8]1a. Parametros Logisticos'!$F$8</f>
        <v>0</v>
      </c>
      <c r="K278" s="594">
        <f>(J278*'[8]1a. Parametros Logisticos'!$H$19)/('[8]1a. Parametros Logisticos'!$M$5)*1.2</f>
        <v>0</v>
      </c>
      <c r="L278" s="595">
        <f t="shared" si="85"/>
        <v>0</v>
      </c>
      <c r="M278" s="596">
        <f t="shared" si="86"/>
        <v>0</v>
      </c>
      <c r="N278" s="597"/>
      <c r="O278" s="597"/>
      <c r="P278" s="144">
        <f>J278/'[8]1a. Parametros Logisticos'!$M$22</f>
        <v>0</v>
      </c>
      <c r="Q278" s="145">
        <f>J278/'[8]1a. Parametros Logisticos'!$M$24</f>
        <v>0</v>
      </c>
      <c r="R278" s="172"/>
      <c r="S278" s="595">
        <f t="shared" si="88"/>
        <v>0</v>
      </c>
      <c r="T278" s="598">
        <f t="shared" si="89"/>
        <v>0</v>
      </c>
      <c r="U278" s="103"/>
      <c r="V278" s="599"/>
    </row>
    <row r="279" spans="2:22" x14ac:dyDescent="0.25">
      <c r="B279" s="644"/>
      <c r="C279" s="589"/>
      <c r="D279" s="590"/>
      <c r="E279" s="591">
        <f t="shared" si="87"/>
        <v>0</v>
      </c>
      <c r="F279" s="592"/>
      <c r="G279" s="87"/>
      <c r="H279" s="592"/>
      <c r="I279" s="593">
        <f t="shared" si="84"/>
        <v>0</v>
      </c>
      <c r="J279" s="594">
        <f>I279/'[8]1a. Parametros Logisticos'!$F$8</f>
        <v>0</v>
      </c>
      <c r="K279" s="594">
        <f>(J279*'[8]1a. Parametros Logisticos'!$H$19)/('[8]1a. Parametros Logisticos'!$M$5)*1.2</f>
        <v>0</v>
      </c>
      <c r="L279" s="595">
        <f t="shared" si="85"/>
        <v>0</v>
      </c>
      <c r="M279" s="596">
        <f t="shared" si="86"/>
        <v>0</v>
      </c>
      <c r="N279" s="597"/>
      <c r="O279" s="597"/>
      <c r="P279" s="144">
        <f>J279/'[8]1a. Parametros Logisticos'!$M$22</f>
        <v>0</v>
      </c>
      <c r="Q279" s="145">
        <f>J279/'[8]1a. Parametros Logisticos'!$M$24</f>
        <v>0</v>
      </c>
      <c r="R279" s="172"/>
      <c r="S279" s="595">
        <f t="shared" si="88"/>
        <v>0</v>
      </c>
      <c r="T279" s="598">
        <f t="shared" si="89"/>
        <v>0</v>
      </c>
      <c r="U279" s="103"/>
      <c r="V279" s="599"/>
    </row>
    <row r="280" spans="2:22" x14ac:dyDescent="0.25">
      <c r="B280" s="644"/>
      <c r="C280" s="589"/>
      <c r="D280" s="590"/>
      <c r="E280" s="591">
        <f t="shared" si="87"/>
        <v>0</v>
      </c>
      <c r="F280" s="592"/>
      <c r="G280" s="87"/>
      <c r="H280" s="592"/>
      <c r="I280" s="593">
        <f t="shared" si="84"/>
        <v>0</v>
      </c>
      <c r="J280" s="594">
        <f>I280/'[8]1a. Parametros Logisticos'!$F$8</f>
        <v>0</v>
      </c>
      <c r="K280" s="594">
        <f>(J280*'[8]1a. Parametros Logisticos'!$H$19)/('[8]1a. Parametros Logisticos'!$M$5)*1.2</f>
        <v>0</v>
      </c>
      <c r="L280" s="595">
        <f t="shared" si="85"/>
        <v>0</v>
      </c>
      <c r="M280" s="596">
        <f t="shared" si="86"/>
        <v>0</v>
      </c>
      <c r="N280" s="597"/>
      <c r="O280" s="597"/>
      <c r="P280" s="144">
        <f>J280/'[8]1a. Parametros Logisticos'!$M$22</f>
        <v>0</v>
      </c>
      <c r="Q280" s="145">
        <f>J280/'[8]1a. Parametros Logisticos'!$M$24</f>
        <v>0</v>
      </c>
      <c r="R280" s="172"/>
      <c r="S280" s="595">
        <f t="shared" si="88"/>
        <v>0</v>
      </c>
      <c r="T280" s="598">
        <f t="shared" si="89"/>
        <v>0</v>
      </c>
      <c r="U280" s="103"/>
      <c r="V280" s="599"/>
    </row>
    <row r="281" spans="2:22" x14ac:dyDescent="0.25">
      <c r="B281" s="644"/>
      <c r="C281" s="589"/>
      <c r="D281" s="590"/>
      <c r="E281" s="591">
        <f t="shared" si="87"/>
        <v>0</v>
      </c>
      <c r="F281" s="592"/>
      <c r="G281" s="87"/>
      <c r="H281" s="592"/>
      <c r="I281" s="593">
        <f t="shared" si="84"/>
        <v>0</v>
      </c>
      <c r="J281" s="594">
        <f>I281/'[8]1a. Parametros Logisticos'!$F$8</f>
        <v>0</v>
      </c>
      <c r="K281" s="594">
        <f>(J281*'[8]1a. Parametros Logisticos'!$H$19)/('[8]1a. Parametros Logisticos'!$M$5)*1.2</f>
        <v>0</v>
      </c>
      <c r="L281" s="595">
        <f t="shared" si="85"/>
        <v>0</v>
      </c>
      <c r="M281" s="596">
        <f t="shared" si="86"/>
        <v>0</v>
      </c>
      <c r="N281" s="597"/>
      <c r="O281" s="597"/>
      <c r="P281" s="144">
        <f>J281/'[8]1a. Parametros Logisticos'!$M$22</f>
        <v>0</v>
      </c>
      <c r="Q281" s="145">
        <f>J281/'[8]1a. Parametros Logisticos'!$M$24</f>
        <v>0</v>
      </c>
      <c r="R281" s="172"/>
      <c r="S281" s="595">
        <f t="shared" si="88"/>
        <v>0</v>
      </c>
      <c r="T281" s="598">
        <f t="shared" si="89"/>
        <v>0</v>
      </c>
      <c r="U281" s="103"/>
      <c r="V281" s="599"/>
    </row>
    <row r="282" spans="2:22" x14ac:dyDescent="0.25">
      <c r="B282" s="646"/>
      <c r="C282" s="601"/>
      <c r="D282" s="590"/>
      <c r="E282" s="591">
        <f t="shared" si="87"/>
        <v>0</v>
      </c>
      <c r="F282" s="592"/>
      <c r="G282" s="87"/>
      <c r="H282" s="592"/>
      <c r="I282" s="593">
        <f t="shared" si="84"/>
        <v>0</v>
      </c>
      <c r="J282" s="594">
        <f>I282/'[8]1a. Parametros Logisticos'!$F$8</f>
        <v>0</v>
      </c>
      <c r="K282" s="594">
        <f>(J282*'[8]1a. Parametros Logisticos'!$H$19)/('[8]1a. Parametros Logisticos'!$M$5)*1.2</f>
        <v>0</v>
      </c>
      <c r="L282" s="595">
        <f t="shared" si="85"/>
        <v>0</v>
      </c>
      <c r="M282" s="596">
        <f t="shared" si="86"/>
        <v>0</v>
      </c>
      <c r="N282" s="597"/>
      <c r="O282" s="597"/>
      <c r="P282" s="144">
        <f>J282/'[8]1a. Parametros Logisticos'!$M$22</f>
        <v>0</v>
      </c>
      <c r="Q282" s="145">
        <f>J282/'[8]1a. Parametros Logisticos'!$M$24</f>
        <v>0</v>
      </c>
      <c r="R282" s="172"/>
      <c r="S282" s="595">
        <f t="shared" si="88"/>
        <v>0</v>
      </c>
      <c r="T282" s="598">
        <f t="shared" si="89"/>
        <v>0</v>
      </c>
      <c r="U282" s="103"/>
      <c r="V282" s="599"/>
    </row>
    <row r="283" spans="2:22" x14ac:dyDescent="0.25">
      <c r="B283" s="646"/>
      <c r="C283" s="601"/>
      <c r="D283" s="590"/>
      <c r="E283" s="591">
        <f t="shared" si="87"/>
        <v>0</v>
      </c>
      <c r="F283" s="592"/>
      <c r="G283" s="87"/>
      <c r="H283" s="592"/>
      <c r="I283" s="593">
        <f t="shared" si="84"/>
        <v>0</v>
      </c>
      <c r="J283" s="594">
        <f>I283/'[8]1a. Parametros Logisticos'!$F$8</f>
        <v>0</v>
      </c>
      <c r="K283" s="594">
        <f>(J283*'[8]1a. Parametros Logisticos'!$H$19)/('[8]1a. Parametros Logisticos'!$M$5)*1.2</f>
        <v>0</v>
      </c>
      <c r="L283" s="595">
        <f t="shared" si="85"/>
        <v>0</v>
      </c>
      <c r="M283" s="596">
        <f t="shared" si="86"/>
        <v>0</v>
      </c>
      <c r="N283" s="597"/>
      <c r="O283" s="597"/>
      <c r="P283" s="144">
        <f>J283/'[8]1a. Parametros Logisticos'!$M$22</f>
        <v>0</v>
      </c>
      <c r="Q283" s="145">
        <f>J283/'[8]1a. Parametros Logisticos'!$M$24</f>
        <v>0</v>
      </c>
      <c r="R283" s="172"/>
      <c r="S283" s="595">
        <f t="shared" si="88"/>
        <v>0</v>
      </c>
      <c r="T283" s="598">
        <f t="shared" si="89"/>
        <v>0</v>
      </c>
      <c r="U283" s="103"/>
      <c r="V283" s="599"/>
    </row>
    <row r="284" spans="2:22" x14ac:dyDescent="0.25">
      <c r="B284" s="646"/>
      <c r="C284" s="603"/>
      <c r="D284" s="649"/>
      <c r="E284" s="604">
        <f>D284/4</f>
        <v>0</v>
      </c>
      <c r="F284" s="605"/>
      <c r="G284" s="605"/>
      <c r="H284" s="597"/>
      <c r="I284" s="604">
        <f t="shared" si="84"/>
        <v>0</v>
      </c>
      <c r="J284" s="604">
        <f>I284/'[8]1a. Parametros Logisticos'!$F$8</f>
        <v>0</v>
      </c>
      <c r="K284" s="606">
        <f>(J284*'[8]1a. Parametros Logisticos'!$H$19)/('[8]1a. Parametros Logisticos'!$M$5)*1.2</f>
        <v>0</v>
      </c>
      <c r="L284" s="607">
        <f t="shared" si="85"/>
        <v>0</v>
      </c>
      <c r="M284" s="608">
        <f t="shared" si="86"/>
        <v>0</v>
      </c>
      <c r="N284" s="602"/>
      <c r="O284" s="602"/>
      <c r="P284" s="609">
        <f>J284/'[8]1a. Parametros Logisticos'!$M$22</f>
        <v>0</v>
      </c>
      <c r="Q284" s="609">
        <f>J284/'[8]1a. Parametros Logisticos'!$M$24</f>
        <v>0</v>
      </c>
      <c r="R284" s="610"/>
      <c r="S284" s="609">
        <f t="shared" si="88"/>
        <v>0</v>
      </c>
      <c r="T284" s="143">
        <f t="shared" si="89"/>
        <v>0</v>
      </c>
      <c r="U284" s="103"/>
      <c r="V284" s="599"/>
    </row>
    <row r="285" spans="2:22" x14ac:dyDescent="0.25">
      <c r="B285" s="647"/>
      <c r="C285" s="612"/>
      <c r="D285" s="613"/>
      <c r="E285" s="614"/>
      <c r="F285" s="615"/>
      <c r="G285" s="615"/>
      <c r="H285" s="615"/>
      <c r="I285" s="616"/>
      <c r="J285" s="617"/>
      <c r="K285" s="617"/>
      <c r="L285" s="618"/>
      <c r="M285" s="619"/>
      <c r="N285" s="620"/>
      <c r="O285" s="620"/>
      <c r="P285" s="615"/>
      <c r="Q285" s="615"/>
      <c r="R285" s="621"/>
      <c r="S285" s="615"/>
      <c r="T285" s="621"/>
      <c r="U285" s="615"/>
      <c r="V285" s="622"/>
    </row>
    <row r="286" spans="2:22" x14ac:dyDescent="0.25">
      <c r="B286" s="644">
        <v>16</v>
      </c>
      <c r="C286" s="589"/>
      <c r="D286" s="590">
        <f>$D$302/1</f>
        <v>0</v>
      </c>
      <c r="E286" s="591">
        <f>D286/4</f>
        <v>0</v>
      </c>
      <c r="F286" s="592"/>
      <c r="G286" s="87"/>
      <c r="H286" s="592"/>
      <c r="I286" s="593">
        <f t="shared" ref="I286:I302" si="90">E286*$I$13</f>
        <v>0</v>
      </c>
      <c r="J286" s="594">
        <f>I286/'[8]1a. Parametros Logisticos'!$F$8</f>
        <v>0</v>
      </c>
      <c r="K286" s="594">
        <f>(J286*'[8]1a. Parametros Logisticos'!$H$19)/('[8]1a. Parametros Logisticos'!$M$5)*1.2</f>
        <v>0</v>
      </c>
      <c r="L286" s="595">
        <f t="shared" ref="L286:L302" si="91">E286/$L$13/$M$13</f>
        <v>0</v>
      </c>
      <c r="M286" s="596">
        <f t="shared" ref="M286:M302" si="92">E286/$L$13</f>
        <v>0</v>
      </c>
      <c r="N286" s="597"/>
      <c r="O286" s="597"/>
      <c r="P286" s="144">
        <f>J286/'[8]1a. Parametros Logisticos'!$M$22</f>
        <v>0</v>
      </c>
      <c r="Q286" s="145">
        <f>J286/'[8]1a. Parametros Logisticos'!$M$24</f>
        <v>0</v>
      </c>
      <c r="R286" s="172"/>
      <c r="S286" s="595">
        <f>I286/$S$13/$T$13</f>
        <v>0</v>
      </c>
      <c r="T286" s="598">
        <f>I286/$S$13</f>
        <v>0</v>
      </c>
      <c r="U286" s="103"/>
      <c r="V286" s="599"/>
    </row>
    <row r="287" spans="2:22" x14ac:dyDescent="0.25">
      <c r="B287" s="644"/>
      <c r="C287" s="589"/>
      <c r="D287" s="590"/>
      <c r="E287" s="591">
        <f t="shared" ref="E287:E301" si="93">D287/4</f>
        <v>0</v>
      </c>
      <c r="F287" s="592"/>
      <c r="G287" s="87"/>
      <c r="H287" s="592"/>
      <c r="I287" s="593">
        <f t="shared" si="90"/>
        <v>0</v>
      </c>
      <c r="J287" s="594">
        <f>I287/'[8]1a. Parametros Logisticos'!$F$8</f>
        <v>0</v>
      </c>
      <c r="K287" s="594">
        <f>(J287*'[8]1a. Parametros Logisticos'!$H$19)/('[8]1a. Parametros Logisticos'!$M$5)*1.2</f>
        <v>0</v>
      </c>
      <c r="L287" s="595">
        <f t="shared" si="91"/>
        <v>0</v>
      </c>
      <c r="M287" s="596">
        <f t="shared" si="92"/>
        <v>0</v>
      </c>
      <c r="N287" s="597"/>
      <c r="O287" s="597"/>
      <c r="P287" s="144">
        <f>J287/'[8]1a. Parametros Logisticos'!$M$22</f>
        <v>0</v>
      </c>
      <c r="Q287" s="145">
        <f>J287/'[8]1a. Parametros Logisticos'!$M$24</f>
        <v>0</v>
      </c>
      <c r="R287" s="172"/>
      <c r="S287" s="595">
        <f t="shared" ref="S287:S302" si="94">I287/$S$13/$T$13</f>
        <v>0</v>
      </c>
      <c r="T287" s="598">
        <f t="shared" ref="T287:T302" si="95">I287/$S$13</f>
        <v>0</v>
      </c>
      <c r="U287" s="103"/>
      <c r="V287" s="599"/>
    </row>
    <row r="288" spans="2:22" x14ac:dyDescent="0.25">
      <c r="B288" s="644"/>
      <c r="C288" s="589"/>
      <c r="D288" s="590"/>
      <c r="E288" s="591">
        <f t="shared" si="93"/>
        <v>0</v>
      </c>
      <c r="F288" s="645"/>
      <c r="G288" s="87"/>
      <c r="H288" s="592"/>
      <c r="I288" s="593">
        <f t="shared" si="90"/>
        <v>0</v>
      </c>
      <c r="J288" s="594">
        <f>I288/'[8]1a. Parametros Logisticos'!$F$8</f>
        <v>0</v>
      </c>
      <c r="K288" s="594">
        <f>(J288*'[8]1a. Parametros Logisticos'!$H$19)/('[8]1a. Parametros Logisticos'!$M$5)*1.2</f>
        <v>0</v>
      </c>
      <c r="L288" s="595">
        <f t="shared" si="91"/>
        <v>0</v>
      </c>
      <c r="M288" s="596">
        <f t="shared" si="92"/>
        <v>0</v>
      </c>
      <c r="N288" s="597"/>
      <c r="O288" s="597"/>
      <c r="P288" s="144">
        <f>J288/'[8]1a. Parametros Logisticos'!$M$22</f>
        <v>0</v>
      </c>
      <c r="Q288" s="145">
        <f>J288/'[8]1a. Parametros Logisticos'!$M$24</f>
        <v>0</v>
      </c>
      <c r="R288" s="172"/>
      <c r="S288" s="595">
        <f t="shared" si="94"/>
        <v>0</v>
      </c>
      <c r="T288" s="598">
        <f t="shared" si="95"/>
        <v>0</v>
      </c>
      <c r="U288" s="103"/>
      <c r="V288" s="599"/>
    </row>
    <row r="289" spans="2:22" x14ac:dyDescent="0.25">
      <c r="B289" s="644"/>
      <c r="C289" s="589"/>
      <c r="D289" s="590"/>
      <c r="E289" s="591">
        <f t="shared" si="93"/>
        <v>0</v>
      </c>
      <c r="F289" s="592"/>
      <c r="G289" s="87"/>
      <c r="H289" s="592"/>
      <c r="I289" s="593">
        <f t="shared" si="90"/>
        <v>0</v>
      </c>
      <c r="J289" s="594">
        <f>I289/'[8]1a. Parametros Logisticos'!$F$8</f>
        <v>0</v>
      </c>
      <c r="K289" s="594">
        <f>(J289*'[8]1a. Parametros Logisticos'!$H$19)/('[8]1a. Parametros Logisticos'!$M$5)*1.2</f>
        <v>0</v>
      </c>
      <c r="L289" s="595">
        <f t="shared" si="91"/>
        <v>0</v>
      </c>
      <c r="M289" s="596">
        <f t="shared" si="92"/>
        <v>0</v>
      </c>
      <c r="N289" s="597"/>
      <c r="O289" s="597"/>
      <c r="P289" s="144">
        <f>J289/'[8]1a. Parametros Logisticos'!$M$22</f>
        <v>0</v>
      </c>
      <c r="Q289" s="145">
        <f>J289/'[8]1a. Parametros Logisticos'!$M$24</f>
        <v>0</v>
      </c>
      <c r="R289" s="172"/>
      <c r="S289" s="595">
        <f t="shared" si="94"/>
        <v>0</v>
      </c>
      <c r="T289" s="598">
        <f t="shared" si="95"/>
        <v>0</v>
      </c>
      <c r="U289" s="103"/>
      <c r="V289" s="599"/>
    </row>
    <row r="290" spans="2:22" x14ac:dyDescent="0.25">
      <c r="B290" s="644"/>
      <c r="C290" s="589"/>
      <c r="D290" s="590"/>
      <c r="E290" s="591">
        <f t="shared" si="93"/>
        <v>0</v>
      </c>
      <c r="F290" s="592"/>
      <c r="G290" s="87"/>
      <c r="H290" s="592"/>
      <c r="I290" s="593">
        <f t="shared" si="90"/>
        <v>0</v>
      </c>
      <c r="J290" s="594">
        <f>I290/'[8]1a. Parametros Logisticos'!$F$8</f>
        <v>0</v>
      </c>
      <c r="K290" s="594">
        <f>(J290*'[8]1a. Parametros Logisticos'!$H$19)/('[8]1a. Parametros Logisticos'!$M$5)*1.2</f>
        <v>0</v>
      </c>
      <c r="L290" s="595">
        <f t="shared" si="91"/>
        <v>0</v>
      </c>
      <c r="M290" s="596">
        <f t="shared" si="92"/>
        <v>0</v>
      </c>
      <c r="N290" s="597"/>
      <c r="O290" s="597"/>
      <c r="P290" s="144">
        <f>J290/'[8]1a. Parametros Logisticos'!$M$22</f>
        <v>0</v>
      </c>
      <c r="Q290" s="145">
        <f>J290/'[8]1a. Parametros Logisticos'!$M$24</f>
        <v>0</v>
      </c>
      <c r="R290" s="172"/>
      <c r="S290" s="595">
        <f t="shared" si="94"/>
        <v>0</v>
      </c>
      <c r="T290" s="598">
        <f t="shared" si="95"/>
        <v>0</v>
      </c>
      <c r="U290" s="103"/>
      <c r="V290" s="599"/>
    </row>
    <row r="291" spans="2:22" x14ac:dyDescent="0.25">
      <c r="B291" s="644"/>
      <c r="C291" s="589"/>
      <c r="D291" s="590"/>
      <c r="E291" s="591">
        <f t="shared" si="93"/>
        <v>0</v>
      </c>
      <c r="F291" s="592"/>
      <c r="G291" s="87"/>
      <c r="H291" s="592"/>
      <c r="I291" s="593">
        <f t="shared" si="90"/>
        <v>0</v>
      </c>
      <c r="J291" s="594">
        <f>I291/'[8]1a. Parametros Logisticos'!$F$8</f>
        <v>0</v>
      </c>
      <c r="K291" s="594">
        <f>(J291*'[8]1a. Parametros Logisticos'!$H$19)/('[8]1a. Parametros Logisticos'!$M$5)*1.2</f>
        <v>0</v>
      </c>
      <c r="L291" s="595">
        <f t="shared" si="91"/>
        <v>0</v>
      </c>
      <c r="M291" s="596">
        <f t="shared" si="92"/>
        <v>0</v>
      </c>
      <c r="N291" s="597"/>
      <c r="O291" s="597"/>
      <c r="P291" s="144">
        <f>J291/'[8]1a. Parametros Logisticos'!$M$22</f>
        <v>0</v>
      </c>
      <c r="Q291" s="145">
        <f>J291/'[8]1a. Parametros Logisticos'!$M$24</f>
        <v>0</v>
      </c>
      <c r="R291" s="172"/>
      <c r="S291" s="595">
        <f t="shared" si="94"/>
        <v>0</v>
      </c>
      <c r="T291" s="598">
        <f t="shared" si="95"/>
        <v>0</v>
      </c>
      <c r="U291" s="103"/>
      <c r="V291" s="599"/>
    </row>
    <row r="292" spans="2:22" x14ac:dyDescent="0.25">
      <c r="B292" s="644"/>
      <c r="C292" s="589"/>
      <c r="D292" s="590"/>
      <c r="E292" s="591">
        <f t="shared" si="93"/>
        <v>0</v>
      </c>
      <c r="F292" s="592"/>
      <c r="G292" s="87"/>
      <c r="H292" s="592"/>
      <c r="I292" s="593">
        <f t="shared" si="90"/>
        <v>0</v>
      </c>
      <c r="J292" s="594">
        <f>I292/'[8]1a. Parametros Logisticos'!$F$8</f>
        <v>0</v>
      </c>
      <c r="K292" s="594">
        <f>(J292*'[8]1a. Parametros Logisticos'!$H$19)/('[8]1a. Parametros Logisticos'!$M$5)*1.2</f>
        <v>0</v>
      </c>
      <c r="L292" s="595">
        <f t="shared" si="91"/>
        <v>0</v>
      </c>
      <c r="M292" s="596">
        <f t="shared" si="92"/>
        <v>0</v>
      </c>
      <c r="N292" s="597"/>
      <c r="O292" s="597"/>
      <c r="P292" s="144">
        <f>J292/'[8]1a. Parametros Logisticos'!$M$22</f>
        <v>0</v>
      </c>
      <c r="Q292" s="145">
        <f>J292/'[8]1a. Parametros Logisticos'!$M$24</f>
        <v>0</v>
      </c>
      <c r="R292" s="172"/>
      <c r="S292" s="595">
        <f t="shared" si="94"/>
        <v>0</v>
      </c>
      <c r="T292" s="598">
        <f t="shared" si="95"/>
        <v>0</v>
      </c>
      <c r="U292" s="103"/>
      <c r="V292" s="599"/>
    </row>
    <row r="293" spans="2:22" x14ac:dyDescent="0.25">
      <c r="B293" s="644"/>
      <c r="C293" s="589"/>
      <c r="D293" s="590"/>
      <c r="E293" s="591">
        <f t="shared" si="93"/>
        <v>0</v>
      </c>
      <c r="F293" s="592"/>
      <c r="G293" s="87"/>
      <c r="H293" s="592"/>
      <c r="I293" s="593">
        <f t="shared" si="90"/>
        <v>0</v>
      </c>
      <c r="J293" s="594">
        <f>I293/'[8]1a. Parametros Logisticos'!$F$8</f>
        <v>0</v>
      </c>
      <c r="K293" s="594">
        <f>(J293*'[8]1a. Parametros Logisticos'!$H$19)/('[8]1a. Parametros Logisticos'!$M$5)*1.2</f>
        <v>0</v>
      </c>
      <c r="L293" s="595">
        <f t="shared" si="91"/>
        <v>0</v>
      </c>
      <c r="M293" s="596">
        <f t="shared" si="92"/>
        <v>0</v>
      </c>
      <c r="N293" s="597"/>
      <c r="O293" s="597"/>
      <c r="P293" s="144">
        <f>J293/'[8]1a. Parametros Logisticos'!$M$22</f>
        <v>0</v>
      </c>
      <c r="Q293" s="145">
        <f>J293/'[8]1a. Parametros Logisticos'!$M$24</f>
        <v>0</v>
      </c>
      <c r="R293" s="172"/>
      <c r="S293" s="595">
        <f t="shared" si="94"/>
        <v>0</v>
      </c>
      <c r="T293" s="598">
        <f t="shared" si="95"/>
        <v>0</v>
      </c>
      <c r="U293" s="103"/>
      <c r="V293" s="599"/>
    </row>
    <row r="294" spans="2:22" x14ac:dyDescent="0.25">
      <c r="B294" s="644"/>
      <c r="C294" s="589"/>
      <c r="D294" s="590"/>
      <c r="E294" s="591">
        <f t="shared" si="93"/>
        <v>0</v>
      </c>
      <c r="F294" s="592"/>
      <c r="G294" s="87"/>
      <c r="H294" s="592"/>
      <c r="I294" s="593">
        <f t="shared" si="90"/>
        <v>0</v>
      </c>
      <c r="J294" s="594">
        <f>I294/'[8]1a. Parametros Logisticos'!$F$8</f>
        <v>0</v>
      </c>
      <c r="K294" s="594">
        <f>(J294*'[8]1a. Parametros Logisticos'!$H$19)/('[8]1a. Parametros Logisticos'!$M$5)*1.2</f>
        <v>0</v>
      </c>
      <c r="L294" s="595">
        <f t="shared" si="91"/>
        <v>0</v>
      </c>
      <c r="M294" s="596">
        <f t="shared" si="92"/>
        <v>0</v>
      </c>
      <c r="N294" s="597"/>
      <c r="O294" s="597"/>
      <c r="P294" s="144">
        <f>J294/'[8]1a. Parametros Logisticos'!$M$22</f>
        <v>0</v>
      </c>
      <c r="Q294" s="145">
        <f>J294/'[8]1a. Parametros Logisticos'!$M$24</f>
        <v>0</v>
      </c>
      <c r="R294" s="172"/>
      <c r="S294" s="595">
        <f t="shared" si="94"/>
        <v>0</v>
      </c>
      <c r="T294" s="598">
        <f t="shared" si="95"/>
        <v>0</v>
      </c>
      <c r="U294" s="103"/>
      <c r="V294" s="599"/>
    </row>
    <row r="295" spans="2:22" x14ac:dyDescent="0.25">
      <c r="B295" s="644"/>
      <c r="C295" s="589"/>
      <c r="D295" s="590"/>
      <c r="E295" s="591">
        <f t="shared" si="93"/>
        <v>0</v>
      </c>
      <c r="F295" s="592"/>
      <c r="G295" s="87"/>
      <c r="H295" s="592"/>
      <c r="I295" s="593">
        <f t="shared" si="90"/>
        <v>0</v>
      </c>
      <c r="J295" s="594">
        <f>I295/'[8]1a. Parametros Logisticos'!$F$8</f>
        <v>0</v>
      </c>
      <c r="K295" s="594">
        <f>(J295*'[8]1a. Parametros Logisticos'!$H$19)/('[8]1a. Parametros Logisticos'!$M$5)*1.2</f>
        <v>0</v>
      </c>
      <c r="L295" s="595">
        <f t="shared" si="91"/>
        <v>0</v>
      </c>
      <c r="M295" s="596">
        <f t="shared" si="92"/>
        <v>0</v>
      </c>
      <c r="N295" s="597"/>
      <c r="O295" s="597"/>
      <c r="P295" s="144">
        <f>J295/'[8]1a. Parametros Logisticos'!$M$22</f>
        <v>0</v>
      </c>
      <c r="Q295" s="145">
        <f>J295/'[8]1a. Parametros Logisticos'!$M$24</f>
        <v>0</v>
      </c>
      <c r="R295" s="172"/>
      <c r="S295" s="595">
        <f t="shared" si="94"/>
        <v>0</v>
      </c>
      <c r="T295" s="598">
        <f t="shared" si="95"/>
        <v>0</v>
      </c>
      <c r="U295" s="103"/>
      <c r="V295" s="599"/>
    </row>
    <row r="296" spans="2:22" x14ac:dyDescent="0.25">
      <c r="B296" s="644"/>
      <c r="C296" s="589"/>
      <c r="D296" s="590"/>
      <c r="E296" s="591">
        <f t="shared" si="93"/>
        <v>0</v>
      </c>
      <c r="F296" s="592"/>
      <c r="G296" s="87"/>
      <c r="H296" s="592"/>
      <c r="I296" s="593">
        <f t="shared" si="90"/>
        <v>0</v>
      </c>
      <c r="J296" s="594">
        <f>I296/'[8]1a. Parametros Logisticos'!$F$8</f>
        <v>0</v>
      </c>
      <c r="K296" s="594">
        <f>(J296*'[8]1a. Parametros Logisticos'!$H$19)/('[8]1a. Parametros Logisticos'!$M$5)*1.2</f>
        <v>0</v>
      </c>
      <c r="L296" s="595">
        <f t="shared" si="91"/>
        <v>0</v>
      </c>
      <c r="M296" s="596">
        <f t="shared" si="92"/>
        <v>0</v>
      </c>
      <c r="N296" s="597"/>
      <c r="O296" s="597"/>
      <c r="P296" s="144">
        <f>J296/'[8]1a. Parametros Logisticos'!$M$22</f>
        <v>0</v>
      </c>
      <c r="Q296" s="145">
        <f>J296/'[8]1a. Parametros Logisticos'!$M$24</f>
        <v>0</v>
      </c>
      <c r="R296" s="172"/>
      <c r="S296" s="595">
        <f t="shared" si="94"/>
        <v>0</v>
      </c>
      <c r="T296" s="598">
        <f t="shared" si="95"/>
        <v>0</v>
      </c>
      <c r="U296" s="103"/>
      <c r="V296" s="599"/>
    </row>
    <row r="297" spans="2:22" x14ac:dyDescent="0.25">
      <c r="B297" s="644"/>
      <c r="C297" s="589"/>
      <c r="D297" s="590"/>
      <c r="E297" s="591">
        <f t="shared" si="93"/>
        <v>0</v>
      </c>
      <c r="F297" s="592"/>
      <c r="G297" s="87"/>
      <c r="H297" s="592"/>
      <c r="I297" s="593">
        <f t="shared" si="90"/>
        <v>0</v>
      </c>
      <c r="J297" s="594">
        <f>I297/'[8]1a. Parametros Logisticos'!$F$8</f>
        <v>0</v>
      </c>
      <c r="K297" s="594">
        <f>(J297*'[8]1a. Parametros Logisticos'!$H$19)/('[8]1a. Parametros Logisticos'!$M$5)*1.2</f>
        <v>0</v>
      </c>
      <c r="L297" s="595">
        <f t="shared" si="91"/>
        <v>0</v>
      </c>
      <c r="M297" s="596">
        <f t="shared" si="92"/>
        <v>0</v>
      </c>
      <c r="N297" s="597"/>
      <c r="O297" s="597"/>
      <c r="P297" s="144">
        <f>J297/'[8]1a. Parametros Logisticos'!$M$22</f>
        <v>0</v>
      </c>
      <c r="Q297" s="145">
        <f>J297/'[8]1a. Parametros Logisticos'!$M$24</f>
        <v>0</v>
      </c>
      <c r="R297" s="172"/>
      <c r="S297" s="595">
        <f t="shared" si="94"/>
        <v>0</v>
      </c>
      <c r="T297" s="598">
        <f t="shared" si="95"/>
        <v>0</v>
      </c>
      <c r="U297" s="103"/>
      <c r="V297" s="599"/>
    </row>
    <row r="298" spans="2:22" x14ac:dyDescent="0.25">
      <c r="B298" s="644"/>
      <c r="C298" s="589"/>
      <c r="D298" s="590"/>
      <c r="E298" s="591">
        <f t="shared" si="93"/>
        <v>0</v>
      </c>
      <c r="F298" s="592"/>
      <c r="G298" s="87"/>
      <c r="H298" s="592"/>
      <c r="I298" s="593">
        <f t="shared" si="90"/>
        <v>0</v>
      </c>
      <c r="J298" s="594">
        <f>I298/'[8]1a. Parametros Logisticos'!$F$8</f>
        <v>0</v>
      </c>
      <c r="K298" s="594">
        <f>(J298*'[8]1a. Parametros Logisticos'!$H$19)/('[8]1a. Parametros Logisticos'!$M$5)*1.2</f>
        <v>0</v>
      </c>
      <c r="L298" s="595">
        <f t="shared" si="91"/>
        <v>0</v>
      </c>
      <c r="M298" s="596">
        <f t="shared" si="92"/>
        <v>0</v>
      </c>
      <c r="N298" s="597"/>
      <c r="O298" s="597"/>
      <c r="P298" s="144">
        <f>J298/'[8]1a. Parametros Logisticos'!$M$22</f>
        <v>0</v>
      </c>
      <c r="Q298" s="145">
        <f>J298/'[8]1a. Parametros Logisticos'!$M$24</f>
        <v>0</v>
      </c>
      <c r="R298" s="172"/>
      <c r="S298" s="595">
        <f t="shared" si="94"/>
        <v>0</v>
      </c>
      <c r="T298" s="598">
        <f t="shared" si="95"/>
        <v>0</v>
      </c>
      <c r="U298" s="103"/>
      <c r="V298" s="599"/>
    </row>
    <row r="299" spans="2:22" x14ac:dyDescent="0.25">
      <c r="B299" s="644"/>
      <c r="C299" s="589"/>
      <c r="D299" s="590"/>
      <c r="E299" s="591">
        <f t="shared" si="93"/>
        <v>0</v>
      </c>
      <c r="F299" s="592"/>
      <c r="G299" s="87"/>
      <c r="H299" s="592"/>
      <c r="I299" s="593">
        <f t="shared" si="90"/>
        <v>0</v>
      </c>
      <c r="J299" s="594">
        <f>I299/'[8]1a. Parametros Logisticos'!$F$8</f>
        <v>0</v>
      </c>
      <c r="K299" s="594">
        <f>(J299*'[8]1a. Parametros Logisticos'!$H$19)/('[8]1a. Parametros Logisticos'!$M$5)*1.2</f>
        <v>0</v>
      </c>
      <c r="L299" s="595">
        <f t="shared" si="91"/>
        <v>0</v>
      </c>
      <c r="M299" s="596">
        <f t="shared" si="92"/>
        <v>0</v>
      </c>
      <c r="N299" s="597"/>
      <c r="O299" s="597"/>
      <c r="P299" s="144">
        <f>J299/'[8]1a. Parametros Logisticos'!$M$22</f>
        <v>0</v>
      </c>
      <c r="Q299" s="145">
        <f>J299/'[8]1a. Parametros Logisticos'!$M$24</f>
        <v>0</v>
      </c>
      <c r="R299" s="172"/>
      <c r="S299" s="595">
        <f t="shared" si="94"/>
        <v>0</v>
      </c>
      <c r="T299" s="598">
        <f t="shared" si="95"/>
        <v>0</v>
      </c>
      <c r="U299" s="103"/>
      <c r="V299" s="599"/>
    </row>
    <row r="300" spans="2:22" x14ac:dyDescent="0.25">
      <c r="B300" s="646"/>
      <c r="C300" s="601"/>
      <c r="D300" s="590"/>
      <c r="E300" s="591">
        <f t="shared" si="93"/>
        <v>0</v>
      </c>
      <c r="F300" s="592"/>
      <c r="G300" s="87"/>
      <c r="H300" s="592"/>
      <c r="I300" s="593">
        <f t="shared" si="90"/>
        <v>0</v>
      </c>
      <c r="J300" s="594">
        <f>I300/'[8]1a. Parametros Logisticos'!$F$8</f>
        <v>0</v>
      </c>
      <c r="K300" s="594">
        <f>(J300*'[8]1a. Parametros Logisticos'!$H$19)/('[8]1a. Parametros Logisticos'!$M$5)*1.2</f>
        <v>0</v>
      </c>
      <c r="L300" s="595">
        <f t="shared" si="91"/>
        <v>0</v>
      </c>
      <c r="M300" s="596">
        <f t="shared" si="92"/>
        <v>0</v>
      </c>
      <c r="N300" s="597"/>
      <c r="O300" s="597"/>
      <c r="P300" s="144">
        <f>J300/'[8]1a. Parametros Logisticos'!$M$22</f>
        <v>0</v>
      </c>
      <c r="Q300" s="145">
        <f>J300/'[8]1a. Parametros Logisticos'!$M$24</f>
        <v>0</v>
      </c>
      <c r="R300" s="172"/>
      <c r="S300" s="595">
        <f t="shared" si="94"/>
        <v>0</v>
      </c>
      <c r="T300" s="598">
        <f t="shared" si="95"/>
        <v>0</v>
      </c>
      <c r="U300" s="103"/>
      <c r="V300" s="599"/>
    </row>
    <row r="301" spans="2:22" x14ac:dyDescent="0.25">
      <c r="B301" s="646"/>
      <c r="C301" s="601"/>
      <c r="D301" s="590"/>
      <c r="E301" s="591">
        <f t="shared" si="93"/>
        <v>0</v>
      </c>
      <c r="F301" s="592"/>
      <c r="G301" s="87"/>
      <c r="H301" s="592"/>
      <c r="I301" s="593">
        <f t="shared" si="90"/>
        <v>0</v>
      </c>
      <c r="J301" s="594">
        <f>I301/'[8]1a. Parametros Logisticos'!$F$8</f>
        <v>0</v>
      </c>
      <c r="K301" s="594">
        <f>(J301*'[8]1a. Parametros Logisticos'!$H$19)/('[8]1a. Parametros Logisticos'!$M$5)*1.2</f>
        <v>0</v>
      </c>
      <c r="L301" s="595">
        <f t="shared" si="91"/>
        <v>0</v>
      </c>
      <c r="M301" s="596">
        <f t="shared" si="92"/>
        <v>0</v>
      </c>
      <c r="N301" s="597"/>
      <c r="O301" s="597"/>
      <c r="P301" s="144">
        <f>J301/'[8]1a. Parametros Logisticos'!$M$22</f>
        <v>0</v>
      </c>
      <c r="Q301" s="145">
        <f>J301/'[8]1a. Parametros Logisticos'!$M$24</f>
        <v>0</v>
      </c>
      <c r="R301" s="172"/>
      <c r="S301" s="595">
        <f t="shared" si="94"/>
        <v>0</v>
      </c>
      <c r="T301" s="598">
        <f t="shared" si="95"/>
        <v>0</v>
      </c>
      <c r="U301" s="103"/>
      <c r="V301" s="599"/>
    </row>
    <row r="302" spans="2:22" x14ac:dyDescent="0.25">
      <c r="B302" s="646"/>
      <c r="C302" s="603"/>
      <c r="D302" s="649"/>
      <c r="E302" s="604">
        <f>D302/4</f>
        <v>0</v>
      </c>
      <c r="F302" s="605"/>
      <c r="G302" s="605"/>
      <c r="H302" s="597"/>
      <c r="I302" s="604">
        <f t="shared" si="90"/>
        <v>0</v>
      </c>
      <c r="J302" s="604">
        <f>I302/'[8]1a. Parametros Logisticos'!$F$8</f>
        <v>0</v>
      </c>
      <c r="K302" s="606">
        <f>(J302*'[8]1a. Parametros Logisticos'!$H$19)/('[8]1a. Parametros Logisticos'!$M$5)*1.2</f>
        <v>0</v>
      </c>
      <c r="L302" s="607">
        <f t="shared" si="91"/>
        <v>0</v>
      </c>
      <c r="M302" s="608">
        <f t="shared" si="92"/>
        <v>0</v>
      </c>
      <c r="N302" s="602"/>
      <c r="O302" s="602"/>
      <c r="P302" s="609">
        <f>J302/'[8]1a. Parametros Logisticos'!$M$22</f>
        <v>0</v>
      </c>
      <c r="Q302" s="609">
        <f>J302/'[8]1a. Parametros Logisticos'!$M$24</f>
        <v>0</v>
      </c>
      <c r="R302" s="610"/>
      <c r="S302" s="609">
        <f t="shared" si="94"/>
        <v>0</v>
      </c>
      <c r="T302" s="143">
        <f t="shared" si="95"/>
        <v>0</v>
      </c>
      <c r="U302" s="103"/>
      <c r="V302" s="599"/>
    </row>
    <row r="303" spans="2:22" x14ac:dyDescent="0.25">
      <c r="B303" s="647"/>
      <c r="C303" s="612"/>
      <c r="D303" s="613"/>
      <c r="E303" s="614"/>
      <c r="F303" s="615"/>
      <c r="G303" s="615"/>
      <c r="H303" s="615"/>
      <c r="I303" s="616"/>
      <c r="J303" s="617"/>
      <c r="K303" s="617"/>
      <c r="L303" s="618"/>
      <c r="M303" s="619"/>
      <c r="N303" s="620"/>
      <c r="O303" s="620"/>
      <c r="P303" s="615"/>
      <c r="Q303" s="615"/>
      <c r="R303" s="621"/>
      <c r="S303" s="615"/>
      <c r="T303" s="621"/>
      <c r="U303" s="615"/>
      <c r="V303" s="622"/>
    </row>
    <row r="304" spans="2:22" x14ac:dyDescent="0.25">
      <c r="B304" s="644">
        <v>17</v>
      </c>
      <c r="C304" s="589"/>
      <c r="D304" s="590">
        <f>$D$320/1</f>
        <v>0</v>
      </c>
      <c r="E304" s="591">
        <f>D304/4</f>
        <v>0</v>
      </c>
      <c r="F304" s="592"/>
      <c r="G304" s="87"/>
      <c r="H304" s="592"/>
      <c r="I304" s="593">
        <f t="shared" ref="I304:I320" si="96">E304*$I$13</f>
        <v>0</v>
      </c>
      <c r="J304" s="594">
        <f>I304/'[8]1a. Parametros Logisticos'!$F$8</f>
        <v>0</v>
      </c>
      <c r="K304" s="594">
        <f>(J304*'[8]1a. Parametros Logisticos'!$H$19)/('[8]1a. Parametros Logisticos'!$M$5)*1.2</f>
        <v>0</v>
      </c>
      <c r="L304" s="595">
        <f t="shared" ref="L304:L320" si="97">E304/$L$13/$M$13</f>
        <v>0</v>
      </c>
      <c r="M304" s="596">
        <f t="shared" ref="M304:M320" si="98">E304/$L$13</f>
        <v>0</v>
      </c>
      <c r="N304" s="597"/>
      <c r="O304" s="597"/>
      <c r="P304" s="144">
        <f>J304/'[8]1a. Parametros Logisticos'!$M$22</f>
        <v>0</v>
      </c>
      <c r="Q304" s="145">
        <f>J304/'[8]1a. Parametros Logisticos'!$M$24</f>
        <v>0</v>
      </c>
      <c r="R304" s="172"/>
      <c r="S304" s="595">
        <f>I304/$S$13/$T$13</f>
        <v>0</v>
      </c>
      <c r="T304" s="598">
        <f>I304/$S$13</f>
        <v>0</v>
      </c>
      <c r="U304" s="103"/>
      <c r="V304" s="599"/>
    </row>
    <row r="305" spans="2:22" x14ac:dyDescent="0.25">
      <c r="B305" s="644"/>
      <c r="C305" s="589"/>
      <c r="D305" s="590"/>
      <c r="E305" s="591">
        <f t="shared" ref="E305:E319" si="99">D305/4</f>
        <v>0</v>
      </c>
      <c r="F305" s="592"/>
      <c r="G305" s="87"/>
      <c r="H305" s="592"/>
      <c r="I305" s="593">
        <f t="shared" si="96"/>
        <v>0</v>
      </c>
      <c r="J305" s="594">
        <f>I305/'[8]1a. Parametros Logisticos'!$F$8</f>
        <v>0</v>
      </c>
      <c r="K305" s="594">
        <f>(J305*'[8]1a. Parametros Logisticos'!$H$19)/('[8]1a. Parametros Logisticos'!$M$5)*1.2</f>
        <v>0</v>
      </c>
      <c r="L305" s="595">
        <f t="shared" si="97"/>
        <v>0</v>
      </c>
      <c r="M305" s="596">
        <f t="shared" si="98"/>
        <v>0</v>
      </c>
      <c r="N305" s="597"/>
      <c r="O305" s="597"/>
      <c r="P305" s="144">
        <f>J305/'[8]1a. Parametros Logisticos'!$M$22</f>
        <v>0</v>
      </c>
      <c r="Q305" s="145">
        <f>J305/'[8]1a. Parametros Logisticos'!$M$24</f>
        <v>0</v>
      </c>
      <c r="R305" s="172"/>
      <c r="S305" s="595">
        <f t="shared" ref="S305:S320" si="100">I305/$S$13/$T$13</f>
        <v>0</v>
      </c>
      <c r="T305" s="598">
        <f t="shared" ref="T305:T320" si="101">I305/$S$13</f>
        <v>0</v>
      </c>
      <c r="U305" s="103"/>
      <c r="V305" s="599"/>
    </row>
    <row r="306" spans="2:22" x14ac:dyDescent="0.25">
      <c r="B306" s="644"/>
      <c r="C306" s="589"/>
      <c r="D306" s="590"/>
      <c r="E306" s="591">
        <f t="shared" si="99"/>
        <v>0</v>
      </c>
      <c r="F306" s="645"/>
      <c r="G306" s="87"/>
      <c r="H306" s="592"/>
      <c r="I306" s="593">
        <f t="shared" si="96"/>
        <v>0</v>
      </c>
      <c r="J306" s="594">
        <f>I306/'[8]1a. Parametros Logisticos'!$F$8</f>
        <v>0</v>
      </c>
      <c r="K306" s="594">
        <f>(J306*'[8]1a. Parametros Logisticos'!$H$19)/('[8]1a. Parametros Logisticos'!$M$5)*1.2</f>
        <v>0</v>
      </c>
      <c r="L306" s="595">
        <f t="shared" si="97"/>
        <v>0</v>
      </c>
      <c r="M306" s="596">
        <f t="shared" si="98"/>
        <v>0</v>
      </c>
      <c r="N306" s="597"/>
      <c r="O306" s="597"/>
      <c r="P306" s="144">
        <f>J306/'[8]1a. Parametros Logisticos'!$M$22</f>
        <v>0</v>
      </c>
      <c r="Q306" s="145">
        <f>J306/'[8]1a. Parametros Logisticos'!$M$24</f>
        <v>0</v>
      </c>
      <c r="R306" s="172"/>
      <c r="S306" s="595">
        <f t="shared" si="100"/>
        <v>0</v>
      </c>
      <c r="T306" s="598">
        <f t="shared" si="101"/>
        <v>0</v>
      </c>
      <c r="U306" s="103"/>
      <c r="V306" s="599"/>
    </row>
    <row r="307" spans="2:22" x14ac:dyDescent="0.25">
      <c r="B307" s="644"/>
      <c r="C307" s="589"/>
      <c r="D307" s="590"/>
      <c r="E307" s="591">
        <f t="shared" si="99"/>
        <v>0</v>
      </c>
      <c r="F307" s="592"/>
      <c r="G307" s="87"/>
      <c r="H307" s="592"/>
      <c r="I307" s="593">
        <f t="shared" si="96"/>
        <v>0</v>
      </c>
      <c r="J307" s="594">
        <f>I307/'[8]1a. Parametros Logisticos'!$F$8</f>
        <v>0</v>
      </c>
      <c r="K307" s="594">
        <f>(J307*'[8]1a. Parametros Logisticos'!$H$19)/('[8]1a. Parametros Logisticos'!$M$5)*1.2</f>
        <v>0</v>
      </c>
      <c r="L307" s="595">
        <f t="shared" si="97"/>
        <v>0</v>
      </c>
      <c r="M307" s="596">
        <f t="shared" si="98"/>
        <v>0</v>
      </c>
      <c r="N307" s="597"/>
      <c r="O307" s="597"/>
      <c r="P307" s="144">
        <f>J307/'[8]1a. Parametros Logisticos'!$M$22</f>
        <v>0</v>
      </c>
      <c r="Q307" s="145">
        <f>J307/'[8]1a. Parametros Logisticos'!$M$24</f>
        <v>0</v>
      </c>
      <c r="R307" s="172"/>
      <c r="S307" s="595">
        <f t="shared" si="100"/>
        <v>0</v>
      </c>
      <c r="T307" s="598">
        <f t="shared" si="101"/>
        <v>0</v>
      </c>
      <c r="U307" s="103"/>
      <c r="V307" s="599"/>
    </row>
    <row r="308" spans="2:22" x14ac:dyDescent="0.25">
      <c r="B308" s="644"/>
      <c r="C308" s="589"/>
      <c r="D308" s="590"/>
      <c r="E308" s="591">
        <f t="shared" si="99"/>
        <v>0</v>
      </c>
      <c r="F308" s="592"/>
      <c r="G308" s="87"/>
      <c r="H308" s="592"/>
      <c r="I308" s="593">
        <f t="shared" si="96"/>
        <v>0</v>
      </c>
      <c r="J308" s="594">
        <f>I308/'[8]1a. Parametros Logisticos'!$F$8</f>
        <v>0</v>
      </c>
      <c r="K308" s="594">
        <f>(J308*'[8]1a. Parametros Logisticos'!$H$19)/('[8]1a. Parametros Logisticos'!$M$5)*1.2</f>
        <v>0</v>
      </c>
      <c r="L308" s="595">
        <f t="shared" si="97"/>
        <v>0</v>
      </c>
      <c r="M308" s="596">
        <f t="shared" si="98"/>
        <v>0</v>
      </c>
      <c r="N308" s="597"/>
      <c r="O308" s="597"/>
      <c r="P308" s="144">
        <f>J308/'[8]1a. Parametros Logisticos'!$M$22</f>
        <v>0</v>
      </c>
      <c r="Q308" s="145">
        <f>J308/'[8]1a. Parametros Logisticos'!$M$24</f>
        <v>0</v>
      </c>
      <c r="R308" s="172"/>
      <c r="S308" s="595">
        <f t="shared" si="100"/>
        <v>0</v>
      </c>
      <c r="T308" s="598">
        <f t="shared" si="101"/>
        <v>0</v>
      </c>
      <c r="U308" s="103"/>
      <c r="V308" s="599"/>
    </row>
    <row r="309" spans="2:22" x14ac:dyDescent="0.25">
      <c r="B309" s="644"/>
      <c r="C309" s="589"/>
      <c r="D309" s="590"/>
      <c r="E309" s="591">
        <f t="shared" si="99"/>
        <v>0</v>
      </c>
      <c r="F309" s="592"/>
      <c r="G309" s="87"/>
      <c r="H309" s="592"/>
      <c r="I309" s="593">
        <f t="shared" si="96"/>
        <v>0</v>
      </c>
      <c r="J309" s="594">
        <f>I309/'[8]1a. Parametros Logisticos'!$F$8</f>
        <v>0</v>
      </c>
      <c r="K309" s="594">
        <f>(J309*'[8]1a. Parametros Logisticos'!$H$19)/('[8]1a. Parametros Logisticos'!$M$5)*1.2</f>
        <v>0</v>
      </c>
      <c r="L309" s="595">
        <f t="shared" si="97"/>
        <v>0</v>
      </c>
      <c r="M309" s="596">
        <f t="shared" si="98"/>
        <v>0</v>
      </c>
      <c r="N309" s="597"/>
      <c r="O309" s="597"/>
      <c r="P309" s="144">
        <f>J309/'[8]1a. Parametros Logisticos'!$M$22</f>
        <v>0</v>
      </c>
      <c r="Q309" s="145">
        <f>J309/'[8]1a. Parametros Logisticos'!$M$24</f>
        <v>0</v>
      </c>
      <c r="R309" s="172"/>
      <c r="S309" s="595">
        <f t="shared" si="100"/>
        <v>0</v>
      </c>
      <c r="T309" s="598">
        <f t="shared" si="101"/>
        <v>0</v>
      </c>
      <c r="U309" s="103"/>
      <c r="V309" s="599"/>
    </row>
    <row r="310" spans="2:22" x14ac:dyDescent="0.25">
      <c r="B310" s="644"/>
      <c r="C310" s="589"/>
      <c r="D310" s="590"/>
      <c r="E310" s="591">
        <f t="shared" si="99"/>
        <v>0</v>
      </c>
      <c r="F310" s="592"/>
      <c r="G310" s="87"/>
      <c r="H310" s="592"/>
      <c r="I310" s="593">
        <f t="shared" si="96"/>
        <v>0</v>
      </c>
      <c r="J310" s="594">
        <f>I310/'[8]1a. Parametros Logisticos'!$F$8</f>
        <v>0</v>
      </c>
      <c r="K310" s="594">
        <f>(J310*'[8]1a. Parametros Logisticos'!$H$19)/('[8]1a. Parametros Logisticos'!$M$5)*1.2</f>
        <v>0</v>
      </c>
      <c r="L310" s="595">
        <f t="shared" si="97"/>
        <v>0</v>
      </c>
      <c r="M310" s="596">
        <f t="shared" si="98"/>
        <v>0</v>
      </c>
      <c r="N310" s="597"/>
      <c r="O310" s="597"/>
      <c r="P310" s="144">
        <f>J310/'[8]1a. Parametros Logisticos'!$M$22</f>
        <v>0</v>
      </c>
      <c r="Q310" s="145">
        <f>J310/'[8]1a. Parametros Logisticos'!$M$24</f>
        <v>0</v>
      </c>
      <c r="R310" s="172"/>
      <c r="S310" s="595">
        <f t="shared" si="100"/>
        <v>0</v>
      </c>
      <c r="T310" s="598">
        <f t="shared" si="101"/>
        <v>0</v>
      </c>
      <c r="U310" s="103"/>
      <c r="V310" s="599"/>
    </row>
    <row r="311" spans="2:22" x14ac:dyDescent="0.25">
      <c r="B311" s="644"/>
      <c r="C311" s="589"/>
      <c r="D311" s="590"/>
      <c r="E311" s="591">
        <f t="shared" si="99"/>
        <v>0</v>
      </c>
      <c r="F311" s="592"/>
      <c r="G311" s="87"/>
      <c r="H311" s="592"/>
      <c r="I311" s="593">
        <f t="shared" si="96"/>
        <v>0</v>
      </c>
      <c r="J311" s="594">
        <f>I311/'[8]1a. Parametros Logisticos'!$F$8</f>
        <v>0</v>
      </c>
      <c r="K311" s="594">
        <f>(J311*'[8]1a. Parametros Logisticos'!$H$19)/('[8]1a. Parametros Logisticos'!$M$5)*1.2</f>
        <v>0</v>
      </c>
      <c r="L311" s="595">
        <f t="shared" si="97"/>
        <v>0</v>
      </c>
      <c r="M311" s="596">
        <f t="shared" si="98"/>
        <v>0</v>
      </c>
      <c r="N311" s="597"/>
      <c r="O311" s="597"/>
      <c r="P311" s="144">
        <f>J311/'[8]1a. Parametros Logisticos'!$M$22</f>
        <v>0</v>
      </c>
      <c r="Q311" s="145">
        <f>J311/'[8]1a. Parametros Logisticos'!$M$24</f>
        <v>0</v>
      </c>
      <c r="R311" s="172"/>
      <c r="S311" s="595">
        <f t="shared" si="100"/>
        <v>0</v>
      </c>
      <c r="T311" s="598">
        <f t="shared" si="101"/>
        <v>0</v>
      </c>
      <c r="U311" s="103"/>
      <c r="V311" s="599"/>
    </row>
    <row r="312" spans="2:22" x14ac:dyDescent="0.25">
      <c r="B312" s="644"/>
      <c r="C312" s="589"/>
      <c r="D312" s="590"/>
      <c r="E312" s="591">
        <f t="shared" si="99"/>
        <v>0</v>
      </c>
      <c r="F312" s="592"/>
      <c r="G312" s="87"/>
      <c r="H312" s="592"/>
      <c r="I312" s="593">
        <f t="shared" si="96"/>
        <v>0</v>
      </c>
      <c r="J312" s="594">
        <f>I312/'[8]1a. Parametros Logisticos'!$F$8</f>
        <v>0</v>
      </c>
      <c r="K312" s="594">
        <f>(J312*'[8]1a. Parametros Logisticos'!$H$19)/('[8]1a. Parametros Logisticos'!$M$5)*1.2</f>
        <v>0</v>
      </c>
      <c r="L312" s="595">
        <f t="shared" si="97"/>
        <v>0</v>
      </c>
      <c r="M312" s="596">
        <f t="shared" si="98"/>
        <v>0</v>
      </c>
      <c r="N312" s="597"/>
      <c r="O312" s="597"/>
      <c r="P312" s="144">
        <f>J312/'[8]1a. Parametros Logisticos'!$M$22</f>
        <v>0</v>
      </c>
      <c r="Q312" s="145">
        <f>J312/'[8]1a. Parametros Logisticos'!$M$24</f>
        <v>0</v>
      </c>
      <c r="R312" s="172"/>
      <c r="S312" s="595">
        <f t="shared" si="100"/>
        <v>0</v>
      </c>
      <c r="T312" s="598">
        <f t="shared" si="101"/>
        <v>0</v>
      </c>
      <c r="U312" s="103"/>
      <c r="V312" s="599"/>
    </row>
    <row r="313" spans="2:22" x14ac:dyDescent="0.25">
      <c r="B313" s="644"/>
      <c r="C313" s="589"/>
      <c r="D313" s="590"/>
      <c r="E313" s="591">
        <f t="shared" si="99"/>
        <v>0</v>
      </c>
      <c r="F313" s="592"/>
      <c r="G313" s="87"/>
      <c r="H313" s="592"/>
      <c r="I313" s="593">
        <f t="shared" si="96"/>
        <v>0</v>
      </c>
      <c r="J313" s="594">
        <f>I313/'[8]1a. Parametros Logisticos'!$F$8</f>
        <v>0</v>
      </c>
      <c r="K313" s="594">
        <f>(J313*'[8]1a. Parametros Logisticos'!$H$19)/('[8]1a. Parametros Logisticos'!$M$5)*1.2</f>
        <v>0</v>
      </c>
      <c r="L313" s="595">
        <f t="shared" si="97"/>
        <v>0</v>
      </c>
      <c r="M313" s="596">
        <f t="shared" si="98"/>
        <v>0</v>
      </c>
      <c r="N313" s="597"/>
      <c r="O313" s="597"/>
      <c r="P313" s="144">
        <f>J313/'[8]1a. Parametros Logisticos'!$M$22</f>
        <v>0</v>
      </c>
      <c r="Q313" s="145">
        <f>J313/'[8]1a. Parametros Logisticos'!$M$24</f>
        <v>0</v>
      </c>
      <c r="R313" s="172"/>
      <c r="S313" s="595">
        <f t="shared" si="100"/>
        <v>0</v>
      </c>
      <c r="T313" s="598">
        <f t="shared" si="101"/>
        <v>0</v>
      </c>
      <c r="U313" s="103"/>
      <c r="V313" s="599"/>
    </row>
    <row r="314" spans="2:22" x14ac:dyDescent="0.25">
      <c r="B314" s="644"/>
      <c r="C314" s="589"/>
      <c r="D314" s="590"/>
      <c r="E314" s="591">
        <f t="shared" si="99"/>
        <v>0</v>
      </c>
      <c r="F314" s="592"/>
      <c r="G314" s="87"/>
      <c r="H314" s="592"/>
      <c r="I314" s="593">
        <f t="shared" si="96"/>
        <v>0</v>
      </c>
      <c r="J314" s="594">
        <f>I314/'[8]1a. Parametros Logisticos'!$F$8</f>
        <v>0</v>
      </c>
      <c r="K314" s="594">
        <f>(J314*'[8]1a. Parametros Logisticos'!$H$19)/('[8]1a. Parametros Logisticos'!$M$5)*1.2</f>
        <v>0</v>
      </c>
      <c r="L314" s="595">
        <f t="shared" si="97"/>
        <v>0</v>
      </c>
      <c r="M314" s="596">
        <f t="shared" si="98"/>
        <v>0</v>
      </c>
      <c r="N314" s="597"/>
      <c r="O314" s="597"/>
      <c r="P314" s="144">
        <f>J314/'[8]1a. Parametros Logisticos'!$M$22</f>
        <v>0</v>
      </c>
      <c r="Q314" s="145">
        <f>J314/'[8]1a. Parametros Logisticos'!$M$24</f>
        <v>0</v>
      </c>
      <c r="R314" s="172"/>
      <c r="S314" s="595">
        <f t="shared" si="100"/>
        <v>0</v>
      </c>
      <c r="T314" s="598">
        <f t="shared" si="101"/>
        <v>0</v>
      </c>
      <c r="U314" s="103"/>
      <c r="V314" s="599"/>
    </row>
    <row r="315" spans="2:22" x14ac:dyDescent="0.25">
      <c r="B315" s="644"/>
      <c r="C315" s="589"/>
      <c r="D315" s="590"/>
      <c r="E315" s="591">
        <f t="shared" si="99"/>
        <v>0</v>
      </c>
      <c r="F315" s="592"/>
      <c r="G315" s="87"/>
      <c r="H315" s="592"/>
      <c r="I315" s="593">
        <f t="shared" si="96"/>
        <v>0</v>
      </c>
      <c r="J315" s="594">
        <f>I315/'[8]1a. Parametros Logisticos'!$F$8</f>
        <v>0</v>
      </c>
      <c r="K315" s="594">
        <f>(J315*'[8]1a. Parametros Logisticos'!$H$19)/('[8]1a. Parametros Logisticos'!$M$5)*1.2</f>
        <v>0</v>
      </c>
      <c r="L315" s="595">
        <f t="shared" si="97"/>
        <v>0</v>
      </c>
      <c r="M315" s="596">
        <f t="shared" si="98"/>
        <v>0</v>
      </c>
      <c r="N315" s="597"/>
      <c r="O315" s="597"/>
      <c r="P315" s="144">
        <f>J315/'[8]1a. Parametros Logisticos'!$M$22</f>
        <v>0</v>
      </c>
      <c r="Q315" s="145">
        <f>J315/'[8]1a. Parametros Logisticos'!$M$24</f>
        <v>0</v>
      </c>
      <c r="R315" s="172"/>
      <c r="S315" s="595">
        <f t="shared" si="100"/>
        <v>0</v>
      </c>
      <c r="T315" s="598">
        <f t="shared" si="101"/>
        <v>0</v>
      </c>
      <c r="U315" s="103"/>
      <c r="V315" s="599"/>
    </row>
    <row r="316" spans="2:22" x14ac:dyDescent="0.25">
      <c r="B316" s="644"/>
      <c r="C316" s="589"/>
      <c r="D316" s="590"/>
      <c r="E316" s="591">
        <f t="shared" si="99"/>
        <v>0</v>
      </c>
      <c r="F316" s="592"/>
      <c r="G316" s="87"/>
      <c r="H316" s="592"/>
      <c r="I316" s="593">
        <f t="shared" si="96"/>
        <v>0</v>
      </c>
      <c r="J316" s="594">
        <f>I316/'[8]1a. Parametros Logisticos'!$F$8</f>
        <v>0</v>
      </c>
      <c r="K316" s="594">
        <f>(J316*'[8]1a. Parametros Logisticos'!$H$19)/('[8]1a. Parametros Logisticos'!$M$5)*1.2</f>
        <v>0</v>
      </c>
      <c r="L316" s="595">
        <f t="shared" si="97"/>
        <v>0</v>
      </c>
      <c r="M316" s="596">
        <f t="shared" si="98"/>
        <v>0</v>
      </c>
      <c r="N316" s="597"/>
      <c r="O316" s="597"/>
      <c r="P316" s="144">
        <f>J316/'[8]1a. Parametros Logisticos'!$M$22</f>
        <v>0</v>
      </c>
      <c r="Q316" s="145">
        <f>J316/'[8]1a. Parametros Logisticos'!$M$24</f>
        <v>0</v>
      </c>
      <c r="R316" s="172"/>
      <c r="S316" s="595">
        <f t="shared" si="100"/>
        <v>0</v>
      </c>
      <c r="T316" s="598">
        <f t="shared" si="101"/>
        <v>0</v>
      </c>
      <c r="U316" s="103"/>
      <c r="V316" s="599"/>
    </row>
    <row r="317" spans="2:22" x14ac:dyDescent="0.25">
      <c r="B317" s="644"/>
      <c r="C317" s="589"/>
      <c r="D317" s="590"/>
      <c r="E317" s="591">
        <f t="shared" si="99"/>
        <v>0</v>
      </c>
      <c r="F317" s="592"/>
      <c r="G317" s="87"/>
      <c r="H317" s="592"/>
      <c r="I317" s="593">
        <f t="shared" si="96"/>
        <v>0</v>
      </c>
      <c r="J317" s="594">
        <f>I317/'[8]1a. Parametros Logisticos'!$F$8</f>
        <v>0</v>
      </c>
      <c r="K317" s="594">
        <f>(J317*'[8]1a. Parametros Logisticos'!$H$19)/('[8]1a. Parametros Logisticos'!$M$5)*1.2</f>
        <v>0</v>
      </c>
      <c r="L317" s="595">
        <f t="shared" si="97"/>
        <v>0</v>
      </c>
      <c r="M317" s="596">
        <f t="shared" si="98"/>
        <v>0</v>
      </c>
      <c r="N317" s="597"/>
      <c r="O317" s="597"/>
      <c r="P317" s="144">
        <f>J317/'[8]1a. Parametros Logisticos'!$M$22</f>
        <v>0</v>
      </c>
      <c r="Q317" s="145">
        <f>J317/'[8]1a. Parametros Logisticos'!$M$24</f>
        <v>0</v>
      </c>
      <c r="R317" s="172"/>
      <c r="S317" s="595">
        <f t="shared" si="100"/>
        <v>0</v>
      </c>
      <c r="T317" s="598">
        <f t="shared" si="101"/>
        <v>0</v>
      </c>
      <c r="U317" s="103"/>
      <c r="V317" s="599"/>
    </row>
    <row r="318" spans="2:22" x14ac:dyDescent="0.25">
      <c r="B318" s="646"/>
      <c r="C318" s="601"/>
      <c r="D318" s="590"/>
      <c r="E318" s="591">
        <f t="shared" si="99"/>
        <v>0</v>
      </c>
      <c r="F318" s="592"/>
      <c r="G318" s="87"/>
      <c r="H318" s="592"/>
      <c r="I318" s="593">
        <f t="shared" si="96"/>
        <v>0</v>
      </c>
      <c r="J318" s="594">
        <f>I318/'[8]1a. Parametros Logisticos'!$F$8</f>
        <v>0</v>
      </c>
      <c r="K318" s="594">
        <f>(J318*'[8]1a. Parametros Logisticos'!$H$19)/('[8]1a. Parametros Logisticos'!$M$5)*1.2</f>
        <v>0</v>
      </c>
      <c r="L318" s="595">
        <f t="shared" si="97"/>
        <v>0</v>
      </c>
      <c r="M318" s="596">
        <f t="shared" si="98"/>
        <v>0</v>
      </c>
      <c r="N318" s="597"/>
      <c r="O318" s="597"/>
      <c r="P318" s="144">
        <f>J318/'[8]1a. Parametros Logisticos'!$M$22</f>
        <v>0</v>
      </c>
      <c r="Q318" s="145">
        <f>J318/'[8]1a. Parametros Logisticos'!$M$24</f>
        <v>0</v>
      </c>
      <c r="R318" s="172"/>
      <c r="S318" s="595">
        <f t="shared" si="100"/>
        <v>0</v>
      </c>
      <c r="T318" s="598">
        <f t="shared" si="101"/>
        <v>0</v>
      </c>
      <c r="U318" s="103"/>
      <c r="V318" s="599"/>
    </row>
    <row r="319" spans="2:22" x14ac:dyDescent="0.25">
      <c r="B319" s="646"/>
      <c r="C319" s="601"/>
      <c r="D319" s="590"/>
      <c r="E319" s="591">
        <f t="shared" si="99"/>
        <v>0</v>
      </c>
      <c r="F319" s="592"/>
      <c r="G319" s="87"/>
      <c r="H319" s="592"/>
      <c r="I319" s="593">
        <f t="shared" si="96"/>
        <v>0</v>
      </c>
      <c r="J319" s="594">
        <f>I319/'[8]1a. Parametros Logisticos'!$F$8</f>
        <v>0</v>
      </c>
      <c r="K319" s="594">
        <f>(J319*'[8]1a. Parametros Logisticos'!$H$19)/('[8]1a. Parametros Logisticos'!$M$5)*1.2</f>
        <v>0</v>
      </c>
      <c r="L319" s="595">
        <f t="shared" si="97"/>
        <v>0</v>
      </c>
      <c r="M319" s="596">
        <f t="shared" si="98"/>
        <v>0</v>
      </c>
      <c r="N319" s="597"/>
      <c r="O319" s="597"/>
      <c r="P319" s="144">
        <f>J319/'[8]1a. Parametros Logisticos'!$M$22</f>
        <v>0</v>
      </c>
      <c r="Q319" s="145">
        <f>J319/'[8]1a. Parametros Logisticos'!$M$24</f>
        <v>0</v>
      </c>
      <c r="R319" s="172"/>
      <c r="S319" s="595">
        <f t="shared" si="100"/>
        <v>0</v>
      </c>
      <c r="T319" s="598">
        <f t="shared" si="101"/>
        <v>0</v>
      </c>
      <c r="U319" s="103"/>
      <c r="V319" s="599"/>
    </row>
    <row r="320" spans="2:22" x14ac:dyDescent="0.25">
      <c r="B320" s="646"/>
      <c r="C320" s="603"/>
      <c r="D320" s="649"/>
      <c r="E320" s="604">
        <f>D320/4</f>
        <v>0</v>
      </c>
      <c r="F320" s="605"/>
      <c r="G320" s="605"/>
      <c r="H320" s="597"/>
      <c r="I320" s="604">
        <f t="shared" si="96"/>
        <v>0</v>
      </c>
      <c r="J320" s="604">
        <f>I320/'[8]1a. Parametros Logisticos'!$F$8</f>
        <v>0</v>
      </c>
      <c r="K320" s="606">
        <f>(J320*'[8]1a. Parametros Logisticos'!$H$19)/('[8]1a. Parametros Logisticos'!$M$5)*1.2</f>
        <v>0</v>
      </c>
      <c r="L320" s="607">
        <f t="shared" si="97"/>
        <v>0</v>
      </c>
      <c r="M320" s="608">
        <f t="shared" si="98"/>
        <v>0</v>
      </c>
      <c r="N320" s="602"/>
      <c r="O320" s="602"/>
      <c r="P320" s="609">
        <f>J320/'[8]1a. Parametros Logisticos'!$M$22</f>
        <v>0</v>
      </c>
      <c r="Q320" s="609">
        <f>J320/'[8]1a. Parametros Logisticos'!$M$24</f>
        <v>0</v>
      </c>
      <c r="R320" s="610"/>
      <c r="S320" s="609">
        <f t="shared" si="100"/>
        <v>0</v>
      </c>
      <c r="T320" s="143">
        <f t="shared" si="101"/>
        <v>0</v>
      </c>
      <c r="U320" s="103"/>
      <c r="V320" s="599"/>
    </row>
    <row r="321" spans="2:22" x14ac:dyDescent="0.25">
      <c r="B321" s="647"/>
      <c r="C321" s="612"/>
      <c r="D321" s="613"/>
      <c r="E321" s="614"/>
      <c r="F321" s="615"/>
      <c r="G321" s="615"/>
      <c r="H321" s="615"/>
      <c r="I321" s="616"/>
      <c r="J321" s="617"/>
      <c r="K321" s="617"/>
      <c r="L321" s="618"/>
      <c r="M321" s="619"/>
      <c r="N321" s="620"/>
      <c r="O321" s="620"/>
      <c r="P321" s="615"/>
      <c r="Q321" s="615"/>
      <c r="R321" s="621"/>
      <c r="S321" s="615"/>
      <c r="T321" s="621"/>
      <c r="U321" s="615"/>
      <c r="V321" s="622"/>
    </row>
    <row r="322" spans="2:22" x14ac:dyDescent="0.25">
      <c r="B322" s="644">
        <v>18</v>
      </c>
      <c r="C322" s="589"/>
      <c r="D322" s="590">
        <f>$D$338/1</f>
        <v>0</v>
      </c>
      <c r="E322" s="591">
        <f>D322/4</f>
        <v>0</v>
      </c>
      <c r="F322" s="592"/>
      <c r="G322" s="87"/>
      <c r="H322" s="592"/>
      <c r="I322" s="593">
        <f t="shared" ref="I322:I338" si="102">E322*$I$13</f>
        <v>0</v>
      </c>
      <c r="J322" s="594">
        <f>I322/'[8]1a. Parametros Logisticos'!$F$8</f>
        <v>0</v>
      </c>
      <c r="K322" s="594">
        <f>(J322*'[8]1a. Parametros Logisticos'!$H$19)/('[8]1a. Parametros Logisticos'!$M$5)*1.2</f>
        <v>0</v>
      </c>
      <c r="L322" s="595">
        <f t="shared" ref="L322:L338" si="103">E322/$L$13/$M$13</f>
        <v>0</v>
      </c>
      <c r="M322" s="596">
        <f t="shared" ref="M322:M338" si="104">E322/$L$13</f>
        <v>0</v>
      </c>
      <c r="N322" s="597"/>
      <c r="O322" s="597"/>
      <c r="P322" s="144">
        <f>J322/'[8]1a. Parametros Logisticos'!$M$22</f>
        <v>0</v>
      </c>
      <c r="Q322" s="145">
        <f>J322/'[8]1a. Parametros Logisticos'!$M$24</f>
        <v>0</v>
      </c>
      <c r="R322" s="172"/>
      <c r="S322" s="595">
        <f>I322/$S$13/$T$13</f>
        <v>0</v>
      </c>
      <c r="T322" s="598">
        <f>I322/$S$13</f>
        <v>0</v>
      </c>
      <c r="U322" s="103"/>
      <c r="V322" s="599"/>
    </row>
    <row r="323" spans="2:22" x14ac:dyDescent="0.25">
      <c r="B323" s="644"/>
      <c r="C323" s="589"/>
      <c r="D323" s="590"/>
      <c r="E323" s="591">
        <f t="shared" ref="E323:E337" si="105">D323/4</f>
        <v>0</v>
      </c>
      <c r="F323" s="592"/>
      <c r="G323" s="87"/>
      <c r="H323" s="592"/>
      <c r="I323" s="593">
        <f t="shared" si="102"/>
        <v>0</v>
      </c>
      <c r="J323" s="594">
        <f>I323/'[8]1a. Parametros Logisticos'!$F$8</f>
        <v>0</v>
      </c>
      <c r="K323" s="594">
        <f>(J323*'[8]1a. Parametros Logisticos'!$H$19)/('[8]1a. Parametros Logisticos'!$M$5)*1.2</f>
        <v>0</v>
      </c>
      <c r="L323" s="595">
        <f t="shared" si="103"/>
        <v>0</v>
      </c>
      <c r="M323" s="596">
        <f t="shared" si="104"/>
        <v>0</v>
      </c>
      <c r="N323" s="597"/>
      <c r="O323" s="597"/>
      <c r="P323" s="144">
        <f>J323/'[8]1a. Parametros Logisticos'!$M$22</f>
        <v>0</v>
      </c>
      <c r="Q323" s="145">
        <f>J323/'[8]1a. Parametros Logisticos'!$M$24</f>
        <v>0</v>
      </c>
      <c r="R323" s="172"/>
      <c r="S323" s="595">
        <f t="shared" ref="S323:S338" si="106">I323/$S$13/$T$13</f>
        <v>0</v>
      </c>
      <c r="T323" s="598">
        <f t="shared" ref="T323:T338" si="107">I323/$S$13</f>
        <v>0</v>
      </c>
      <c r="U323" s="103"/>
      <c r="V323" s="599"/>
    </row>
    <row r="324" spans="2:22" x14ac:dyDescent="0.25">
      <c r="B324" s="644"/>
      <c r="C324" s="589"/>
      <c r="D324" s="590"/>
      <c r="E324" s="591">
        <f t="shared" si="105"/>
        <v>0</v>
      </c>
      <c r="F324" s="645"/>
      <c r="G324" s="87"/>
      <c r="H324" s="592"/>
      <c r="I324" s="593">
        <f t="shared" si="102"/>
        <v>0</v>
      </c>
      <c r="J324" s="594">
        <f>I324/'[8]1a. Parametros Logisticos'!$F$8</f>
        <v>0</v>
      </c>
      <c r="K324" s="594">
        <f>(J324*'[8]1a. Parametros Logisticos'!$H$19)/('[8]1a. Parametros Logisticos'!$M$5)*1.2</f>
        <v>0</v>
      </c>
      <c r="L324" s="595">
        <f t="shared" si="103"/>
        <v>0</v>
      </c>
      <c r="M324" s="596">
        <f t="shared" si="104"/>
        <v>0</v>
      </c>
      <c r="N324" s="597"/>
      <c r="O324" s="597"/>
      <c r="P324" s="144">
        <f>J324/'[8]1a. Parametros Logisticos'!$M$22</f>
        <v>0</v>
      </c>
      <c r="Q324" s="145">
        <f>J324/'[8]1a. Parametros Logisticos'!$M$24</f>
        <v>0</v>
      </c>
      <c r="R324" s="172"/>
      <c r="S324" s="595">
        <f t="shared" si="106"/>
        <v>0</v>
      </c>
      <c r="T324" s="598">
        <f t="shared" si="107"/>
        <v>0</v>
      </c>
      <c r="U324" s="103"/>
      <c r="V324" s="599"/>
    </row>
    <row r="325" spans="2:22" x14ac:dyDescent="0.25">
      <c r="B325" s="644"/>
      <c r="C325" s="589"/>
      <c r="D325" s="590"/>
      <c r="E325" s="591">
        <f t="shared" si="105"/>
        <v>0</v>
      </c>
      <c r="F325" s="592"/>
      <c r="G325" s="87"/>
      <c r="H325" s="592"/>
      <c r="I325" s="593">
        <f t="shared" si="102"/>
        <v>0</v>
      </c>
      <c r="J325" s="594">
        <f>I325/'[8]1a. Parametros Logisticos'!$F$8</f>
        <v>0</v>
      </c>
      <c r="K325" s="594">
        <f>(J325*'[8]1a. Parametros Logisticos'!$H$19)/('[8]1a. Parametros Logisticos'!$M$5)*1.2</f>
        <v>0</v>
      </c>
      <c r="L325" s="595">
        <f t="shared" si="103"/>
        <v>0</v>
      </c>
      <c r="M325" s="596">
        <f t="shared" si="104"/>
        <v>0</v>
      </c>
      <c r="N325" s="597"/>
      <c r="O325" s="597"/>
      <c r="P325" s="144">
        <f>J325/'[8]1a. Parametros Logisticos'!$M$22</f>
        <v>0</v>
      </c>
      <c r="Q325" s="145">
        <f>J325/'[8]1a. Parametros Logisticos'!$M$24</f>
        <v>0</v>
      </c>
      <c r="R325" s="172"/>
      <c r="S325" s="595">
        <f t="shared" si="106"/>
        <v>0</v>
      </c>
      <c r="T325" s="598">
        <f t="shared" si="107"/>
        <v>0</v>
      </c>
      <c r="U325" s="103"/>
      <c r="V325" s="599"/>
    </row>
    <row r="326" spans="2:22" x14ac:dyDescent="0.25">
      <c r="B326" s="644"/>
      <c r="C326" s="589"/>
      <c r="D326" s="590"/>
      <c r="E326" s="591">
        <f t="shared" si="105"/>
        <v>0</v>
      </c>
      <c r="F326" s="592"/>
      <c r="G326" s="87"/>
      <c r="H326" s="592"/>
      <c r="I326" s="593">
        <f t="shared" si="102"/>
        <v>0</v>
      </c>
      <c r="J326" s="594">
        <f>I326/'[8]1a. Parametros Logisticos'!$F$8</f>
        <v>0</v>
      </c>
      <c r="K326" s="594">
        <f>(J326*'[8]1a. Parametros Logisticos'!$H$19)/('[8]1a. Parametros Logisticos'!$M$5)*1.2</f>
        <v>0</v>
      </c>
      <c r="L326" s="595">
        <f t="shared" si="103"/>
        <v>0</v>
      </c>
      <c r="M326" s="596">
        <f t="shared" si="104"/>
        <v>0</v>
      </c>
      <c r="N326" s="597"/>
      <c r="O326" s="597"/>
      <c r="P326" s="144">
        <f>J326/'[8]1a. Parametros Logisticos'!$M$22</f>
        <v>0</v>
      </c>
      <c r="Q326" s="145">
        <f>J326/'[8]1a. Parametros Logisticos'!$M$24</f>
        <v>0</v>
      </c>
      <c r="R326" s="172"/>
      <c r="S326" s="595">
        <f t="shared" si="106"/>
        <v>0</v>
      </c>
      <c r="T326" s="598">
        <f t="shared" si="107"/>
        <v>0</v>
      </c>
      <c r="U326" s="103"/>
      <c r="V326" s="599"/>
    </row>
    <row r="327" spans="2:22" x14ac:dyDescent="0.25">
      <c r="B327" s="644"/>
      <c r="C327" s="589"/>
      <c r="D327" s="590"/>
      <c r="E327" s="591">
        <f t="shared" si="105"/>
        <v>0</v>
      </c>
      <c r="F327" s="592"/>
      <c r="G327" s="87"/>
      <c r="H327" s="592"/>
      <c r="I327" s="593">
        <f t="shared" si="102"/>
        <v>0</v>
      </c>
      <c r="J327" s="594">
        <f>I327/'[8]1a. Parametros Logisticos'!$F$8</f>
        <v>0</v>
      </c>
      <c r="K327" s="594">
        <f>(J327*'[8]1a. Parametros Logisticos'!$H$19)/('[8]1a. Parametros Logisticos'!$M$5)*1.2</f>
        <v>0</v>
      </c>
      <c r="L327" s="595">
        <f t="shared" si="103"/>
        <v>0</v>
      </c>
      <c r="M327" s="596">
        <f t="shared" si="104"/>
        <v>0</v>
      </c>
      <c r="N327" s="597"/>
      <c r="O327" s="597"/>
      <c r="P327" s="144">
        <f>J327/'[8]1a. Parametros Logisticos'!$M$22</f>
        <v>0</v>
      </c>
      <c r="Q327" s="145">
        <f>J327/'[8]1a. Parametros Logisticos'!$M$24</f>
        <v>0</v>
      </c>
      <c r="R327" s="172"/>
      <c r="S327" s="595">
        <f t="shared" si="106"/>
        <v>0</v>
      </c>
      <c r="T327" s="598">
        <f t="shared" si="107"/>
        <v>0</v>
      </c>
      <c r="U327" s="103"/>
      <c r="V327" s="599"/>
    </row>
    <row r="328" spans="2:22" x14ac:dyDescent="0.25">
      <c r="B328" s="644"/>
      <c r="C328" s="589"/>
      <c r="D328" s="590"/>
      <c r="E328" s="591">
        <f t="shared" si="105"/>
        <v>0</v>
      </c>
      <c r="F328" s="592"/>
      <c r="G328" s="87"/>
      <c r="H328" s="592"/>
      <c r="I328" s="593">
        <f t="shared" si="102"/>
        <v>0</v>
      </c>
      <c r="J328" s="594">
        <f>I328/'[8]1a. Parametros Logisticos'!$F$8</f>
        <v>0</v>
      </c>
      <c r="K328" s="594">
        <f>(J328*'[8]1a. Parametros Logisticos'!$H$19)/('[8]1a. Parametros Logisticos'!$M$5)*1.2</f>
        <v>0</v>
      </c>
      <c r="L328" s="595">
        <f t="shared" si="103"/>
        <v>0</v>
      </c>
      <c r="M328" s="596">
        <f t="shared" si="104"/>
        <v>0</v>
      </c>
      <c r="N328" s="597"/>
      <c r="O328" s="597"/>
      <c r="P328" s="144">
        <f>J328/'[8]1a. Parametros Logisticos'!$M$22</f>
        <v>0</v>
      </c>
      <c r="Q328" s="145">
        <f>J328/'[8]1a. Parametros Logisticos'!$M$24</f>
        <v>0</v>
      </c>
      <c r="R328" s="172"/>
      <c r="S328" s="595">
        <f t="shared" si="106"/>
        <v>0</v>
      </c>
      <c r="T328" s="598">
        <f t="shared" si="107"/>
        <v>0</v>
      </c>
      <c r="U328" s="103"/>
      <c r="V328" s="599"/>
    </row>
    <row r="329" spans="2:22" x14ac:dyDescent="0.25">
      <c r="B329" s="644"/>
      <c r="C329" s="589"/>
      <c r="D329" s="590"/>
      <c r="E329" s="591">
        <f t="shared" si="105"/>
        <v>0</v>
      </c>
      <c r="F329" s="592"/>
      <c r="G329" s="87"/>
      <c r="H329" s="592"/>
      <c r="I329" s="593">
        <f t="shared" si="102"/>
        <v>0</v>
      </c>
      <c r="J329" s="594">
        <f>I329/'[8]1a. Parametros Logisticos'!$F$8</f>
        <v>0</v>
      </c>
      <c r="K329" s="594">
        <f>(J329*'[8]1a. Parametros Logisticos'!$H$19)/('[8]1a. Parametros Logisticos'!$M$5)*1.2</f>
        <v>0</v>
      </c>
      <c r="L329" s="595">
        <f t="shared" si="103"/>
        <v>0</v>
      </c>
      <c r="M329" s="596">
        <f t="shared" si="104"/>
        <v>0</v>
      </c>
      <c r="N329" s="597"/>
      <c r="O329" s="597"/>
      <c r="P329" s="144">
        <f>J329/'[8]1a. Parametros Logisticos'!$M$22</f>
        <v>0</v>
      </c>
      <c r="Q329" s="145">
        <f>J329/'[8]1a. Parametros Logisticos'!$M$24</f>
        <v>0</v>
      </c>
      <c r="R329" s="172"/>
      <c r="S329" s="595">
        <f t="shared" si="106"/>
        <v>0</v>
      </c>
      <c r="T329" s="598">
        <f t="shared" si="107"/>
        <v>0</v>
      </c>
      <c r="U329" s="103"/>
      <c r="V329" s="599"/>
    </row>
    <row r="330" spans="2:22" x14ac:dyDescent="0.25">
      <c r="B330" s="644"/>
      <c r="C330" s="589"/>
      <c r="D330" s="590"/>
      <c r="E330" s="591">
        <f t="shared" si="105"/>
        <v>0</v>
      </c>
      <c r="F330" s="592"/>
      <c r="G330" s="87"/>
      <c r="H330" s="592"/>
      <c r="I330" s="593">
        <f t="shared" si="102"/>
        <v>0</v>
      </c>
      <c r="J330" s="594">
        <f>I330/'[8]1a. Parametros Logisticos'!$F$8</f>
        <v>0</v>
      </c>
      <c r="K330" s="594">
        <f>(J330*'[8]1a. Parametros Logisticos'!$H$19)/('[8]1a. Parametros Logisticos'!$M$5)*1.2</f>
        <v>0</v>
      </c>
      <c r="L330" s="595">
        <f t="shared" si="103"/>
        <v>0</v>
      </c>
      <c r="M330" s="596">
        <f t="shared" si="104"/>
        <v>0</v>
      </c>
      <c r="N330" s="597"/>
      <c r="O330" s="597"/>
      <c r="P330" s="144">
        <f>J330/'[8]1a. Parametros Logisticos'!$M$22</f>
        <v>0</v>
      </c>
      <c r="Q330" s="145">
        <f>J330/'[8]1a. Parametros Logisticos'!$M$24</f>
        <v>0</v>
      </c>
      <c r="R330" s="172"/>
      <c r="S330" s="595">
        <f t="shared" si="106"/>
        <v>0</v>
      </c>
      <c r="T330" s="598">
        <f t="shared" si="107"/>
        <v>0</v>
      </c>
      <c r="U330" s="103"/>
      <c r="V330" s="599"/>
    </row>
    <row r="331" spans="2:22" x14ac:dyDescent="0.25">
      <c r="B331" s="644"/>
      <c r="C331" s="589"/>
      <c r="D331" s="590"/>
      <c r="E331" s="591">
        <f t="shared" si="105"/>
        <v>0</v>
      </c>
      <c r="F331" s="592"/>
      <c r="G331" s="87"/>
      <c r="H331" s="592"/>
      <c r="I331" s="593">
        <f t="shared" si="102"/>
        <v>0</v>
      </c>
      <c r="J331" s="594">
        <f>I331/'[8]1a. Parametros Logisticos'!$F$8</f>
        <v>0</v>
      </c>
      <c r="K331" s="594">
        <f>(J331*'[8]1a. Parametros Logisticos'!$H$19)/('[8]1a. Parametros Logisticos'!$M$5)*1.2</f>
        <v>0</v>
      </c>
      <c r="L331" s="595">
        <f t="shared" si="103"/>
        <v>0</v>
      </c>
      <c r="M331" s="596">
        <f t="shared" si="104"/>
        <v>0</v>
      </c>
      <c r="N331" s="597"/>
      <c r="O331" s="597"/>
      <c r="P331" s="144">
        <f>J331/'[8]1a. Parametros Logisticos'!$M$22</f>
        <v>0</v>
      </c>
      <c r="Q331" s="145">
        <f>J331/'[8]1a. Parametros Logisticos'!$M$24</f>
        <v>0</v>
      </c>
      <c r="R331" s="172"/>
      <c r="S331" s="595">
        <f t="shared" si="106"/>
        <v>0</v>
      </c>
      <c r="T331" s="598">
        <f t="shared" si="107"/>
        <v>0</v>
      </c>
      <c r="U331" s="103"/>
      <c r="V331" s="599"/>
    </row>
    <row r="332" spans="2:22" x14ac:dyDescent="0.25">
      <c r="B332" s="644"/>
      <c r="C332" s="589"/>
      <c r="D332" s="590"/>
      <c r="E332" s="591">
        <f t="shared" si="105"/>
        <v>0</v>
      </c>
      <c r="F332" s="592"/>
      <c r="G332" s="87"/>
      <c r="H332" s="592"/>
      <c r="I332" s="593">
        <f t="shared" si="102"/>
        <v>0</v>
      </c>
      <c r="J332" s="594">
        <f>I332/'[8]1a. Parametros Logisticos'!$F$8</f>
        <v>0</v>
      </c>
      <c r="K332" s="594">
        <f>(J332*'[8]1a. Parametros Logisticos'!$H$19)/('[8]1a. Parametros Logisticos'!$M$5)*1.2</f>
        <v>0</v>
      </c>
      <c r="L332" s="595">
        <f t="shared" si="103"/>
        <v>0</v>
      </c>
      <c r="M332" s="596">
        <f t="shared" si="104"/>
        <v>0</v>
      </c>
      <c r="N332" s="597"/>
      <c r="O332" s="597"/>
      <c r="P332" s="144">
        <f>J332/'[8]1a. Parametros Logisticos'!$M$22</f>
        <v>0</v>
      </c>
      <c r="Q332" s="145">
        <f>J332/'[8]1a. Parametros Logisticos'!$M$24</f>
        <v>0</v>
      </c>
      <c r="R332" s="172"/>
      <c r="S332" s="595">
        <f t="shared" si="106"/>
        <v>0</v>
      </c>
      <c r="T332" s="598">
        <f t="shared" si="107"/>
        <v>0</v>
      </c>
      <c r="U332" s="103"/>
      <c r="V332" s="599"/>
    </row>
    <row r="333" spans="2:22" x14ac:dyDescent="0.25">
      <c r="B333" s="644"/>
      <c r="C333" s="589"/>
      <c r="D333" s="590"/>
      <c r="E333" s="591">
        <f t="shared" si="105"/>
        <v>0</v>
      </c>
      <c r="F333" s="592"/>
      <c r="G333" s="87"/>
      <c r="H333" s="592"/>
      <c r="I333" s="593">
        <f t="shared" si="102"/>
        <v>0</v>
      </c>
      <c r="J333" s="594">
        <f>I333/'[8]1a. Parametros Logisticos'!$F$8</f>
        <v>0</v>
      </c>
      <c r="K333" s="594">
        <f>(J333*'[8]1a. Parametros Logisticos'!$H$19)/('[8]1a. Parametros Logisticos'!$M$5)*1.2</f>
        <v>0</v>
      </c>
      <c r="L333" s="595">
        <f t="shared" si="103"/>
        <v>0</v>
      </c>
      <c r="M333" s="596">
        <f t="shared" si="104"/>
        <v>0</v>
      </c>
      <c r="N333" s="597"/>
      <c r="O333" s="597"/>
      <c r="P333" s="144">
        <f>J333/'[8]1a. Parametros Logisticos'!$M$22</f>
        <v>0</v>
      </c>
      <c r="Q333" s="145">
        <f>J333/'[8]1a. Parametros Logisticos'!$M$24</f>
        <v>0</v>
      </c>
      <c r="R333" s="172"/>
      <c r="S333" s="595">
        <f t="shared" si="106"/>
        <v>0</v>
      </c>
      <c r="T333" s="598">
        <f t="shared" si="107"/>
        <v>0</v>
      </c>
      <c r="U333" s="103"/>
      <c r="V333" s="599"/>
    </row>
    <row r="334" spans="2:22" x14ac:dyDescent="0.25">
      <c r="B334" s="644"/>
      <c r="C334" s="589"/>
      <c r="D334" s="590"/>
      <c r="E334" s="591">
        <f t="shared" si="105"/>
        <v>0</v>
      </c>
      <c r="F334" s="592"/>
      <c r="G334" s="87"/>
      <c r="H334" s="592"/>
      <c r="I334" s="593">
        <f t="shared" si="102"/>
        <v>0</v>
      </c>
      <c r="J334" s="594">
        <f>I334/'[8]1a. Parametros Logisticos'!$F$8</f>
        <v>0</v>
      </c>
      <c r="K334" s="594">
        <f>(J334*'[8]1a. Parametros Logisticos'!$H$19)/('[8]1a. Parametros Logisticos'!$M$5)*1.2</f>
        <v>0</v>
      </c>
      <c r="L334" s="595">
        <f t="shared" si="103"/>
        <v>0</v>
      </c>
      <c r="M334" s="596">
        <f t="shared" si="104"/>
        <v>0</v>
      </c>
      <c r="N334" s="597"/>
      <c r="O334" s="597"/>
      <c r="P334" s="144">
        <f>J334/'[8]1a. Parametros Logisticos'!$M$22</f>
        <v>0</v>
      </c>
      <c r="Q334" s="145">
        <f>J334/'[8]1a. Parametros Logisticos'!$M$24</f>
        <v>0</v>
      </c>
      <c r="R334" s="172"/>
      <c r="S334" s="595">
        <f t="shared" si="106"/>
        <v>0</v>
      </c>
      <c r="T334" s="598">
        <f t="shared" si="107"/>
        <v>0</v>
      </c>
      <c r="U334" s="103"/>
      <c r="V334" s="599"/>
    </row>
    <row r="335" spans="2:22" x14ac:dyDescent="0.25">
      <c r="B335" s="644"/>
      <c r="C335" s="589"/>
      <c r="D335" s="590"/>
      <c r="E335" s="591">
        <f t="shared" si="105"/>
        <v>0</v>
      </c>
      <c r="F335" s="592"/>
      <c r="G335" s="87"/>
      <c r="H335" s="592"/>
      <c r="I335" s="593">
        <f t="shared" si="102"/>
        <v>0</v>
      </c>
      <c r="J335" s="594">
        <f>I335/'[8]1a. Parametros Logisticos'!$F$8</f>
        <v>0</v>
      </c>
      <c r="K335" s="594">
        <f>(J335*'[8]1a. Parametros Logisticos'!$H$19)/('[8]1a. Parametros Logisticos'!$M$5)*1.2</f>
        <v>0</v>
      </c>
      <c r="L335" s="595">
        <f t="shared" si="103"/>
        <v>0</v>
      </c>
      <c r="M335" s="596">
        <f t="shared" si="104"/>
        <v>0</v>
      </c>
      <c r="N335" s="597"/>
      <c r="O335" s="597"/>
      <c r="P335" s="144">
        <f>J335/'[8]1a. Parametros Logisticos'!$M$22</f>
        <v>0</v>
      </c>
      <c r="Q335" s="145">
        <f>J335/'[8]1a. Parametros Logisticos'!$M$24</f>
        <v>0</v>
      </c>
      <c r="R335" s="172"/>
      <c r="S335" s="595">
        <f t="shared" si="106"/>
        <v>0</v>
      </c>
      <c r="T335" s="598">
        <f t="shared" si="107"/>
        <v>0</v>
      </c>
      <c r="U335" s="103"/>
      <c r="V335" s="599"/>
    </row>
    <row r="336" spans="2:22" x14ac:dyDescent="0.25">
      <c r="B336" s="646"/>
      <c r="C336" s="601"/>
      <c r="D336" s="590"/>
      <c r="E336" s="591">
        <f t="shared" si="105"/>
        <v>0</v>
      </c>
      <c r="F336" s="592"/>
      <c r="G336" s="87"/>
      <c r="H336" s="592"/>
      <c r="I336" s="593">
        <f t="shared" si="102"/>
        <v>0</v>
      </c>
      <c r="J336" s="594">
        <f>I336/'[8]1a. Parametros Logisticos'!$F$8</f>
        <v>0</v>
      </c>
      <c r="K336" s="594">
        <f>(J336*'[8]1a. Parametros Logisticos'!$H$19)/('[8]1a. Parametros Logisticos'!$M$5)*1.2</f>
        <v>0</v>
      </c>
      <c r="L336" s="595">
        <f t="shared" si="103"/>
        <v>0</v>
      </c>
      <c r="M336" s="596">
        <f t="shared" si="104"/>
        <v>0</v>
      </c>
      <c r="N336" s="597"/>
      <c r="O336" s="597"/>
      <c r="P336" s="144">
        <f>J336/'[8]1a. Parametros Logisticos'!$M$22</f>
        <v>0</v>
      </c>
      <c r="Q336" s="145">
        <f>J336/'[8]1a. Parametros Logisticos'!$M$24</f>
        <v>0</v>
      </c>
      <c r="R336" s="172"/>
      <c r="S336" s="595">
        <f t="shared" si="106"/>
        <v>0</v>
      </c>
      <c r="T336" s="598">
        <f t="shared" si="107"/>
        <v>0</v>
      </c>
      <c r="U336" s="103"/>
      <c r="V336" s="599"/>
    </row>
    <row r="337" spans="2:22" x14ac:dyDescent="0.25">
      <c r="B337" s="646"/>
      <c r="C337" s="601"/>
      <c r="D337" s="590"/>
      <c r="E337" s="591">
        <f t="shared" si="105"/>
        <v>0</v>
      </c>
      <c r="F337" s="592"/>
      <c r="G337" s="87"/>
      <c r="H337" s="592"/>
      <c r="I337" s="593">
        <f t="shared" si="102"/>
        <v>0</v>
      </c>
      <c r="J337" s="594">
        <f>I337/'[8]1a. Parametros Logisticos'!$F$8</f>
        <v>0</v>
      </c>
      <c r="K337" s="594">
        <f>(J337*'[8]1a. Parametros Logisticos'!$H$19)/('[8]1a. Parametros Logisticos'!$M$5)*1.2</f>
        <v>0</v>
      </c>
      <c r="L337" s="595">
        <f t="shared" si="103"/>
        <v>0</v>
      </c>
      <c r="M337" s="596">
        <f t="shared" si="104"/>
        <v>0</v>
      </c>
      <c r="N337" s="597"/>
      <c r="O337" s="597"/>
      <c r="P337" s="144">
        <f>J337/'[8]1a. Parametros Logisticos'!$M$22</f>
        <v>0</v>
      </c>
      <c r="Q337" s="145">
        <f>J337/'[8]1a. Parametros Logisticos'!$M$24</f>
        <v>0</v>
      </c>
      <c r="R337" s="172"/>
      <c r="S337" s="595">
        <f t="shared" si="106"/>
        <v>0</v>
      </c>
      <c r="T337" s="598">
        <f t="shared" si="107"/>
        <v>0</v>
      </c>
      <c r="U337" s="103"/>
      <c r="V337" s="599"/>
    </row>
    <row r="338" spans="2:22" x14ac:dyDescent="0.25">
      <c r="B338" s="646"/>
      <c r="C338" s="603"/>
      <c r="D338" s="649"/>
      <c r="E338" s="604">
        <f>D338/4</f>
        <v>0</v>
      </c>
      <c r="F338" s="605"/>
      <c r="G338" s="605"/>
      <c r="H338" s="597"/>
      <c r="I338" s="604">
        <f t="shared" si="102"/>
        <v>0</v>
      </c>
      <c r="J338" s="604">
        <f>I338/'[8]1a. Parametros Logisticos'!$F$8</f>
        <v>0</v>
      </c>
      <c r="K338" s="606">
        <f>(J338*'[8]1a. Parametros Logisticos'!$H$19)/('[8]1a. Parametros Logisticos'!$M$5)*1.2</f>
        <v>0</v>
      </c>
      <c r="L338" s="607">
        <f t="shared" si="103"/>
        <v>0</v>
      </c>
      <c r="M338" s="608">
        <f t="shared" si="104"/>
        <v>0</v>
      </c>
      <c r="N338" s="602"/>
      <c r="O338" s="602"/>
      <c r="P338" s="609">
        <f>J338/'[8]1a. Parametros Logisticos'!$M$22</f>
        <v>0</v>
      </c>
      <c r="Q338" s="609">
        <f>J338/'[8]1a. Parametros Logisticos'!$M$24</f>
        <v>0</v>
      </c>
      <c r="R338" s="610"/>
      <c r="S338" s="609">
        <f t="shared" si="106"/>
        <v>0</v>
      </c>
      <c r="T338" s="143">
        <f t="shared" si="107"/>
        <v>0</v>
      </c>
      <c r="U338" s="103"/>
      <c r="V338" s="599"/>
    </row>
    <row r="339" spans="2:22" x14ac:dyDescent="0.25">
      <c r="B339" s="647"/>
      <c r="C339" s="612"/>
      <c r="D339" s="613"/>
      <c r="E339" s="614"/>
      <c r="F339" s="615"/>
      <c r="G339" s="615"/>
      <c r="H339" s="615"/>
      <c r="I339" s="616"/>
      <c r="J339" s="617"/>
      <c r="K339" s="617"/>
      <c r="L339" s="618"/>
      <c r="M339" s="619"/>
      <c r="N339" s="620"/>
      <c r="O339" s="620"/>
      <c r="P339" s="615"/>
      <c r="Q339" s="615"/>
      <c r="R339" s="621"/>
      <c r="S339" s="615"/>
      <c r="T339" s="621"/>
      <c r="U339" s="615"/>
      <c r="V339" s="622"/>
    </row>
    <row r="340" spans="2:22" x14ac:dyDescent="0.25">
      <c r="B340" s="644">
        <v>19</v>
      </c>
      <c r="C340" s="589"/>
      <c r="D340" s="590">
        <f>$D$356/1</f>
        <v>0</v>
      </c>
      <c r="E340" s="591">
        <f>D340/4</f>
        <v>0</v>
      </c>
      <c r="F340" s="592"/>
      <c r="G340" s="87"/>
      <c r="H340" s="592"/>
      <c r="I340" s="593">
        <f t="shared" ref="I340:I356" si="108">E340*$I$13</f>
        <v>0</v>
      </c>
      <c r="J340" s="594">
        <f>I340/'[8]1a. Parametros Logisticos'!$F$8</f>
        <v>0</v>
      </c>
      <c r="K340" s="594">
        <f>(J340*'[8]1a. Parametros Logisticos'!$H$19)/('[8]1a. Parametros Logisticos'!$M$5)*1.2</f>
        <v>0</v>
      </c>
      <c r="L340" s="595">
        <f t="shared" ref="L340:L356" si="109">E340/$L$13/$M$13</f>
        <v>0</v>
      </c>
      <c r="M340" s="596">
        <f t="shared" ref="M340:M356" si="110">E340/$L$13</f>
        <v>0</v>
      </c>
      <c r="N340" s="597"/>
      <c r="O340" s="597"/>
      <c r="P340" s="144">
        <f>J340/'[8]1a. Parametros Logisticos'!$M$22</f>
        <v>0</v>
      </c>
      <c r="Q340" s="145">
        <f>J340/'[8]1a. Parametros Logisticos'!$M$24</f>
        <v>0</v>
      </c>
      <c r="R340" s="172"/>
      <c r="S340" s="595">
        <f>I340/$S$13/$T$13</f>
        <v>0</v>
      </c>
      <c r="T340" s="598">
        <f>I340/$S$13</f>
        <v>0</v>
      </c>
      <c r="U340" s="103"/>
      <c r="V340" s="599"/>
    </row>
    <row r="341" spans="2:22" x14ac:dyDescent="0.25">
      <c r="B341" s="644"/>
      <c r="C341" s="589"/>
      <c r="D341" s="590"/>
      <c r="E341" s="591">
        <f t="shared" ref="E341:E355" si="111">D341/4</f>
        <v>0</v>
      </c>
      <c r="F341" s="592"/>
      <c r="G341" s="87"/>
      <c r="H341" s="592"/>
      <c r="I341" s="593">
        <f t="shared" si="108"/>
        <v>0</v>
      </c>
      <c r="J341" s="594">
        <f>I341/'[8]1a. Parametros Logisticos'!$F$8</f>
        <v>0</v>
      </c>
      <c r="K341" s="594">
        <f>(J341*'[8]1a. Parametros Logisticos'!$H$19)/('[8]1a. Parametros Logisticos'!$M$5)*1.2</f>
        <v>0</v>
      </c>
      <c r="L341" s="595">
        <f t="shared" si="109"/>
        <v>0</v>
      </c>
      <c r="M341" s="596">
        <f t="shared" si="110"/>
        <v>0</v>
      </c>
      <c r="N341" s="597"/>
      <c r="O341" s="597"/>
      <c r="P341" s="144">
        <f>J341/'[8]1a. Parametros Logisticos'!$M$22</f>
        <v>0</v>
      </c>
      <c r="Q341" s="145">
        <f>J341/'[8]1a. Parametros Logisticos'!$M$24</f>
        <v>0</v>
      </c>
      <c r="R341" s="172"/>
      <c r="S341" s="595">
        <f t="shared" ref="S341:S356" si="112">I341/$S$13/$T$13</f>
        <v>0</v>
      </c>
      <c r="T341" s="598">
        <f t="shared" ref="T341:T356" si="113">I341/$S$13</f>
        <v>0</v>
      </c>
      <c r="U341" s="103"/>
      <c r="V341" s="599"/>
    </row>
    <row r="342" spans="2:22" x14ac:dyDescent="0.25">
      <c r="B342" s="644"/>
      <c r="C342" s="589"/>
      <c r="D342" s="590"/>
      <c r="E342" s="591">
        <f t="shared" si="111"/>
        <v>0</v>
      </c>
      <c r="F342" s="645"/>
      <c r="G342" s="87"/>
      <c r="H342" s="592"/>
      <c r="I342" s="593">
        <f t="shared" si="108"/>
        <v>0</v>
      </c>
      <c r="J342" s="594">
        <f>I342/'[8]1a. Parametros Logisticos'!$F$8</f>
        <v>0</v>
      </c>
      <c r="K342" s="594">
        <f>(J342*'[8]1a. Parametros Logisticos'!$H$19)/('[8]1a. Parametros Logisticos'!$M$5)*1.2</f>
        <v>0</v>
      </c>
      <c r="L342" s="595">
        <f t="shared" si="109"/>
        <v>0</v>
      </c>
      <c r="M342" s="596">
        <f t="shared" si="110"/>
        <v>0</v>
      </c>
      <c r="N342" s="597"/>
      <c r="O342" s="597"/>
      <c r="P342" s="144">
        <f>J342/'[8]1a. Parametros Logisticos'!$M$22</f>
        <v>0</v>
      </c>
      <c r="Q342" s="145">
        <f>J342/'[8]1a. Parametros Logisticos'!$M$24</f>
        <v>0</v>
      </c>
      <c r="R342" s="172"/>
      <c r="S342" s="595">
        <f t="shared" si="112"/>
        <v>0</v>
      </c>
      <c r="T342" s="598">
        <f t="shared" si="113"/>
        <v>0</v>
      </c>
      <c r="U342" s="103"/>
      <c r="V342" s="599"/>
    </row>
    <row r="343" spans="2:22" x14ac:dyDescent="0.25">
      <c r="B343" s="644"/>
      <c r="C343" s="589"/>
      <c r="D343" s="590"/>
      <c r="E343" s="591">
        <f t="shared" si="111"/>
        <v>0</v>
      </c>
      <c r="F343" s="592"/>
      <c r="G343" s="87"/>
      <c r="H343" s="592"/>
      <c r="I343" s="593">
        <f t="shared" si="108"/>
        <v>0</v>
      </c>
      <c r="J343" s="594">
        <f>I343/'[8]1a. Parametros Logisticos'!$F$8</f>
        <v>0</v>
      </c>
      <c r="K343" s="594">
        <f>(J343*'[8]1a. Parametros Logisticos'!$H$19)/('[8]1a. Parametros Logisticos'!$M$5)*1.2</f>
        <v>0</v>
      </c>
      <c r="L343" s="595">
        <f t="shared" si="109"/>
        <v>0</v>
      </c>
      <c r="M343" s="596">
        <f t="shared" si="110"/>
        <v>0</v>
      </c>
      <c r="N343" s="597"/>
      <c r="O343" s="597"/>
      <c r="P343" s="144">
        <f>J343/'[8]1a. Parametros Logisticos'!$M$22</f>
        <v>0</v>
      </c>
      <c r="Q343" s="145">
        <f>J343/'[8]1a. Parametros Logisticos'!$M$24</f>
        <v>0</v>
      </c>
      <c r="R343" s="172"/>
      <c r="S343" s="595">
        <f t="shared" si="112"/>
        <v>0</v>
      </c>
      <c r="T343" s="598">
        <f t="shared" si="113"/>
        <v>0</v>
      </c>
      <c r="U343" s="103"/>
      <c r="V343" s="599"/>
    </row>
    <row r="344" spans="2:22" x14ac:dyDescent="0.25">
      <c r="B344" s="644"/>
      <c r="C344" s="589"/>
      <c r="D344" s="590"/>
      <c r="E344" s="591">
        <f t="shared" si="111"/>
        <v>0</v>
      </c>
      <c r="F344" s="592"/>
      <c r="G344" s="87"/>
      <c r="H344" s="592"/>
      <c r="I344" s="593">
        <f t="shared" si="108"/>
        <v>0</v>
      </c>
      <c r="J344" s="594">
        <f>I344/'[8]1a. Parametros Logisticos'!$F$8</f>
        <v>0</v>
      </c>
      <c r="K344" s="594">
        <f>(J344*'[8]1a. Parametros Logisticos'!$H$19)/('[8]1a. Parametros Logisticos'!$M$5)*1.2</f>
        <v>0</v>
      </c>
      <c r="L344" s="595">
        <f t="shared" si="109"/>
        <v>0</v>
      </c>
      <c r="M344" s="596">
        <f t="shared" si="110"/>
        <v>0</v>
      </c>
      <c r="N344" s="597"/>
      <c r="O344" s="597"/>
      <c r="P344" s="144">
        <f>J344/'[8]1a. Parametros Logisticos'!$M$22</f>
        <v>0</v>
      </c>
      <c r="Q344" s="145">
        <f>J344/'[8]1a. Parametros Logisticos'!$M$24</f>
        <v>0</v>
      </c>
      <c r="R344" s="172"/>
      <c r="S344" s="595">
        <f t="shared" si="112"/>
        <v>0</v>
      </c>
      <c r="T344" s="598">
        <f t="shared" si="113"/>
        <v>0</v>
      </c>
      <c r="U344" s="103"/>
      <c r="V344" s="599"/>
    </row>
    <row r="345" spans="2:22" x14ac:dyDescent="0.25">
      <c r="B345" s="644"/>
      <c r="C345" s="589"/>
      <c r="D345" s="590"/>
      <c r="E345" s="591">
        <f t="shared" si="111"/>
        <v>0</v>
      </c>
      <c r="F345" s="592"/>
      <c r="G345" s="87"/>
      <c r="H345" s="592"/>
      <c r="I345" s="593">
        <f t="shared" si="108"/>
        <v>0</v>
      </c>
      <c r="J345" s="594">
        <f>I345/'[8]1a. Parametros Logisticos'!$F$8</f>
        <v>0</v>
      </c>
      <c r="K345" s="594">
        <f>(J345*'[8]1a. Parametros Logisticos'!$H$19)/('[8]1a. Parametros Logisticos'!$M$5)*1.2</f>
        <v>0</v>
      </c>
      <c r="L345" s="595">
        <f t="shared" si="109"/>
        <v>0</v>
      </c>
      <c r="M345" s="596">
        <f t="shared" si="110"/>
        <v>0</v>
      </c>
      <c r="N345" s="597"/>
      <c r="O345" s="597"/>
      <c r="P345" s="144">
        <f>J345/'[8]1a. Parametros Logisticos'!$M$22</f>
        <v>0</v>
      </c>
      <c r="Q345" s="145">
        <f>J345/'[8]1a. Parametros Logisticos'!$M$24</f>
        <v>0</v>
      </c>
      <c r="R345" s="172"/>
      <c r="S345" s="595">
        <f t="shared" si="112"/>
        <v>0</v>
      </c>
      <c r="T345" s="598">
        <f t="shared" si="113"/>
        <v>0</v>
      </c>
      <c r="U345" s="103"/>
      <c r="V345" s="599"/>
    </row>
    <row r="346" spans="2:22" x14ac:dyDescent="0.25">
      <c r="B346" s="644"/>
      <c r="C346" s="589"/>
      <c r="D346" s="590"/>
      <c r="E346" s="591">
        <f t="shared" si="111"/>
        <v>0</v>
      </c>
      <c r="F346" s="592"/>
      <c r="G346" s="87"/>
      <c r="H346" s="592"/>
      <c r="I346" s="593">
        <f t="shared" si="108"/>
        <v>0</v>
      </c>
      <c r="J346" s="594">
        <f>I346/'[8]1a. Parametros Logisticos'!$F$8</f>
        <v>0</v>
      </c>
      <c r="K346" s="594">
        <f>(J346*'[8]1a. Parametros Logisticos'!$H$19)/('[8]1a. Parametros Logisticos'!$M$5)*1.2</f>
        <v>0</v>
      </c>
      <c r="L346" s="595">
        <f t="shared" si="109"/>
        <v>0</v>
      </c>
      <c r="M346" s="596">
        <f t="shared" si="110"/>
        <v>0</v>
      </c>
      <c r="N346" s="597"/>
      <c r="O346" s="597"/>
      <c r="P346" s="144">
        <f>J346/'[8]1a. Parametros Logisticos'!$M$22</f>
        <v>0</v>
      </c>
      <c r="Q346" s="145">
        <f>J346/'[8]1a. Parametros Logisticos'!$M$24</f>
        <v>0</v>
      </c>
      <c r="R346" s="172"/>
      <c r="S346" s="595">
        <f t="shared" si="112"/>
        <v>0</v>
      </c>
      <c r="T346" s="598">
        <f t="shared" si="113"/>
        <v>0</v>
      </c>
      <c r="U346" s="103"/>
      <c r="V346" s="599"/>
    </row>
    <row r="347" spans="2:22" x14ac:dyDescent="0.25">
      <c r="B347" s="644"/>
      <c r="C347" s="589"/>
      <c r="D347" s="590"/>
      <c r="E347" s="591">
        <f t="shared" si="111"/>
        <v>0</v>
      </c>
      <c r="F347" s="592"/>
      <c r="G347" s="87"/>
      <c r="H347" s="592"/>
      <c r="I347" s="593">
        <f t="shared" si="108"/>
        <v>0</v>
      </c>
      <c r="J347" s="594">
        <f>I347/'[8]1a. Parametros Logisticos'!$F$8</f>
        <v>0</v>
      </c>
      <c r="K347" s="594">
        <f>(J347*'[8]1a. Parametros Logisticos'!$H$19)/('[8]1a. Parametros Logisticos'!$M$5)*1.2</f>
        <v>0</v>
      </c>
      <c r="L347" s="595">
        <f t="shared" si="109"/>
        <v>0</v>
      </c>
      <c r="M347" s="596">
        <f t="shared" si="110"/>
        <v>0</v>
      </c>
      <c r="N347" s="597"/>
      <c r="O347" s="597"/>
      <c r="P347" s="144">
        <f>J347/'[8]1a. Parametros Logisticos'!$M$22</f>
        <v>0</v>
      </c>
      <c r="Q347" s="145">
        <f>J347/'[8]1a. Parametros Logisticos'!$M$24</f>
        <v>0</v>
      </c>
      <c r="R347" s="172"/>
      <c r="S347" s="595">
        <f t="shared" si="112"/>
        <v>0</v>
      </c>
      <c r="T347" s="598">
        <f t="shared" si="113"/>
        <v>0</v>
      </c>
      <c r="U347" s="103"/>
      <c r="V347" s="599"/>
    </row>
    <row r="348" spans="2:22" x14ac:dyDescent="0.25">
      <c r="B348" s="644"/>
      <c r="C348" s="589"/>
      <c r="D348" s="590"/>
      <c r="E348" s="591">
        <f t="shared" si="111"/>
        <v>0</v>
      </c>
      <c r="F348" s="592"/>
      <c r="G348" s="87"/>
      <c r="H348" s="592"/>
      <c r="I348" s="593">
        <f t="shared" si="108"/>
        <v>0</v>
      </c>
      <c r="J348" s="594">
        <f>I348/'[8]1a. Parametros Logisticos'!$F$8</f>
        <v>0</v>
      </c>
      <c r="K348" s="594">
        <f>(J348*'[8]1a. Parametros Logisticos'!$H$19)/('[8]1a. Parametros Logisticos'!$M$5)*1.2</f>
        <v>0</v>
      </c>
      <c r="L348" s="595">
        <f t="shared" si="109"/>
        <v>0</v>
      </c>
      <c r="M348" s="596">
        <f t="shared" si="110"/>
        <v>0</v>
      </c>
      <c r="N348" s="597"/>
      <c r="O348" s="597"/>
      <c r="P348" s="144">
        <f>J348/'[8]1a. Parametros Logisticos'!$M$22</f>
        <v>0</v>
      </c>
      <c r="Q348" s="145">
        <f>J348/'[8]1a. Parametros Logisticos'!$M$24</f>
        <v>0</v>
      </c>
      <c r="R348" s="172"/>
      <c r="S348" s="595">
        <f t="shared" si="112"/>
        <v>0</v>
      </c>
      <c r="T348" s="598">
        <f t="shared" si="113"/>
        <v>0</v>
      </c>
      <c r="U348" s="103"/>
      <c r="V348" s="599"/>
    </row>
    <row r="349" spans="2:22" x14ac:dyDescent="0.25">
      <c r="B349" s="644"/>
      <c r="C349" s="589"/>
      <c r="D349" s="590"/>
      <c r="E349" s="591">
        <f t="shared" si="111"/>
        <v>0</v>
      </c>
      <c r="F349" s="592"/>
      <c r="G349" s="87"/>
      <c r="H349" s="592"/>
      <c r="I349" s="593">
        <f t="shared" si="108"/>
        <v>0</v>
      </c>
      <c r="J349" s="594">
        <f>I349/'[8]1a. Parametros Logisticos'!$F$8</f>
        <v>0</v>
      </c>
      <c r="K349" s="594">
        <f>(J349*'[8]1a. Parametros Logisticos'!$H$19)/('[8]1a. Parametros Logisticos'!$M$5)*1.2</f>
        <v>0</v>
      </c>
      <c r="L349" s="595">
        <f t="shared" si="109"/>
        <v>0</v>
      </c>
      <c r="M349" s="596">
        <f t="shared" si="110"/>
        <v>0</v>
      </c>
      <c r="N349" s="597"/>
      <c r="O349" s="597"/>
      <c r="P349" s="144">
        <f>J349/'[8]1a. Parametros Logisticos'!$M$22</f>
        <v>0</v>
      </c>
      <c r="Q349" s="145">
        <f>J349/'[8]1a. Parametros Logisticos'!$M$24</f>
        <v>0</v>
      </c>
      <c r="R349" s="172"/>
      <c r="S349" s="595">
        <f t="shared" si="112"/>
        <v>0</v>
      </c>
      <c r="T349" s="598">
        <f t="shared" si="113"/>
        <v>0</v>
      </c>
      <c r="U349" s="103"/>
      <c r="V349" s="599"/>
    </row>
    <row r="350" spans="2:22" x14ac:dyDescent="0.25">
      <c r="B350" s="644"/>
      <c r="C350" s="589"/>
      <c r="D350" s="590"/>
      <c r="E350" s="591">
        <f t="shared" si="111"/>
        <v>0</v>
      </c>
      <c r="F350" s="592"/>
      <c r="G350" s="87"/>
      <c r="H350" s="592"/>
      <c r="I350" s="593">
        <f t="shared" si="108"/>
        <v>0</v>
      </c>
      <c r="J350" s="594">
        <f>I350/'[8]1a. Parametros Logisticos'!$F$8</f>
        <v>0</v>
      </c>
      <c r="K350" s="594">
        <f>(J350*'[8]1a. Parametros Logisticos'!$H$19)/('[8]1a. Parametros Logisticos'!$M$5)*1.2</f>
        <v>0</v>
      </c>
      <c r="L350" s="595">
        <f t="shared" si="109"/>
        <v>0</v>
      </c>
      <c r="M350" s="596">
        <f t="shared" si="110"/>
        <v>0</v>
      </c>
      <c r="N350" s="597"/>
      <c r="O350" s="597"/>
      <c r="P350" s="144">
        <f>J350/'[8]1a. Parametros Logisticos'!$M$22</f>
        <v>0</v>
      </c>
      <c r="Q350" s="145">
        <f>J350/'[8]1a. Parametros Logisticos'!$M$24</f>
        <v>0</v>
      </c>
      <c r="R350" s="172"/>
      <c r="S350" s="595">
        <f t="shared" si="112"/>
        <v>0</v>
      </c>
      <c r="T350" s="598">
        <f t="shared" si="113"/>
        <v>0</v>
      </c>
      <c r="U350" s="103"/>
      <c r="V350" s="599"/>
    </row>
    <row r="351" spans="2:22" x14ac:dyDescent="0.25">
      <c r="B351" s="644"/>
      <c r="C351" s="589"/>
      <c r="D351" s="590"/>
      <c r="E351" s="591">
        <f t="shared" si="111"/>
        <v>0</v>
      </c>
      <c r="F351" s="592"/>
      <c r="G351" s="87"/>
      <c r="H351" s="592"/>
      <c r="I351" s="593">
        <f t="shared" si="108"/>
        <v>0</v>
      </c>
      <c r="J351" s="594">
        <f>I351/'[8]1a. Parametros Logisticos'!$F$8</f>
        <v>0</v>
      </c>
      <c r="K351" s="594">
        <f>(J351*'[8]1a. Parametros Logisticos'!$H$19)/('[8]1a. Parametros Logisticos'!$M$5)*1.2</f>
        <v>0</v>
      </c>
      <c r="L351" s="595">
        <f t="shared" si="109"/>
        <v>0</v>
      </c>
      <c r="M351" s="596">
        <f t="shared" si="110"/>
        <v>0</v>
      </c>
      <c r="N351" s="597"/>
      <c r="O351" s="597"/>
      <c r="P351" s="144">
        <f>J351/'[8]1a. Parametros Logisticos'!$M$22</f>
        <v>0</v>
      </c>
      <c r="Q351" s="145">
        <f>J351/'[8]1a. Parametros Logisticos'!$M$24</f>
        <v>0</v>
      </c>
      <c r="R351" s="172"/>
      <c r="S351" s="595">
        <f t="shared" si="112"/>
        <v>0</v>
      </c>
      <c r="T351" s="598">
        <f t="shared" si="113"/>
        <v>0</v>
      </c>
      <c r="U351" s="103"/>
      <c r="V351" s="599"/>
    </row>
    <row r="352" spans="2:22" x14ac:dyDescent="0.25">
      <c r="B352" s="644"/>
      <c r="C352" s="589"/>
      <c r="D352" s="590"/>
      <c r="E352" s="591">
        <f t="shared" si="111"/>
        <v>0</v>
      </c>
      <c r="F352" s="592"/>
      <c r="G352" s="87"/>
      <c r="H352" s="592"/>
      <c r="I352" s="593">
        <f t="shared" si="108"/>
        <v>0</v>
      </c>
      <c r="J352" s="594">
        <f>I352/'[8]1a. Parametros Logisticos'!$F$8</f>
        <v>0</v>
      </c>
      <c r="K352" s="594">
        <f>(J352*'[8]1a. Parametros Logisticos'!$H$19)/('[8]1a. Parametros Logisticos'!$M$5)*1.2</f>
        <v>0</v>
      </c>
      <c r="L352" s="595">
        <f t="shared" si="109"/>
        <v>0</v>
      </c>
      <c r="M352" s="596">
        <f t="shared" si="110"/>
        <v>0</v>
      </c>
      <c r="N352" s="597"/>
      <c r="O352" s="597"/>
      <c r="P352" s="144">
        <f>J352/'[8]1a. Parametros Logisticos'!$M$22</f>
        <v>0</v>
      </c>
      <c r="Q352" s="145">
        <f>J352/'[8]1a. Parametros Logisticos'!$M$24</f>
        <v>0</v>
      </c>
      <c r="R352" s="172"/>
      <c r="S352" s="595">
        <f t="shared" si="112"/>
        <v>0</v>
      </c>
      <c r="T352" s="598">
        <f t="shared" si="113"/>
        <v>0</v>
      </c>
      <c r="U352" s="103"/>
      <c r="V352" s="599"/>
    </row>
    <row r="353" spans="2:22" x14ac:dyDescent="0.25">
      <c r="B353" s="644"/>
      <c r="C353" s="589"/>
      <c r="D353" s="590"/>
      <c r="E353" s="591">
        <f t="shared" si="111"/>
        <v>0</v>
      </c>
      <c r="F353" s="592"/>
      <c r="G353" s="87"/>
      <c r="H353" s="592"/>
      <c r="I353" s="593">
        <f t="shared" si="108"/>
        <v>0</v>
      </c>
      <c r="J353" s="594">
        <f>I353/'[8]1a. Parametros Logisticos'!$F$8</f>
        <v>0</v>
      </c>
      <c r="K353" s="594">
        <f>(J353*'[8]1a. Parametros Logisticos'!$H$19)/('[8]1a. Parametros Logisticos'!$M$5)*1.2</f>
        <v>0</v>
      </c>
      <c r="L353" s="595">
        <f t="shared" si="109"/>
        <v>0</v>
      </c>
      <c r="M353" s="596">
        <f t="shared" si="110"/>
        <v>0</v>
      </c>
      <c r="N353" s="597"/>
      <c r="O353" s="597"/>
      <c r="P353" s="144">
        <f>J353/'[8]1a. Parametros Logisticos'!$M$22</f>
        <v>0</v>
      </c>
      <c r="Q353" s="145">
        <f>J353/'[8]1a. Parametros Logisticos'!$M$24</f>
        <v>0</v>
      </c>
      <c r="R353" s="172"/>
      <c r="S353" s="595">
        <f t="shared" si="112"/>
        <v>0</v>
      </c>
      <c r="T353" s="598">
        <f t="shared" si="113"/>
        <v>0</v>
      </c>
      <c r="U353" s="103"/>
      <c r="V353" s="599"/>
    </row>
    <row r="354" spans="2:22" x14ac:dyDescent="0.25">
      <c r="B354" s="646"/>
      <c r="C354" s="601"/>
      <c r="D354" s="590"/>
      <c r="E354" s="591">
        <f t="shared" si="111"/>
        <v>0</v>
      </c>
      <c r="F354" s="592"/>
      <c r="G354" s="87"/>
      <c r="H354" s="592"/>
      <c r="I354" s="593">
        <f t="shared" si="108"/>
        <v>0</v>
      </c>
      <c r="J354" s="594">
        <f>I354/'[8]1a. Parametros Logisticos'!$F$8</f>
        <v>0</v>
      </c>
      <c r="K354" s="594">
        <f>(J354*'[8]1a. Parametros Logisticos'!$H$19)/('[8]1a. Parametros Logisticos'!$M$5)*1.2</f>
        <v>0</v>
      </c>
      <c r="L354" s="595">
        <f t="shared" si="109"/>
        <v>0</v>
      </c>
      <c r="M354" s="596">
        <f t="shared" si="110"/>
        <v>0</v>
      </c>
      <c r="N354" s="597"/>
      <c r="O354" s="597"/>
      <c r="P354" s="144">
        <f>J354/'[8]1a. Parametros Logisticos'!$M$22</f>
        <v>0</v>
      </c>
      <c r="Q354" s="145">
        <f>J354/'[8]1a. Parametros Logisticos'!$M$24</f>
        <v>0</v>
      </c>
      <c r="R354" s="172"/>
      <c r="S354" s="595">
        <f t="shared" si="112"/>
        <v>0</v>
      </c>
      <c r="T354" s="598">
        <f t="shared" si="113"/>
        <v>0</v>
      </c>
      <c r="U354" s="103"/>
      <c r="V354" s="599"/>
    </row>
    <row r="355" spans="2:22" x14ac:dyDescent="0.25">
      <c r="B355" s="646"/>
      <c r="C355" s="601"/>
      <c r="D355" s="590"/>
      <c r="E355" s="591">
        <f t="shared" si="111"/>
        <v>0</v>
      </c>
      <c r="F355" s="592"/>
      <c r="G355" s="87"/>
      <c r="H355" s="592"/>
      <c r="I355" s="593">
        <f t="shared" si="108"/>
        <v>0</v>
      </c>
      <c r="J355" s="594">
        <f>I355/'[8]1a. Parametros Logisticos'!$F$8</f>
        <v>0</v>
      </c>
      <c r="K355" s="594">
        <f>(J355*'[8]1a. Parametros Logisticos'!$H$19)/('[8]1a. Parametros Logisticos'!$M$5)*1.2</f>
        <v>0</v>
      </c>
      <c r="L355" s="595">
        <f t="shared" si="109"/>
        <v>0</v>
      </c>
      <c r="M355" s="596">
        <f t="shared" si="110"/>
        <v>0</v>
      </c>
      <c r="N355" s="597"/>
      <c r="O355" s="597"/>
      <c r="P355" s="144">
        <f>J355/'[8]1a. Parametros Logisticos'!$M$22</f>
        <v>0</v>
      </c>
      <c r="Q355" s="145">
        <f>J355/'[8]1a. Parametros Logisticos'!$M$24</f>
        <v>0</v>
      </c>
      <c r="R355" s="172"/>
      <c r="S355" s="595">
        <f t="shared" si="112"/>
        <v>0</v>
      </c>
      <c r="T355" s="598">
        <f t="shared" si="113"/>
        <v>0</v>
      </c>
      <c r="U355" s="103"/>
      <c r="V355" s="599"/>
    </row>
    <row r="356" spans="2:22" x14ac:dyDescent="0.25">
      <c r="B356" s="646"/>
      <c r="C356" s="603"/>
      <c r="D356" s="649"/>
      <c r="E356" s="604">
        <f>D356/4</f>
        <v>0</v>
      </c>
      <c r="F356" s="605"/>
      <c r="G356" s="605"/>
      <c r="H356" s="597"/>
      <c r="I356" s="604">
        <f t="shared" si="108"/>
        <v>0</v>
      </c>
      <c r="J356" s="604">
        <f>I356/'[8]1a. Parametros Logisticos'!$F$8</f>
        <v>0</v>
      </c>
      <c r="K356" s="606">
        <f>(J356*'[8]1a. Parametros Logisticos'!$H$19)/('[8]1a. Parametros Logisticos'!$M$5)*1.2</f>
        <v>0</v>
      </c>
      <c r="L356" s="607">
        <f t="shared" si="109"/>
        <v>0</v>
      </c>
      <c r="M356" s="608">
        <f t="shared" si="110"/>
        <v>0</v>
      </c>
      <c r="N356" s="602"/>
      <c r="O356" s="602"/>
      <c r="P356" s="609">
        <f>J356/'[8]1a. Parametros Logisticos'!$M$22</f>
        <v>0</v>
      </c>
      <c r="Q356" s="609">
        <f>J356/'[8]1a. Parametros Logisticos'!$M$24</f>
        <v>0</v>
      </c>
      <c r="R356" s="610"/>
      <c r="S356" s="609">
        <f t="shared" si="112"/>
        <v>0</v>
      </c>
      <c r="T356" s="143">
        <f t="shared" si="113"/>
        <v>0</v>
      </c>
      <c r="U356" s="103"/>
      <c r="V356" s="599"/>
    </row>
    <row r="357" spans="2:22" x14ac:dyDescent="0.25">
      <c r="B357" s="647"/>
      <c r="C357" s="612"/>
      <c r="D357" s="613"/>
      <c r="E357" s="614"/>
      <c r="F357" s="615"/>
      <c r="G357" s="615"/>
      <c r="H357" s="615"/>
      <c r="I357" s="616"/>
      <c r="J357" s="617"/>
      <c r="K357" s="617"/>
      <c r="L357" s="618"/>
      <c r="M357" s="619"/>
      <c r="N357" s="620"/>
      <c r="O357" s="620"/>
      <c r="P357" s="615"/>
      <c r="Q357" s="615"/>
      <c r="R357" s="621"/>
      <c r="S357" s="615"/>
      <c r="T357" s="621"/>
      <c r="U357" s="615"/>
      <c r="V357" s="622"/>
    </row>
    <row r="358" spans="2:22" x14ac:dyDescent="0.25">
      <c r="B358" s="644">
        <v>20</v>
      </c>
      <c r="C358" s="589"/>
      <c r="D358" s="590"/>
      <c r="E358" s="591">
        <f>D358/4</f>
        <v>0</v>
      </c>
      <c r="F358" s="592"/>
      <c r="G358" s="87"/>
      <c r="H358" s="592"/>
      <c r="I358" s="593">
        <f t="shared" ref="I358:I374" si="114">E358*$I$13</f>
        <v>0</v>
      </c>
      <c r="J358" s="594">
        <f>I358/'[8]1a. Parametros Logisticos'!$F$8</f>
        <v>0</v>
      </c>
      <c r="K358" s="594">
        <f>(J358*'[8]1a. Parametros Logisticos'!$H$19)/('[8]1a. Parametros Logisticos'!$M$5)*1.2</f>
        <v>0</v>
      </c>
      <c r="L358" s="595">
        <f t="shared" ref="L358:L374" si="115">E358/$L$13/$M$13</f>
        <v>0</v>
      </c>
      <c r="M358" s="596">
        <f t="shared" ref="M358:M374" si="116">E358/$L$13</f>
        <v>0</v>
      </c>
      <c r="N358" s="597"/>
      <c r="O358" s="597"/>
      <c r="P358" s="144">
        <f>J358/'[8]1a. Parametros Logisticos'!$M$22</f>
        <v>0</v>
      </c>
      <c r="Q358" s="145">
        <f>J358/'[8]1a. Parametros Logisticos'!$M$24</f>
        <v>0</v>
      </c>
      <c r="R358" s="172"/>
      <c r="S358" s="595">
        <f>I358/$S$13/$T$13</f>
        <v>0</v>
      </c>
      <c r="T358" s="598">
        <f>I358/$S$13</f>
        <v>0</v>
      </c>
      <c r="U358" s="103"/>
      <c r="V358" s="599"/>
    </row>
    <row r="359" spans="2:22" x14ac:dyDescent="0.25">
      <c r="B359" s="644"/>
      <c r="C359" s="589"/>
      <c r="D359" s="590"/>
      <c r="E359" s="591">
        <f t="shared" ref="E359:E373" si="117">D359/4</f>
        <v>0</v>
      </c>
      <c r="F359" s="592"/>
      <c r="G359" s="87"/>
      <c r="H359" s="592"/>
      <c r="I359" s="593">
        <f t="shared" si="114"/>
        <v>0</v>
      </c>
      <c r="J359" s="594">
        <f>I359/'[8]1a. Parametros Logisticos'!$F$8</f>
        <v>0</v>
      </c>
      <c r="K359" s="594">
        <f>(J359*'[8]1a. Parametros Logisticos'!$H$19)/('[8]1a. Parametros Logisticos'!$M$5)*1.2</f>
        <v>0</v>
      </c>
      <c r="L359" s="595">
        <f t="shared" si="115"/>
        <v>0</v>
      </c>
      <c r="M359" s="596">
        <f t="shared" si="116"/>
        <v>0</v>
      </c>
      <c r="N359" s="597"/>
      <c r="O359" s="597"/>
      <c r="P359" s="144">
        <f>J359/'[8]1a. Parametros Logisticos'!$M$22</f>
        <v>0</v>
      </c>
      <c r="Q359" s="145">
        <f>J359/'[8]1a. Parametros Logisticos'!$M$24</f>
        <v>0</v>
      </c>
      <c r="R359" s="172"/>
      <c r="S359" s="595">
        <f t="shared" ref="S359:S374" si="118">I359/$S$13/$T$13</f>
        <v>0</v>
      </c>
      <c r="T359" s="598">
        <f t="shared" ref="T359:T374" si="119">I359/$S$13</f>
        <v>0</v>
      </c>
      <c r="U359" s="103"/>
      <c r="V359" s="599"/>
    </row>
    <row r="360" spans="2:22" x14ac:dyDescent="0.25">
      <c r="B360" s="644"/>
      <c r="C360" s="589"/>
      <c r="D360" s="590"/>
      <c r="E360" s="591">
        <f t="shared" si="117"/>
        <v>0</v>
      </c>
      <c r="F360" s="645"/>
      <c r="G360" s="87"/>
      <c r="H360" s="592"/>
      <c r="I360" s="593">
        <f t="shared" si="114"/>
        <v>0</v>
      </c>
      <c r="J360" s="594">
        <f>I360/'[8]1a. Parametros Logisticos'!$F$8</f>
        <v>0</v>
      </c>
      <c r="K360" s="594">
        <f>(J360*'[8]1a. Parametros Logisticos'!$H$19)/('[8]1a. Parametros Logisticos'!$M$5)*1.2</f>
        <v>0</v>
      </c>
      <c r="L360" s="595">
        <f t="shared" si="115"/>
        <v>0</v>
      </c>
      <c r="M360" s="596">
        <f t="shared" si="116"/>
        <v>0</v>
      </c>
      <c r="N360" s="597"/>
      <c r="O360" s="597"/>
      <c r="P360" s="144">
        <f>J360/'[8]1a. Parametros Logisticos'!$M$22</f>
        <v>0</v>
      </c>
      <c r="Q360" s="145">
        <f>J360/'[8]1a. Parametros Logisticos'!$M$24</f>
        <v>0</v>
      </c>
      <c r="R360" s="172"/>
      <c r="S360" s="595">
        <f t="shared" si="118"/>
        <v>0</v>
      </c>
      <c r="T360" s="598">
        <f t="shared" si="119"/>
        <v>0</v>
      </c>
      <c r="U360" s="103"/>
      <c r="V360" s="599"/>
    </row>
    <row r="361" spans="2:22" x14ac:dyDescent="0.25">
      <c r="B361" s="644"/>
      <c r="C361" s="589"/>
      <c r="D361" s="590"/>
      <c r="E361" s="591">
        <f t="shared" si="117"/>
        <v>0</v>
      </c>
      <c r="F361" s="592"/>
      <c r="G361" s="87"/>
      <c r="H361" s="592"/>
      <c r="I361" s="593">
        <f t="shared" si="114"/>
        <v>0</v>
      </c>
      <c r="J361" s="594">
        <f>I361/'[8]1a. Parametros Logisticos'!$F$8</f>
        <v>0</v>
      </c>
      <c r="K361" s="594">
        <f>(J361*'[8]1a. Parametros Logisticos'!$H$19)/('[8]1a. Parametros Logisticos'!$M$5)*1.2</f>
        <v>0</v>
      </c>
      <c r="L361" s="595">
        <f t="shared" si="115"/>
        <v>0</v>
      </c>
      <c r="M361" s="596">
        <f t="shared" si="116"/>
        <v>0</v>
      </c>
      <c r="N361" s="597"/>
      <c r="O361" s="597"/>
      <c r="P361" s="144">
        <f>J361/'[8]1a. Parametros Logisticos'!$M$22</f>
        <v>0</v>
      </c>
      <c r="Q361" s="145">
        <f>J361/'[8]1a. Parametros Logisticos'!$M$24</f>
        <v>0</v>
      </c>
      <c r="R361" s="172"/>
      <c r="S361" s="595">
        <f t="shared" si="118"/>
        <v>0</v>
      </c>
      <c r="T361" s="598">
        <f t="shared" si="119"/>
        <v>0</v>
      </c>
      <c r="U361" s="103"/>
      <c r="V361" s="599"/>
    </row>
    <row r="362" spans="2:22" x14ac:dyDescent="0.25">
      <c r="B362" s="644"/>
      <c r="C362" s="589"/>
      <c r="D362" s="590"/>
      <c r="E362" s="591">
        <f t="shared" si="117"/>
        <v>0</v>
      </c>
      <c r="F362" s="592"/>
      <c r="G362" s="87"/>
      <c r="H362" s="592"/>
      <c r="I362" s="593">
        <f t="shared" si="114"/>
        <v>0</v>
      </c>
      <c r="J362" s="594">
        <f>I362/'[8]1a. Parametros Logisticos'!$F$8</f>
        <v>0</v>
      </c>
      <c r="K362" s="594">
        <f>(J362*'[8]1a. Parametros Logisticos'!$H$19)/('[8]1a. Parametros Logisticos'!$M$5)*1.2</f>
        <v>0</v>
      </c>
      <c r="L362" s="595">
        <f t="shared" si="115"/>
        <v>0</v>
      </c>
      <c r="M362" s="596">
        <f t="shared" si="116"/>
        <v>0</v>
      </c>
      <c r="N362" s="597"/>
      <c r="O362" s="597"/>
      <c r="P362" s="144">
        <f>J362/'[8]1a. Parametros Logisticos'!$M$22</f>
        <v>0</v>
      </c>
      <c r="Q362" s="145">
        <f>J362/'[8]1a. Parametros Logisticos'!$M$24</f>
        <v>0</v>
      </c>
      <c r="R362" s="172"/>
      <c r="S362" s="595">
        <f t="shared" si="118"/>
        <v>0</v>
      </c>
      <c r="T362" s="598">
        <f t="shared" si="119"/>
        <v>0</v>
      </c>
      <c r="U362" s="103"/>
      <c r="V362" s="599"/>
    </row>
    <row r="363" spans="2:22" x14ac:dyDescent="0.25">
      <c r="B363" s="644"/>
      <c r="C363" s="589"/>
      <c r="D363" s="590"/>
      <c r="E363" s="591">
        <f t="shared" si="117"/>
        <v>0</v>
      </c>
      <c r="F363" s="592"/>
      <c r="G363" s="87"/>
      <c r="H363" s="592"/>
      <c r="I363" s="593">
        <f t="shared" si="114"/>
        <v>0</v>
      </c>
      <c r="J363" s="594">
        <f>I363/'[8]1a. Parametros Logisticos'!$F$8</f>
        <v>0</v>
      </c>
      <c r="K363" s="594">
        <f>(J363*'[8]1a. Parametros Logisticos'!$H$19)/('[8]1a. Parametros Logisticos'!$M$5)*1.2</f>
        <v>0</v>
      </c>
      <c r="L363" s="595">
        <f t="shared" si="115"/>
        <v>0</v>
      </c>
      <c r="M363" s="596">
        <f t="shared" si="116"/>
        <v>0</v>
      </c>
      <c r="N363" s="597"/>
      <c r="O363" s="597"/>
      <c r="P363" s="144">
        <f>J363/'[8]1a. Parametros Logisticos'!$M$22</f>
        <v>0</v>
      </c>
      <c r="Q363" s="145">
        <f>J363/'[8]1a. Parametros Logisticos'!$M$24</f>
        <v>0</v>
      </c>
      <c r="R363" s="172"/>
      <c r="S363" s="595">
        <f t="shared" si="118"/>
        <v>0</v>
      </c>
      <c r="T363" s="598">
        <f t="shared" si="119"/>
        <v>0</v>
      </c>
      <c r="U363" s="103"/>
      <c r="V363" s="599"/>
    </row>
    <row r="364" spans="2:22" x14ac:dyDescent="0.25">
      <c r="B364" s="644"/>
      <c r="C364" s="589"/>
      <c r="D364" s="590"/>
      <c r="E364" s="591">
        <f t="shared" si="117"/>
        <v>0</v>
      </c>
      <c r="F364" s="592"/>
      <c r="G364" s="87"/>
      <c r="H364" s="592"/>
      <c r="I364" s="593">
        <f t="shared" si="114"/>
        <v>0</v>
      </c>
      <c r="J364" s="594">
        <f>I364/'[8]1a. Parametros Logisticos'!$F$8</f>
        <v>0</v>
      </c>
      <c r="K364" s="594">
        <f>(J364*'[8]1a. Parametros Logisticos'!$H$19)/('[8]1a. Parametros Logisticos'!$M$5)*1.2</f>
        <v>0</v>
      </c>
      <c r="L364" s="595">
        <f t="shared" si="115"/>
        <v>0</v>
      </c>
      <c r="M364" s="596">
        <f t="shared" si="116"/>
        <v>0</v>
      </c>
      <c r="N364" s="597"/>
      <c r="O364" s="597"/>
      <c r="P364" s="144">
        <f>J364/'[8]1a. Parametros Logisticos'!$M$22</f>
        <v>0</v>
      </c>
      <c r="Q364" s="145">
        <f>J364/'[8]1a. Parametros Logisticos'!$M$24</f>
        <v>0</v>
      </c>
      <c r="R364" s="172"/>
      <c r="S364" s="595">
        <f t="shared" si="118"/>
        <v>0</v>
      </c>
      <c r="T364" s="598">
        <f t="shared" si="119"/>
        <v>0</v>
      </c>
      <c r="U364" s="103"/>
      <c r="V364" s="599"/>
    </row>
    <row r="365" spans="2:22" x14ac:dyDescent="0.25">
      <c r="B365" s="644"/>
      <c r="C365" s="589"/>
      <c r="D365" s="590"/>
      <c r="E365" s="591">
        <f t="shared" si="117"/>
        <v>0</v>
      </c>
      <c r="F365" s="592"/>
      <c r="G365" s="87"/>
      <c r="H365" s="592"/>
      <c r="I365" s="593">
        <f t="shared" si="114"/>
        <v>0</v>
      </c>
      <c r="J365" s="594">
        <f>I365/'[8]1a. Parametros Logisticos'!$F$8</f>
        <v>0</v>
      </c>
      <c r="K365" s="594">
        <f>(J365*'[8]1a. Parametros Logisticos'!$H$19)/('[8]1a. Parametros Logisticos'!$M$5)*1.2</f>
        <v>0</v>
      </c>
      <c r="L365" s="595">
        <f t="shared" si="115"/>
        <v>0</v>
      </c>
      <c r="M365" s="596">
        <f t="shared" si="116"/>
        <v>0</v>
      </c>
      <c r="N365" s="597"/>
      <c r="O365" s="597"/>
      <c r="P365" s="144">
        <f>J365/'[8]1a. Parametros Logisticos'!$M$22</f>
        <v>0</v>
      </c>
      <c r="Q365" s="145">
        <f>J365/'[8]1a. Parametros Logisticos'!$M$24</f>
        <v>0</v>
      </c>
      <c r="R365" s="172"/>
      <c r="S365" s="595">
        <f t="shared" si="118"/>
        <v>0</v>
      </c>
      <c r="T365" s="598">
        <f t="shared" si="119"/>
        <v>0</v>
      </c>
      <c r="U365" s="103"/>
      <c r="V365" s="599"/>
    </row>
    <row r="366" spans="2:22" x14ac:dyDescent="0.25">
      <c r="B366" s="644"/>
      <c r="C366" s="589"/>
      <c r="D366" s="590"/>
      <c r="E366" s="591">
        <f t="shared" si="117"/>
        <v>0</v>
      </c>
      <c r="F366" s="592"/>
      <c r="G366" s="87"/>
      <c r="H366" s="592"/>
      <c r="I366" s="593">
        <f t="shared" si="114"/>
        <v>0</v>
      </c>
      <c r="J366" s="594">
        <f>I366/'[8]1a. Parametros Logisticos'!$F$8</f>
        <v>0</v>
      </c>
      <c r="K366" s="594">
        <f>(J366*'[8]1a. Parametros Logisticos'!$H$19)/('[8]1a. Parametros Logisticos'!$M$5)*1.2</f>
        <v>0</v>
      </c>
      <c r="L366" s="595">
        <f t="shared" si="115"/>
        <v>0</v>
      </c>
      <c r="M366" s="596">
        <f t="shared" si="116"/>
        <v>0</v>
      </c>
      <c r="N366" s="597"/>
      <c r="O366" s="597"/>
      <c r="P366" s="144">
        <f>J366/'[8]1a. Parametros Logisticos'!$M$22</f>
        <v>0</v>
      </c>
      <c r="Q366" s="145">
        <f>J366/'[8]1a. Parametros Logisticos'!$M$24</f>
        <v>0</v>
      </c>
      <c r="R366" s="172"/>
      <c r="S366" s="595">
        <f t="shared" si="118"/>
        <v>0</v>
      </c>
      <c r="T366" s="598">
        <f t="shared" si="119"/>
        <v>0</v>
      </c>
      <c r="U366" s="103"/>
      <c r="V366" s="599"/>
    </row>
    <row r="367" spans="2:22" x14ac:dyDescent="0.25">
      <c r="B367" s="644"/>
      <c r="C367" s="589"/>
      <c r="D367" s="590"/>
      <c r="E367" s="591">
        <f t="shared" si="117"/>
        <v>0</v>
      </c>
      <c r="F367" s="592"/>
      <c r="G367" s="87"/>
      <c r="H367" s="592"/>
      <c r="I367" s="593">
        <f t="shared" si="114"/>
        <v>0</v>
      </c>
      <c r="J367" s="594">
        <f>I367/'[8]1a. Parametros Logisticos'!$F$8</f>
        <v>0</v>
      </c>
      <c r="K367" s="594">
        <f>(J367*'[8]1a. Parametros Logisticos'!$H$19)/('[8]1a. Parametros Logisticos'!$M$5)*1.2</f>
        <v>0</v>
      </c>
      <c r="L367" s="595">
        <f t="shared" si="115"/>
        <v>0</v>
      </c>
      <c r="M367" s="596">
        <f t="shared" si="116"/>
        <v>0</v>
      </c>
      <c r="N367" s="597"/>
      <c r="O367" s="597"/>
      <c r="P367" s="144">
        <f>J367/'[8]1a. Parametros Logisticos'!$M$22</f>
        <v>0</v>
      </c>
      <c r="Q367" s="145">
        <f>J367/'[8]1a. Parametros Logisticos'!$M$24</f>
        <v>0</v>
      </c>
      <c r="R367" s="172"/>
      <c r="S367" s="595">
        <f t="shared" si="118"/>
        <v>0</v>
      </c>
      <c r="T367" s="598">
        <f t="shared" si="119"/>
        <v>0</v>
      </c>
      <c r="U367" s="103"/>
      <c r="V367" s="599"/>
    </row>
    <row r="368" spans="2:22" x14ac:dyDescent="0.25">
      <c r="B368" s="644"/>
      <c r="C368" s="589"/>
      <c r="D368" s="590"/>
      <c r="E368" s="591">
        <f t="shared" si="117"/>
        <v>0</v>
      </c>
      <c r="F368" s="592"/>
      <c r="G368" s="87"/>
      <c r="H368" s="592"/>
      <c r="I368" s="593">
        <f t="shared" si="114"/>
        <v>0</v>
      </c>
      <c r="J368" s="594">
        <f>I368/'[8]1a. Parametros Logisticos'!$F$8</f>
        <v>0</v>
      </c>
      <c r="K368" s="594">
        <f>(J368*'[8]1a. Parametros Logisticos'!$H$19)/('[8]1a. Parametros Logisticos'!$M$5)*1.2</f>
        <v>0</v>
      </c>
      <c r="L368" s="595">
        <f t="shared" si="115"/>
        <v>0</v>
      </c>
      <c r="M368" s="596">
        <f t="shared" si="116"/>
        <v>0</v>
      </c>
      <c r="N368" s="597"/>
      <c r="O368" s="597"/>
      <c r="P368" s="144">
        <f>J368/'[8]1a. Parametros Logisticos'!$M$22</f>
        <v>0</v>
      </c>
      <c r="Q368" s="145">
        <f>J368/'[8]1a. Parametros Logisticos'!$M$24</f>
        <v>0</v>
      </c>
      <c r="R368" s="172"/>
      <c r="S368" s="595">
        <f t="shared" si="118"/>
        <v>0</v>
      </c>
      <c r="T368" s="598">
        <f t="shared" si="119"/>
        <v>0</v>
      </c>
      <c r="U368" s="103"/>
      <c r="V368" s="599"/>
    </row>
    <row r="369" spans="2:22" x14ac:dyDescent="0.25">
      <c r="B369" s="644"/>
      <c r="C369" s="589"/>
      <c r="D369" s="590"/>
      <c r="E369" s="591">
        <f t="shared" si="117"/>
        <v>0</v>
      </c>
      <c r="F369" s="592"/>
      <c r="G369" s="87"/>
      <c r="H369" s="592"/>
      <c r="I369" s="593">
        <f t="shared" si="114"/>
        <v>0</v>
      </c>
      <c r="J369" s="594">
        <f>I369/'[8]1a. Parametros Logisticos'!$F$8</f>
        <v>0</v>
      </c>
      <c r="K369" s="594">
        <f>(J369*'[8]1a. Parametros Logisticos'!$H$19)/('[8]1a. Parametros Logisticos'!$M$5)*1.2</f>
        <v>0</v>
      </c>
      <c r="L369" s="595">
        <f t="shared" si="115"/>
        <v>0</v>
      </c>
      <c r="M369" s="596">
        <f t="shared" si="116"/>
        <v>0</v>
      </c>
      <c r="N369" s="597"/>
      <c r="O369" s="597"/>
      <c r="P369" s="144">
        <f>J369/'[8]1a. Parametros Logisticos'!$M$22</f>
        <v>0</v>
      </c>
      <c r="Q369" s="145">
        <f>J369/'[8]1a. Parametros Logisticos'!$M$24</f>
        <v>0</v>
      </c>
      <c r="R369" s="172"/>
      <c r="S369" s="595">
        <f t="shared" si="118"/>
        <v>0</v>
      </c>
      <c r="T369" s="598">
        <f t="shared" si="119"/>
        <v>0</v>
      </c>
      <c r="U369" s="103"/>
      <c r="V369" s="599"/>
    </row>
    <row r="370" spans="2:22" x14ac:dyDescent="0.25">
      <c r="B370" s="644"/>
      <c r="C370" s="589"/>
      <c r="D370" s="590"/>
      <c r="E370" s="591">
        <f t="shared" si="117"/>
        <v>0</v>
      </c>
      <c r="F370" s="592"/>
      <c r="G370" s="87"/>
      <c r="H370" s="592"/>
      <c r="I370" s="593">
        <f t="shared" si="114"/>
        <v>0</v>
      </c>
      <c r="J370" s="594">
        <f>I370/'[8]1a. Parametros Logisticos'!$F$8</f>
        <v>0</v>
      </c>
      <c r="K370" s="594">
        <f>(J370*'[8]1a. Parametros Logisticos'!$H$19)/('[8]1a. Parametros Logisticos'!$M$5)*1.2</f>
        <v>0</v>
      </c>
      <c r="L370" s="595">
        <f t="shared" si="115"/>
        <v>0</v>
      </c>
      <c r="M370" s="596">
        <f t="shared" si="116"/>
        <v>0</v>
      </c>
      <c r="N370" s="597"/>
      <c r="O370" s="597"/>
      <c r="P370" s="144">
        <f>J370/'[8]1a. Parametros Logisticos'!$M$22</f>
        <v>0</v>
      </c>
      <c r="Q370" s="145">
        <f>J370/'[8]1a. Parametros Logisticos'!$M$24</f>
        <v>0</v>
      </c>
      <c r="R370" s="172"/>
      <c r="S370" s="595">
        <f t="shared" si="118"/>
        <v>0</v>
      </c>
      <c r="T370" s="598">
        <f t="shared" si="119"/>
        <v>0</v>
      </c>
      <c r="U370" s="103"/>
      <c r="V370" s="599"/>
    </row>
    <row r="371" spans="2:22" x14ac:dyDescent="0.25">
      <c r="B371" s="644"/>
      <c r="C371" s="589"/>
      <c r="D371" s="590"/>
      <c r="E371" s="591">
        <f t="shared" si="117"/>
        <v>0</v>
      </c>
      <c r="F371" s="592"/>
      <c r="G371" s="87"/>
      <c r="H371" s="592"/>
      <c r="I371" s="593">
        <f t="shared" si="114"/>
        <v>0</v>
      </c>
      <c r="J371" s="594">
        <f>I371/'[8]1a. Parametros Logisticos'!$F$8</f>
        <v>0</v>
      </c>
      <c r="K371" s="594">
        <f>(J371*'[8]1a. Parametros Logisticos'!$H$19)/('[8]1a. Parametros Logisticos'!$M$5)*1.2</f>
        <v>0</v>
      </c>
      <c r="L371" s="595">
        <f t="shared" si="115"/>
        <v>0</v>
      </c>
      <c r="M371" s="596">
        <f t="shared" si="116"/>
        <v>0</v>
      </c>
      <c r="N371" s="597"/>
      <c r="O371" s="597"/>
      <c r="P371" s="144">
        <f>J371/'[8]1a. Parametros Logisticos'!$M$22</f>
        <v>0</v>
      </c>
      <c r="Q371" s="145">
        <f>J371/'[8]1a. Parametros Logisticos'!$M$24</f>
        <v>0</v>
      </c>
      <c r="R371" s="172"/>
      <c r="S371" s="595">
        <f t="shared" si="118"/>
        <v>0</v>
      </c>
      <c r="T371" s="598">
        <f t="shared" si="119"/>
        <v>0</v>
      </c>
      <c r="U371" s="103"/>
      <c r="V371" s="599"/>
    </row>
    <row r="372" spans="2:22" x14ac:dyDescent="0.25">
      <c r="B372" s="646"/>
      <c r="C372" s="601"/>
      <c r="D372" s="590"/>
      <c r="E372" s="591">
        <f t="shared" si="117"/>
        <v>0</v>
      </c>
      <c r="F372" s="592"/>
      <c r="G372" s="87"/>
      <c r="H372" s="592"/>
      <c r="I372" s="593">
        <f t="shared" si="114"/>
        <v>0</v>
      </c>
      <c r="J372" s="594">
        <f>I372/'[8]1a. Parametros Logisticos'!$F$8</f>
        <v>0</v>
      </c>
      <c r="K372" s="594">
        <f>(J372*'[8]1a. Parametros Logisticos'!$H$19)/('[8]1a. Parametros Logisticos'!$M$5)*1.2</f>
        <v>0</v>
      </c>
      <c r="L372" s="595">
        <f t="shared" si="115"/>
        <v>0</v>
      </c>
      <c r="M372" s="596">
        <f t="shared" si="116"/>
        <v>0</v>
      </c>
      <c r="N372" s="597"/>
      <c r="O372" s="597"/>
      <c r="P372" s="144">
        <f>J372/'[8]1a. Parametros Logisticos'!$M$22</f>
        <v>0</v>
      </c>
      <c r="Q372" s="145">
        <f>J372/'[8]1a. Parametros Logisticos'!$M$24</f>
        <v>0</v>
      </c>
      <c r="R372" s="172"/>
      <c r="S372" s="595">
        <f t="shared" si="118"/>
        <v>0</v>
      </c>
      <c r="T372" s="598">
        <f t="shared" si="119"/>
        <v>0</v>
      </c>
      <c r="U372" s="103"/>
      <c r="V372" s="599"/>
    </row>
    <row r="373" spans="2:22" x14ac:dyDescent="0.25">
      <c r="B373" s="646"/>
      <c r="C373" s="601"/>
      <c r="D373" s="590"/>
      <c r="E373" s="591">
        <f t="shared" si="117"/>
        <v>0</v>
      </c>
      <c r="F373" s="592"/>
      <c r="G373" s="87"/>
      <c r="H373" s="592"/>
      <c r="I373" s="593">
        <f t="shared" si="114"/>
        <v>0</v>
      </c>
      <c r="J373" s="594">
        <f>I373/'[8]1a. Parametros Logisticos'!$F$8</f>
        <v>0</v>
      </c>
      <c r="K373" s="594">
        <f>(J373*'[8]1a. Parametros Logisticos'!$H$19)/('[8]1a. Parametros Logisticos'!$M$5)*1.2</f>
        <v>0</v>
      </c>
      <c r="L373" s="595">
        <f t="shared" si="115"/>
        <v>0</v>
      </c>
      <c r="M373" s="596">
        <f t="shared" si="116"/>
        <v>0</v>
      </c>
      <c r="N373" s="597"/>
      <c r="O373" s="597"/>
      <c r="P373" s="144">
        <f>J373/'[8]1a. Parametros Logisticos'!$M$22</f>
        <v>0</v>
      </c>
      <c r="Q373" s="145">
        <f>J373/'[8]1a. Parametros Logisticos'!$M$24</f>
        <v>0</v>
      </c>
      <c r="R373" s="172"/>
      <c r="S373" s="595">
        <f t="shared" si="118"/>
        <v>0</v>
      </c>
      <c r="T373" s="598">
        <f t="shared" si="119"/>
        <v>0</v>
      </c>
      <c r="U373" s="103"/>
      <c r="V373" s="599"/>
    </row>
    <row r="374" spans="2:22" x14ac:dyDescent="0.25">
      <c r="B374" s="646"/>
      <c r="C374" s="603"/>
      <c r="D374" s="649"/>
      <c r="E374" s="604">
        <f>D374/4</f>
        <v>0</v>
      </c>
      <c r="F374" s="605"/>
      <c r="G374" s="605"/>
      <c r="H374" s="597"/>
      <c r="I374" s="604">
        <f t="shared" si="114"/>
        <v>0</v>
      </c>
      <c r="J374" s="604">
        <f>I374/'[8]1a. Parametros Logisticos'!$F$8</f>
        <v>0</v>
      </c>
      <c r="K374" s="606">
        <f>(J374*'[8]1a. Parametros Logisticos'!$H$19)/('[8]1a. Parametros Logisticos'!$M$5)*1.2</f>
        <v>0</v>
      </c>
      <c r="L374" s="607">
        <f t="shared" si="115"/>
        <v>0</v>
      </c>
      <c r="M374" s="608">
        <f t="shared" si="116"/>
        <v>0</v>
      </c>
      <c r="N374" s="602"/>
      <c r="O374" s="602"/>
      <c r="P374" s="609">
        <f>J374/'[8]1a. Parametros Logisticos'!$M$22</f>
        <v>0</v>
      </c>
      <c r="Q374" s="609">
        <f>J374/'[8]1a. Parametros Logisticos'!$M$24</f>
        <v>0</v>
      </c>
      <c r="R374" s="610"/>
      <c r="S374" s="609">
        <f t="shared" si="118"/>
        <v>0</v>
      </c>
      <c r="T374" s="143">
        <f t="shared" si="119"/>
        <v>0</v>
      </c>
      <c r="U374" s="103"/>
      <c r="V374" s="599"/>
    </row>
    <row r="375" spans="2:22" x14ac:dyDescent="0.25">
      <c r="B375" s="647"/>
      <c r="C375" s="612"/>
      <c r="D375" s="613"/>
      <c r="E375" s="614"/>
      <c r="F375" s="615"/>
      <c r="G375" s="615"/>
      <c r="H375" s="615"/>
      <c r="I375" s="616"/>
      <c r="J375" s="617"/>
      <c r="K375" s="617"/>
      <c r="L375" s="618"/>
      <c r="M375" s="619"/>
      <c r="N375" s="619"/>
      <c r="O375" s="620"/>
      <c r="P375" s="615"/>
      <c r="Q375" s="615"/>
      <c r="R375" s="621"/>
      <c r="S375" s="615"/>
      <c r="T375" s="621"/>
      <c r="U375" s="615"/>
      <c r="V375" s="622"/>
    </row>
    <row r="376" spans="2:22" ht="19.5" customHeight="1" x14ac:dyDescent="0.25">
      <c r="B376" s="648"/>
      <c r="C376" s="634" t="s">
        <v>59</v>
      </c>
      <c r="D376" s="635">
        <f>D32+D50+D68+D86+D104+D122+D140+D158+D176+D194+D212+D230+D248+D266+D284+D302+D320+D338+D356+D374</f>
        <v>0</v>
      </c>
      <c r="E376" s="635">
        <f>E32+E50+E68+E86+E104+E122+E140+E158+E176+E194+E212+E230+E248+E266+E284+E302+E320+E338+E356+E374</f>
        <v>0</v>
      </c>
      <c r="F376" s="636"/>
      <c r="G376" s="636"/>
      <c r="H376" s="636"/>
      <c r="I376" s="637">
        <f>E376*$I$13</f>
        <v>0</v>
      </c>
      <c r="J376" s="637">
        <f>I376/'[8]1a. Parametros Logisticos'!$F$8</f>
        <v>0</v>
      </c>
      <c r="K376" s="637">
        <f>(J376*'[8]1a. Parametros Logisticos'!$H$19)/('[8]1a. Parametros Logisticos'!$M$5)*1.2</f>
        <v>0</v>
      </c>
      <c r="L376" s="638">
        <f>E376/$L$13/$M$13</f>
        <v>0</v>
      </c>
      <c r="M376" s="638">
        <f>E376/$L$13</f>
        <v>0</v>
      </c>
      <c r="N376" s="638"/>
      <c r="O376" s="637"/>
      <c r="P376" s="638">
        <f>J376/'[8]1a. Parametros Logisticos'!$M$22</f>
        <v>0</v>
      </c>
      <c r="Q376" s="638">
        <f>J376/'[8]1a. Parametros Logisticos'!$M$24</f>
        <v>0</v>
      </c>
      <c r="R376" s="638"/>
      <c r="S376" s="639">
        <f t="shared" ref="S376" si="120">I376/$S$13/$T$13</f>
        <v>0</v>
      </c>
      <c r="T376" s="638">
        <f t="shared" ref="T376" si="121">I376/$S$13</f>
        <v>0</v>
      </c>
      <c r="U376" s="651"/>
      <c r="V376" s="640"/>
    </row>
    <row r="377" spans="2:22" x14ac:dyDescent="0.25">
      <c r="B377" s="579"/>
      <c r="E377" s="29" t="e">
        <f>D376/E376</f>
        <v>#DIV/0!</v>
      </c>
      <c r="M377" s="641" t="e">
        <f>M376/L376</f>
        <v>#DIV/0!</v>
      </c>
      <c r="N377" s="641"/>
      <c r="T377" s="179" t="e">
        <f>T376/S376</f>
        <v>#DIV/0!</v>
      </c>
      <c r="U377" s="642" t="e">
        <f>T376/U376</f>
        <v>#DIV/0!</v>
      </c>
    </row>
    <row r="378" spans="2:22" x14ac:dyDescent="0.25">
      <c r="B378" s="579"/>
      <c r="E378" s="643"/>
    </row>
    <row r="379" spans="2:22" x14ac:dyDescent="0.25">
      <c r="B379" s="579"/>
    </row>
    <row r="380" spans="2:22" x14ac:dyDescent="0.25">
      <c r="B380" s="579"/>
    </row>
    <row r="381" spans="2:22" x14ac:dyDescent="0.25">
      <c r="B381" s="579"/>
    </row>
    <row r="382" spans="2:22" x14ac:dyDescent="0.25">
      <c r="B382" s="579"/>
    </row>
    <row r="383" spans="2:22" x14ac:dyDescent="0.25">
      <c r="B383" s="579"/>
    </row>
    <row r="384" spans="2:22" x14ac:dyDescent="0.25">
      <c r="B384" s="579"/>
    </row>
    <row r="385" spans="2:2" x14ac:dyDescent="0.25">
      <c r="B385" s="579"/>
    </row>
    <row r="386" spans="2:2" x14ac:dyDescent="0.25">
      <c r="B386" s="579"/>
    </row>
    <row r="387" spans="2:2" x14ac:dyDescent="0.25">
      <c r="B387" s="579"/>
    </row>
    <row r="388" spans="2:2" x14ac:dyDescent="0.25">
      <c r="B388" s="579"/>
    </row>
    <row r="389" spans="2:2" x14ac:dyDescent="0.25">
      <c r="B389" s="579"/>
    </row>
    <row r="390" spans="2:2" x14ac:dyDescent="0.25">
      <c r="B390" s="579"/>
    </row>
    <row r="391" spans="2:2" x14ac:dyDescent="0.25">
      <c r="B391" s="579"/>
    </row>
    <row r="392" spans="2:2" x14ac:dyDescent="0.25">
      <c r="B392" s="579"/>
    </row>
    <row r="393" spans="2:2" x14ac:dyDescent="0.25">
      <c r="B393" s="579"/>
    </row>
    <row r="394" spans="2:2" x14ac:dyDescent="0.25">
      <c r="B394" s="579"/>
    </row>
    <row r="395" spans="2:2" x14ac:dyDescent="0.25">
      <c r="B395" s="579"/>
    </row>
    <row r="396" spans="2:2" x14ac:dyDescent="0.25">
      <c r="B396" s="579"/>
    </row>
    <row r="397" spans="2:2" x14ac:dyDescent="0.25">
      <c r="B397" s="579"/>
    </row>
    <row r="398" spans="2:2" x14ac:dyDescent="0.25">
      <c r="B398" s="579"/>
    </row>
    <row r="399" spans="2:2" x14ac:dyDescent="0.25">
      <c r="B399" s="579"/>
    </row>
    <row r="400" spans="2:2" x14ac:dyDescent="0.25">
      <c r="B400" s="579"/>
    </row>
    <row r="401" spans="2:2" x14ac:dyDescent="0.25">
      <c r="B401" s="579"/>
    </row>
    <row r="402" spans="2:2" x14ac:dyDescent="0.25">
      <c r="B402" s="579"/>
    </row>
    <row r="403" spans="2:2" x14ac:dyDescent="0.25">
      <c r="B403" s="579"/>
    </row>
    <row r="404" spans="2:2" x14ac:dyDescent="0.25">
      <c r="B404" s="579"/>
    </row>
    <row r="405" spans="2:2" x14ac:dyDescent="0.25">
      <c r="B405" s="579"/>
    </row>
    <row r="406" spans="2:2" x14ac:dyDescent="0.25">
      <c r="B406" s="579"/>
    </row>
    <row r="407" spans="2:2" x14ac:dyDescent="0.25">
      <c r="B407" s="579"/>
    </row>
    <row r="408" spans="2:2" x14ac:dyDescent="0.25">
      <c r="B408" s="579"/>
    </row>
    <row r="409" spans="2:2" x14ac:dyDescent="0.25">
      <c r="B409" s="579"/>
    </row>
    <row r="410" spans="2:2" x14ac:dyDescent="0.25">
      <c r="B410" s="579"/>
    </row>
    <row r="411" spans="2:2" x14ac:dyDescent="0.25">
      <c r="B411" s="579"/>
    </row>
    <row r="412" spans="2:2" x14ac:dyDescent="0.25">
      <c r="B412" s="579"/>
    </row>
    <row r="413" spans="2:2" x14ac:dyDescent="0.25">
      <c r="B413" s="579"/>
    </row>
    <row r="414" spans="2:2" x14ac:dyDescent="0.25">
      <c r="B414" s="579"/>
    </row>
    <row r="415" spans="2:2" x14ac:dyDescent="0.25">
      <c r="B415" s="579"/>
    </row>
    <row r="416" spans="2:2" x14ac:dyDescent="0.25">
      <c r="B416" s="579"/>
    </row>
    <row r="417" spans="2:2" x14ac:dyDescent="0.25">
      <c r="B417" s="579"/>
    </row>
    <row r="418" spans="2:2" x14ac:dyDescent="0.25">
      <c r="B418" s="579"/>
    </row>
    <row r="419" spans="2:2" x14ac:dyDescent="0.25">
      <c r="B419" s="579"/>
    </row>
    <row r="420" spans="2:2" x14ac:dyDescent="0.25">
      <c r="B420" s="579"/>
    </row>
    <row r="421" spans="2:2" x14ac:dyDescent="0.25">
      <c r="B421" s="579"/>
    </row>
    <row r="422" spans="2:2" x14ac:dyDescent="0.25">
      <c r="B422" s="579"/>
    </row>
    <row r="423" spans="2:2" x14ac:dyDescent="0.25">
      <c r="B423" s="579"/>
    </row>
    <row r="424" spans="2:2" x14ac:dyDescent="0.25">
      <c r="B424" s="579"/>
    </row>
    <row r="425" spans="2:2" x14ac:dyDescent="0.25">
      <c r="B425" s="579"/>
    </row>
    <row r="426" spans="2:2" x14ac:dyDescent="0.25">
      <c r="B426" s="579"/>
    </row>
    <row r="427" spans="2:2" x14ac:dyDescent="0.25">
      <c r="B427" s="579"/>
    </row>
    <row r="428" spans="2:2" x14ac:dyDescent="0.25">
      <c r="B428" s="579"/>
    </row>
    <row r="429" spans="2:2" x14ac:dyDescent="0.25">
      <c r="B429" s="579"/>
    </row>
    <row r="430" spans="2:2" x14ac:dyDescent="0.25">
      <c r="B430" s="579"/>
    </row>
    <row r="431" spans="2:2" x14ac:dyDescent="0.25">
      <c r="B431" s="579"/>
    </row>
    <row r="432" spans="2:2" x14ac:dyDescent="0.25">
      <c r="B432" s="579"/>
    </row>
    <row r="433" spans="2:2" x14ac:dyDescent="0.25">
      <c r="B433" s="579"/>
    </row>
    <row r="434" spans="2:2" x14ac:dyDescent="0.25">
      <c r="B434" s="579"/>
    </row>
    <row r="435" spans="2:2" x14ac:dyDescent="0.25">
      <c r="B435" s="579"/>
    </row>
    <row r="436" spans="2:2" x14ac:dyDescent="0.25">
      <c r="B436" s="579"/>
    </row>
    <row r="437" spans="2:2" x14ac:dyDescent="0.25">
      <c r="B437" s="579"/>
    </row>
    <row r="438" spans="2:2" x14ac:dyDescent="0.25">
      <c r="B438" s="579"/>
    </row>
    <row r="439" spans="2:2" x14ac:dyDescent="0.25">
      <c r="B439" s="579"/>
    </row>
    <row r="440" spans="2:2" x14ac:dyDescent="0.25">
      <c r="B440" s="579"/>
    </row>
    <row r="441" spans="2:2" x14ac:dyDescent="0.25">
      <c r="B441" s="579"/>
    </row>
    <row r="442" spans="2:2" x14ac:dyDescent="0.25">
      <c r="B442" s="579"/>
    </row>
    <row r="443" spans="2:2" x14ac:dyDescent="0.25">
      <c r="B443" s="579"/>
    </row>
    <row r="444" spans="2:2" x14ac:dyDescent="0.25">
      <c r="B444" s="579"/>
    </row>
    <row r="445" spans="2:2" x14ac:dyDescent="0.25">
      <c r="B445" s="579"/>
    </row>
    <row r="446" spans="2:2" x14ac:dyDescent="0.25">
      <c r="B446" s="579"/>
    </row>
    <row r="447" spans="2:2" x14ac:dyDescent="0.25">
      <c r="B447" s="579"/>
    </row>
    <row r="448" spans="2:2" x14ac:dyDescent="0.25">
      <c r="B448" s="579"/>
    </row>
    <row r="449" spans="2:2" x14ac:dyDescent="0.25">
      <c r="B449" s="579"/>
    </row>
    <row r="450" spans="2:2" x14ac:dyDescent="0.25">
      <c r="B450" s="579"/>
    </row>
    <row r="451" spans="2:2" x14ac:dyDescent="0.25">
      <c r="B451" s="579"/>
    </row>
    <row r="452" spans="2:2" x14ac:dyDescent="0.25">
      <c r="B452" s="579"/>
    </row>
    <row r="453" spans="2:2" x14ac:dyDescent="0.25">
      <c r="B453" s="579"/>
    </row>
    <row r="454" spans="2:2" x14ac:dyDescent="0.25">
      <c r="B454" s="579"/>
    </row>
    <row r="455" spans="2:2" x14ac:dyDescent="0.25">
      <c r="B455" s="579"/>
    </row>
  </sheetData>
  <mergeCells count="14">
    <mergeCell ref="P14:R14"/>
    <mergeCell ref="S14:V14"/>
    <mergeCell ref="C8:D8"/>
    <mergeCell ref="C9:D9"/>
    <mergeCell ref="C10:D10"/>
    <mergeCell ref="C11:D11"/>
    <mergeCell ref="D14:K14"/>
    <mergeCell ref="L14:O14"/>
    <mergeCell ref="B3:H3"/>
    <mergeCell ref="J3:K3"/>
    <mergeCell ref="B5:C5"/>
    <mergeCell ref="D5:E5"/>
    <mergeCell ref="B6:C6"/>
    <mergeCell ref="D6:E6"/>
  </mergeCells>
  <printOptions horizontalCentered="1"/>
  <pageMargins left="0" right="0" top="0.74803149606299213" bottom="0.55118110236220474" header="0.51181102362204722" footer="0.51181102362204722"/>
  <pageSetup paperSize="9" scale="62" firstPageNumber="0" orientation="portrait" r:id="rId1"/>
  <headerFooter alignWithMargins="0">
    <oddFooter>&amp;F</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6699"/>
    <pageSetUpPr fitToPage="1"/>
  </sheetPr>
  <dimension ref="B1:V455"/>
  <sheetViews>
    <sheetView showGridLines="0" zoomScale="80" zoomScaleNormal="80" workbookViewId="0">
      <selection activeCell="J5" sqref="J5"/>
    </sheetView>
  </sheetViews>
  <sheetFormatPr defaultColWidth="9.140625" defaultRowHeight="15" x14ac:dyDescent="0.25"/>
  <cols>
    <col min="1" max="1" width="4.42578125" style="29" customWidth="1"/>
    <col min="2" max="2" width="5.7109375" style="29" customWidth="1"/>
    <col min="3" max="3" width="27" style="29" customWidth="1"/>
    <col min="4" max="4" width="14.85546875" style="29" customWidth="1"/>
    <col min="5" max="5" width="13.85546875" style="29" customWidth="1"/>
    <col min="6" max="6" width="33" style="29" customWidth="1"/>
    <col min="7" max="7" width="20.7109375" style="29" customWidth="1"/>
    <col min="8" max="8" width="16.7109375" style="29" customWidth="1"/>
    <col min="9" max="9" width="15.7109375" style="29" customWidth="1"/>
    <col min="10" max="10" width="14.140625" style="29" customWidth="1"/>
    <col min="11" max="11" width="15.85546875" style="29" customWidth="1"/>
    <col min="12" max="12" width="13" style="29" customWidth="1"/>
    <col min="13" max="14" width="12.85546875" style="29" customWidth="1"/>
    <col min="15" max="15" width="15.28515625" style="29" hidden="1" customWidth="1"/>
    <col min="16" max="16" width="16.7109375" style="29" customWidth="1"/>
    <col min="17" max="17" width="14.7109375" style="29" customWidth="1"/>
    <col min="18" max="18" width="15.7109375" style="29" customWidth="1"/>
    <col min="19" max="19" width="13.5703125" style="29" customWidth="1"/>
    <col min="20" max="20" width="12.42578125" style="29" customWidth="1"/>
    <col min="21" max="21" width="11.7109375" style="29" customWidth="1"/>
    <col min="22" max="22" width="12.28515625" style="29" customWidth="1"/>
    <col min="23" max="16384" width="9.140625" style="29"/>
  </cols>
  <sheetData>
    <row r="1" spans="2:22" x14ac:dyDescent="0.25">
      <c r="B1" s="28"/>
      <c r="C1" s="28"/>
      <c r="D1" s="28"/>
      <c r="E1" s="28"/>
      <c r="F1" s="28"/>
      <c r="G1" s="28"/>
      <c r="H1" s="28"/>
      <c r="I1" s="28"/>
      <c r="J1" s="28"/>
      <c r="K1" s="28"/>
    </row>
    <row r="2" spans="2:22" x14ac:dyDescent="0.25">
      <c r="B2" s="28"/>
      <c r="C2" s="28"/>
      <c r="D2" s="28"/>
      <c r="E2" s="28"/>
      <c r="F2" s="28"/>
      <c r="G2" s="28"/>
      <c r="H2" s="28"/>
      <c r="I2" s="28"/>
      <c r="J2" s="28"/>
      <c r="K2" s="28"/>
    </row>
    <row r="3" spans="2:22" ht="23.25" customHeight="1" x14ac:dyDescent="0.25">
      <c r="B3" s="683" t="s">
        <v>669</v>
      </c>
      <c r="C3" s="683"/>
      <c r="D3" s="683"/>
      <c r="E3" s="683"/>
      <c r="F3" s="683"/>
      <c r="G3" s="683"/>
      <c r="H3" s="683"/>
      <c r="I3" s="74"/>
      <c r="J3" s="684"/>
      <c r="K3" s="684"/>
    </row>
    <row r="4" spans="2:22" ht="13.5" customHeight="1" x14ac:dyDescent="0.3">
      <c r="B4" s="72"/>
      <c r="C4" s="72"/>
      <c r="D4" s="72"/>
      <c r="E4" s="73"/>
      <c r="F4" s="73"/>
      <c r="G4" s="73"/>
      <c r="H4" s="73"/>
      <c r="I4" s="75"/>
    </row>
    <row r="5" spans="2:22" ht="26.25" customHeight="1" x14ac:dyDescent="0.25">
      <c r="B5" s="704" t="s">
        <v>99</v>
      </c>
      <c r="C5" s="705"/>
      <c r="D5" s="706"/>
      <c r="E5" s="706"/>
      <c r="F5" s="129"/>
      <c r="G5" s="129"/>
      <c r="H5" s="129"/>
      <c r="I5" s="131"/>
      <c r="J5" s="128"/>
      <c r="K5" s="132"/>
    </row>
    <row r="6" spans="2:22" ht="26.25" customHeight="1" x14ac:dyDescent="0.25">
      <c r="B6" s="707" t="s">
        <v>583</v>
      </c>
      <c r="C6" s="708"/>
      <c r="D6" s="706"/>
      <c r="E6" s="706"/>
      <c r="F6" s="129"/>
      <c r="G6" s="129"/>
      <c r="H6" s="129"/>
      <c r="I6" s="131"/>
      <c r="J6" s="128"/>
      <c r="K6" s="132"/>
    </row>
    <row r="7" spans="2:22" ht="22.5" customHeight="1" x14ac:dyDescent="0.25">
      <c r="B7" s="128"/>
      <c r="C7" s="128"/>
      <c r="D7" s="128"/>
      <c r="E7" s="76"/>
      <c r="F7" s="129"/>
      <c r="G7" s="129"/>
      <c r="H7" s="129"/>
      <c r="I7" s="131"/>
      <c r="J7" s="128"/>
      <c r="K7" s="132"/>
    </row>
    <row r="8" spans="2:22" ht="22.5" customHeight="1" x14ac:dyDescent="0.25">
      <c r="B8" s="128"/>
      <c r="C8" s="688" t="s">
        <v>100</v>
      </c>
      <c r="D8" s="689"/>
      <c r="E8" s="585">
        <f>D376</f>
        <v>0</v>
      </c>
      <c r="F8" s="129"/>
      <c r="G8" s="524" t="s">
        <v>126</v>
      </c>
      <c r="H8" s="525"/>
      <c r="I8" s="159"/>
      <c r="J8" s="163" t="s">
        <v>642</v>
      </c>
      <c r="K8" s="132"/>
    </row>
    <row r="9" spans="2:22" ht="22.5" customHeight="1" x14ac:dyDescent="0.25">
      <c r="B9" s="128"/>
      <c r="C9" s="688" t="s">
        <v>123</v>
      </c>
      <c r="D9" s="689"/>
      <c r="E9" s="585">
        <f>E41</f>
        <v>0</v>
      </c>
      <c r="F9" s="76"/>
      <c r="G9" s="524" t="s">
        <v>670</v>
      </c>
      <c r="H9" s="525"/>
      <c r="I9" s="585">
        <f>COUNTA(C16:C375)</f>
        <v>0</v>
      </c>
      <c r="J9" s="128"/>
      <c r="K9" s="132"/>
    </row>
    <row r="10" spans="2:22" ht="22.5" customHeight="1" x14ac:dyDescent="0.25">
      <c r="B10" s="128"/>
      <c r="C10" s="688" t="s">
        <v>124</v>
      </c>
      <c r="D10" s="689"/>
      <c r="E10" s="585">
        <f>I41</f>
        <v>0</v>
      </c>
      <c r="F10" s="76"/>
      <c r="G10" s="524" t="s">
        <v>127</v>
      </c>
      <c r="H10" s="525"/>
      <c r="I10" s="585">
        <f>COUNTA(F16:F375)</f>
        <v>0</v>
      </c>
      <c r="J10" s="128"/>
      <c r="K10" s="132"/>
    </row>
    <row r="11" spans="2:22" ht="22.5" customHeight="1" x14ac:dyDescent="0.25">
      <c r="B11" s="128"/>
      <c r="C11" s="688" t="s">
        <v>125</v>
      </c>
      <c r="D11" s="689"/>
      <c r="E11" s="585">
        <f>L41</f>
        <v>0</v>
      </c>
      <c r="F11" s="76"/>
      <c r="G11" s="524" t="s">
        <v>128</v>
      </c>
      <c r="H11" s="525"/>
      <c r="I11" s="585">
        <f>U376</f>
        <v>0</v>
      </c>
      <c r="J11" s="163" t="s">
        <v>129</v>
      </c>
      <c r="K11" s="130"/>
    </row>
    <row r="12" spans="2:22" ht="22.5" customHeight="1" x14ac:dyDescent="0.25">
      <c r="B12" s="128"/>
      <c r="C12" s="128"/>
      <c r="D12" s="128"/>
      <c r="E12" s="76"/>
      <c r="F12" s="129"/>
      <c r="G12" s="129"/>
      <c r="H12" s="129"/>
      <c r="I12" s="131"/>
      <c r="J12" s="128"/>
      <c r="K12" s="132"/>
    </row>
    <row r="13" spans="2:22" x14ac:dyDescent="0.25">
      <c r="I13" s="586">
        <v>3</v>
      </c>
      <c r="L13" s="173">
        <v>15</v>
      </c>
      <c r="M13" s="173">
        <v>12</v>
      </c>
      <c r="N13" s="174"/>
      <c r="O13" s="174"/>
      <c r="P13" s="175"/>
      <c r="Q13" s="174"/>
      <c r="R13" s="176">
        <v>2</v>
      </c>
      <c r="S13" s="173">
        <v>700</v>
      </c>
      <c r="T13" s="173">
        <v>5</v>
      </c>
      <c r="U13" s="174"/>
      <c r="V13" s="174"/>
    </row>
    <row r="14" spans="2:22" ht="25.5" customHeight="1" x14ac:dyDescent="0.25">
      <c r="D14" s="709" t="s">
        <v>106</v>
      </c>
      <c r="E14" s="709"/>
      <c r="F14" s="709"/>
      <c r="G14" s="709"/>
      <c r="H14" s="709"/>
      <c r="I14" s="709"/>
      <c r="J14" s="709"/>
      <c r="K14" s="709"/>
      <c r="L14" s="698" t="s">
        <v>113</v>
      </c>
      <c r="M14" s="699"/>
      <c r="N14" s="699"/>
      <c r="O14" s="700"/>
      <c r="P14" s="701" t="s">
        <v>116</v>
      </c>
      <c r="Q14" s="702"/>
      <c r="R14" s="703"/>
      <c r="S14" s="690" t="s">
        <v>117</v>
      </c>
      <c r="T14" s="691"/>
      <c r="U14" s="691"/>
      <c r="V14" s="692"/>
    </row>
    <row r="15" spans="2:22" ht="69.95" customHeight="1" x14ac:dyDescent="0.25">
      <c r="B15" s="78" t="s">
        <v>70</v>
      </c>
      <c r="C15" s="587" t="s">
        <v>644</v>
      </c>
      <c r="D15" s="80" t="s">
        <v>102</v>
      </c>
      <c r="E15" s="80" t="s">
        <v>103</v>
      </c>
      <c r="F15" s="79" t="s">
        <v>101</v>
      </c>
      <c r="G15" s="81" t="s">
        <v>104</v>
      </c>
      <c r="H15" s="81" t="s">
        <v>645</v>
      </c>
      <c r="I15" s="79" t="s">
        <v>109</v>
      </c>
      <c r="J15" s="79" t="s">
        <v>110</v>
      </c>
      <c r="K15" s="83" t="s">
        <v>111</v>
      </c>
      <c r="L15" s="133" t="s">
        <v>589</v>
      </c>
      <c r="M15" s="133" t="s">
        <v>114</v>
      </c>
      <c r="N15" s="133" t="s">
        <v>637</v>
      </c>
      <c r="O15" s="134" t="s">
        <v>115</v>
      </c>
      <c r="P15" s="135" t="str">
        <f>CONCATENATE("# de voyages petit camion @ ",ROUND('1. Paramètres Logistiques'!H14,0)," ballots")</f>
        <v># de voyages petit camion @ 0 ballots</v>
      </c>
      <c r="Q15" s="135" t="str">
        <f>CONCATENATE("# de voyages Land Cruiser Pickup @ ",ROUND('1. Paramètres Logistiques'!H20,0)," ballots")</f>
        <v># de voyages Land Cruiser Pickup @ 0 ballots</v>
      </c>
      <c r="R15" s="135" t="s">
        <v>118</v>
      </c>
      <c r="S15" s="178" t="s">
        <v>119</v>
      </c>
      <c r="T15" s="136" t="s">
        <v>120</v>
      </c>
      <c r="U15" s="137" t="s">
        <v>121</v>
      </c>
      <c r="V15" s="137" t="s">
        <v>122</v>
      </c>
    </row>
    <row r="16" spans="2:22" x14ac:dyDescent="0.25">
      <c r="B16" s="644">
        <v>1</v>
      </c>
      <c r="C16" s="589"/>
      <c r="D16" s="590"/>
      <c r="E16" s="591">
        <f>D16/4</f>
        <v>0</v>
      </c>
      <c r="F16" s="592"/>
      <c r="G16" s="87"/>
      <c r="H16" s="592"/>
      <c r="I16" s="593">
        <f t="shared" ref="I16:I32" si="0">E16*$I$13</f>
        <v>0</v>
      </c>
      <c r="J16" s="594">
        <f>I16/'[8]1a. Parametros Logisticos'!$F$8</f>
        <v>0</v>
      </c>
      <c r="K16" s="594">
        <f>(J16*'[8]1a. Parametros Logisticos'!$H$19)/('[8]1a. Parametros Logisticos'!$M$5)*1.2</f>
        <v>0</v>
      </c>
      <c r="L16" s="595">
        <f t="shared" ref="L16:L32" si="1">E16/$L$13/$M$13</f>
        <v>0</v>
      </c>
      <c r="M16" s="596">
        <f t="shared" ref="M16:M32" si="2">E16/$L$13</f>
        <v>0</v>
      </c>
      <c r="N16" s="597"/>
      <c r="O16" s="597"/>
      <c r="P16" s="144">
        <f>J16/'[8]1a. Parametros Logisticos'!$M$22</f>
        <v>0</v>
      </c>
      <c r="Q16" s="145">
        <f>J16/'[8]1a. Parametros Logisticos'!$M$24</f>
        <v>0</v>
      </c>
      <c r="R16" s="172"/>
      <c r="S16" s="595">
        <f>I16/$S$13/$T$13</f>
        <v>0</v>
      </c>
      <c r="T16" s="598">
        <f>I16/$S$13</f>
        <v>0</v>
      </c>
      <c r="U16" s="103"/>
      <c r="V16" s="599"/>
    </row>
    <row r="17" spans="2:22" x14ac:dyDescent="0.25">
      <c r="B17" s="644"/>
      <c r="C17" s="589"/>
      <c r="D17" s="590"/>
      <c r="E17" s="591">
        <f t="shared" ref="E17:E31" si="3">D17/4</f>
        <v>0</v>
      </c>
      <c r="F17" s="592"/>
      <c r="G17" s="87"/>
      <c r="H17" s="592"/>
      <c r="I17" s="593">
        <f t="shared" si="0"/>
        <v>0</v>
      </c>
      <c r="J17" s="594">
        <f>I17/'[8]1a. Parametros Logisticos'!$F$8</f>
        <v>0</v>
      </c>
      <c r="K17" s="594">
        <f>(J17*'[8]1a. Parametros Logisticos'!$H$19)/('[8]1a. Parametros Logisticos'!$M$5)*1.2</f>
        <v>0</v>
      </c>
      <c r="L17" s="595">
        <f t="shared" si="1"/>
        <v>0</v>
      </c>
      <c r="M17" s="596">
        <f t="shared" si="2"/>
        <v>0</v>
      </c>
      <c r="N17" s="597"/>
      <c r="O17" s="597"/>
      <c r="P17" s="144">
        <f>J17/'[8]1a. Parametros Logisticos'!$M$22</f>
        <v>0</v>
      </c>
      <c r="Q17" s="145">
        <f>J17/'[8]1a. Parametros Logisticos'!$M$24</f>
        <v>0</v>
      </c>
      <c r="R17" s="172"/>
      <c r="S17" s="595">
        <f t="shared" ref="S17:S32" si="4">I17/$S$13/$T$13</f>
        <v>0</v>
      </c>
      <c r="T17" s="598">
        <f t="shared" ref="T17:T32" si="5">I17/$S$13</f>
        <v>0</v>
      </c>
      <c r="U17" s="103"/>
      <c r="V17" s="599"/>
    </row>
    <row r="18" spans="2:22" x14ac:dyDescent="0.25">
      <c r="B18" s="644"/>
      <c r="C18" s="589"/>
      <c r="D18" s="590"/>
      <c r="E18" s="591">
        <f t="shared" si="3"/>
        <v>0</v>
      </c>
      <c r="F18" s="645"/>
      <c r="G18" s="87"/>
      <c r="H18" s="592"/>
      <c r="I18" s="593">
        <f t="shared" si="0"/>
        <v>0</v>
      </c>
      <c r="J18" s="594">
        <f>I18/'[8]1a. Parametros Logisticos'!$F$8</f>
        <v>0</v>
      </c>
      <c r="K18" s="594">
        <f>(J18*'[8]1a. Parametros Logisticos'!$H$19)/('[8]1a. Parametros Logisticos'!$M$5)*1.2</f>
        <v>0</v>
      </c>
      <c r="L18" s="595">
        <f t="shared" si="1"/>
        <v>0</v>
      </c>
      <c r="M18" s="596">
        <f t="shared" si="2"/>
        <v>0</v>
      </c>
      <c r="N18" s="597"/>
      <c r="O18" s="597"/>
      <c r="P18" s="144">
        <f>J18/'[8]1a. Parametros Logisticos'!$M$22</f>
        <v>0</v>
      </c>
      <c r="Q18" s="145">
        <f>J18/'[8]1a. Parametros Logisticos'!$M$24</f>
        <v>0</v>
      </c>
      <c r="R18" s="172"/>
      <c r="S18" s="595">
        <f t="shared" si="4"/>
        <v>0</v>
      </c>
      <c r="T18" s="598">
        <f t="shared" si="5"/>
        <v>0</v>
      </c>
      <c r="U18" s="103"/>
      <c r="V18" s="599"/>
    </row>
    <row r="19" spans="2:22" x14ac:dyDescent="0.25">
      <c r="B19" s="644"/>
      <c r="C19" s="589"/>
      <c r="D19" s="590"/>
      <c r="E19" s="591">
        <f t="shared" si="3"/>
        <v>0</v>
      </c>
      <c r="F19" s="592"/>
      <c r="G19" s="87"/>
      <c r="H19" s="592"/>
      <c r="I19" s="593">
        <f t="shared" si="0"/>
        <v>0</v>
      </c>
      <c r="J19" s="594">
        <f>I19/'[8]1a. Parametros Logisticos'!$F$8</f>
        <v>0</v>
      </c>
      <c r="K19" s="594">
        <f>(J19*'[8]1a. Parametros Logisticos'!$H$19)/('[8]1a. Parametros Logisticos'!$M$5)*1.2</f>
        <v>0</v>
      </c>
      <c r="L19" s="595">
        <f t="shared" si="1"/>
        <v>0</v>
      </c>
      <c r="M19" s="596">
        <f t="shared" si="2"/>
        <v>0</v>
      </c>
      <c r="N19" s="597"/>
      <c r="O19" s="597"/>
      <c r="P19" s="144">
        <f>J19/'[8]1a. Parametros Logisticos'!$M$22</f>
        <v>0</v>
      </c>
      <c r="Q19" s="145">
        <f>J19/'[8]1a. Parametros Logisticos'!$M$24</f>
        <v>0</v>
      </c>
      <c r="R19" s="172"/>
      <c r="S19" s="595">
        <f t="shared" si="4"/>
        <v>0</v>
      </c>
      <c r="T19" s="598">
        <f t="shared" si="5"/>
        <v>0</v>
      </c>
      <c r="U19" s="103"/>
      <c r="V19" s="599"/>
    </row>
    <row r="20" spans="2:22" x14ac:dyDescent="0.25">
      <c r="B20" s="644"/>
      <c r="C20" s="589"/>
      <c r="D20" s="590"/>
      <c r="E20" s="591">
        <f t="shared" si="3"/>
        <v>0</v>
      </c>
      <c r="F20" s="592"/>
      <c r="G20" s="87"/>
      <c r="H20" s="592"/>
      <c r="I20" s="593">
        <f t="shared" si="0"/>
        <v>0</v>
      </c>
      <c r="J20" s="594">
        <f>I20/'[8]1a. Parametros Logisticos'!$F$8</f>
        <v>0</v>
      </c>
      <c r="K20" s="594">
        <f>(J20*'[8]1a. Parametros Logisticos'!$H$19)/('[8]1a. Parametros Logisticos'!$M$5)*1.2</f>
        <v>0</v>
      </c>
      <c r="L20" s="595">
        <f t="shared" si="1"/>
        <v>0</v>
      </c>
      <c r="M20" s="596">
        <f t="shared" si="2"/>
        <v>0</v>
      </c>
      <c r="N20" s="597"/>
      <c r="O20" s="597"/>
      <c r="P20" s="144">
        <f>J20/'[8]1a. Parametros Logisticos'!$M$22</f>
        <v>0</v>
      </c>
      <c r="Q20" s="145">
        <f>J20/'[8]1a. Parametros Logisticos'!$M$24</f>
        <v>0</v>
      </c>
      <c r="R20" s="172"/>
      <c r="S20" s="595">
        <f t="shared" si="4"/>
        <v>0</v>
      </c>
      <c r="T20" s="598">
        <f t="shared" si="5"/>
        <v>0</v>
      </c>
      <c r="U20" s="103"/>
      <c r="V20" s="599"/>
    </row>
    <row r="21" spans="2:22" x14ac:dyDescent="0.25">
      <c r="B21" s="644"/>
      <c r="C21" s="589"/>
      <c r="D21" s="590"/>
      <c r="E21" s="591">
        <f t="shared" si="3"/>
        <v>0</v>
      </c>
      <c r="F21" s="592"/>
      <c r="G21" s="87"/>
      <c r="H21" s="592"/>
      <c r="I21" s="593">
        <f t="shared" si="0"/>
        <v>0</v>
      </c>
      <c r="J21" s="594">
        <f>I21/'[8]1a. Parametros Logisticos'!$F$8</f>
        <v>0</v>
      </c>
      <c r="K21" s="594">
        <f>(J21*'[8]1a. Parametros Logisticos'!$H$19)/('[8]1a. Parametros Logisticos'!$M$5)*1.2</f>
        <v>0</v>
      </c>
      <c r="L21" s="595">
        <f t="shared" si="1"/>
        <v>0</v>
      </c>
      <c r="M21" s="596">
        <f t="shared" si="2"/>
        <v>0</v>
      </c>
      <c r="N21" s="597"/>
      <c r="O21" s="597"/>
      <c r="P21" s="144">
        <f>J21/'[8]1a. Parametros Logisticos'!$M$22</f>
        <v>0</v>
      </c>
      <c r="Q21" s="145">
        <f>J21/'[8]1a. Parametros Logisticos'!$M$24</f>
        <v>0</v>
      </c>
      <c r="R21" s="172"/>
      <c r="S21" s="595">
        <f t="shared" si="4"/>
        <v>0</v>
      </c>
      <c r="T21" s="598">
        <f t="shared" si="5"/>
        <v>0</v>
      </c>
      <c r="U21" s="103"/>
      <c r="V21" s="599"/>
    </row>
    <row r="22" spans="2:22" x14ac:dyDescent="0.25">
      <c r="B22" s="644"/>
      <c r="C22" s="589"/>
      <c r="D22" s="590"/>
      <c r="E22" s="591">
        <f t="shared" si="3"/>
        <v>0</v>
      </c>
      <c r="F22" s="592"/>
      <c r="G22" s="87"/>
      <c r="H22" s="592"/>
      <c r="I22" s="593">
        <f t="shared" si="0"/>
        <v>0</v>
      </c>
      <c r="J22" s="594">
        <f>I22/'[8]1a. Parametros Logisticos'!$F$8</f>
        <v>0</v>
      </c>
      <c r="K22" s="594">
        <f>(J22*'[8]1a. Parametros Logisticos'!$H$19)/('[8]1a. Parametros Logisticos'!$M$5)*1.2</f>
        <v>0</v>
      </c>
      <c r="L22" s="595">
        <f t="shared" si="1"/>
        <v>0</v>
      </c>
      <c r="M22" s="596">
        <f t="shared" si="2"/>
        <v>0</v>
      </c>
      <c r="N22" s="597"/>
      <c r="O22" s="597"/>
      <c r="P22" s="144">
        <f>J22/'[8]1a. Parametros Logisticos'!$M$22</f>
        <v>0</v>
      </c>
      <c r="Q22" s="145">
        <f>J22/'[8]1a. Parametros Logisticos'!$M$24</f>
        <v>0</v>
      </c>
      <c r="R22" s="172"/>
      <c r="S22" s="595">
        <f t="shared" si="4"/>
        <v>0</v>
      </c>
      <c r="T22" s="598">
        <f t="shared" si="5"/>
        <v>0</v>
      </c>
      <c r="U22" s="103"/>
      <c r="V22" s="599"/>
    </row>
    <row r="23" spans="2:22" x14ac:dyDescent="0.25">
      <c r="B23" s="644"/>
      <c r="C23" s="589"/>
      <c r="D23" s="590"/>
      <c r="E23" s="591">
        <f t="shared" si="3"/>
        <v>0</v>
      </c>
      <c r="F23" s="592"/>
      <c r="G23" s="87"/>
      <c r="H23" s="592"/>
      <c r="I23" s="593">
        <f t="shared" si="0"/>
        <v>0</v>
      </c>
      <c r="J23" s="594">
        <f>I23/'[8]1a. Parametros Logisticos'!$F$8</f>
        <v>0</v>
      </c>
      <c r="K23" s="594">
        <f>(J23*'[8]1a. Parametros Logisticos'!$H$19)/('[8]1a. Parametros Logisticos'!$M$5)*1.2</f>
        <v>0</v>
      </c>
      <c r="L23" s="595">
        <f t="shared" si="1"/>
        <v>0</v>
      </c>
      <c r="M23" s="596">
        <f t="shared" si="2"/>
        <v>0</v>
      </c>
      <c r="N23" s="597"/>
      <c r="O23" s="597"/>
      <c r="P23" s="144">
        <f>J23/'[8]1a. Parametros Logisticos'!$M$22</f>
        <v>0</v>
      </c>
      <c r="Q23" s="145">
        <f>J23/'[8]1a. Parametros Logisticos'!$M$24</f>
        <v>0</v>
      </c>
      <c r="R23" s="172"/>
      <c r="S23" s="595">
        <f t="shared" si="4"/>
        <v>0</v>
      </c>
      <c r="T23" s="598">
        <f t="shared" si="5"/>
        <v>0</v>
      </c>
      <c r="U23" s="103"/>
      <c r="V23" s="599"/>
    </row>
    <row r="24" spans="2:22" x14ac:dyDescent="0.25">
      <c r="B24" s="644"/>
      <c r="C24" s="589"/>
      <c r="D24" s="590"/>
      <c r="E24" s="591">
        <f t="shared" si="3"/>
        <v>0</v>
      </c>
      <c r="F24" s="592"/>
      <c r="G24" s="87"/>
      <c r="H24" s="592"/>
      <c r="I24" s="593">
        <f t="shared" si="0"/>
        <v>0</v>
      </c>
      <c r="J24" s="594">
        <f>I24/'[8]1a. Parametros Logisticos'!$F$8</f>
        <v>0</v>
      </c>
      <c r="K24" s="594">
        <f>(J24*'[8]1a. Parametros Logisticos'!$H$19)/('[8]1a. Parametros Logisticos'!$M$5)*1.2</f>
        <v>0</v>
      </c>
      <c r="L24" s="595">
        <f t="shared" si="1"/>
        <v>0</v>
      </c>
      <c r="M24" s="596">
        <f t="shared" si="2"/>
        <v>0</v>
      </c>
      <c r="N24" s="597"/>
      <c r="O24" s="597"/>
      <c r="P24" s="144">
        <f>J24/'[8]1a. Parametros Logisticos'!$M$22</f>
        <v>0</v>
      </c>
      <c r="Q24" s="145">
        <f>J24/'[8]1a. Parametros Logisticos'!$M$24</f>
        <v>0</v>
      </c>
      <c r="R24" s="172"/>
      <c r="S24" s="595">
        <f t="shared" si="4"/>
        <v>0</v>
      </c>
      <c r="T24" s="598">
        <f t="shared" si="5"/>
        <v>0</v>
      </c>
      <c r="U24" s="103"/>
      <c r="V24" s="599"/>
    </row>
    <row r="25" spans="2:22" x14ac:dyDescent="0.25">
      <c r="B25" s="644"/>
      <c r="C25" s="589"/>
      <c r="D25" s="590"/>
      <c r="E25" s="591">
        <f t="shared" si="3"/>
        <v>0</v>
      </c>
      <c r="F25" s="592"/>
      <c r="G25" s="87"/>
      <c r="H25" s="592"/>
      <c r="I25" s="593">
        <f t="shared" si="0"/>
        <v>0</v>
      </c>
      <c r="J25" s="594">
        <f>I25/'[8]1a. Parametros Logisticos'!$F$8</f>
        <v>0</v>
      </c>
      <c r="K25" s="594">
        <f>(J25*'[8]1a. Parametros Logisticos'!$H$19)/('[8]1a. Parametros Logisticos'!$M$5)*1.2</f>
        <v>0</v>
      </c>
      <c r="L25" s="595">
        <f t="shared" si="1"/>
        <v>0</v>
      </c>
      <c r="M25" s="596">
        <f t="shared" si="2"/>
        <v>0</v>
      </c>
      <c r="N25" s="597"/>
      <c r="O25" s="597"/>
      <c r="P25" s="144">
        <f>J25/'[8]1a. Parametros Logisticos'!$M$22</f>
        <v>0</v>
      </c>
      <c r="Q25" s="145">
        <f>J25/'[8]1a. Parametros Logisticos'!$M$24</f>
        <v>0</v>
      </c>
      <c r="R25" s="172"/>
      <c r="S25" s="595">
        <f t="shared" si="4"/>
        <v>0</v>
      </c>
      <c r="T25" s="598">
        <f t="shared" si="5"/>
        <v>0</v>
      </c>
      <c r="U25" s="103"/>
      <c r="V25" s="599"/>
    </row>
    <row r="26" spans="2:22" x14ac:dyDescent="0.25">
      <c r="B26" s="644"/>
      <c r="C26" s="589"/>
      <c r="D26" s="590"/>
      <c r="E26" s="591">
        <f t="shared" si="3"/>
        <v>0</v>
      </c>
      <c r="F26" s="592"/>
      <c r="G26" s="87"/>
      <c r="H26" s="592"/>
      <c r="I26" s="593">
        <f t="shared" si="0"/>
        <v>0</v>
      </c>
      <c r="J26" s="594">
        <f>I26/'[8]1a. Parametros Logisticos'!$F$8</f>
        <v>0</v>
      </c>
      <c r="K26" s="594">
        <f>(J26*'[8]1a. Parametros Logisticos'!$H$19)/('[8]1a. Parametros Logisticos'!$M$5)*1.2</f>
        <v>0</v>
      </c>
      <c r="L26" s="595">
        <f t="shared" si="1"/>
        <v>0</v>
      </c>
      <c r="M26" s="596">
        <f t="shared" si="2"/>
        <v>0</v>
      </c>
      <c r="N26" s="597"/>
      <c r="O26" s="597"/>
      <c r="P26" s="144">
        <f>J26/'[8]1a. Parametros Logisticos'!$M$22</f>
        <v>0</v>
      </c>
      <c r="Q26" s="145">
        <f>J26/'[8]1a. Parametros Logisticos'!$M$24</f>
        <v>0</v>
      </c>
      <c r="R26" s="172"/>
      <c r="S26" s="595">
        <f t="shared" si="4"/>
        <v>0</v>
      </c>
      <c r="T26" s="598">
        <f t="shared" si="5"/>
        <v>0</v>
      </c>
      <c r="U26" s="103"/>
      <c r="V26" s="599"/>
    </row>
    <row r="27" spans="2:22" x14ac:dyDescent="0.25">
      <c r="B27" s="644"/>
      <c r="C27" s="589"/>
      <c r="D27" s="590"/>
      <c r="E27" s="591">
        <f t="shared" si="3"/>
        <v>0</v>
      </c>
      <c r="F27" s="592"/>
      <c r="G27" s="87"/>
      <c r="H27" s="592"/>
      <c r="I27" s="593">
        <f t="shared" si="0"/>
        <v>0</v>
      </c>
      <c r="J27" s="594">
        <f>I27/'[8]1a. Parametros Logisticos'!$F$8</f>
        <v>0</v>
      </c>
      <c r="K27" s="594">
        <f>(J27*'[8]1a. Parametros Logisticos'!$H$19)/('[8]1a. Parametros Logisticos'!$M$5)*1.2</f>
        <v>0</v>
      </c>
      <c r="L27" s="595">
        <f t="shared" si="1"/>
        <v>0</v>
      </c>
      <c r="M27" s="596">
        <f t="shared" si="2"/>
        <v>0</v>
      </c>
      <c r="N27" s="597"/>
      <c r="O27" s="597"/>
      <c r="P27" s="144">
        <f>J27/'[8]1a. Parametros Logisticos'!$M$22</f>
        <v>0</v>
      </c>
      <c r="Q27" s="145">
        <f>J27/'[8]1a. Parametros Logisticos'!$M$24</f>
        <v>0</v>
      </c>
      <c r="R27" s="172"/>
      <c r="S27" s="595">
        <f t="shared" si="4"/>
        <v>0</v>
      </c>
      <c r="T27" s="598">
        <f t="shared" si="5"/>
        <v>0</v>
      </c>
      <c r="U27" s="103"/>
      <c r="V27" s="599"/>
    </row>
    <row r="28" spans="2:22" x14ac:dyDescent="0.25">
      <c r="B28" s="644"/>
      <c r="C28" s="589"/>
      <c r="D28" s="590"/>
      <c r="E28" s="591">
        <f t="shared" si="3"/>
        <v>0</v>
      </c>
      <c r="F28" s="592"/>
      <c r="G28" s="87"/>
      <c r="H28" s="592"/>
      <c r="I28" s="593">
        <f t="shared" si="0"/>
        <v>0</v>
      </c>
      <c r="J28" s="594">
        <f>I28/'[8]1a. Parametros Logisticos'!$F$8</f>
        <v>0</v>
      </c>
      <c r="K28" s="594">
        <f>(J28*'[8]1a. Parametros Logisticos'!$H$19)/('[8]1a. Parametros Logisticos'!$M$5)*1.2</f>
        <v>0</v>
      </c>
      <c r="L28" s="595">
        <f t="shared" si="1"/>
        <v>0</v>
      </c>
      <c r="M28" s="596">
        <f t="shared" si="2"/>
        <v>0</v>
      </c>
      <c r="N28" s="597"/>
      <c r="O28" s="597"/>
      <c r="P28" s="144">
        <f>J28/'[8]1a. Parametros Logisticos'!$M$22</f>
        <v>0</v>
      </c>
      <c r="Q28" s="145">
        <f>J28/'[8]1a. Parametros Logisticos'!$M$24</f>
        <v>0</v>
      </c>
      <c r="R28" s="172"/>
      <c r="S28" s="595">
        <f t="shared" si="4"/>
        <v>0</v>
      </c>
      <c r="T28" s="598">
        <f t="shared" si="5"/>
        <v>0</v>
      </c>
      <c r="U28" s="103"/>
      <c r="V28" s="599"/>
    </row>
    <row r="29" spans="2:22" x14ac:dyDescent="0.25">
      <c r="B29" s="644"/>
      <c r="C29" s="589"/>
      <c r="D29" s="590"/>
      <c r="E29" s="591">
        <f t="shared" si="3"/>
        <v>0</v>
      </c>
      <c r="F29" s="592"/>
      <c r="G29" s="87"/>
      <c r="H29" s="592"/>
      <c r="I29" s="593">
        <f t="shared" si="0"/>
        <v>0</v>
      </c>
      <c r="J29" s="594">
        <f>I29/'[8]1a. Parametros Logisticos'!$F$8</f>
        <v>0</v>
      </c>
      <c r="K29" s="594">
        <f>(J29*'[8]1a. Parametros Logisticos'!$H$19)/('[8]1a. Parametros Logisticos'!$M$5)*1.2</f>
        <v>0</v>
      </c>
      <c r="L29" s="595">
        <f t="shared" si="1"/>
        <v>0</v>
      </c>
      <c r="M29" s="596">
        <f t="shared" si="2"/>
        <v>0</v>
      </c>
      <c r="N29" s="597"/>
      <c r="O29" s="597"/>
      <c r="P29" s="144">
        <f>J29/'[8]1a. Parametros Logisticos'!$M$22</f>
        <v>0</v>
      </c>
      <c r="Q29" s="145">
        <f>J29/'[8]1a. Parametros Logisticos'!$M$24</f>
        <v>0</v>
      </c>
      <c r="R29" s="172"/>
      <c r="S29" s="595">
        <f t="shared" si="4"/>
        <v>0</v>
      </c>
      <c r="T29" s="598">
        <f t="shared" si="5"/>
        <v>0</v>
      </c>
      <c r="U29" s="103"/>
      <c r="V29" s="599"/>
    </row>
    <row r="30" spans="2:22" x14ac:dyDescent="0.25">
      <c r="B30" s="646"/>
      <c r="C30" s="601"/>
      <c r="D30" s="590"/>
      <c r="E30" s="591">
        <f t="shared" si="3"/>
        <v>0</v>
      </c>
      <c r="F30" s="592"/>
      <c r="G30" s="87"/>
      <c r="H30" s="592"/>
      <c r="I30" s="593">
        <f t="shared" si="0"/>
        <v>0</v>
      </c>
      <c r="J30" s="594">
        <f>I30/'[8]1a. Parametros Logisticos'!$F$8</f>
        <v>0</v>
      </c>
      <c r="K30" s="594">
        <f>(J30*'[8]1a. Parametros Logisticos'!$H$19)/('[8]1a. Parametros Logisticos'!$M$5)*1.2</f>
        <v>0</v>
      </c>
      <c r="L30" s="595">
        <f t="shared" si="1"/>
        <v>0</v>
      </c>
      <c r="M30" s="596">
        <f t="shared" si="2"/>
        <v>0</v>
      </c>
      <c r="N30" s="597"/>
      <c r="O30" s="597"/>
      <c r="P30" s="144">
        <f>J30/'[8]1a. Parametros Logisticos'!$M$22</f>
        <v>0</v>
      </c>
      <c r="Q30" s="145">
        <f>J30/'[8]1a. Parametros Logisticos'!$M$24</f>
        <v>0</v>
      </c>
      <c r="R30" s="172"/>
      <c r="S30" s="595">
        <f t="shared" si="4"/>
        <v>0</v>
      </c>
      <c r="T30" s="598">
        <f t="shared" si="5"/>
        <v>0</v>
      </c>
      <c r="U30" s="103"/>
      <c r="V30" s="599"/>
    </row>
    <row r="31" spans="2:22" x14ac:dyDescent="0.25">
      <c r="B31" s="646"/>
      <c r="C31" s="601"/>
      <c r="D31" s="590"/>
      <c r="E31" s="591">
        <f t="shared" si="3"/>
        <v>0</v>
      </c>
      <c r="F31" s="592"/>
      <c r="G31" s="87"/>
      <c r="H31" s="592"/>
      <c r="I31" s="593">
        <f t="shared" si="0"/>
        <v>0</v>
      </c>
      <c r="J31" s="594">
        <f>I31/'[8]1a. Parametros Logisticos'!$F$8</f>
        <v>0</v>
      </c>
      <c r="K31" s="594">
        <f>(J31*'[8]1a. Parametros Logisticos'!$H$19)/('[8]1a. Parametros Logisticos'!$M$5)*1.2</f>
        <v>0</v>
      </c>
      <c r="L31" s="595">
        <f t="shared" si="1"/>
        <v>0</v>
      </c>
      <c r="M31" s="596">
        <f t="shared" si="2"/>
        <v>0</v>
      </c>
      <c r="N31" s="597"/>
      <c r="O31" s="597"/>
      <c r="P31" s="144">
        <f>J31/'[8]1a. Parametros Logisticos'!$M$22</f>
        <v>0</v>
      </c>
      <c r="Q31" s="145">
        <f>J31/'[8]1a. Parametros Logisticos'!$M$24</f>
        <v>0</v>
      </c>
      <c r="R31" s="172"/>
      <c r="S31" s="595">
        <f t="shared" si="4"/>
        <v>0</v>
      </c>
      <c r="T31" s="598">
        <f t="shared" si="5"/>
        <v>0</v>
      </c>
      <c r="U31" s="103"/>
      <c r="V31" s="599"/>
    </row>
    <row r="32" spans="2:22" x14ac:dyDescent="0.25">
      <c r="B32" s="646"/>
      <c r="C32" s="603"/>
      <c r="D32" s="649"/>
      <c r="E32" s="604">
        <f>D32/4</f>
        <v>0</v>
      </c>
      <c r="F32" s="605"/>
      <c r="G32" s="605"/>
      <c r="H32" s="597"/>
      <c r="I32" s="604">
        <f t="shared" si="0"/>
        <v>0</v>
      </c>
      <c r="J32" s="604">
        <f>I32/'[8]1a. Parametros Logisticos'!$F$8</f>
        <v>0</v>
      </c>
      <c r="K32" s="606">
        <f>(J32*'[8]1a. Parametros Logisticos'!$H$19)/('[8]1a. Parametros Logisticos'!$M$5)*1.2</f>
        <v>0</v>
      </c>
      <c r="L32" s="607">
        <f t="shared" si="1"/>
        <v>0</v>
      </c>
      <c r="M32" s="608">
        <f t="shared" si="2"/>
        <v>0</v>
      </c>
      <c r="N32" s="602"/>
      <c r="O32" s="602"/>
      <c r="P32" s="609">
        <f>J32/'[8]1a. Parametros Logisticos'!$M$22</f>
        <v>0</v>
      </c>
      <c r="Q32" s="609">
        <f>J32/'[8]1a. Parametros Logisticos'!$M$24</f>
        <v>0</v>
      </c>
      <c r="R32" s="610"/>
      <c r="S32" s="609">
        <f t="shared" si="4"/>
        <v>0</v>
      </c>
      <c r="T32" s="143">
        <f t="shared" si="5"/>
        <v>0</v>
      </c>
      <c r="U32" s="103"/>
      <c r="V32" s="599"/>
    </row>
    <row r="33" spans="2:22" x14ac:dyDescent="0.25">
      <c r="B33" s="647"/>
      <c r="C33" s="612"/>
      <c r="D33" s="613"/>
      <c r="E33" s="614"/>
      <c r="F33" s="615"/>
      <c r="G33" s="615"/>
      <c r="H33" s="615"/>
      <c r="I33" s="616"/>
      <c r="J33" s="617"/>
      <c r="K33" s="617"/>
      <c r="L33" s="618"/>
      <c r="M33" s="619"/>
      <c r="N33" s="620"/>
      <c r="O33" s="620"/>
      <c r="P33" s="615"/>
      <c r="Q33" s="615"/>
      <c r="R33" s="621"/>
      <c r="S33" s="615"/>
      <c r="T33" s="621"/>
      <c r="U33" s="615"/>
      <c r="V33" s="622"/>
    </row>
    <row r="34" spans="2:22" x14ac:dyDescent="0.25">
      <c r="B34" s="644">
        <v>2</v>
      </c>
      <c r="C34" s="589"/>
      <c r="D34" s="590">
        <f>$D$50/1</f>
        <v>0</v>
      </c>
      <c r="E34" s="591">
        <f>D34/4</f>
        <v>0</v>
      </c>
      <c r="F34" s="592"/>
      <c r="G34" s="87"/>
      <c r="H34" s="592"/>
      <c r="I34" s="593">
        <f t="shared" ref="I34:I50" si="6">E34*$I$13</f>
        <v>0</v>
      </c>
      <c r="J34" s="594">
        <f>I34/'[8]1a. Parametros Logisticos'!$F$8</f>
        <v>0</v>
      </c>
      <c r="K34" s="594">
        <f>(J34*'[8]1a. Parametros Logisticos'!$H$19)/('[8]1a. Parametros Logisticos'!$M$5)*1.2</f>
        <v>0</v>
      </c>
      <c r="L34" s="595">
        <f t="shared" ref="L34:L50" si="7">E34/$L$13/$M$13</f>
        <v>0</v>
      </c>
      <c r="M34" s="596">
        <f t="shared" ref="M34:M50" si="8">E34/$L$13</f>
        <v>0</v>
      </c>
      <c r="N34" s="597"/>
      <c r="O34" s="597"/>
      <c r="P34" s="144">
        <f>J34/'[8]1a. Parametros Logisticos'!$M$22</f>
        <v>0</v>
      </c>
      <c r="Q34" s="145">
        <f>J34/'[8]1a. Parametros Logisticos'!$M$24</f>
        <v>0</v>
      </c>
      <c r="R34" s="172"/>
      <c r="S34" s="595">
        <f>I34/$S$13/$T$13</f>
        <v>0</v>
      </c>
      <c r="T34" s="598">
        <f>I34/$S$13</f>
        <v>0</v>
      </c>
      <c r="U34" s="103"/>
      <c r="V34" s="599"/>
    </row>
    <row r="35" spans="2:22" x14ac:dyDescent="0.25">
      <c r="B35" s="644"/>
      <c r="C35" s="589"/>
      <c r="D35" s="590"/>
      <c r="E35" s="591">
        <f t="shared" ref="E35:E49" si="9">D35/4</f>
        <v>0</v>
      </c>
      <c r="F35" s="592"/>
      <c r="G35" s="87"/>
      <c r="H35" s="592"/>
      <c r="I35" s="593">
        <f t="shared" si="6"/>
        <v>0</v>
      </c>
      <c r="J35" s="594">
        <f>I35/'[8]1a. Parametros Logisticos'!$F$8</f>
        <v>0</v>
      </c>
      <c r="K35" s="594">
        <f>(J35*'[8]1a. Parametros Logisticos'!$H$19)/('[8]1a. Parametros Logisticos'!$M$5)*1.2</f>
        <v>0</v>
      </c>
      <c r="L35" s="595">
        <f t="shared" si="7"/>
        <v>0</v>
      </c>
      <c r="M35" s="596">
        <f t="shared" si="8"/>
        <v>0</v>
      </c>
      <c r="N35" s="597"/>
      <c r="O35" s="597"/>
      <c r="P35" s="144">
        <f>J35/'[8]1a. Parametros Logisticos'!$M$22</f>
        <v>0</v>
      </c>
      <c r="Q35" s="145">
        <f>J35/'[8]1a. Parametros Logisticos'!$M$24</f>
        <v>0</v>
      </c>
      <c r="R35" s="172"/>
      <c r="S35" s="595">
        <f t="shared" ref="S35:S50" si="10">I35/$S$13/$T$13</f>
        <v>0</v>
      </c>
      <c r="T35" s="598">
        <f t="shared" ref="T35:T50" si="11">I35/$S$13</f>
        <v>0</v>
      </c>
      <c r="U35" s="103"/>
      <c r="V35" s="599"/>
    </row>
    <row r="36" spans="2:22" x14ac:dyDescent="0.25">
      <c r="B36" s="644"/>
      <c r="C36" s="589"/>
      <c r="D36" s="590"/>
      <c r="E36" s="591">
        <f t="shared" si="9"/>
        <v>0</v>
      </c>
      <c r="F36" s="645"/>
      <c r="G36" s="87"/>
      <c r="H36" s="592"/>
      <c r="I36" s="593">
        <f t="shared" si="6"/>
        <v>0</v>
      </c>
      <c r="J36" s="594">
        <f>I36/'[8]1a. Parametros Logisticos'!$F$8</f>
        <v>0</v>
      </c>
      <c r="K36" s="594">
        <f>(J36*'[8]1a. Parametros Logisticos'!$H$19)/('[8]1a. Parametros Logisticos'!$M$5)*1.2</f>
        <v>0</v>
      </c>
      <c r="L36" s="595">
        <f t="shared" si="7"/>
        <v>0</v>
      </c>
      <c r="M36" s="596">
        <f t="shared" si="8"/>
        <v>0</v>
      </c>
      <c r="N36" s="597"/>
      <c r="O36" s="597"/>
      <c r="P36" s="144">
        <f>J36/'[8]1a. Parametros Logisticos'!$M$22</f>
        <v>0</v>
      </c>
      <c r="Q36" s="145">
        <f>J36/'[8]1a. Parametros Logisticos'!$M$24</f>
        <v>0</v>
      </c>
      <c r="R36" s="172"/>
      <c r="S36" s="595">
        <f t="shared" si="10"/>
        <v>0</v>
      </c>
      <c r="T36" s="598">
        <f t="shared" si="11"/>
        <v>0</v>
      </c>
      <c r="U36" s="103"/>
      <c r="V36" s="599"/>
    </row>
    <row r="37" spans="2:22" x14ac:dyDescent="0.25">
      <c r="B37" s="644"/>
      <c r="C37" s="589"/>
      <c r="D37" s="590"/>
      <c r="E37" s="591">
        <f t="shared" si="9"/>
        <v>0</v>
      </c>
      <c r="F37" s="592"/>
      <c r="G37" s="87"/>
      <c r="H37" s="592"/>
      <c r="I37" s="593">
        <f t="shared" si="6"/>
        <v>0</v>
      </c>
      <c r="J37" s="594">
        <f>I37/'[8]1a. Parametros Logisticos'!$F$8</f>
        <v>0</v>
      </c>
      <c r="K37" s="594">
        <f>(J37*'[8]1a. Parametros Logisticos'!$H$19)/('[8]1a. Parametros Logisticos'!$M$5)*1.2</f>
        <v>0</v>
      </c>
      <c r="L37" s="595">
        <f t="shared" si="7"/>
        <v>0</v>
      </c>
      <c r="M37" s="596">
        <f t="shared" si="8"/>
        <v>0</v>
      </c>
      <c r="N37" s="597"/>
      <c r="O37" s="597"/>
      <c r="P37" s="144">
        <f>J37/'[8]1a. Parametros Logisticos'!$M$22</f>
        <v>0</v>
      </c>
      <c r="Q37" s="145">
        <f>J37/'[8]1a. Parametros Logisticos'!$M$24</f>
        <v>0</v>
      </c>
      <c r="R37" s="172"/>
      <c r="S37" s="595">
        <f t="shared" si="10"/>
        <v>0</v>
      </c>
      <c r="T37" s="598">
        <f t="shared" si="11"/>
        <v>0</v>
      </c>
      <c r="U37" s="103"/>
      <c r="V37" s="599"/>
    </row>
    <row r="38" spans="2:22" x14ac:dyDescent="0.25">
      <c r="B38" s="644"/>
      <c r="C38" s="589"/>
      <c r="D38" s="590"/>
      <c r="E38" s="591">
        <f t="shared" si="9"/>
        <v>0</v>
      </c>
      <c r="F38" s="592"/>
      <c r="G38" s="87"/>
      <c r="H38" s="592"/>
      <c r="I38" s="593">
        <f t="shared" si="6"/>
        <v>0</v>
      </c>
      <c r="J38" s="594">
        <f>I38/'[8]1a. Parametros Logisticos'!$F$8</f>
        <v>0</v>
      </c>
      <c r="K38" s="594">
        <f>(J38*'[8]1a. Parametros Logisticos'!$H$19)/('[8]1a. Parametros Logisticos'!$M$5)*1.2</f>
        <v>0</v>
      </c>
      <c r="L38" s="595">
        <f t="shared" si="7"/>
        <v>0</v>
      </c>
      <c r="M38" s="596">
        <f t="shared" si="8"/>
        <v>0</v>
      </c>
      <c r="N38" s="597"/>
      <c r="O38" s="597"/>
      <c r="P38" s="144">
        <f>J38/'[8]1a. Parametros Logisticos'!$M$22</f>
        <v>0</v>
      </c>
      <c r="Q38" s="145">
        <f>J38/'[8]1a. Parametros Logisticos'!$M$24</f>
        <v>0</v>
      </c>
      <c r="R38" s="172"/>
      <c r="S38" s="595">
        <f t="shared" si="10"/>
        <v>0</v>
      </c>
      <c r="T38" s="598">
        <f t="shared" si="11"/>
        <v>0</v>
      </c>
      <c r="U38" s="103"/>
      <c r="V38" s="599"/>
    </row>
    <row r="39" spans="2:22" x14ac:dyDescent="0.25">
      <c r="B39" s="644"/>
      <c r="C39" s="589"/>
      <c r="D39" s="590"/>
      <c r="E39" s="591">
        <f t="shared" si="9"/>
        <v>0</v>
      </c>
      <c r="F39" s="592"/>
      <c r="G39" s="87"/>
      <c r="H39" s="592"/>
      <c r="I39" s="593">
        <f t="shared" si="6"/>
        <v>0</v>
      </c>
      <c r="J39" s="594">
        <f>I39/'[8]1a. Parametros Logisticos'!$F$8</f>
        <v>0</v>
      </c>
      <c r="K39" s="594">
        <f>(J39*'[8]1a. Parametros Logisticos'!$H$19)/('[8]1a. Parametros Logisticos'!$M$5)*1.2</f>
        <v>0</v>
      </c>
      <c r="L39" s="595">
        <f t="shared" si="7"/>
        <v>0</v>
      </c>
      <c r="M39" s="596">
        <f t="shared" si="8"/>
        <v>0</v>
      </c>
      <c r="N39" s="597"/>
      <c r="O39" s="597"/>
      <c r="P39" s="144">
        <f>J39/'[8]1a. Parametros Logisticos'!$M$22</f>
        <v>0</v>
      </c>
      <c r="Q39" s="145">
        <f>J39/'[8]1a. Parametros Logisticos'!$M$24</f>
        <v>0</v>
      </c>
      <c r="R39" s="172"/>
      <c r="S39" s="595">
        <f t="shared" si="10"/>
        <v>0</v>
      </c>
      <c r="T39" s="598">
        <f t="shared" si="11"/>
        <v>0</v>
      </c>
      <c r="U39" s="103"/>
      <c r="V39" s="599"/>
    </row>
    <row r="40" spans="2:22" x14ac:dyDescent="0.25">
      <c r="B40" s="644"/>
      <c r="C40" s="589"/>
      <c r="D40" s="590"/>
      <c r="E40" s="591">
        <f t="shared" si="9"/>
        <v>0</v>
      </c>
      <c r="F40" s="592"/>
      <c r="G40" s="87"/>
      <c r="H40" s="592"/>
      <c r="I40" s="593">
        <f t="shared" si="6"/>
        <v>0</v>
      </c>
      <c r="J40" s="594">
        <f>I40/'[8]1a. Parametros Logisticos'!$F$8</f>
        <v>0</v>
      </c>
      <c r="K40" s="594">
        <f>(J40*'[8]1a. Parametros Logisticos'!$H$19)/('[8]1a. Parametros Logisticos'!$M$5)*1.2</f>
        <v>0</v>
      </c>
      <c r="L40" s="595">
        <f t="shared" si="7"/>
        <v>0</v>
      </c>
      <c r="M40" s="596">
        <f t="shared" si="8"/>
        <v>0</v>
      </c>
      <c r="N40" s="597"/>
      <c r="O40" s="597"/>
      <c r="P40" s="144">
        <f>J40/'[8]1a. Parametros Logisticos'!$M$22</f>
        <v>0</v>
      </c>
      <c r="Q40" s="145">
        <f>J40/'[8]1a. Parametros Logisticos'!$M$24</f>
        <v>0</v>
      </c>
      <c r="R40" s="172"/>
      <c r="S40" s="595">
        <f t="shared" si="10"/>
        <v>0</v>
      </c>
      <c r="T40" s="598">
        <f t="shared" si="11"/>
        <v>0</v>
      </c>
      <c r="U40" s="103"/>
      <c r="V40" s="599"/>
    </row>
    <row r="41" spans="2:22" x14ac:dyDescent="0.25">
      <c r="B41" s="644"/>
      <c r="C41" s="589"/>
      <c r="D41" s="590"/>
      <c r="E41" s="591">
        <f t="shared" si="9"/>
        <v>0</v>
      </c>
      <c r="F41" s="592"/>
      <c r="G41" s="87"/>
      <c r="H41" s="592"/>
      <c r="I41" s="593">
        <f t="shared" si="6"/>
        <v>0</v>
      </c>
      <c r="J41" s="594">
        <f>I41/'[8]1a. Parametros Logisticos'!$F$8</f>
        <v>0</v>
      </c>
      <c r="K41" s="594">
        <f>(J41*'[8]1a. Parametros Logisticos'!$H$19)/('[8]1a. Parametros Logisticos'!$M$5)*1.2</f>
        <v>0</v>
      </c>
      <c r="L41" s="595">
        <f t="shared" si="7"/>
        <v>0</v>
      </c>
      <c r="M41" s="596">
        <f t="shared" si="8"/>
        <v>0</v>
      </c>
      <c r="N41" s="597"/>
      <c r="O41" s="597"/>
      <c r="P41" s="144">
        <f>J41/'[8]1a. Parametros Logisticos'!$M$22</f>
        <v>0</v>
      </c>
      <c r="Q41" s="145">
        <f>J41/'[8]1a. Parametros Logisticos'!$M$24</f>
        <v>0</v>
      </c>
      <c r="R41" s="172"/>
      <c r="S41" s="595">
        <f t="shared" si="10"/>
        <v>0</v>
      </c>
      <c r="T41" s="598">
        <f t="shared" si="11"/>
        <v>0</v>
      </c>
      <c r="U41" s="103"/>
      <c r="V41" s="599"/>
    </row>
    <row r="42" spans="2:22" x14ac:dyDescent="0.25">
      <c r="B42" s="644"/>
      <c r="C42" s="589"/>
      <c r="D42" s="590"/>
      <c r="E42" s="591">
        <f t="shared" si="9"/>
        <v>0</v>
      </c>
      <c r="F42" s="592"/>
      <c r="G42" s="87"/>
      <c r="H42" s="592"/>
      <c r="I42" s="593">
        <f t="shared" si="6"/>
        <v>0</v>
      </c>
      <c r="J42" s="594">
        <f>I42/'[8]1a. Parametros Logisticos'!$F$8</f>
        <v>0</v>
      </c>
      <c r="K42" s="594">
        <f>(J42*'[8]1a. Parametros Logisticos'!$H$19)/('[8]1a. Parametros Logisticos'!$M$5)*1.2</f>
        <v>0</v>
      </c>
      <c r="L42" s="595">
        <f t="shared" si="7"/>
        <v>0</v>
      </c>
      <c r="M42" s="596">
        <f t="shared" si="8"/>
        <v>0</v>
      </c>
      <c r="N42" s="597"/>
      <c r="O42" s="597"/>
      <c r="P42" s="144">
        <f>J42/'[8]1a. Parametros Logisticos'!$M$22</f>
        <v>0</v>
      </c>
      <c r="Q42" s="145">
        <f>J42/'[8]1a. Parametros Logisticos'!$M$24</f>
        <v>0</v>
      </c>
      <c r="R42" s="172"/>
      <c r="S42" s="595">
        <f t="shared" si="10"/>
        <v>0</v>
      </c>
      <c r="T42" s="598">
        <f t="shared" si="11"/>
        <v>0</v>
      </c>
      <c r="U42" s="103"/>
      <c r="V42" s="599"/>
    </row>
    <row r="43" spans="2:22" x14ac:dyDescent="0.25">
      <c r="B43" s="644"/>
      <c r="C43" s="589"/>
      <c r="D43" s="590"/>
      <c r="E43" s="591">
        <f t="shared" si="9"/>
        <v>0</v>
      </c>
      <c r="F43" s="592"/>
      <c r="G43" s="87"/>
      <c r="H43" s="592"/>
      <c r="I43" s="593">
        <f t="shared" si="6"/>
        <v>0</v>
      </c>
      <c r="J43" s="594">
        <f>I43/'[8]1a. Parametros Logisticos'!$F$8</f>
        <v>0</v>
      </c>
      <c r="K43" s="594">
        <f>(J43*'[8]1a. Parametros Logisticos'!$H$19)/('[8]1a. Parametros Logisticos'!$M$5)*1.2</f>
        <v>0</v>
      </c>
      <c r="L43" s="595">
        <f t="shared" si="7"/>
        <v>0</v>
      </c>
      <c r="M43" s="596">
        <f t="shared" si="8"/>
        <v>0</v>
      </c>
      <c r="N43" s="597"/>
      <c r="O43" s="597"/>
      <c r="P43" s="144">
        <f>J43/'[8]1a. Parametros Logisticos'!$M$22</f>
        <v>0</v>
      </c>
      <c r="Q43" s="145">
        <f>J43/'[8]1a. Parametros Logisticos'!$M$24</f>
        <v>0</v>
      </c>
      <c r="R43" s="172"/>
      <c r="S43" s="595">
        <f t="shared" si="10"/>
        <v>0</v>
      </c>
      <c r="T43" s="598">
        <f t="shared" si="11"/>
        <v>0</v>
      </c>
      <c r="U43" s="103"/>
      <c r="V43" s="599"/>
    </row>
    <row r="44" spans="2:22" x14ac:dyDescent="0.25">
      <c r="B44" s="644"/>
      <c r="C44" s="589"/>
      <c r="D44" s="590"/>
      <c r="E44" s="591">
        <f t="shared" si="9"/>
        <v>0</v>
      </c>
      <c r="F44" s="592"/>
      <c r="G44" s="87"/>
      <c r="H44" s="592"/>
      <c r="I44" s="593">
        <f t="shared" si="6"/>
        <v>0</v>
      </c>
      <c r="J44" s="594">
        <f>I44/'[8]1a. Parametros Logisticos'!$F$8</f>
        <v>0</v>
      </c>
      <c r="K44" s="594">
        <f>(J44*'[8]1a. Parametros Logisticos'!$H$19)/('[8]1a. Parametros Logisticos'!$M$5)*1.2</f>
        <v>0</v>
      </c>
      <c r="L44" s="595">
        <f t="shared" si="7"/>
        <v>0</v>
      </c>
      <c r="M44" s="596">
        <f t="shared" si="8"/>
        <v>0</v>
      </c>
      <c r="N44" s="597"/>
      <c r="O44" s="597"/>
      <c r="P44" s="144">
        <f>J44/'[8]1a. Parametros Logisticos'!$M$22</f>
        <v>0</v>
      </c>
      <c r="Q44" s="145">
        <f>J44/'[8]1a. Parametros Logisticos'!$M$24</f>
        <v>0</v>
      </c>
      <c r="R44" s="172"/>
      <c r="S44" s="595">
        <f t="shared" si="10"/>
        <v>0</v>
      </c>
      <c r="T44" s="598">
        <f t="shared" si="11"/>
        <v>0</v>
      </c>
      <c r="U44" s="103"/>
      <c r="V44" s="599"/>
    </row>
    <row r="45" spans="2:22" x14ac:dyDescent="0.25">
      <c r="B45" s="644"/>
      <c r="C45" s="589"/>
      <c r="D45" s="590"/>
      <c r="E45" s="591">
        <f t="shared" si="9"/>
        <v>0</v>
      </c>
      <c r="F45" s="592"/>
      <c r="G45" s="87"/>
      <c r="H45" s="592"/>
      <c r="I45" s="593">
        <f t="shared" si="6"/>
        <v>0</v>
      </c>
      <c r="J45" s="594">
        <f>I45/'[8]1a. Parametros Logisticos'!$F$8</f>
        <v>0</v>
      </c>
      <c r="K45" s="594">
        <f>(J45*'[8]1a. Parametros Logisticos'!$H$19)/('[8]1a. Parametros Logisticos'!$M$5)*1.2</f>
        <v>0</v>
      </c>
      <c r="L45" s="595">
        <f t="shared" si="7"/>
        <v>0</v>
      </c>
      <c r="M45" s="596">
        <f t="shared" si="8"/>
        <v>0</v>
      </c>
      <c r="N45" s="597"/>
      <c r="O45" s="597"/>
      <c r="P45" s="144">
        <f>J45/'[8]1a. Parametros Logisticos'!$M$22</f>
        <v>0</v>
      </c>
      <c r="Q45" s="145">
        <f>J45/'[8]1a. Parametros Logisticos'!$M$24</f>
        <v>0</v>
      </c>
      <c r="R45" s="172"/>
      <c r="S45" s="595">
        <f t="shared" si="10"/>
        <v>0</v>
      </c>
      <c r="T45" s="598">
        <f t="shared" si="11"/>
        <v>0</v>
      </c>
      <c r="U45" s="103"/>
      <c r="V45" s="599"/>
    </row>
    <row r="46" spans="2:22" x14ac:dyDescent="0.25">
      <c r="B46" s="644"/>
      <c r="C46" s="589"/>
      <c r="D46" s="590"/>
      <c r="E46" s="591">
        <f t="shared" si="9"/>
        <v>0</v>
      </c>
      <c r="F46" s="592"/>
      <c r="G46" s="87"/>
      <c r="H46" s="592"/>
      <c r="I46" s="593">
        <f t="shared" si="6"/>
        <v>0</v>
      </c>
      <c r="J46" s="594">
        <f>I46/'[8]1a. Parametros Logisticos'!$F$8</f>
        <v>0</v>
      </c>
      <c r="K46" s="594">
        <f>(J46*'[8]1a. Parametros Logisticos'!$H$19)/('[8]1a. Parametros Logisticos'!$M$5)*1.2</f>
        <v>0</v>
      </c>
      <c r="L46" s="595">
        <f t="shared" si="7"/>
        <v>0</v>
      </c>
      <c r="M46" s="596">
        <f t="shared" si="8"/>
        <v>0</v>
      </c>
      <c r="N46" s="597"/>
      <c r="O46" s="597"/>
      <c r="P46" s="144">
        <f>J46/'[8]1a. Parametros Logisticos'!$M$22</f>
        <v>0</v>
      </c>
      <c r="Q46" s="145">
        <f>J46/'[8]1a. Parametros Logisticos'!$M$24</f>
        <v>0</v>
      </c>
      <c r="R46" s="172"/>
      <c r="S46" s="595">
        <f t="shared" si="10"/>
        <v>0</v>
      </c>
      <c r="T46" s="598">
        <f t="shared" si="11"/>
        <v>0</v>
      </c>
      <c r="U46" s="103"/>
      <c r="V46" s="599"/>
    </row>
    <row r="47" spans="2:22" x14ac:dyDescent="0.25">
      <c r="B47" s="644"/>
      <c r="C47" s="589"/>
      <c r="D47" s="590"/>
      <c r="E47" s="591">
        <f t="shared" si="9"/>
        <v>0</v>
      </c>
      <c r="F47" s="592"/>
      <c r="G47" s="87"/>
      <c r="H47" s="592"/>
      <c r="I47" s="593">
        <f t="shared" si="6"/>
        <v>0</v>
      </c>
      <c r="J47" s="594">
        <f>I47/'[8]1a. Parametros Logisticos'!$F$8</f>
        <v>0</v>
      </c>
      <c r="K47" s="594">
        <f>(J47*'[8]1a. Parametros Logisticos'!$H$19)/('[8]1a. Parametros Logisticos'!$M$5)*1.2</f>
        <v>0</v>
      </c>
      <c r="L47" s="595">
        <f t="shared" si="7"/>
        <v>0</v>
      </c>
      <c r="M47" s="596">
        <f t="shared" si="8"/>
        <v>0</v>
      </c>
      <c r="N47" s="597"/>
      <c r="O47" s="597"/>
      <c r="P47" s="144">
        <f>J47/'[8]1a. Parametros Logisticos'!$M$22</f>
        <v>0</v>
      </c>
      <c r="Q47" s="145">
        <f>J47/'[8]1a. Parametros Logisticos'!$M$24</f>
        <v>0</v>
      </c>
      <c r="R47" s="172"/>
      <c r="S47" s="595">
        <f t="shared" si="10"/>
        <v>0</v>
      </c>
      <c r="T47" s="598">
        <f t="shared" si="11"/>
        <v>0</v>
      </c>
      <c r="U47" s="103"/>
      <c r="V47" s="599"/>
    </row>
    <row r="48" spans="2:22" x14ac:dyDescent="0.25">
      <c r="B48" s="646"/>
      <c r="C48" s="601"/>
      <c r="D48" s="590"/>
      <c r="E48" s="591">
        <f t="shared" si="9"/>
        <v>0</v>
      </c>
      <c r="F48" s="592"/>
      <c r="G48" s="87"/>
      <c r="H48" s="592"/>
      <c r="I48" s="593">
        <f t="shared" si="6"/>
        <v>0</v>
      </c>
      <c r="J48" s="594">
        <f>I48/'[8]1a. Parametros Logisticos'!$F$8</f>
        <v>0</v>
      </c>
      <c r="K48" s="594">
        <f>(J48*'[8]1a. Parametros Logisticos'!$H$19)/('[8]1a. Parametros Logisticos'!$M$5)*1.2</f>
        <v>0</v>
      </c>
      <c r="L48" s="595">
        <f t="shared" si="7"/>
        <v>0</v>
      </c>
      <c r="M48" s="596">
        <f t="shared" si="8"/>
        <v>0</v>
      </c>
      <c r="N48" s="597"/>
      <c r="O48" s="597"/>
      <c r="P48" s="144">
        <f>J48/'[8]1a. Parametros Logisticos'!$M$22</f>
        <v>0</v>
      </c>
      <c r="Q48" s="145">
        <f>J48/'[8]1a. Parametros Logisticos'!$M$24</f>
        <v>0</v>
      </c>
      <c r="R48" s="172"/>
      <c r="S48" s="595">
        <f t="shared" si="10"/>
        <v>0</v>
      </c>
      <c r="T48" s="598">
        <f t="shared" si="11"/>
        <v>0</v>
      </c>
      <c r="U48" s="103"/>
      <c r="V48" s="599"/>
    </row>
    <row r="49" spans="2:22" x14ac:dyDescent="0.25">
      <c r="B49" s="646"/>
      <c r="C49" s="601"/>
      <c r="D49" s="590"/>
      <c r="E49" s="591">
        <f t="shared" si="9"/>
        <v>0</v>
      </c>
      <c r="F49" s="592"/>
      <c r="G49" s="87"/>
      <c r="H49" s="592"/>
      <c r="I49" s="593">
        <f t="shared" si="6"/>
        <v>0</v>
      </c>
      <c r="J49" s="594">
        <f>I49/'[8]1a. Parametros Logisticos'!$F$8</f>
        <v>0</v>
      </c>
      <c r="K49" s="594">
        <f>(J49*'[8]1a. Parametros Logisticos'!$H$19)/('[8]1a. Parametros Logisticos'!$M$5)*1.2</f>
        <v>0</v>
      </c>
      <c r="L49" s="595">
        <f t="shared" si="7"/>
        <v>0</v>
      </c>
      <c r="M49" s="596">
        <f t="shared" si="8"/>
        <v>0</v>
      </c>
      <c r="N49" s="597"/>
      <c r="O49" s="597"/>
      <c r="P49" s="144">
        <f>J49/'[8]1a. Parametros Logisticos'!$M$22</f>
        <v>0</v>
      </c>
      <c r="Q49" s="145">
        <f>J49/'[8]1a. Parametros Logisticos'!$M$24</f>
        <v>0</v>
      </c>
      <c r="R49" s="172"/>
      <c r="S49" s="595">
        <f t="shared" si="10"/>
        <v>0</v>
      </c>
      <c r="T49" s="598">
        <f t="shared" si="11"/>
        <v>0</v>
      </c>
      <c r="U49" s="103"/>
      <c r="V49" s="599"/>
    </row>
    <row r="50" spans="2:22" x14ac:dyDescent="0.25">
      <c r="B50" s="646"/>
      <c r="C50" s="603"/>
      <c r="D50" s="649"/>
      <c r="E50" s="604">
        <f>D50/4</f>
        <v>0</v>
      </c>
      <c r="F50" s="605"/>
      <c r="G50" s="605"/>
      <c r="H50" s="597"/>
      <c r="I50" s="604">
        <f t="shared" si="6"/>
        <v>0</v>
      </c>
      <c r="J50" s="604">
        <f>I50/'[8]1a. Parametros Logisticos'!$F$8</f>
        <v>0</v>
      </c>
      <c r="K50" s="606">
        <f>(J50*'[8]1a. Parametros Logisticos'!$H$19)/('[8]1a. Parametros Logisticos'!$M$5)*1.2</f>
        <v>0</v>
      </c>
      <c r="L50" s="607">
        <f t="shared" si="7"/>
        <v>0</v>
      </c>
      <c r="M50" s="608">
        <f t="shared" si="8"/>
        <v>0</v>
      </c>
      <c r="N50" s="602"/>
      <c r="O50" s="602"/>
      <c r="P50" s="609">
        <f>J50/'[8]1a. Parametros Logisticos'!$M$22</f>
        <v>0</v>
      </c>
      <c r="Q50" s="609">
        <f>J50/'[8]1a. Parametros Logisticos'!$M$24</f>
        <v>0</v>
      </c>
      <c r="R50" s="610"/>
      <c r="S50" s="609">
        <f t="shared" si="10"/>
        <v>0</v>
      </c>
      <c r="T50" s="143">
        <f t="shared" si="11"/>
        <v>0</v>
      </c>
      <c r="U50" s="103"/>
      <c r="V50" s="599"/>
    </row>
    <row r="51" spans="2:22" x14ac:dyDescent="0.25">
      <c r="B51" s="647"/>
      <c r="C51" s="612"/>
      <c r="D51" s="613"/>
      <c r="E51" s="614"/>
      <c r="F51" s="615"/>
      <c r="G51" s="615"/>
      <c r="H51" s="615"/>
      <c r="I51" s="616"/>
      <c r="J51" s="617"/>
      <c r="K51" s="617"/>
      <c r="L51" s="618"/>
      <c r="M51" s="619"/>
      <c r="N51" s="620"/>
      <c r="O51" s="620"/>
      <c r="P51" s="615"/>
      <c r="Q51" s="615"/>
      <c r="R51" s="621"/>
      <c r="S51" s="615"/>
      <c r="T51" s="621"/>
      <c r="U51" s="615"/>
      <c r="V51" s="622"/>
    </row>
    <row r="52" spans="2:22" x14ac:dyDescent="0.25">
      <c r="B52" s="644">
        <v>3</v>
      </c>
      <c r="C52" s="589"/>
      <c r="D52" s="590">
        <f>$D$68/1</f>
        <v>0</v>
      </c>
      <c r="E52" s="591">
        <f>D52/4</f>
        <v>0</v>
      </c>
      <c r="F52" s="592"/>
      <c r="G52" s="87"/>
      <c r="H52" s="592"/>
      <c r="I52" s="593">
        <f t="shared" ref="I52:I68" si="12">E52*$I$13</f>
        <v>0</v>
      </c>
      <c r="J52" s="594">
        <f>I52/'[8]1a. Parametros Logisticos'!$F$8</f>
        <v>0</v>
      </c>
      <c r="K52" s="594">
        <f>(J52*'[8]1a. Parametros Logisticos'!$H$19)/('[8]1a. Parametros Logisticos'!$M$5)*1.2</f>
        <v>0</v>
      </c>
      <c r="L52" s="595">
        <f t="shared" ref="L52:L68" si="13">E52/$L$13/$M$13</f>
        <v>0</v>
      </c>
      <c r="M52" s="596">
        <f t="shared" ref="M52:M68" si="14">E52/$L$13</f>
        <v>0</v>
      </c>
      <c r="N52" s="597"/>
      <c r="O52" s="597"/>
      <c r="P52" s="144">
        <f>J52/'[8]1a. Parametros Logisticos'!$M$22</f>
        <v>0</v>
      </c>
      <c r="Q52" s="145">
        <f>J52/'[8]1a. Parametros Logisticos'!$M$24</f>
        <v>0</v>
      </c>
      <c r="R52" s="172"/>
      <c r="S52" s="595">
        <f>I52/$S$13/$T$13</f>
        <v>0</v>
      </c>
      <c r="T52" s="598">
        <f>I52/$S$13</f>
        <v>0</v>
      </c>
      <c r="U52" s="103"/>
      <c r="V52" s="599"/>
    </row>
    <row r="53" spans="2:22" x14ac:dyDescent="0.25">
      <c r="B53" s="644"/>
      <c r="C53" s="589"/>
      <c r="D53" s="590"/>
      <c r="E53" s="591">
        <f t="shared" ref="E53:E67" si="15">D53/4</f>
        <v>0</v>
      </c>
      <c r="F53" s="592"/>
      <c r="G53" s="87"/>
      <c r="H53" s="592"/>
      <c r="I53" s="593">
        <f t="shared" si="12"/>
        <v>0</v>
      </c>
      <c r="J53" s="594">
        <f>I53/'[8]1a. Parametros Logisticos'!$F$8</f>
        <v>0</v>
      </c>
      <c r="K53" s="594">
        <f>(J53*'[8]1a. Parametros Logisticos'!$H$19)/('[8]1a. Parametros Logisticos'!$M$5)*1.2</f>
        <v>0</v>
      </c>
      <c r="L53" s="595">
        <f t="shared" si="13"/>
        <v>0</v>
      </c>
      <c r="M53" s="596">
        <f t="shared" si="14"/>
        <v>0</v>
      </c>
      <c r="N53" s="597"/>
      <c r="O53" s="597"/>
      <c r="P53" s="144">
        <f>J53/'[8]1a. Parametros Logisticos'!$M$22</f>
        <v>0</v>
      </c>
      <c r="Q53" s="145">
        <f>J53/'[8]1a. Parametros Logisticos'!$M$24</f>
        <v>0</v>
      </c>
      <c r="R53" s="172"/>
      <c r="S53" s="595">
        <f t="shared" ref="S53:S68" si="16">I53/$S$13/$T$13</f>
        <v>0</v>
      </c>
      <c r="T53" s="598">
        <f t="shared" ref="T53:T68" si="17">I53/$S$13</f>
        <v>0</v>
      </c>
      <c r="U53" s="103"/>
      <c r="V53" s="599"/>
    </row>
    <row r="54" spans="2:22" x14ac:dyDescent="0.25">
      <c r="B54" s="644"/>
      <c r="C54" s="589"/>
      <c r="D54" s="590"/>
      <c r="E54" s="591">
        <f t="shared" si="15"/>
        <v>0</v>
      </c>
      <c r="F54" s="645"/>
      <c r="G54" s="87"/>
      <c r="H54" s="592"/>
      <c r="I54" s="593">
        <f t="shared" si="12"/>
        <v>0</v>
      </c>
      <c r="J54" s="594">
        <f>I54/'[8]1a. Parametros Logisticos'!$F$8</f>
        <v>0</v>
      </c>
      <c r="K54" s="594">
        <f>(J54*'[8]1a. Parametros Logisticos'!$H$19)/('[8]1a. Parametros Logisticos'!$M$5)*1.2</f>
        <v>0</v>
      </c>
      <c r="L54" s="595">
        <f t="shared" si="13"/>
        <v>0</v>
      </c>
      <c r="M54" s="596">
        <f t="shared" si="14"/>
        <v>0</v>
      </c>
      <c r="N54" s="597"/>
      <c r="O54" s="597"/>
      <c r="P54" s="144">
        <f>J54/'[8]1a. Parametros Logisticos'!$M$22</f>
        <v>0</v>
      </c>
      <c r="Q54" s="145">
        <f>J54/'[8]1a. Parametros Logisticos'!$M$24</f>
        <v>0</v>
      </c>
      <c r="R54" s="172"/>
      <c r="S54" s="595">
        <f t="shared" si="16"/>
        <v>0</v>
      </c>
      <c r="T54" s="598">
        <f t="shared" si="17"/>
        <v>0</v>
      </c>
      <c r="U54" s="103"/>
      <c r="V54" s="599"/>
    </row>
    <row r="55" spans="2:22" x14ac:dyDescent="0.25">
      <c r="B55" s="644"/>
      <c r="C55" s="589"/>
      <c r="D55" s="590"/>
      <c r="E55" s="591">
        <f t="shared" si="15"/>
        <v>0</v>
      </c>
      <c r="F55" s="592"/>
      <c r="G55" s="87"/>
      <c r="H55" s="592"/>
      <c r="I55" s="593">
        <f t="shared" si="12"/>
        <v>0</v>
      </c>
      <c r="J55" s="594">
        <f>I55/'[8]1a. Parametros Logisticos'!$F$8</f>
        <v>0</v>
      </c>
      <c r="K55" s="594">
        <f>(J55*'[8]1a. Parametros Logisticos'!$H$19)/('[8]1a. Parametros Logisticos'!$M$5)*1.2</f>
        <v>0</v>
      </c>
      <c r="L55" s="595">
        <f t="shared" si="13"/>
        <v>0</v>
      </c>
      <c r="M55" s="596">
        <f t="shared" si="14"/>
        <v>0</v>
      </c>
      <c r="N55" s="597"/>
      <c r="O55" s="597"/>
      <c r="P55" s="144">
        <f>J55/'[8]1a. Parametros Logisticos'!$M$22</f>
        <v>0</v>
      </c>
      <c r="Q55" s="145">
        <f>J55/'[8]1a. Parametros Logisticos'!$M$24</f>
        <v>0</v>
      </c>
      <c r="R55" s="172"/>
      <c r="S55" s="595">
        <f t="shared" si="16"/>
        <v>0</v>
      </c>
      <c r="T55" s="598">
        <f t="shared" si="17"/>
        <v>0</v>
      </c>
      <c r="U55" s="103"/>
      <c r="V55" s="599"/>
    </row>
    <row r="56" spans="2:22" x14ac:dyDescent="0.25">
      <c r="B56" s="644"/>
      <c r="C56" s="589"/>
      <c r="D56" s="590"/>
      <c r="E56" s="591">
        <f t="shared" si="15"/>
        <v>0</v>
      </c>
      <c r="F56" s="592"/>
      <c r="G56" s="87"/>
      <c r="H56" s="592"/>
      <c r="I56" s="593">
        <f t="shared" si="12"/>
        <v>0</v>
      </c>
      <c r="J56" s="594">
        <f>I56/'[8]1a. Parametros Logisticos'!$F$8</f>
        <v>0</v>
      </c>
      <c r="K56" s="594">
        <f>(J56*'[8]1a. Parametros Logisticos'!$H$19)/('[8]1a. Parametros Logisticos'!$M$5)*1.2</f>
        <v>0</v>
      </c>
      <c r="L56" s="595">
        <f t="shared" si="13"/>
        <v>0</v>
      </c>
      <c r="M56" s="596">
        <f t="shared" si="14"/>
        <v>0</v>
      </c>
      <c r="N56" s="597"/>
      <c r="O56" s="597"/>
      <c r="P56" s="144">
        <f>J56/'[8]1a. Parametros Logisticos'!$M$22</f>
        <v>0</v>
      </c>
      <c r="Q56" s="145">
        <f>J56/'[8]1a. Parametros Logisticos'!$M$24</f>
        <v>0</v>
      </c>
      <c r="R56" s="172"/>
      <c r="S56" s="595">
        <f t="shared" si="16"/>
        <v>0</v>
      </c>
      <c r="T56" s="598">
        <f t="shared" si="17"/>
        <v>0</v>
      </c>
      <c r="U56" s="103"/>
      <c r="V56" s="599"/>
    </row>
    <row r="57" spans="2:22" x14ac:dyDescent="0.25">
      <c r="B57" s="644"/>
      <c r="C57" s="589"/>
      <c r="D57" s="590"/>
      <c r="E57" s="591">
        <f t="shared" si="15"/>
        <v>0</v>
      </c>
      <c r="F57" s="592"/>
      <c r="G57" s="87"/>
      <c r="H57" s="592"/>
      <c r="I57" s="593">
        <f t="shared" si="12"/>
        <v>0</v>
      </c>
      <c r="J57" s="594">
        <f>I57/'[8]1a. Parametros Logisticos'!$F$8</f>
        <v>0</v>
      </c>
      <c r="K57" s="594">
        <f>(J57*'[8]1a. Parametros Logisticos'!$H$19)/('[8]1a. Parametros Logisticos'!$M$5)*1.2</f>
        <v>0</v>
      </c>
      <c r="L57" s="595">
        <f t="shared" si="13"/>
        <v>0</v>
      </c>
      <c r="M57" s="596">
        <f t="shared" si="14"/>
        <v>0</v>
      </c>
      <c r="N57" s="597"/>
      <c r="O57" s="597"/>
      <c r="P57" s="144">
        <f>J57/'[8]1a. Parametros Logisticos'!$M$22</f>
        <v>0</v>
      </c>
      <c r="Q57" s="145">
        <f>J57/'[8]1a. Parametros Logisticos'!$M$24</f>
        <v>0</v>
      </c>
      <c r="R57" s="172"/>
      <c r="S57" s="595">
        <f t="shared" si="16"/>
        <v>0</v>
      </c>
      <c r="T57" s="598">
        <f t="shared" si="17"/>
        <v>0</v>
      </c>
      <c r="U57" s="103"/>
      <c r="V57" s="599"/>
    </row>
    <row r="58" spans="2:22" x14ac:dyDescent="0.25">
      <c r="B58" s="644"/>
      <c r="C58" s="589"/>
      <c r="D58" s="590"/>
      <c r="E58" s="591">
        <f t="shared" si="15"/>
        <v>0</v>
      </c>
      <c r="F58" s="592"/>
      <c r="G58" s="87"/>
      <c r="H58" s="592"/>
      <c r="I58" s="593">
        <f t="shared" si="12"/>
        <v>0</v>
      </c>
      <c r="J58" s="594">
        <f>I58/'[8]1a. Parametros Logisticos'!$F$8</f>
        <v>0</v>
      </c>
      <c r="K58" s="594">
        <f>(J58*'[8]1a. Parametros Logisticos'!$H$19)/('[8]1a. Parametros Logisticos'!$M$5)*1.2</f>
        <v>0</v>
      </c>
      <c r="L58" s="595">
        <f t="shared" si="13"/>
        <v>0</v>
      </c>
      <c r="M58" s="596">
        <f t="shared" si="14"/>
        <v>0</v>
      </c>
      <c r="N58" s="597"/>
      <c r="O58" s="597"/>
      <c r="P58" s="144">
        <f>J58/'[8]1a. Parametros Logisticos'!$M$22</f>
        <v>0</v>
      </c>
      <c r="Q58" s="145">
        <f>J58/'[8]1a. Parametros Logisticos'!$M$24</f>
        <v>0</v>
      </c>
      <c r="R58" s="172"/>
      <c r="S58" s="595">
        <f t="shared" si="16"/>
        <v>0</v>
      </c>
      <c r="T58" s="598">
        <f t="shared" si="17"/>
        <v>0</v>
      </c>
      <c r="U58" s="103"/>
      <c r="V58" s="599"/>
    </row>
    <row r="59" spans="2:22" x14ac:dyDescent="0.25">
      <c r="B59" s="644"/>
      <c r="C59" s="589"/>
      <c r="D59" s="590"/>
      <c r="E59" s="591">
        <f t="shared" si="15"/>
        <v>0</v>
      </c>
      <c r="F59" s="592"/>
      <c r="G59" s="87"/>
      <c r="H59" s="592"/>
      <c r="I59" s="593">
        <f t="shared" si="12"/>
        <v>0</v>
      </c>
      <c r="J59" s="594">
        <f>I59/'[8]1a. Parametros Logisticos'!$F$8</f>
        <v>0</v>
      </c>
      <c r="K59" s="594">
        <f>(J59*'[8]1a. Parametros Logisticos'!$H$19)/('[8]1a. Parametros Logisticos'!$M$5)*1.2</f>
        <v>0</v>
      </c>
      <c r="L59" s="595">
        <f t="shared" si="13"/>
        <v>0</v>
      </c>
      <c r="M59" s="596">
        <f t="shared" si="14"/>
        <v>0</v>
      </c>
      <c r="N59" s="597"/>
      <c r="O59" s="597"/>
      <c r="P59" s="144">
        <f>J59/'[8]1a. Parametros Logisticos'!$M$22</f>
        <v>0</v>
      </c>
      <c r="Q59" s="145">
        <f>J59/'[8]1a. Parametros Logisticos'!$M$24</f>
        <v>0</v>
      </c>
      <c r="R59" s="172"/>
      <c r="S59" s="595">
        <f t="shared" si="16"/>
        <v>0</v>
      </c>
      <c r="T59" s="598">
        <f t="shared" si="17"/>
        <v>0</v>
      </c>
      <c r="U59" s="103"/>
      <c r="V59" s="599"/>
    </row>
    <row r="60" spans="2:22" x14ac:dyDescent="0.25">
      <c r="B60" s="644"/>
      <c r="C60" s="589"/>
      <c r="D60" s="590"/>
      <c r="E60" s="591">
        <f t="shared" si="15"/>
        <v>0</v>
      </c>
      <c r="F60" s="592"/>
      <c r="G60" s="87"/>
      <c r="H60" s="592"/>
      <c r="I60" s="593">
        <f t="shared" si="12"/>
        <v>0</v>
      </c>
      <c r="J60" s="594">
        <f>I60/'[8]1a. Parametros Logisticos'!$F$8</f>
        <v>0</v>
      </c>
      <c r="K60" s="594">
        <f>(J60*'[8]1a. Parametros Logisticos'!$H$19)/('[8]1a. Parametros Logisticos'!$M$5)*1.2</f>
        <v>0</v>
      </c>
      <c r="L60" s="595">
        <f t="shared" si="13"/>
        <v>0</v>
      </c>
      <c r="M60" s="596">
        <f t="shared" si="14"/>
        <v>0</v>
      </c>
      <c r="N60" s="597"/>
      <c r="O60" s="597"/>
      <c r="P60" s="144">
        <f>J60/'[8]1a. Parametros Logisticos'!$M$22</f>
        <v>0</v>
      </c>
      <c r="Q60" s="145">
        <f>J60/'[8]1a. Parametros Logisticos'!$M$24</f>
        <v>0</v>
      </c>
      <c r="R60" s="172"/>
      <c r="S60" s="595">
        <f t="shared" si="16"/>
        <v>0</v>
      </c>
      <c r="T60" s="598">
        <f t="shared" si="17"/>
        <v>0</v>
      </c>
      <c r="U60" s="103"/>
      <c r="V60" s="599"/>
    </row>
    <row r="61" spans="2:22" x14ac:dyDescent="0.25">
      <c r="B61" s="644"/>
      <c r="C61" s="589"/>
      <c r="D61" s="590"/>
      <c r="E61" s="591">
        <f t="shared" si="15"/>
        <v>0</v>
      </c>
      <c r="F61" s="592"/>
      <c r="G61" s="87"/>
      <c r="H61" s="592"/>
      <c r="I61" s="593">
        <f t="shared" si="12"/>
        <v>0</v>
      </c>
      <c r="J61" s="594">
        <f>I61/'[8]1a. Parametros Logisticos'!$F$8</f>
        <v>0</v>
      </c>
      <c r="K61" s="594">
        <f>(J61*'[8]1a. Parametros Logisticos'!$H$19)/('[8]1a. Parametros Logisticos'!$M$5)*1.2</f>
        <v>0</v>
      </c>
      <c r="L61" s="595">
        <f t="shared" si="13"/>
        <v>0</v>
      </c>
      <c r="M61" s="596">
        <f t="shared" si="14"/>
        <v>0</v>
      </c>
      <c r="N61" s="597"/>
      <c r="O61" s="597"/>
      <c r="P61" s="144">
        <f>J61/'[8]1a. Parametros Logisticos'!$M$22</f>
        <v>0</v>
      </c>
      <c r="Q61" s="145">
        <f>J61/'[8]1a. Parametros Logisticos'!$M$24</f>
        <v>0</v>
      </c>
      <c r="R61" s="172"/>
      <c r="S61" s="595">
        <f t="shared" si="16"/>
        <v>0</v>
      </c>
      <c r="T61" s="598">
        <f t="shared" si="17"/>
        <v>0</v>
      </c>
      <c r="U61" s="103"/>
      <c r="V61" s="599"/>
    </row>
    <row r="62" spans="2:22" x14ac:dyDescent="0.25">
      <c r="B62" s="644"/>
      <c r="C62" s="589"/>
      <c r="D62" s="590"/>
      <c r="E62" s="591">
        <f t="shared" si="15"/>
        <v>0</v>
      </c>
      <c r="F62" s="592"/>
      <c r="G62" s="87"/>
      <c r="H62" s="592"/>
      <c r="I62" s="593">
        <f t="shared" si="12"/>
        <v>0</v>
      </c>
      <c r="J62" s="594">
        <f>I62/'[8]1a. Parametros Logisticos'!$F$8</f>
        <v>0</v>
      </c>
      <c r="K62" s="594">
        <f>(J62*'[8]1a. Parametros Logisticos'!$H$19)/('[8]1a. Parametros Logisticos'!$M$5)*1.2</f>
        <v>0</v>
      </c>
      <c r="L62" s="595">
        <f t="shared" si="13"/>
        <v>0</v>
      </c>
      <c r="M62" s="596">
        <f t="shared" si="14"/>
        <v>0</v>
      </c>
      <c r="N62" s="597"/>
      <c r="O62" s="597"/>
      <c r="P62" s="144">
        <f>J62/'[8]1a. Parametros Logisticos'!$M$22</f>
        <v>0</v>
      </c>
      <c r="Q62" s="145">
        <f>J62/'[8]1a. Parametros Logisticos'!$M$24</f>
        <v>0</v>
      </c>
      <c r="R62" s="172"/>
      <c r="S62" s="595">
        <f t="shared" si="16"/>
        <v>0</v>
      </c>
      <c r="T62" s="598">
        <f t="shared" si="17"/>
        <v>0</v>
      </c>
      <c r="U62" s="103"/>
      <c r="V62" s="599"/>
    </row>
    <row r="63" spans="2:22" x14ac:dyDescent="0.25">
      <c r="B63" s="644"/>
      <c r="C63" s="589"/>
      <c r="D63" s="590"/>
      <c r="E63" s="591">
        <f t="shared" si="15"/>
        <v>0</v>
      </c>
      <c r="F63" s="592"/>
      <c r="G63" s="87"/>
      <c r="H63" s="592"/>
      <c r="I63" s="593">
        <f t="shared" si="12"/>
        <v>0</v>
      </c>
      <c r="J63" s="594">
        <f>I63/'[8]1a. Parametros Logisticos'!$F$8</f>
        <v>0</v>
      </c>
      <c r="K63" s="594">
        <f>(J63*'[8]1a. Parametros Logisticos'!$H$19)/('[8]1a. Parametros Logisticos'!$M$5)*1.2</f>
        <v>0</v>
      </c>
      <c r="L63" s="595">
        <f t="shared" si="13"/>
        <v>0</v>
      </c>
      <c r="M63" s="596">
        <f t="shared" si="14"/>
        <v>0</v>
      </c>
      <c r="N63" s="597"/>
      <c r="O63" s="597"/>
      <c r="P63" s="144">
        <f>J63/'[8]1a. Parametros Logisticos'!$M$22</f>
        <v>0</v>
      </c>
      <c r="Q63" s="145">
        <f>J63/'[8]1a. Parametros Logisticos'!$M$24</f>
        <v>0</v>
      </c>
      <c r="R63" s="172"/>
      <c r="S63" s="595">
        <f t="shared" si="16"/>
        <v>0</v>
      </c>
      <c r="T63" s="598">
        <f t="shared" si="17"/>
        <v>0</v>
      </c>
      <c r="U63" s="103"/>
      <c r="V63" s="599"/>
    </row>
    <row r="64" spans="2:22" x14ac:dyDescent="0.25">
      <c r="B64" s="644"/>
      <c r="C64" s="589"/>
      <c r="D64" s="590"/>
      <c r="E64" s="591">
        <f t="shared" si="15"/>
        <v>0</v>
      </c>
      <c r="F64" s="592"/>
      <c r="G64" s="87"/>
      <c r="H64" s="592"/>
      <c r="I64" s="593">
        <f t="shared" si="12"/>
        <v>0</v>
      </c>
      <c r="J64" s="594">
        <f>I64/'[8]1a. Parametros Logisticos'!$F$8</f>
        <v>0</v>
      </c>
      <c r="K64" s="594">
        <f>(J64*'[8]1a. Parametros Logisticos'!$H$19)/('[8]1a. Parametros Logisticos'!$M$5)*1.2</f>
        <v>0</v>
      </c>
      <c r="L64" s="595">
        <f t="shared" si="13"/>
        <v>0</v>
      </c>
      <c r="M64" s="596">
        <f t="shared" si="14"/>
        <v>0</v>
      </c>
      <c r="N64" s="597"/>
      <c r="O64" s="597"/>
      <c r="P64" s="144">
        <f>J64/'[8]1a. Parametros Logisticos'!$M$22</f>
        <v>0</v>
      </c>
      <c r="Q64" s="145">
        <f>J64/'[8]1a. Parametros Logisticos'!$M$24</f>
        <v>0</v>
      </c>
      <c r="R64" s="172"/>
      <c r="S64" s="595">
        <f t="shared" si="16"/>
        <v>0</v>
      </c>
      <c r="T64" s="598">
        <f t="shared" si="17"/>
        <v>0</v>
      </c>
      <c r="U64" s="103"/>
      <c r="V64" s="599"/>
    </row>
    <row r="65" spans="2:22" x14ac:dyDescent="0.25">
      <c r="B65" s="644"/>
      <c r="C65" s="589"/>
      <c r="D65" s="590"/>
      <c r="E65" s="591">
        <f t="shared" si="15"/>
        <v>0</v>
      </c>
      <c r="F65" s="592"/>
      <c r="G65" s="87"/>
      <c r="H65" s="592"/>
      <c r="I65" s="593">
        <f t="shared" si="12"/>
        <v>0</v>
      </c>
      <c r="J65" s="594">
        <f>I65/'[8]1a. Parametros Logisticos'!$F$8</f>
        <v>0</v>
      </c>
      <c r="K65" s="594">
        <f>(J65*'[8]1a. Parametros Logisticos'!$H$19)/('[8]1a. Parametros Logisticos'!$M$5)*1.2</f>
        <v>0</v>
      </c>
      <c r="L65" s="595">
        <f t="shared" si="13"/>
        <v>0</v>
      </c>
      <c r="M65" s="596">
        <f t="shared" si="14"/>
        <v>0</v>
      </c>
      <c r="N65" s="597"/>
      <c r="O65" s="597"/>
      <c r="P65" s="144">
        <f>J65/'[8]1a. Parametros Logisticos'!$M$22</f>
        <v>0</v>
      </c>
      <c r="Q65" s="145">
        <f>J65/'[8]1a. Parametros Logisticos'!$M$24</f>
        <v>0</v>
      </c>
      <c r="R65" s="172"/>
      <c r="S65" s="595">
        <f t="shared" si="16"/>
        <v>0</v>
      </c>
      <c r="T65" s="598">
        <f t="shared" si="17"/>
        <v>0</v>
      </c>
      <c r="U65" s="103"/>
      <c r="V65" s="599"/>
    </row>
    <row r="66" spans="2:22" x14ac:dyDescent="0.25">
      <c r="B66" s="646"/>
      <c r="C66" s="601"/>
      <c r="D66" s="590"/>
      <c r="E66" s="591">
        <f t="shared" si="15"/>
        <v>0</v>
      </c>
      <c r="F66" s="592"/>
      <c r="G66" s="87"/>
      <c r="H66" s="592"/>
      <c r="I66" s="593">
        <f t="shared" si="12"/>
        <v>0</v>
      </c>
      <c r="J66" s="594">
        <f>I66/'[8]1a. Parametros Logisticos'!$F$8</f>
        <v>0</v>
      </c>
      <c r="K66" s="594">
        <f>(J66*'[8]1a. Parametros Logisticos'!$H$19)/('[8]1a. Parametros Logisticos'!$M$5)*1.2</f>
        <v>0</v>
      </c>
      <c r="L66" s="595">
        <f t="shared" si="13"/>
        <v>0</v>
      </c>
      <c r="M66" s="596">
        <f t="shared" si="14"/>
        <v>0</v>
      </c>
      <c r="N66" s="597"/>
      <c r="O66" s="597"/>
      <c r="P66" s="144">
        <f>J66/'[8]1a. Parametros Logisticos'!$M$22</f>
        <v>0</v>
      </c>
      <c r="Q66" s="145">
        <f>J66/'[8]1a. Parametros Logisticos'!$M$24</f>
        <v>0</v>
      </c>
      <c r="R66" s="172"/>
      <c r="S66" s="595">
        <f t="shared" si="16"/>
        <v>0</v>
      </c>
      <c r="T66" s="598">
        <f t="shared" si="17"/>
        <v>0</v>
      </c>
      <c r="U66" s="103"/>
      <c r="V66" s="599"/>
    </row>
    <row r="67" spans="2:22" x14ac:dyDescent="0.25">
      <c r="B67" s="646"/>
      <c r="C67" s="601"/>
      <c r="D67" s="590"/>
      <c r="E67" s="591">
        <f t="shared" si="15"/>
        <v>0</v>
      </c>
      <c r="F67" s="592"/>
      <c r="G67" s="87"/>
      <c r="H67" s="592"/>
      <c r="I67" s="593">
        <f t="shared" si="12"/>
        <v>0</v>
      </c>
      <c r="J67" s="594">
        <f>I67/'[8]1a. Parametros Logisticos'!$F$8</f>
        <v>0</v>
      </c>
      <c r="K67" s="594">
        <f>(J67*'[8]1a. Parametros Logisticos'!$H$19)/('[8]1a. Parametros Logisticos'!$M$5)*1.2</f>
        <v>0</v>
      </c>
      <c r="L67" s="595">
        <f t="shared" si="13"/>
        <v>0</v>
      </c>
      <c r="M67" s="596">
        <f t="shared" si="14"/>
        <v>0</v>
      </c>
      <c r="N67" s="597"/>
      <c r="O67" s="597"/>
      <c r="P67" s="144">
        <f>J67/'[8]1a. Parametros Logisticos'!$M$22</f>
        <v>0</v>
      </c>
      <c r="Q67" s="145">
        <f>J67/'[8]1a. Parametros Logisticos'!$M$24</f>
        <v>0</v>
      </c>
      <c r="R67" s="172"/>
      <c r="S67" s="595">
        <f t="shared" si="16"/>
        <v>0</v>
      </c>
      <c r="T67" s="598">
        <f t="shared" si="17"/>
        <v>0</v>
      </c>
      <c r="U67" s="103"/>
      <c r="V67" s="599"/>
    </row>
    <row r="68" spans="2:22" x14ac:dyDescent="0.25">
      <c r="B68" s="646"/>
      <c r="C68" s="603"/>
      <c r="D68" s="649"/>
      <c r="E68" s="604">
        <f>D68/4</f>
        <v>0</v>
      </c>
      <c r="F68" s="605"/>
      <c r="G68" s="605"/>
      <c r="H68" s="597"/>
      <c r="I68" s="604">
        <f t="shared" si="12"/>
        <v>0</v>
      </c>
      <c r="J68" s="604">
        <f>I68/'[8]1a. Parametros Logisticos'!$F$8</f>
        <v>0</v>
      </c>
      <c r="K68" s="606">
        <f>(J68*'[8]1a. Parametros Logisticos'!$H$19)/('[8]1a. Parametros Logisticos'!$M$5)*1.2</f>
        <v>0</v>
      </c>
      <c r="L68" s="607">
        <f t="shared" si="13"/>
        <v>0</v>
      </c>
      <c r="M68" s="608">
        <f t="shared" si="14"/>
        <v>0</v>
      </c>
      <c r="N68" s="602"/>
      <c r="O68" s="602"/>
      <c r="P68" s="609">
        <f>J68/'[8]1a. Parametros Logisticos'!$M$22</f>
        <v>0</v>
      </c>
      <c r="Q68" s="609">
        <f>J68/'[8]1a. Parametros Logisticos'!$M$24</f>
        <v>0</v>
      </c>
      <c r="R68" s="610"/>
      <c r="S68" s="609">
        <f t="shared" si="16"/>
        <v>0</v>
      </c>
      <c r="T68" s="143">
        <f t="shared" si="17"/>
        <v>0</v>
      </c>
      <c r="U68" s="103"/>
      <c r="V68" s="599"/>
    </row>
    <row r="69" spans="2:22" x14ac:dyDescent="0.25">
      <c r="B69" s="647"/>
      <c r="C69" s="612"/>
      <c r="D69" s="613"/>
      <c r="E69" s="614"/>
      <c r="F69" s="615"/>
      <c r="G69" s="615"/>
      <c r="H69" s="615"/>
      <c r="I69" s="616"/>
      <c r="J69" s="617"/>
      <c r="K69" s="617"/>
      <c r="L69" s="618"/>
      <c r="M69" s="619"/>
      <c r="N69" s="620"/>
      <c r="O69" s="620"/>
      <c r="P69" s="615"/>
      <c r="Q69" s="615"/>
      <c r="R69" s="621"/>
      <c r="S69" s="615"/>
      <c r="T69" s="621"/>
      <c r="U69" s="615"/>
      <c r="V69" s="622"/>
    </row>
    <row r="70" spans="2:22" x14ac:dyDescent="0.25">
      <c r="B70" s="644">
        <v>4</v>
      </c>
      <c r="C70" s="589"/>
      <c r="D70" s="590">
        <f>$D$86/1</f>
        <v>0</v>
      </c>
      <c r="E70" s="591">
        <f>D70/4</f>
        <v>0</v>
      </c>
      <c r="F70" s="592"/>
      <c r="G70" s="87"/>
      <c r="H70" s="592"/>
      <c r="I70" s="593">
        <f t="shared" ref="I70:I86" si="18">E70*$I$13</f>
        <v>0</v>
      </c>
      <c r="J70" s="594">
        <f>I70/'[8]1a. Parametros Logisticos'!$F$8</f>
        <v>0</v>
      </c>
      <c r="K70" s="594">
        <f>(J70*'[8]1a. Parametros Logisticos'!$H$19)/('[8]1a. Parametros Logisticos'!$M$5)*1.2</f>
        <v>0</v>
      </c>
      <c r="L70" s="595">
        <f t="shared" ref="L70:L86" si="19">E70/$L$13/$M$13</f>
        <v>0</v>
      </c>
      <c r="M70" s="596">
        <f t="shared" ref="M70:M86" si="20">E70/$L$13</f>
        <v>0</v>
      </c>
      <c r="N70" s="597"/>
      <c r="O70" s="597"/>
      <c r="P70" s="144">
        <f>J70/'[8]1a. Parametros Logisticos'!$M$22</f>
        <v>0</v>
      </c>
      <c r="Q70" s="145">
        <f>J70/'[8]1a. Parametros Logisticos'!$M$24</f>
        <v>0</v>
      </c>
      <c r="R70" s="172"/>
      <c r="S70" s="595">
        <f>I70/$S$13/$T$13</f>
        <v>0</v>
      </c>
      <c r="T70" s="598">
        <f>I70/$S$13</f>
        <v>0</v>
      </c>
      <c r="U70" s="103"/>
      <c r="V70" s="599"/>
    </row>
    <row r="71" spans="2:22" x14ac:dyDescent="0.25">
      <c r="B71" s="644"/>
      <c r="C71" s="589"/>
      <c r="D71" s="590"/>
      <c r="E71" s="591">
        <f t="shared" ref="E71:E85" si="21">D71/4</f>
        <v>0</v>
      </c>
      <c r="F71" s="592"/>
      <c r="G71" s="87"/>
      <c r="H71" s="592"/>
      <c r="I71" s="593">
        <f t="shared" si="18"/>
        <v>0</v>
      </c>
      <c r="J71" s="594">
        <f>I71/'[8]1a. Parametros Logisticos'!$F$8</f>
        <v>0</v>
      </c>
      <c r="K71" s="594">
        <f>(J71*'[8]1a. Parametros Logisticos'!$H$19)/('[8]1a. Parametros Logisticos'!$M$5)*1.2</f>
        <v>0</v>
      </c>
      <c r="L71" s="595">
        <f t="shared" si="19"/>
        <v>0</v>
      </c>
      <c r="M71" s="596">
        <f t="shared" si="20"/>
        <v>0</v>
      </c>
      <c r="N71" s="597"/>
      <c r="O71" s="597"/>
      <c r="P71" s="144">
        <f>J71/'[8]1a. Parametros Logisticos'!$M$22</f>
        <v>0</v>
      </c>
      <c r="Q71" s="145">
        <f>J71/'[8]1a. Parametros Logisticos'!$M$24</f>
        <v>0</v>
      </c>
      <c r="R71" s="172"/>
      <c r="S71" s="595">
        <f t="shared" ref="S71:S86" si="22">I71/$S$13/$T$13</f>
        <v>0</v>
      </c>
      <c r="T71" s="598">
        <f t="shared" ref="T71:T86" si="23">I71/$S$13</f>
        <v>0</v>
      </c>
      <c r="U71" s="103"/>
      <c r="V71" s="599"/>
    </row>
    <row r="72" spans="2:22" x14ac:dyDescent="0.25">
      <c r="B72" s="644"/>
      <c r="C72" s="589"/>
      <c r="D72" s="590"/>
      <c r="E72" s="591">
        <f t="shared" si="21"/>
        <v>0</v>
      </c>
      <c r="F72" s="645"/>
      <c r="G72" s="87"/>
      <c r="H72" s="592"/>
      <c r="I72" s="593">
        <f t="shared" si="18"/>
        <v>0</v>
      </c>
      <c r="J72" s="594">
        <f>I72/'[8]1a. Parametros Logisticos'!$F$8</f>
        <v>0</v>
      </c>
      <c r="K72" s="594">
        <f>(J72*'[8]1a. Parametros Logisticos'!$H$19)/('[8]1a. Parametros Logisticos'!$M$5)*1.2</f>
        <v>0</v>
      </c>
      <c r="L72" s="595">
        <f t="shared" si="19"/>
        <v>0</v>
      </c>
      <c r="M72" s="596">
        <f t="shared" si="20"/>
        <v>0</v>
      </c>
      <c r="N72" s="597"/>
      <c r="O72" s="597"/>
      <c r="P72" s="144">
        <f>J72/'[8]1a. Parametros Logisticos'!$M$22</f>
        <v>0</v>
      </c>
      <c r="Q72" s="145">
        <f>J72/'[8]1a. Parametros Logisticos'!$M$24</f>
        <v>0</v>
      </c>
      <c r="R72" s="172"/>
      <c r="S72" s="595">
        <f t="shared" si="22"/>
        <v>0</v>
      </c>
      <c r="T72" s="598">
        <f t="shared" si="23"/>
        <v>0</v>
      </c>
      <c r="U72" s="103"/>
      <c r="V72" s="599"/>
    </row>
    <row r="73" spans="2:22" x14ac:dyDescent="0.25">
      <c r="B73" s="644"/>
      <c r="C73" s="589"/>
      <c r="D73" s="590"/>
      <c r="E73" s="591">
        <f t="shared" si="21"/>
        <v>0</v>
      </c>
      <c r="F73" s="592"/>
      <c r="G73" s="87"/>
      <c r="H73" s="592"/>
      <c r="I73" s="593">
        <f t="shared" si="18"/>
        <v>0</v>
      </c>
      <c r="J73" s="594">
        <f>I73/'[8]1a. Parametros Logisticos'!$F$8</f>
        <v>0</v>
      </c>
      <c r="K73" s="594">
        <f>(J73*'[8]1a. Parametros Logisticos'!$H$19)/('[8]1a. Parametros Logisticos'!$M$5)*1.2</f>
        <v>0</v>
      </c>
      <c r="L73" s="595">
        <f t="shared" si="19"/>
        <v>0</v>
      </c>
      <c r="M73" s="596">
        <f t="shared" si="20"/>
        <v>0</v>
      </c>
      <c r="N73" s="597"/>
      <c r="O73" s="597"/>
      <c r="P73" s="144">
        <f>J73/'[8]1a. Parametros Logisticos'!$M$22</f>
        <v>0</v>
      </c>
      <c r="Q73" s="145">
        <f>J73/'[8]1a. Parametros Logisticos'!$M$24</f>
        <v>0</v>
      </c>
      <c r="R73" s="172"/>
      <c r="S73" s="595">
        <f t="shared" si="22"/>
        <v>0</v>
      </c>
      <c r="T73" s="598">
        <f t="shared" si="23"/>
        <v>0</v>
      </c>
      <c r="U73" s="103"/>
      <c r="V73" s="599"/>
    </row>
    <row r="74" spans="2:22" x14ac:dyDescent="0.25">
      <c r="B74" s="644"/>
      <c r="C74" s="589"/>
      <c r="D74" s="590"/>
      <c r="E74" s="591">
        <f t="shared" si="21"/>
        <v>0</v>
      </c>
      <c r="F74" s="592"/>
      <c r="G74" s="87"/>
      <c r="H74" s="592"/>
      <c r="I74" s="593">
        <f t="shared" si="18"/>
        <v>0</v>
      </c>
      <c r="J74" s="594">
        <f>I74/'[8]1a. Parametros Logisticos'!$F$8</f>
        <v>0</v>
      </c>
      <c r="K74" s="594">
        <f>(J74*'[8]1a. Parametros Logisticos'!$H$19)/('[8]1a. Parametros Logisticos'!$M$5)*1.2</f>
        <v>0</v>
      </c>
      <c r="L74" s="595">
        <f t="shared" si="19"/>
        <v>0</v>
      </c>
      <c r="M74" s="596">
        <f t="shared" si="20"/>
        <v>0</v>
      </c>
      <c r="N74" s="597"/>
      <c r="O74" s="597"/>
      <c r="P74" s="144">
        <f>J74/'[8]1a. Parametros Logisticos'!$M$22</f>
        <v>0</v>
      </c>
      <c r="Q74" s="145">
        <f>J74/'[8]1a. Parametros Logisticos'!$M$24</f>
        <v>0</v>
      </c>
      <c r="R74" s="172"/>
      <c r="S74" s="595">
        <f t="shared" si="22"/>
        <v>0</v>
      </c>
      <c r="T74" s="598">
        <f t="shared" si="23"/>
        <v>0</v>
      </c>
      <c r="U74" s="103"/>
      <c r="V74" s="599"/>
    </row>
    <row r="75" spans="2:22" x14ac:dyDescent="0.25">
      <c r="B75" s="644"/>
      <c r="C75" s="589"/>
      <c r="D75" s="590"/>
      <c r="E75" s="591">
        <f t="shared" si="21"/>
        <v>0</v>
      </c>
      <c r="F75" s="592"/>
      <c r="G75" s="87"/>
      <c r="H75" s="592"/>
      <c r="I75" s="593">
        <f t="shared" si="18"/>
        <v>0</v>
      </c>
      <c r="J75" s="594">
        <f>I75/'[8]1a. Parametros Logisticos'!$F$8</f>
        <v>0</v>
      </c>
      <c r="K75" s="594">
        <f>(J75*'[8]1a. Parametros Logisticos'!$H$19)/('[8]1a. Parametros Logisticos'!$M$5)*1.2</f>
        <v>0</v>
      </c>
      <c r="L75" s="595">
        <f t="shared" si="19"/>
        <v>0</v>
      </c>
      <c r="M75" s="596">
        <f t="shared" si="20"/>
        <v>0</v>
      </c>
      <c r="N75" s="597"/>
      <c r="O75" s="597"/>
      <c r="P75" s="144">
        <f>J75/'[8]1a. Parametros Logisticos'!$M$22</f>
        <v>0</v>
      </c>
      <c r="Q75" s="145">
        <f>J75/'[8]1a. Parametros Logisticos'!$M$24</f>
        <v>0</v>
      </c>
      <c r="R75" s="172"/>
      <c r="S75" s="595">
        <f t="shared" si="22"/>
        <v>0</v>
      </c>
      <c r="T75" s="598">
        <f t="shared" si="23"/>
        <v>0</v>
      </c>
      <c r="U75" s="103"/>
      <c r="V75" s="599"/>
    </row>
    <row r="76" spans="2:22" x14ac:dyDescent="0.25">
      <c r="B76" s="644"/>
      <c r="C76" s="589"/>
      <c r="D76" s="590"/>
      <c r="E76" s="591">
        <f t="shared" si="21"/>
        <v>0</v>
      </c>
      <c r="F76" s="592"/>
      <c r="G76" s="87"/>
      <c r="H76" s="592"/>
      <c r="I76" s="593">
        <f t="shared" si="18"/>
        <v>0</v>
      </c>
      <c r="J76" s="594">
        <f>I76/'[8]1a. Parametros Logisticos'!$F$8</f>
        <v>0</v>
      </c>
      <c r="K76" s="594">
        <f>(J76*'[8]1a. Parametros Logisticos'!$H$19)/('[8]1a. Parametros Logisticos'!$M$5)*1.2</f>
        <v>0</v>
      </c>
      <c r="L76" s="595">
        <f t="shared" si="19"/>
        <v>0</v>
      </c>
      <c r="M76" s="596">
        <f t="shared" si="20"/>
        <v>0</v>
      </c>
      <c r="N76" s="597"/>
      <c r="O76" s="597"/>
      <c r="P76" s="144">
        <f>J76/'[8]1a. Parametros Logisticos'!$M$22</f>
        <v>0</v>
      </c>
      <c r="Q76" s="145">
        <f>J76/'[8]1a. Parametros Logisticos'!$M$24</f>
        <v>0</v>
      </c>
      <c r="R76" s="172"/>
      <c r="S76" s="595">
        <f t="shared" si="22"/>
        <v>0</v>
      </c>
      <c r="T76" s="598">
        <f t="shared" si="23"/>
        <v>0</v>
      </c>
      <c r="U76" s="103"/>
      <c r="V76" s="599"/>
    </row>
    <row r="77" spans="2:22" x14ac:dyDescent="0.25">
      <c r="B77" s="644"/>
      <c r="C77" s="589"/>
      <c r="D77" s="590"/>
      <c r="E77" s="591">
        <f t="shared" si="21"/>
        <v>0</v>
      </c>
      <c r="F77" s="592"/>
      <c r="G77" s="87"/>
      <c r="H77" s="592"/>
      <c r="I77" s="593">
        <f t="shared" si="18"/>
        <v>0</v>
      </c>
      <c r="J77" s="594">
        <f>I77/'[8]1a. Parametros Logisticos'!$F$8</f>
        <v>0</v>
      </c>
      <c r="K77" s="594">
        <f>(J77*'[8]1a. Parametros Logisticos'!$H$19)/('[8]1a. Parametros Logisticos'!$M$5)*1.2</f>
        <v>0</v>
      </c>
      <c r="L77" s="595">
        <f t="shared" si="19"/>
        <v>0</v>
      </c>
      <c r="M77" s="596">
        <f t="shared" si="20"/>
        <v>0</v>
      </c>
      <c r="N77" s="597"/>
      <c r="O77" s="597"/>
      <c r="P77" s="144">
        <f>J77/'[8]1a. Parametros Logisticos'!$M$22</f>
        <v>0</v>
      </c>
      <c r="Q77" s="145">
        <f>J77/'[8]1a. Parametros Logisticos'!$M$24</f>
        <v>0</v>
      </c>
      <c r="R77" s="172"/>
      <c r="S77" s="595">
        <f t="shared" si="22"/>
        <v>0</v>
      </c>
      <c r="T77" s="598">
        <f t="shared" si="23"/>
        <v>0</v>
      </c>
      <c r="U77" s="103"/>
      <c r="V77" s="599"/>
    </row>
    <row r="78" spans="2:22" x14ac:dyDescent="0.25">
      <c r="B78" s="644"/>
      <c r="C78" s="589"/>
      <c r="D78" s="590"/>
      <c r="E78" s="591">
        <f t="shared" si="21"/>
        <v>0</v>
      </c>
      <c r="F78" s="592"/>
      <c r="G78" s="87"/>
      <c r="H78" s="592"/>
      <c r="I78" s="593">
        <f t="shared" si="18"/>
        <v>0</v>
      </c>
      <c r="J78" s="594">
        <f>I78/'[8]1a. Parametros Logisticos'!$F$8</f>
        <v>0</v>
      </c>
      <c r="K78" s="594">
        <f>(J78*'[8]1a. Parametros Logisticos'!$H$19)/('[8]1a. Parametros Logisticos'!$M$5)*1.2</f>
        <v>0</v>
      </c>
      <c r="L78" s="595">
        <f t="shared" si="19"/>
        <v>0</v>
      </c>
      <c r="M78" s="596">
        <f t="shared" si="20"/>
        <v>0</v>
      </c>
      <c r="N78" s="597"/>
      <c r="O78" s="597"/>
      <c r="P78" s="144">
        <f>J78/'[8]1a. Parametros Logisticos'!$M$22</f>
        <v>0</v>
      </c>
      <c r="Q78" s="145">
        <f>J78/'[8]1a. Parametros Logisticos'!$M$24</f>
        <v>0</v>
      </c>
      <c r="R78" s="172"/>
      <c r="S78" s="595">
        <f t="shared" si="22"/>
        <v>0</v>
      </c>
      <c r="T78" s="598">
        <f t="shared" si="23"/>
        <v>0</v>
      </c>
      <c r="U78" s="103"/>
      <c r="V78" s="599"/>
    </row>
    <row r="79" spans="2:22" x14ac:dyDescent="0.25">
      <c r="B79" s="644"/>
      <c r="C79" s="589"/>
      <c r="D79" s="590"/>
      <c r="E79" s="591">
        <f t="shared" si="21"/>
        <v>0</v>
      </c>
      <c r="F79" s="592"/>
      <c r="G79" s="87"/>
      <c r="H79" s="592"/>
      <c r="I79" s="593">
        <f t="shared" si="18"/>
        <v>0</v>
      </c>
      <c r="J79" s="594">
        <f>I79/'[8]1a. Parametros Logisticos'!$F$8</f>
        <v>0</v>
      </c>
      <c r="K79" s="594">
        <f>(J79*'[8]1a. Parametros Logisticos'!$H$19)/('[8]1a. Parametros Logisticos'!$M$5)*1.2</f>
        <v>0</v>
      </c>
      <c r="L79" s="595">
        <f t="shared" si="19"/>
        <v>0</v>
      </c>
      <c r="M79" s="596">
        <f t="shared" si="20"/>
        <v>0</v>
      </c>
      <c r="N79" s="597"/>
      <c r="O79" s="597"/>
      <c r="P79" s="144">
        <f>J79/'[8]1a. Parametros Logisticos'!$M$22</f>
        <v>0</v>
      </c>
      <c r="Q79" s="145">
        <f>J79/'[8]1a. Parametros Logisticos'!$M$24</f>
        <v>0</v>
      </c>
      <c r="R79" s="172"/>
      <c r="S79" s="595">
        <f t="shared" si="22"/>
        <v>0</v>
      </c>
      <c r="T79" s="598">
        <f t="shared" si="23"/>
        <v>0</v>
      </c>
      <c r="U79" s="103"/>
      <c r="V79" s="599"/>
    </row>
    <row r="80" spans="2:22" x14ac:dyDescent="0.25">
      <c r="B80" s="644"/>
      <c r="C80" s="589"/>
      <c r="D80" s="590"/>
      <c r="E80" s="591">
        <f t="shared" si="21"/>
        <v>0</v>
      </c>
      <c r="F80" s="592"/>
      <c r="G80" s="87"/>
      <c r="H80" s="592"/>
      <c r="I80" s="593">
        <f t="shared" si="18"/>
        <v>0</v>
      </c>
      <c r="J80" s="594">
        <f>I80/'[8]1a. Parametros Logisticos'!$F$8</f>
        <v>0</v>
      </c>
      <c r="K80" s="594">
        <f>(J80*'[8]1a. Parametros Logisticos'!$H$19)/('[8]1a. Parametros Logisticos'!$M$5)*1.2</f>
        <v>0</v>
      </c>
      <c r="L80" s="595">
        <f t="shared" si="19"/>
        <v>0</v>
      </c>
      <c r="M80" s="596">
        <f t="shared" si="20"/>
        <v>0</v>
      </c>
      <c r="N80" s="597"/>
      <c r="O80" s="597"/>
      <c r="P80" s="144">
        <f>J80/'[8]1a. Parametros Logisticos'!$M$22</f>
        <v>0</v>
      </c>
      <c r="Q80" s="145">
        <f>J80/'[8]1a. Parametros Logisticos'!$M$24</f>
        <v>0</v>
      </c>
      <c r="R80" s="172"/>
      <c r="S80" s="595">
        <f t="shared" si="22"/>
        <v>0</v>
      </c>
      <c r="T80" s="598">
        <f t="shared" si="23"/>
        <v>0</v>
      </c>
      <c r="U80" s="103"/>
      <c r="V80" s="599"/>
    </row>
    <row r="81" spans="2:22" x14ac:dyDescent="0.25">
      <c r="B81" s="644"/>
      <c r="C81" s="589"/>
      <c r="D81" s="590"/>
      <c r="E81" s="591">
        <f t="shared" si="21"/>
        <v>0</v>
      </c>
      <c r="F81" s="592"/>
      <c r="G81" s="87"/>
      <c r="H81" s="592"/>
      <c r="I81" s="593">
        <f t="shared" si="18"/>
        <v>0</v>
      </c>
      <c r="J81" s="594">
        <f>I81/'[8]1a. Parametros Logisticos'!$F$8</f>
        <v>0</v>
      </c>
      <c r="K81" s="594">
        <f>(J81*'[8]1a. Parametros Logisticos'!$H$19)/('[8]1a. Parametros Logisticos'!$M$5)*1.2</f>
        <v>0</v>
      </c>
      <c r="L81" s="595">
        <f t="shared" si="19"/>
        <v>0</v>
      </c>
      <c r="M81" s="596">
        <f t="shared" si="20"/>
        <v>0</v>
      </c>
      <c r="N81" s="597"/>
      <c r="O81" s="597"/>
      <c r="P81" s="144">
        <f>J81/'[8]1a. Parametros Logisticos'!$M$22</f>
        <v>0</v>
      </c>
      <c r="Q81" s="145">
        <f>J81/'[8]1a. Parametros Logisticos'!$M$24</f>
        <v>0</v>
      </c>
      <c r="R81" s="172"/>
      <c r="S81" s="595">
        <f t="shared" si="22"/>
        <v>0</v>
      </c>
      <c r="T81" s="598">
        <f t="shared" si="23"/>
        <v>0</v>
      </c>
      <c r="U81" s="103"/>
      <c r="V81" s="599"/>
    </row>
    <row r="82" spans="2:22" x14ac:dyDescent="0.25">
      <c r="B82" s="644"/>
      <c r="C82" s="589"/>
      <c r="D82" s="590"/>
      <c r="E82" s="591">
        <f t="shared" si="21"/>
        <v>0</v>
      </c>
      <c r="F82" s="592"/>
      <c r="G82" s="87"/>
      <c r="H82" s="592"/>
      <c r="I82" s="593">
        <f t="shared" si="18"/>
        <v>0</v>
      </c>
      <c r="J82" s="594">
        <f>I82/'[8]1a. Parametros Logisticos'!$F$8</f>
        <v>0</v>
      </c>
      <c r="K82" s="594">
        <f>(J82*'[8]1a. Parametros Logisticos'!$H$19)/('[8]1a. Parametros Logisticos'!$M$5)*1.2</f>
        <v>0</v>
      </c>
      <c r="L82" s="595">
        <f t="shared" si="19"/>
        <v>0</v>
      </c>
      <c r="M82" s="596">
        <f t="shared" si="20"/>
        <v>0</v>
      </c>
      <c r="N82" s="597"/>
      <c r="O82" s="597"/>
      <c r="P82" s="144">
        <f>J82/'[8]1a. Parametros Logisticos'!$M$22</f>
        <v>0</v>
      </c>
      <c r="Q82" s="145">
        <f>J82/'[8]1a. Parametros Logisticos'!$M$24</f>
        <v>0</v>
      </c>
      <c r="R82" s="172"/>
      <c r="S82" s="595">
        <f t="shared" si="22"/>
        <v>0</v>
      </c>
      <c r="T82" s="598">
        <f t="shared" si="23"/>
        <v>0</v>
      </c>
      <c r="U82" s="103"/>
      <c r="V82" s="599"/>
    </row>
    <row r="83" spans="2:22" x14ac:dyDescent="0.25">
      <c r="B83" s="644"/>
      <c r="C83" s="589"/>
      <c r="D83" s="590"/>
      <c r="E83" s="591">
        <f t="shared" si="21"/>
        <v>0</v>
      </c>
      <c r="F83" s="592"/>
      <c r="G83" s="87"/>
      <c r="H83" s="592"/>
      <c r="I83" s="593">
        <f t="shared" si="18"/>
        <v>0</v>
      </c>
      <c r="J83" s="594">
        <f>I83/'[8]1a. Parametros Logisticos'!$F$8</f>
        <v>0</v>
      </c>
      <c r="K83" s="594">
        <f>(J83*'[8]1a. Parametros Logisticos'!$H$19)/('[8]1a. Parametros Logisticos'!$M$5)*1.2</f>
        <v>0</v>
      </c>
      <c r="L83" s="595">
        <f t="shared" si="19"/>
        <v>0</v>
      </c>
      <c r="M83" s="596">
        <f t="shared" si="20"/>
        <v>0</v>
      </c>
      <c r="N83" s="597"/>
      <c r="O83" s="597"/>
      <c r="P83" s="144">
        <f>J83/'[8]1a. Parametros Logisticos'!$M$22</f>
        <v>0</v>
      </c>
      <c r="Q83" s="145">
        <f>J83/'[8]1a. Parametros Logisticos'!$M$24</f>
        <v>0</v>
      </c>
      <c r="R83" s="172"/>
      <c r="S83" s="595">
        <f t="shared" si="22"/>
        <v>0</v>
      </c>
      <c r="T83" s="598">
        <f t="shared" si="23"/>
        <v>0</v>
      </c>
      <c r="U83" s="103"/>
      <c r="V83" s="599"/>
    </row>
    <row r="84" spans="2:22" x14ac:dyDescent="0.25">
      <c r="B84" s="646"/>
      <c r="C84" s="601"/>
      <c r="D84" s="590"/>
      <c r="E84" s="591">
        <f t="shared" si="21"/>
        <v>0</v>
      </c>
      <c r="F84" s="592"/>
      <c r="G84" s="87"/>
      <c r="H84" s="592"/>
      <c r="I84" s="593">
        <f t="shared" si="18"/>
        <v>0</v>
      </c>
      <c r="J84" s="594">
        <f>I84/'[8]1a. Parametros Logisticos'!$F$8</f>
        <v>0</v>
      </c>
      <c r="K84" s="594">
        <f>(J84*'[8]1a. Parametros Logisticos'!$H$19)/('[8]1a. Parametros Logisticos'!$M$5)*1.2</f>
        <v>0</v>
      </c>
      <c r="L84" s="595">
        <f t="shared" si="19"/>
        <v>0</v>
      </c>
      <c r="M84" s="596">
        <f t="shared" si="20"/>
        <v>0</v>
      </c>
      <c r="N84" s="597"/>
      <c r="O84" s="597"/>
      <c r="P84" s="144">
        <f>J84/'[8]1a. Parametros Logisticos'!$M$22</f>
        <v>0</v>
      </c>
      <c r="Q84" s="145">
        <f>J84/'[8]1a. Parametros Logisticos'!$M$24</f>
        <v>0</v>
      </c>
      <c r="R84" s="172"/>
      <c r="S84" s="595">
        <f t="shared" si="22"/>
        <v>0</v>
      </c>
      <c r="T84" s="598">
        <f t="shared" si="23"/>
        <v>0</v>
      </c>
      <c r="U84" s="103"/>
      <c r="V84" s="599"/>
    </row>
    <row r="85" spans="2:22" x14ac:dyDescent="0.25">
      <c r="B85" s="646"/>
      <c r="C85" s="601"/>
      <c r="D85" s="590"/>
      <c r="E85" s="591">
        <f t="shared" si="21"/>
        <v>0</v>
      </c>
      <c r="F85" s="592"/>
      <c r="G85" s="87"/>
      <c r="H85" s="592"/>
      <c r="I85" s="593">
        <f t="shared" si="18"/>
        <v>0</v>
      </c>
      <c r="J85" s="594">
        <f>I85/'[8]1a. Parametros Logisticos'!$F$8</f>
        <v>0</v>
      </c>
      <c r="K85" s="594">
        <f>(J85*'[8]1a. Parametros Logisticos'!$H$19)/('[8]1a. Parametros Logisticos'!$M$5)*1.2</f>
        <v>0</v>
      </c>
      <c r="L85" s="595">
        <f t="shared" si="19"/>
        <v>0</v>
      </c>
      <c r="M85" s="596">
        <f t="shared" si="20"/>
        <v>0</v>
      </c>
      <c r="N85" s="597"/>
      <c r="O85" s="597"/>
      <c r="P85" s="144">
        <f>J85/'[8]1a. Parametros Logisticos'!$M$22</f>
        <v>0</v>
      </c>
      <c r="Q85" s="145">
        <f>J85/'[8]1a. Parametros Logisticos'!$M$24</f>
        <v>0</v>
      </c>
      <c r="R85" s="172"/>
      <c r="S85" s="595">
        <f t="shared" si="22"/>
        <v>0</v>
      </c>
      <c r="T85" s="598">
        <f t="shared" si="23"/>
        <v>0</v>
      </c>
      <c r="U85" s="103"/>
      <c r="V85" s="599"/>
    </row>
    <row r="86" spans="2:22" x14ac:dyDescent="0.25">
      <c r="B86" s="646"/>
      <c r="C86" s="603"/>
      <c r="D86" s="649"/>
      <c r="E86" s="604">
        <f>D86/4</f>
        <v>0</v>
      </c>
      <c r="F86" s="605"/>
      <c r="G86" s="605"/>
      <c r="H86" s="597"/>
      <c r="I86" s="604">
        <f t="shared" si="18"/>
        <v>0</v>
      </c>
      <c r="J86" s="604">
        <f>I86/'[8]1a. Parametros Logisticos'!$F$8</f>
        <v>0</v>
      </c>
      <c r="K86" s="606">
        <f>(J86*'[8]1a. Parametros Logisticos'!$H$19)/('[8]1a. Parametros Logisticos'!$M$5)*1.2</f>
        <v>0</v>
      </c>
      <c r="L86" s="607">
        <f t="shared" si="19"/>
        <v>0</v>
      </c>
      <c r="M86" s="608">
        <f t="shared" si="20"/>
        <v>0</v>
      </c>
      <c r="N86" s="602"/>
      <c r="O86" s="602"/>
      <c r="P86" s="609">
        <f>J86/'[8]1a. Parametros Logisticos'!$M$22</f>
        <v>0</v>
      </c>
      <c r="Q86" s="609">
        <f>J86/'[8]1a. Parametros Logisticos'!$M$24</f>
        <v>0</v>
      </c>
      <c r="R86" s="610"/>
      <c r="S86" s="609">
        <f t="shared" si="22"/>
        <v>0</v>
      </c>
      <c r="T86" s="143">
        <f t="shared" si="23"/>
        <v>0</v>
      </c>
      <c r="U86" s="103"/>
      <c r="V86" s="599"/>
    </row>
    <row r="87" spans="2:22" x14ac:dyDescent="0.25">
      <c r="B87" s="647"/>
      <c r="C87" s="612"/>
      <c r="D87" s="613"/>
      <c r="E87" s="614"/>
      <c r="F87" s="615"/>
      <c r="G87" s="615"/>
      <c r="H87" s="615"/>
      <c r="I87" s="616"/>
      <c r="J87" s="617"/>
      <c r="K87" s="617"/>
      <c r="L87" s="618"/>
      <c r="M87" s="619"/>
      <c r="N87" s="620"/>
      <c r="O87" s="620"/>
      <c r="P87" s="615"/>
      <c r="Q87" s="615"/>
      <c r="R87" s="621"/>
      <c r="S87" s="615"/>
      <c r="T87" s="621"/>
      <c r="U87" s="615"/>
      <c r="V87" s="622"/>
    </row>
    <row r="88" spans="2:22" x14ac:dyDescent="0.25">
      <c r="B88" s="644">
        <v>5</v>
      </c>
      <c r="C88" s="589"/>
      <c r="D88" s="590">
        <f>$D$104/1</f>
        <v>0</v>
      </c>
      <c r="E88" s="591">
        <f>D88/4</f>
        <v>0</v>
      </c>
      <c r="F88" s="592"/>
      <c r="G88" s="87"/>
      <c r="H88" s="592"/>
      <c r="I88" s="593">
        <f t="shared" ref="I88:I104" si="24">E88*$I$13</f>
        <v>0</v>
      </c>
      <c r="J88" s="594">
        <f>I88/'[8]1a. Parametros Logisticos'!$F$8</f>
        <v>0</v>
      </c>
      <c r="K88" s="594">
        <f>(J88*'[8]1a. Parametros Logisticos'!$H$19)/('[8]1a. Parametros Logisticos'!$M$5)*1.2</f>
        <v>0</v>
      </c>
      <c r="L88" s="595">
        <f t="shared" ref="L88:L104" si="25">E88/$L$13/$M$13</f>
        <v>0</v>
      </c>
      <c r="M88" s="596">
        <f t="shared" ref="M88:M104" si="26">E88/$L$13</f>
        <v>0</v>
      </c>
      <c r="N88" s="597"/>
      <c r="O88" s="597"/>
      <c r="P88" s="144">
        <f>J88/'[8]1a. Parametros Logisticos'!$M$22</f>
        <v>0</v>
      </c>
      <c r="Q88" s="145">
        <f>J88/'[8]1a. Parametros Logisticos'!$M$24</f>
        <v>0</v>
      </c>
      <c r="R88" s="172"/>
      <c r="S88" s="595">
        <f>I88/$S$13/$T$13</f>
        <v>0</v>
      </c>
      <c r="T88" s="598">
        <f>I88/$S$13</f>
        <v>0</v>
      </c>
      <c r="U88" s="103"/>
      <c r="V88" s="599"/>
    </row>
    <row r="89" spans="2:22" x14ac:dyDescent="0.25">
      <c r="B89" s="644"/>
      <c r="C89" s="589"/>
      <c r="D89" s="590"/>
      <c r="E89" s="591">
        <f t="shared" ref="E89:E103" si="27">D89/4</f>
        <v>0</v>
      </c>
      <c r="F89" s="592"/>
      <c r="G89" s="87"/>
      <c r="H89" s="592"/>
      <c r="I89" s="593">
        <f t="shared" si="24"/>
        <v>0</v>
      </c>
      <c r="J89" s="594">
        <f>I89/'[8]1a. Parametros Logisticos'!$F$8</f>
        <v>0</v>
      </c>
      <c r="K89" s="594">
        <f>(J89*'[8]1a. Parametros Logisticos'!$H$19)/('[8]1a. Parametros Logisticos'!$M$5)*1.2</f>
        <v>0</v>
      </c>
      <c r="L89" s="595">
        <f t="shared" si="25"/>
        <v>0</v>
      </c>
      <c r="M89" s="596">
        <f t="shared" si="26"/>
        <v>0</v>
      </c>
      <c r="N89" s="597"/>
      <c r="O89" s="597"/>
      <c r="P89" s="144">
        <f>J89/'[8]1a. Parametros Logisticos'!$M$22</f>
        <v>0</v>
      </c>
      <c r="Q89" s="145">
        <f>J89/'[8]1a. Parametros Logisticos'!$M$24</f>
        <v>0</v>
      </c>
      <c r="R89" s="172"/>
      <c r="S89" s="595">
        <f t="shared" ref="S89:S104" si="28">I89/$S$13/$T$13</f>
        <v>0</v>
      </c>
      <c r="T89" s="598">
        <f t="shared" ref="T89:T104" si="29">I89/$S$13</f>
        <v>0</v>
      </c>
      <c r="U89" s="103"/>
      <c r="V89" s="599"/>
    </row>
    <row r="90" spans="2:22" x14ac:dyDescent="0.25">
      <c r="B90" s="644"/>
      <c r="C90" s="589"/>
      <c r="D90" s="590"/>
      <c r="E90" s="591">
        <f t="shared" si="27"/>
        <v>0</v>
      </c>
      <c r="F90" s="645"/>
      <c r="G90" s="87"/>
      <c r="H90" s="592"/>
      <c r="I90" s="593">
        <f t="shared" si="24"/>
        <v>0</v>
      </c>
      <c r="J90" s="594">
        <f>I90/'[8]1a. Parametros Logisticos'!$F$8</f>
        <v>0</v>
      </c>
      <c r="K90" s="594">
        <f>(J90*'[8]1a. Parametros Logisticos'!$H$19)/('[8]1a. Parametros Logisticos'!$M$5)*1.2</f>
        <v>0</v>
      </c>
      <c r="L90" s="595">
        <f t="shared" si="25"/>
        <v>0</v>
      </c>
      <c r="M90" s="596">
        <f t="shared" si="26"/>
        <v>0</v>
      </c>
      <c r="N90" s="597"/>
      <c r="O90" s="597"/>
      <c r="P90" s="144">
        <f>J90/'[8]1a. Parametros Logisticos'!$M$22</f>
        <v>0</v>
      </c>
      <c r="Q90" s="145">
        <f>J90/'[8]1a. Parametros Logisticos'!$M$24</f>
        <v>0</v>
      </c>
      <c r="R90" s="172"/>
      <c r="S90" s="595">
        <f t="shared" si="28"/>
        <v>0</v>
      </c>
      <c r="T90" s="598">
        <f t="shared" si="29"/>
        <v>0</v>
      </c>
      <c r="U90" s="103"/>
      <c r="V90" s="599"/>
    </row>
    <row r="91" spans="2:22" x14ac:dyDescent="0.25">
      <c r="B91" s="644"/>
      <c r="C91" s="589"/>
      <c r="D91" s="590"/>
      <c r="E91" s="591">
        <f t="shared" si="27"/>
        <v>0</v>
      </c>
      <c r="F91" s="592"/>
      <c r="G91" s="87"/>
      <c r="H91" s="592"/>
      <c r="I91" s="593">
        <f t="shared" si="24"/>
        <v>0</v>
      </c>
      <c r="J91" s="594">
        <f>I91/'[8]1a. Parametros Logisticos'!$F$8</f>
        <v>0</v>
      </c>
      <c r="K91" s="594">
        <f>(J91*'[8]1a. Parametros Logisticos'!$H$19)/('[8]1a. Parametros Logisticos'!$M$5)*1.2</f>
        <v>0</v>
      </c>
      <c r="L91" s="595">
        <f t="shared" si="25"/>
        <v>0</v>
      </c>
      <c r="M91" s="596">
        <f t="shared" si="26"/>
        <v>0</v>
      </c>
      <c r="N91" s="597"/>
      <c r="O91" s="597"/>
      <c r="P91" s="144">
        <f>J91/'[8]1a. Parametros Logisticos'!$M$22</f>
        <v>0</v>
      </c>
      <c r="Q91" s="145">
        <f>J91/'[8]1a. Parametros Logisticos'!$M$24</f>
        <v>0</v>
      </c>
      <c r="R91" s="172"/>
      <c r="S91" s="595">
        <f t="shared" si="28"/>
        <v>0</v>
      </c>
      <c r="T91" s="598">
        <f t="shared" si="29"/>
        <v>0</v>
      </c>
      <c r="U91" s="103"/>
      <c r="V91" s="599"/>
    </row>
    <row r="92" spans="2:22" x14ac:dyDescent="0.25">
      <c r="B92" s="644"/>
      <c r="C92" s="589"/>
      <c r="D92" s="590"/>
      <c r="E92" s="591">
        <f t="shared" si="27"/>
        <v>0</v>
      </c>
      <c r="F92" s="592"/>
      <c r="G92" s="87"/>
      <c r="H92" s="592"/>
      <c r="I92" s="593">
        <f t="shared" si="24"/>
        <v>0</v>
      </c>
      <c r="J92" s="594">
        <f>I92/'[8]1a. Parametros Logisticos'!$F$8</f>
        <v>0</v>
      </c>
      <c r="K92" s="594">
        <f>(J92*'[8]1a. Parametros Logisticos'!$H$19)/('[8]1a. Parametros Logisticos'!$M$5)*1.2</f>
        <v>0</v>
      </c>
      <c r="L92" s="595">
        <f t="shared" si="25"/>
        <v>0</v>
      </c>
      <c r="M92" s="596">
        <f t="shared" si="26"/>
        <v>0</v>
      </c>
      <c r="N92" s="597"/>
      <c r="O92" s="597"/>
      <c r="P92" s="144">
        <f>J92/'[8]1a. Parametros Logisticos'!$M$22</f>
        <v>0</v>
      </c>
      <c r="Q92" s="145">
        <f>J92/'[8]1a. Parametros Logisticos'!$M$24</f>
        <v>0</v>
      </c>
      <c r="R92" s="172"/>
      <c r="S92" s="595">
        <f t="shared" si="28"/>
        <v>0</v>
      </c>
      <c r="T92" s="598">
        <f t="shared" si="29"/>
        <v>0</v>
      </c>
      <c r="U92" s="103"/>
      <c r="V92" s="599"/>
    </row>
    <row r="93" spans="2:22" x14ac:dyDescent="0.25">
      <c r="B93" s="644"/>
      <c r="C93" s="589"/>
      <c r="D93" s="590"/>
      <c r="E93" s="591">
        <f t="shared" si="27"/>
        <v>0</v>
      </c>
      <c r="F93" s="592"/>
      <c r="G93" s="87"/>
      <c r="H93" s="592"/>
      <c r="I93" s="593">
        <f t="shared" si="24"/>
        <v>0</v>
      </c>
      <c r="J93" s="594">
        <f>I93/'[8]1a. Parametros Logisticos'!$F$8</f>
        <v>0</v>
      </c>
      <c r="K93" s="594">
        <f>(J93*'[8]1a. Parametros Logisticos'!$H$19)/('[8]1a. Parametros Logisticos'!$M$5)*1.2</f>
        <v>0</v>
      </c>
      <c r="L93" s="595">
        <f t="shared" si="25"/>
        <v>0</v>
      </c>
      <c r="M93" s="596">
        <f t="shared" si="26"/>
        <v>0</v>
      </c>
      <c r="N93" s="597"/>
      <c r="O93" s="597"/>
      <c r="P93" s="144">
        <f>J93/'[8]1a. Parametros Logisticos'!$M$22</f>
        <v>0</v>
      </c>
      <c r="Q93" s="145">
        <f>J93/'[8]1a. Parametros Logisticos'!$M$24</f>
        <v>0</v>
      </c>
      <c r="R93" s="172"/>
      <c r="S93" s="595">
        <f t="shared" si="28"/>
        <v>0</v>
      </c>
      <c r="T93" s="598">
        <f t="shared" si="29"/>
        <v>0</v>
      </c>
      <c r="U93" s="103"/>
      <c r="V93" s="599"/>
    </row>
    <row r="94" spans="2:22" x14ac:dyDescent="0.25">
      <c r="B94" s="644"/>
      <c r="C94" s="589"/>
      <c r="D94" s="590"/>
      <c r="E94" s="591">
        <f t="shared" si="27"/>
        <v>0</v>
      </c>
      <c r="F94" s="592"/>
      <c r="G94" s="87"/>
      <c r="H94" s="592"/>
      <c r="I94" s="593">
        <f t="shared" si="24"/>
        <v>0</v>
      </c>
      <c r="J94" s="594">
        <f>I94/'[8]1a. Parametros Logisticos'!$F$8</f>
        <v>0</v>
      </c>
      <c r="K94" s="594">
        <f>(J94*'[8]1a. Parametros Logisticos'!$H$19)/('[8]1a. Parametros Logisticos'!$M$5)*1.2</f>
        <v>0</v>
      </c>
      <c r="L94" s="595">
        <f t="shared" si="25"/>
        <v>0</v>
      </c>
      <c r="M94" s="596">
        <f t="shared" si="26"/>
        <v>0</v>
      </c>
      <c r="N94" s="597"/>
      <c r="O94" s="597"/>
      <c r="P94" s="144">
        <f>J94/'[8]1a. Parametros Logisticos'!$M$22</f>
        <v>0</v>
      </c>
      <c r="Q94" s="145">
        <f>J94/'[8]1a. Parametros Logisticos'!$M$24</f>
        <v>0</v>
      </c>
      <c r="R94" s="172"/>
      <c r="S94" s="595">
        <f t="shared" si="28"/>
        <v>0</v>
      </c>
      <c r="T94" s="598">
        <f t="shared" si="29"/>
        <v>0</v>
      </c>
      <c r="U94" s="103"/>
      <c r="V94" s="599"/>
    </row>
    <row r="95" spans="2:22" x14ac:dyDescent="0.25">
      <c r="B95" s="644"/>
      <c r="C95" s="589"/>
      <c r="D95" s="590"/>
      <c r="E95" s="591">
        <f t="shared" si="27"/>
        <v>0</v>
      </c>
      <c r="F95" s="592"/>
      <c r="G95" s="87"/>
      <c r="H95" s="592"/>
      <c r="I95" s="593">
        <f t="shared" si="24"/>
        <v>0</v>
      </c>
      <c r="J95" s="594">
        <f>I95/'[8]1a. Parametros Logisticos'!$F$8</f>
        <v>0</v>
      </c>
      <c r="K95" s="594">
        <f>(J95*'[8]1a. Parametros Logisticos'!$H$19)/('[8]1a. Parametros Logisticos'!$M$5)*1.2</f>
        <v>0</v>
      </c>
      <c r="L95" s="595">
        <f t="shared" si="25"/>
        <v>0</v>
      </c>
      <c r="M95" s="596">
        <f t="shared" si="26"/>
        <v>0</v>
      </c>
      <c r="N95" s="597"/>
      <c r="O95" s="597"/>
      <c r="P95" s="144">
        <f>J95/'[8]1a. Parametros Logisticos'!$M$22</f>
        <v>0</v>
      </c>
      <c r="Q95" s="145">
        <f>J95/'[8]1a. Parametros Logisticos'!$M$24</f>
        <v>0</v>
      </c>
      <c r="R95" s="172"/>
      <c r="S95" s="595">
        <f t="shared" si="28"/>
        <v>0</v>
      </c>
      <c r="T95" s="598">
        <f t="shared" si="29"/>
        <v>0</v>
      </c>
      <c r="U95" s="103"/>
      <c r="V95" s="599"/>
    </row>
    <row r="96" spans="2:22" x14ac:dyDescent="0.25">
      <c r="B96" s="644"/>
      <c r="C96" s="589"/>
      <c r="D96" s="590"/>
      <c r="E96" s="591">
        <f t="shared" si="27"/>
        <v>0</v>
      </c>
      <c r="F96" s="592"/>
      <c r="G96" s="87"/>
      <c r="H96" s="592"/>
      <c r="I96" s="593">
        <f t="shared" si="24"/>
        <v>0</v>
      </c>
      <c r="J96" s="594">
        <f>I96/'[8]1a. Parametros Logisticos'!$F$8</f>
        <v>0</v>
      </c>
      <c r="K96" s="594">
        <f>(J96*'[8]1a. Parametros Logisticos'!$H$19)/('[8]1a. Parametros Logisticos'!$M$5)*1.2</f>
        <v>0</v>
      </c>
      <c r="L96" s="595">
        <f t="shared" si="25"/>
        <v>0</v>
      </c>
      <c r="M96" s="596">
        <f t="shared" si="26"/>
        <v>0</v>
      </c>
      <c r="N96" s="597"/>
      <c r="O96" s="597"/>
      <c r="P96" s="144">
        <f>J96/'[8]1a. Parametros Logisticos'!$M$22</f>
        <v>0</v>
      </c>
      <c r="Q96" s="145">
        <f>J96/'[8]1a. Parametros Logisticos'!$M$24</f>
        <v>0</v>
      </c>
      <c r="R96" s="172"/>
      <c r="S96" s="595">
        <f t="shared" si="28"/>
        <v>0</v>
      </c>
      <c r="T96" s="598">
        <f t="shared" si="29"/>
        <v>0</v>
      </c>
      <c r="U96" s="103"/>
      <c r="V96" s="599"/>
    </row>
    <row r="97" spans="2:22" x14ac:dyDescent="0.25">
      <c r="B97" s="644"/>
      <c r="C97" s="589"/>
      <c r="D97" s="590"/>
      <c r="E97" s="591">
        <f t="shared" si="27"/>
        <v>0</v>
      </c>
      <c r="F97" s="592"/>
      <c r="G97" s="87"/>
      <c r="H97" s="592"/>
      <c r="I97" s="593">
        <f t="shared" si="24"/>
        <v>0</v>
      </c>
      <c r="J97" s="594">
        <f>I97/'[8]1a. Parametros Logisticos'!$F$8</f>
        <v>0</v>
      </c>
      <c r="K97" s="594">
        <f>(J97*'[8]1a. Parametros Logisticos'!$H$19)/('[8]1a. Parametros Logisticos'!$M$5)*1.2</f>
        <v>0</v>
      </c>
      <c r="L97" s="595">
        <f t="shared" si="25"/>
        <v>0</v>
      </c>
      <c r="M97" s="596">
        <f t="shared" si="26"/>
        <v>0</v>
      </c>
      <c r="N97" s="597"/>
      <c r="O97" s="597"/>
      <c r="P97" s="144">
        <f>J97/'[8]1a. Parametros Logisticos'!$M$22</f>
        <v>0</v>
      </c>
      <c r="Q97" s="145">
        <f>J97/'[8]1a. Parametros Logisticos'!$M$24</f>
        <v>0</v>
      </c>
      <c r="R97" s="172"/>
      <c r="S97" s="595">
        <f t="shared" si="28"/>
        <v>0</v>
      </c>
      <c r="T97" s="598">
        <f t="shared" si="29"/>
        <v>0</v>
      </c>
      <c r="U97" s="103"/>
      <c r="V97" s="599"/>
    </row>
    <row r="98" spans="2:22" x14ac:dyDescent="0.25">
      <c r="B98" s="644"/>
      <c r="C98" s="589"/>
      <c r="D98" s="590"/>
      <c r="E98" s="591">
        <f t="shared" si="27"/>
        <v>0</v>
      </c>
      <c r="F98" s="592"/>
      <c r="G98" s="87"/>
      <c r="H98" s="592"/>
      <c r="I98" s="593">
        <f t="shared" si="24"/>
        <v>0</v>
      </c>
      <c r="J98" s="594">
        <f>I98/'[8]1a. Parametros Logisticos'!$F$8</f>
        <v>0</v>
      </c>
      <c r="K98" s="594">
        <f>(J98*'[8]1a. Parametros Logisticos'!$H$19)/('[8]1a. Parametros Logisticos'!$M$5)*1.2</f>
        <v>0</v>
      </c>
      <c r="L98" s="595">
        <f t="shared" si="25"/>
        <v>0</v>
      </c>
      <c r="M98" s="596">
        <f t="shared" si="26"/>
        <v>0</v>
      </c>
      <c r="N98" s="597"/>
      <c r="O98" s="597"/>
      <c r="P98" s="144">
        <f>J98/'[8]1a. Parametros Logisticos'!$M$22</f>
        <v>0</v>
      </c>
      <c r="Q98" s="145">
        <f>J98/'[8]1a. Parametros Logisticos'!$M$24</f>
        <v>0</v>
      </c>
      <c r="R98" s="172"/>
      <c r="S98" s="595">
        <f t="shared" si="28"/>
        <v>0</v>
      </c>
      <c r="T98" s="598">
        <f t="shared" si="29"/>
        <v>0</v>
      </c>
      <c r="U98" s="103"/>
      <c r="V98" s="599"/>
    </row>
    <row r="99" spans="2:22" x14ac:dyDescent="0.25">
      <c r="B99" s="644"/>
      <c r="C99" s="589"/>
      <c r="D99" s="590"/>
      <c r="E99" s="591">
        <f t="shared" si="27"/>
        <v>0</v>
      </c>
      <c r="F99" s="592"/>
      <c r="G99" s="87"/>
      <c r="H99" s="592"/>
      <c r="I99" s="593">
        <f t="shared" si="24"/>
        <v>0</v>
      </c>
      <c r="J99" s="594">
        <f>I99/'[8]1a. Parametros Logisticos'!$F$8</f>
        <v>0</v>
      </c>
      <c r="K99" s="594">
        <f>(J99*'[8]1a. Parametros Logisticos'!$H$19)/('[8]1a. Parametros Logisticos'!$M$5)*1.2</f>
        <v>0</v>
      </c>
      <c r="L99" s="595">
        <f t="shared" si="25"/>
        <v>0</v>
      </c>
      <c r="M99" s="596">
        <f t="shared" si="26"/>
        <v>0</v>
      </c>
      <c r="N99" s="597"/>
      <c r="O99" s="597"/>
      <c r="P99" s="144">
        <f>J99/'[8]1a. Parametros Logisticos'!$M$22</f>
        <v>0</v>
      </c>
      <c r="Q99" s="145">
        <f>J99/'[8]1a. Parametros Logisticos'!$M$24</f>
        <v>0</v>
      </c>
      <c r="R99" s="172"/>
      <c r="S99" s="595">
        <f t="shared" si="28"/>
        <v>0</v>
      </c>
      <c r="T99" s="598">
        <f t="shared" si="29"/>
        <v>0</v>
      </c>
      <c r="U99" s="103"/>
      <c r="V99" s="599"/>
    </row>
    <row r="100" spans="2:22" x14ac:dyDescent="0.25">
      <c r="B100" s="644"/>
      <c r="C100" s="589"/>
      <c r="D100" s="590"/>
      <c r="E100" s="591">
        <f t="shared" si="27"/>
        <v>0</v>
      </c>
      <c r="F100" s="592"/>
      <c r="G100" s="87"/>
      <c r="H100" s="592"/>
      <c r="I100" s="593">
        <f t="shared" si="24"/>
        <v>0</v>
      </c>
      <c r="J100" s="594">
        <f>I100/'[8]1a. Parametros Logisticos'!$F$8</f>
        <v>0</v>
      </c>
      <c r="K100" s="594">
        <f>(J100*'[8]1a. Parametros Logisticos'!$H$19)/('[8]1a. Parametros Logisticos'!$M$5)*1.2</f>
        <v>0</v>
      </c>
      <c r="L100" s="595">
        <f t="shared" si="25"/>
        <v>0</v>
      </c>
      <c r="M100" s="596">
        <f t="shared" si="26"/>
        <v>0</v>
      </c>
      <c r="N100" s="597"/>
      <c r="O100" s="597"/>
      <c r="P100" s="144">
        <f>J100/'[8]1a. Parametros Logisticos'!$M$22</f>
        <v>0</v>
      </c>
      <c r="Q100" s="145">
        <f>J100/'[8]1a. Parametros Logisticos'!$M$24</f>
        <v>0</v>
      </c>
      <c r="R100" s="172"/>
      <c r="S100" s="595">
        <f t="shared" si="28"/>
        <v>0</v>
      </c>
      <c r="T100" s="598">
        <f t="shared" si="29"/>
        <v>0</v>
      </c>
      <c r="U100" s="103"/>
      <c r="V100" s="599"/>
    </row>
    <row r="101" spans="2:22" x14ac:dyDescent="0.25">
      <c r="B101" s="644"/>
      <c r="C101" s="589"/>
      <c r="D101" s="590"/>
      <c r="E101" s="591">
        <f t="shared" si="27"/>
        <v>0</v>
      </c>
      <c r="F101" s="592"/>
      <c r="G101" s="87"/>
      <c r="H101" s="592"/>
      <c r="I101" s="593">
        <f t="shared" si="24"/>
        <v>0</v>
      </c>
      <c r="J101" s="594">
        <f>I101/'[8]1a. Parametros Logisticos'!$F$8</f>
        <v>0</v>
      </c>
      <c r="K101" s="594">
        <f>(J101*'[8]1a. Parametros Logisticos'!$H$19)/('[8]1a. Parametros Logisticos'!$M$5)*1.2</f>
        <v>0</v>
      </c>
      <c r="L101" s="595">
        <f t="shared" si="25"/>
        <v>0</v>
      </c>
      <c r="M101" s="596">
        <f t="shared" si="26"/>
        <v>0</v>
      </c>
      <c r="N101" s="597"/>
      <c r="O101" s="597"/>
      <c r="P101" s="144">
        <f>J101/'[8]1a. Parametros Logisticos'!$M$22</f>
        <v>0</v>
      </c>
      <c r="Q101" s="145">
        <f>J101/'[8]1a. Parametros Logisticos'!$M$24</f>
        <v>0</v>
      </c>
      <c r="R101" s="172"/>
      <c r="S101" s="595">
        <f t="shared" si="28"/>
        <v>0</v>
      </c>
      <c r="T101" s="598">
        <f t="shared" si="29"/>
        <v>0</v>
      </c>
      <c r="U101" s="103"/>
      <c r="V101" s="599"/>
    </row>
    <row r="102" spans="2:22" x14ac:dyDescent="0.25">
      <c r="B102" s="646"/>
      <c r="C102" s="601"/>
      <c r="D102" s="590"/>
      <c r="E102" s="591">
        <f t="shared" si="27"/>
        <v>0</v>
      </c>
      <c r="F102" s="592"/>
      <c r="G102" s="87"/>
      <c r="H102" s="592"/>
      <c r="I102" s="593">
        <f t="shared" si="24"/>
        <v>0</v>
      </c>
      <c r="J102" s="594">
        <f>I102/'[8]1a. Parametros Logisticos'!$F$8</f>
        <v>0</v>
      </c>
      <c r="K102" s="594">
        <f>(J102*'[8]1a. Parametros Logisticos'!$H$19)/('[8]1a. Parametros Logisticos'!$M$5)*1.2</f>
        <v>0</v>
      </c>
      <c r="L102" s="595">
        <f t="shared" si="25"/>
        <v>0</v>
      </c>
      <c r="M102" s="596">
        <f t="shared" si="26"/>
        <v>0</v>
      </c>
      <c r="N102" s="597"/>
      <c r="O102" s="597"/>
      <c r="P102" s="144">
        <f>J102/'[8]1a. Parametros Logisticos'!$M$22</f>
        <v>0</v>
      </c>
      <c r="Q102" s="145">
        <f>J102/'[8]1a. Parametros Logisticos'!$M$24</f>
        <v>0</v>
      </c>
      <c r="R102" s="172"/>
      <c r="S102" s="595">
        <f t="shared" si="28"/>
        <v>0</v>
      </c>
      <c r="T102" s="598">
        <f t="shared" si="29"/>
        <v>0</v>
      </c>
      <c r="U102" s="103"/>
      <c r="V102" s="599"/>
    </row>
    <row r="103" spans="2:22" x14ac:dyDescent="0.25">
      <c r="B103" s="646"/>
      <c r="C103" s="601"/>
      <c r="D103" s="590"/>
      <c r="E103" s="591">
        <f t="shared" si="27"/>
        <v>0</v>
      </c>
      <c r="F103" s="592"/>
      <c r="G103" s="87"/>
      <c r="H103" s="592"/>
      <c r="I103" s="593">
        <f t="shared" si="24"/>
        <v>0</v>
      </c>
      <c r="J103" s="594">
        <f>I103/'[8]1a. Parametros Logisticos'!$F$8</f>
        <v>0</v>
      </c>
      <c r="K103" s="594">
        <f>(J103*'[8]1a. Parametros Logisticos'!$H$19)/('[8]1a. Parametros Logisticos'!$M$5)*1.2</f>
        <v>0</v>
      </c>
      <c r="L103" s="595">
        <f t="shared" si="25"/>
        <v>0</v>
      </c>
      <c r="M103" s="596">
        <f t="shared" si="26"/>
        <v>0</v>
      </c>
      <c r="N103" s="597"/>
      <c r="O103" s="597"/>
      <c r="P103" s="144">
        <f>J103/'[8]1a. Parametros Logisticos'!$M$22</f>
        <v>0</v>
      </c>
      <c r="Q103" s="145">
        <f>J103/'[8]1a. Parametros Logisticos'!$M$24</f>
        <v>0</v>
      </c>
      <c r="R103" s="172"/>
      <c r="S103" s="595">
        <f t="shared" si="28"/>
        <v>0</v>
      </c>
      <c r="T103" s="598">
        <f t="shared" si="29"/>
        <v>0</v>
      </c>
      <c r="U103" s="103"/>
      <c r="V103" s="599"/>
    </row>
    <row r="104" spans="2:22" x14ac:dyDescent="0.25">
      <c r="B104" s="646"/>
      <c r="C104" s="603"/>
      <c r="D104" s="649"/>
      <c r="E104" s="604">
        <f>D104/4</f>
        <v>0</v>
      </c>
      <c r="F104" s="605"/>
      <c r="G104" s="605"/>
      <c r="H104" s="597"/>
      <c r="I104" s="604">
        <f t="shared" si="24"/>
        <v>0</v>
      </c>
      <c r="J104" s="604">
        <f>I104/'[8]1a. Parametros Logisticos'!$F$8</f>
        <v>0</v>
      </c>
      <c r="K104" s="606">
        <f>(J104*'[8]1a. Parametros Logisticos'!$H$19)/('[8]1a. Parametros Logisticos'!$M$5)*1.2</f>
        <v>0</v>
      </c>
      <c r="L104" s="607">
        <f t="shared" si="25"/>
        <v>0</v>
      </c>
      <c r="M104" s="608">
        <f t="shared" si="26"/>
        <v>0</v>
      </c>
      <c r="N104" s="602"/>
      <c r="O104" s="602"/>
      <c r="P104" s="609">
        <f>J104/'[8]1a. Parametros Logisticos'!$M$22</f>
        <v>0</v>
      </c>
      <c r="Q104" s="609">
        <f>J104/'[8]1a. Parametros Logisticos'!$M$24</f>
        <v>0</v>
      </c>
      <c r="R104" s="610"/>
      <c r="S104" s="609">
        <f t="shared" si="28"/>
        <v>0</v>
      </c>
      <c r="T104" s="143">
        <f t="shared" si="29"/>
        <v>0</v>
      </c>
      <c r="U104" s="103"/>
      <c r="V104" s="599"/>
    </row>
    <row r="105" spans="2:22" x14ac:dyDescent="0.25">
      <c r="B105" s="647"/>
      <c r="C105" s="612"/>
      <c r="D105" s="613"/>
      <c r="E105" s="614"/>
      <c r="F105" s="615"/>
      <c r="G105" s="615"/>
      <c r="H105" s="615"/>
      <c r="I105" s="616"/>
      <c r="J105" s="617"/>
      <c r="K105" s="617"/>
      <c r="L105" s="618"/>
      <c r="M105" s="619"/>
      <c r="N105" s="620"/>
      <c r="O105" s="620"/>
      <c r="P105" s="615"/>
      <c r="Q105" s="615"/>
      <c r="R105" s="621"/>
      <c r="S105" s="615"/>
      <c r="T105" s="621"/>
      <c r="U105" s="615"/>
      <c r="V105" s="622"/>
    </row>
    <row r="106" spans="2:22" x14ac:dyDescent="0.25">
      <c r="B106" s="644">
        <v>6</v>
      </c>
      <c r="C106" s="589"/>
      <c r="D106" s="590">
        <f>$D$122/1</f>
        <v>0</v>
      </c>
      <c r="E106" s="591">
        <f>D106/4</f>
        <v>0</v>
      </c>
      <c r="F106" s="592"/>
      <c r="G106" s="87"/>
      <c r="H106" s="592"/>
      <c r="I106" s="593">
        <f t="shared" ref="I106:I122" si="30">E106*$I$13</f>
        <v>0</v>
      </c>
      <c r="J106" s="594">
        <f>I106/'[8]1a. Parametros Logisticos'!$F$8</f>
        <v>0</v>
      </c>
      <c r="K106" s="594">
        <f>(J106*'[8]1a. Parametros Logisticos'!$H$19)/('[8]1a. Parametros Logisticos'!$M$5)*1.2</f>
        <v>0</v>
      </c>
      <c r="L106" s="595">
        <f t="shared" ref="L106:L122" si="31">E106/$L$13/$M$13</f>
        <v>0</v>
      </c>
      <c r="M106" s="596">
        <f t="shared" ref="M106:M122" si="32">E106/$L$13</f>
        <v>0</v>
      </c>
      <c r="N106" s="597"/>
      <c r="O106" s="597"/>
      <c r="P106" s="144">
        <f>J106/'[8]1a. Parametros Logisticos'!$M$22</f>
        <v>0</v>
      </c>
      <c r="Q106" s="145">
        <f>J106/'[8]1a. Parametros Logisticos'!$M$24</f>
        <v>0</v>
      </c>
      <c r="R106" s="172"/>
      <c r="S106" s="595">
        <f>I106/$S$13/$T$13</f>
        <v>0</v>
      </c>
      <c r="T106" s="598">
        <f>I106/$S$13</f>
        <v>0</v>
      </c>
      <c r="U106" s="103"/>
      <c r="V106" s="599"/>
    </row>
    <row r="107" spans="2:22" x14ac:dyDescent="0.25">
      <c r="B107" s="644"/>
      <c r="C107" s="589"/>
      <c r="D107" s="590"/>
      <c r="E107" s="591">
        <f t="shared" ref="E107:E121" si="33">D107/4</f>
        <v>0</v>
      </c>
      <c r="F107" s="592"/>
      <c r="G107" s="87"/>
      <c r="H107" s="592"/>
      <c r="I107" s="593">
        <f t="shared" si="30"/>
        <v>0</v>
      </c>
      <c r="J107" s="594">
        <f>I107/'[8]1a. Parametros Logisticos'!$F$8</f>
        <v>0</v>
      </c>
      <c r="K107" s="594">
        <f>(J107*'[8]1a. Parametros Logisticos'!$H$19)/('[8]1a. Parametros Logisticos'!$M$5)*1.2</f>
        <v>0</v>
      </c>
      <c r="L107" s="595">
        <f t="shared" si="31"/>
        <v>0</v>
      </c>
      <c r="M107" s="596">
        <f t="shared" si="32"/>
        <v>0</v>
      </c>
      <c r="N107" s="597"/>
      <c r="O107" s="597"/>
      <c r="P107" s="144">
        <f>J107/'[8]1a. Parametros Logisticos'!$M$22</f>
        <v>0</v>
      </c>
      <c r="Q107" s="145">
        <f>J107/'[8]1a. Parametros Logisticos'!$M$24</f>
        <v>0</v>
      </c>
      <c r="R107" s="172"/>
      <c r="S107" s="595">
        <f t="shared" ref="S107:S122" si="34">I107/$S$13/$T$13</f>
        <v>0</v>
      </c>
      <c r="T107" s="598">
        <f t="shared" ref="T107:T122" si="35">I107/$S$13</f>
        <v>0</v>
      </c>
      <c r="U107" s="103"/>
      <c r="V107" s="599"/>
    </row>
    <row r="108" spans="2:22" x14ac:dyDescent="0.25">
      <c r="B108" s="644"/>
      <c r="C108" s="589"/>
      <c r="D108" s="590"/>
      <c r="E108" s="591">
        <f t="shared" si="33"/>
        <v>0</v>
      </c>
      <c r="F108" s="645"/>
      <c r="G108" s="87"/>
      <c r="H108" s="592"/>
      <c r="I108" s="593">
        <f t="shared" si="30"/>
        <v>0</v>
      </c>
      <c r="J108" s="594">
        <f>I108/'[8]1a. Parametros Logisticos'!$F$8</f>
        <v>0</v>
      </c>
      <c r="K108" s="594">
        <f>(J108*'[8]1a. Parametros Logisticos'!$H$19)/('[8]1a. Parametros Logisticos'!$M$5)*1.2</f>
        <v>0</v>
      </c>
      <c r="L108" s="595">
        <f t="shared" si="31"/>
        <v>0</v>
      </c>
      <c r="M108" s="596">
        <f t="shared" si="32"/>
        <v>0</v>
      </c>
      <c r="N108" s="597"/>
      <c r="O108" s="597"/>
      <c r="P108" s="144">
        <f>J108/'[8]1a. Parametros Logisticos'!$M$22</f>
        <v>0</v>
      </c>
      <c r="Q108" s="145">
        <f>J108/'[8]1a. Parametros Logisticos'!$M$24</f>
        <v>0</v>
      </c>
      <c r="R108" s="172"/>
      <c r="S108" s="595">
        <f t="shared" si="34"/>
        <v>0</v>
      </c>
      <c r="T108" s="598">
        <f t="shared" si="35"/>
        <v>0</v>
      </c>
      <c r="U108" s="103"/>
      <c r="V108" s="599"/>
    </row>
    <row r="109" spans="2:22" x14ac:dyDescent="0.25">
      <c r="B109" s="644"/>
      <c r="C109" s="589"/>
      <c r="D109" s="590"/>
      <c r="E109" s="591">
        <f t="shared" si="33"/>
        <v>0</v>
      </c>
      <c r="F109" s="592"/>
      <c r="G109" s="87"/>
      <c r="H109" s="592"/>
      <c r="I109" s="593">
        <f t="shared" si="30"/>
        <v>0</v>
      </c>
      <c r="J109" s="594">
        <f>I109/'[8]1a. Parametros Logisticos'!$F$8</f>
        <v>0</v>
      </c>
      <c r="K109" s="594">
        <f>(J109*'[8]1a. Parametros Logisticos'!$H$19)/('[8]1a. Parametros Logisticos'!$M$5)*1.2</f>
        <v>0</v>
      </c>
      <c r="L109" s="595">
        <f t="shared" si="31"/>
        <v>0</v>
      </c>
      <c r="M109" s="596">
        <f t="shared" si="32"/>
        <v>0</v>
      </c>
      <c r="N109" s="597"/>
      <c r="O109" s="597"/>
      <c r="P109" s="144">
        <f>J109/'[8]1a. Parametros Logisticos'!$M$22</f>
        <v>0</v>
      </c>
      <c r="Q109" s="145">
        <f>J109/'[8]1a. Parametros Logisticos'!$M$24</f>
        <v>0</v>
      </c>
      <c r="R109" s="172"/>
      <c r="S109" s="595">
        <f t="shared" si="34"/>
        <v>0</v>
      </c>
      <c r="T109" s="598">
        <f t="shared" si="35"/>
        <v>0</v>
      </c>
      <c r="U109" s="103"/>
      <c r="V109" s="599"/>
    </row>
    <row r="110" spans="2:22" x14ac:dyDescent="0.25">
      <c r="B110" s="644"/>
      <c r="C110" s="589"/>
      <c r="D110" s="590"/>
      <c r="E110" s="591">
        <f t="shared" si="33"/>
        <v>0</v>
      </c>
      <c r="F110" s="592"/>
      <c r="G110" s="87"/>
      <c r="H110" s="592"/>
      <c r="I110" s="593">
        <f t="shared" si="30"/>
        <v>0</v>
      </c>
      <c r="J110" s="594">
        <f>I110/'[8]1a. Parametros Logisticos'!$F$8</f>
        <v>0</v>
      </c>
      <c r="K110" s="594">
        <f>(J110*'[8]1a. Parametros Logisticos'!$H$19)/('[8]1a. Parametros Logisticos'!$M$5)*1.2</f>
        <v>0</v>
      </c>
      <c r="L110" s="595">
        <f t="shared" si="31"/>
        <v>0</v>
      </c>
      <c r="M110" s="596">
        <f t="shared" si="32"/>
        <v>0</v>
      </c>
      <c r="N110" s="597"/>
      <c r="O110" s="597"/>
      <c r="P110" s="144">
        <f>J110/'[8]1a. Parametros Logisticos'!$M$22</f>
        <v>0</v>
      </c>
      <c r="Q110" s="145">
        <f>J110/'[8]1a. Parametros Logisticos'!$M$24</f>
        <v>0</v>
      </c>
      <c r="R110" s="172"/>
      <c r="S110" s="595">
        <f t="shared" si="34"/>
        <v>0</v>
      </c>
      <c r="T110" s="598">
        <f t="shared" si="35"/>
        <v>0</v>
      </c>
      <c r="U110" s="103"/>
      <c r="V110" s="599"/>
    </row>
    <row r="111" spans="2:22" x14ac:dyDescent="0.25">
      <c r="B111" s="644"/>
      <c r="C111" s="589"/>
      <c r="D111" s="590"/>
      <c r="E111" s="591">
        <f t="shared" si="33"/>
        <v>0</v>
      </c>
      <c r="F111" s="592"/>
      <c r="G111" s="87"/>
      <c r="H111" s="592"/>
      <c r="I111" s="593">
        <f t="shared" si="30"/>
        <v>0</v>
      </c>
      <c r="J111" s="594">
        <f>I111/'[8]1a. Parametros Logisticos'!$F$8</f>
        <v>0</v>
      </c>
      <c r="K111" s="594">
        <f>(J111*'[8]1a. Parametros Logisticos'!$H$19)/('[8]1a. Parametros Logisticos'!$M$5)*1.2</f>
        <v>0</v>
      </c>
      <c r="L111" s="595">
        <f t="shared" si="31"/>
        <v>0</v>
      </c>
      <c r="M111" s="596">
        <f t="shared" si="32"/>
        <v>0</v>
      </c>
      <c r="N111" s="597"/>
      <c r="O111" s="597"/>
      <c r="P111" s="144">
        <f>J111/'[8]1a. Parametros Logisticos'!$M$22</f>
        <v>0</v>
      </c>
      <c r="Q111" s="145">
        <f>J111/'[8]1a. Parametros Logisticos'!$M$24</f>
        <v>0</v>
      </c>
      <c r="R111" s="172"/>
      <c r="S111" s="595">
        <f t="shared" si="34"/>
        <v>0</v>
      </c>
      <c r="T111" s="598">
        <f t="shared" si="35"/>
        <v>0</v>
      </c>
      <c r="U111" s="103"/>
      <c r="V111" s="599"/>
    </row>
    <row r="112" spans="2:22" x14ac:dyDescent="0.25">
      <c r="B112" s="644"/>
      <c r="C112" s="589"/>
      <c r="D112" s="590"/>
      <c r="E112" s="591">
        <f t="shared" si="33"/>
        <v>0</v>
      </c>
      <c r="F112" s="592"/>
      <c r="G112" s="87"/>
      <c r="H112" s="592"/>
      <c r="I112" s="593">
        <f t="shared" si="30"/>
        <v>0</v>
      </c>
      <c r="J112" s="594">
        <f>I112/'[8]1a. Parametros Logisticos'!$F$8</f>
        <v>0</v>
      </c>
      <c r="K112" s="594">
        <f>(J112*'[8]1a. Parametros Logisticos'!$H$19)/('[8]1a. Parametros Logisticos'!$M$5)*1.2</f>
        <v>0</v>
      </c>
      <c r="L112" s="595">
        <f t="shared" si="31"/>
        <v>0</v>
      </c>
      <c r="M112" s="596">
        <f t="shared" si="32"/>
        <v>0</v>
      </c>
      <c r="N112" s="597"/>
      <c r="O112" s="597"/>
      <c r="P112" s="144">
        <f>J112/'[8]1a. Parametros Logisticos'!$M$22</f>
        <v>0</v>
      </c>
      <c r="Q112" s="145">
        <f>J112/'[8]1a. Parametros Logisticos'!$M$24</f>
        <v>0</v>
      </c>
      <c r="R112" s="172"/>
      <c r="S112" s="595">
        <f t="shared" si="34"/>
        <v>0</v>
      </c>
      <c r="T112" s="598">
        <f t="shared" si="35"/>
        <v>0</v>
      </c>
      <c r="U112" s="103"/>
      <c r="V112" s="599"/>
    </row>
    <row r="113" spans="2:22" x14ac:dyDescent="0.25">
      <c r="B113" s="644"/>
      <c r="C113" s="589"/>
      <c r="D113" s="590"/>
      <c r="E113" s="591">
        <f t="shared" si="33"/>
        <v>0</v>
      </c>
      <c r="F113" s="592"/>
      <c r="G113" s="87"/>
      <c r="H113" s="592"/>
      <c r="I113" s="593">
        <f t="shared" si="30"/>
        <v>0</v>
      </c>
      <c r="J113" s="594">
        <f>I113/'[8]1a. Parametros Logisticos'!$F$8</f>
        <v>0</v>
      </c>
      <c r="K113" s="594">
        <f>(J113*'[8]1a. Parametros Logisticos'!$H$19)/('[8]1a. Parametros Logisticos'!$M$5)*1.2</f>
        <v>0</v>
      </c>
      <c r="L113" s="595">
        <f t="shared" si="31"/>
        <v>0</v>
      </c>
      <c r="M113" s="596">
        <f t="shared" si="32"/>
        <v>0</v>
      </c>
      <c r="N113" s="597"/>
      <c r="O113" s="597"/>
      <c r="P113" s="144">
        <f>J113/'[8]1a. Parametros Logisticos'!$M$22</f>
        <v>0</v>
      </c>
      <c r="Q113" s="145">
        <f>J113/'[8]1a. Parametros Logisticos'!$M$24</f>
        <v>0</v>
      </c>
      <c r="R113" s="172"/>
      <c r="S113" s="595">
        <f t="shared" si="34"/>
        <v>0</v>
      </c>
      <c r="T113" s="598">
        <f t="shared" si="35"/>
        <v>0</v>
      </c>
      <c r="U113" s="103"/>
      <c r="V113" s="599"/>
    </row>
    <row r="114" spans="2:22" x14ac:dyDescent="0.25">
      <c r="B114" s="644"/>
      <c r="C114" s="589"/>
      <c r="D114" s="590"/>
      <c r="E114" s="591">
        <f t="shared" si="33"/>
        <v>0</v>
      </c>
      <c r="F114" s="592"/>
      <c r="G114" s="87"/>
      <c r="H114" s="592"/>
      <c r="I114" s="593">
        <f t="shared" si="30"/>
        <v>0</v>
      </c>
      <c r="J114" s="594">
        <f>I114/'[8]1a. Parametros Logisticos'!$F$8</f>
        <v>0</v>
      </c>
      <c r="K114" s="594">
        <f>(J114*'[8]1a. Parametros Logisticos'!$H$19)/('[8]1a. Parametros Logisticos'!$M$5)*1.2</f>
        <v>0</v>
      </c>
      <c r="L114" s="595">
        <f t="shared" si="31"/>
        <v>0</v>
      </c>
      <c r="M114" s="596">
        <f t="shared" si="32"/>
        <v>0</v>
      </c>
      <c r="N114" s="597"/>
      <c r="O114" s="597"/>
      <c r="P114" s="144">
        <f>J114/'[8]1a. Parametros Logisticos'!$M$22</f>
        <v>0</v>
      </c>
      <c r="Q114" s="145">
        <f>J114/'[8]1a. Parametros Logisticos'!$M$24</f>
        <v>0</v>
      </c>
      <c r="R114" s="172"/>
      <c r="S114" s="595">
        <f t="shared" si="34"/>
        <v>0</v>
      </c>
      <c r="T114" s="598">
        <f t="shared" si="35"/>
        <v>0</v>
      </c>
      <c r="U114" s="103"/>
      <c r="V114" s="599"/>
    </row>
    <row r="115" spans="2:22" x14ac:dyDescent="0.25">
      <c r="B115" s="644"/>
      <c r="C115" s="589"/>
      <c r="D115" s="590"/>
      <c r="E115" s="591">
        <f t="shared" si="33"/>
        <v>0</v>
      </c>
      <c r="F115" s="592"/>
      <c r="G115" s="87"/>
      <c r="H115" s="592"/>
      <c r="I115" s="593">
        <f t="shared" si="30"/>
        <v>0</v>
      </c>
      <c r="J115" s="594">
        <f>I115/'[8]1a. Parametros Logisticos'!$F$8</f>
        <v>0</v>
      </c>
      <c r="K115" s="594">
        <f>(J115*'[8]1a. Parametros Logisticos'!$H$19)/('[8]1a. Parametros Logisticos'!$M$5)*1.2</f>
        <v>0</v>
      </c>
      <c r="L115" s="595">
        <f t="shared" si="31"/>
        <v>0</v>
      </c>
      <c r="M115" s="596">
        <f t="shared" si="32"/>
        <v>0</v>
      </c>
      <c r="N115" s="597"/>
      <c r="O115" s="597"/>
      <c r="P115" s="144">
        <f>J115/'[8]1a. Parametros Logisticos'!$M$22</f>
        <v>0</v>
      </c>
      <c r="Q115" s="145">
        <f>J115/'[8]1a. Parametros Logisticos'!$M$24</f>
        <v>0</v>
      </c>
      <c r="R115" s="172"/>
      <c r="S115" s="595">
        <f t="shared" si="34"/>
        <v>0</v>
      </c>
      <c r="T115" s="598">
        <f t="shared" si="35"/>
        <v>0</v>
      </c>
      <c r="U115" s="103"/>
      <c r="V115" s="599"/>
    </row>
    <row r="116" spans="2:22" x14ac:dyDescent="0.25">
      <c r="B116" s="644"/>
      <c r="C116" s="589"/>
      <c r="D116" s="590"/>
      <c r="E116" s="591">
        <f t="shared" si="33"/>
        <v>0</v>
      </c>
      <c r="F116" s="592"/>
      <c r="G116" s="87"/>
      <c r="H116" s="592"/>
      <c r="I116" s="593">
        <f t="shared" si="30"/>
        <v>0</v>
      </c>
      <c r="J116" s="594">
        <f>I116/'[8]1a. Parametros Logisticos'!$F$8</f>
        <v>0</v>
      </c>
      <c r="K116" s="594">
        <f>(J116*'[8]1a. Parametros Logisticos'!$H$19)/('[8]1a. Parametros Logisticos'!$M$5)*1.2</f>
        <v>0</v>
      </c>
      <c r="L116" s="595">
        <f t="shared" si="31"/>
        <v>0</v>
      </c>
      <c r="M116" s="596">
        <f t="shared" si="32"/>
        <v>0</v>
      </c>
      <c r="N116" s="597"/>
      <c r="O116" s="597"/>
      <c r="P116" s="144">
        <f>J116/'[8]1a. Parametros Logisticos'!$M$22</f>
        <v>0</v>
      </c>
      <c r="Q116" s="145">
        <f>J116/'[8]1a. Parametros Logisticos'!$M$24</f>
        <v>0</v>
      </c>
      <c r="R116" s="172"/>
      <c r="S116" s="595">
        <f t="shared" si="34"/>
        <v>0</v>
      </c>
      <c r="T116" s="598">
        <f t="shared" si="35"/>
        <v>0</v>
      </c>
      <c r="U116" s="103"/>
      <c r="V116" s="599"/>
    </row>
    <row r="117" spans="2:22" x14ac:dyDescent="0.25">
      <c r="B117" s="644"/>
      <c r="C117" s="589"/>
      <c r="D117" s="590"/>
      <c r="E117" s="591">
        <f t="shared" si="33"/>
        <v>0</v>
      </c>
      <c r="F117" s="592"/>
      <c r="G117" s="87"/>
      <c r="H117" s="592"/>
      <c r="I117" s="593">
        <f t="shared" si="30"/>
        <v>0</v>
      </c>
      <c r="J117" s="594">
        <f>I117/'[8]1a. Parametros Logisticos'!$F$8</f>
        <v>0</v>
      </c>
      <c r="K117" s="594">
        <f>(J117*'[8]1a. Parametros Logisticos'!$H$19)/('[8]1a. Parametros Logisticos'!$M$5)*1.2</f>
        <v>0</v>
      </c>
      <c r="L117" s="595">
        <f t="shared" si="31"/>
        <v>0</v>
      </c>
      <c r="M117" s="596">
        <f t="shared" si="32"/>
        <v>0</v>
      </c>
      <c r="N117" s="597"/>
      <c r="O117" s="597"/>
      <c r="P117" s="144">
        <f>J117/'[8]1a. Parametros Logisticos'!$M$22</f>
        <v>0</v>
      </c>
      <c r="Q117" s="145">
        <f>J117/'[8]1a. Parametros Logisticos'!$M$24</f>
        <v>0</v>
      </c>
      <c r="R117" s="172"/>
      <c r="S117" s="595">
        <f t="shared" si="34"/>
        <v>0</v>
      </c>
      <c r="T117" s="598">
        <f t="shared" si="35"/>
        <v>0</v>
      </c>
      <c r="U117" s="103"/>
      <c r="V117" s="599"/>
    </row>
    <row r="118" spans="2:22" x14ac:dyDescent="0.25">
      <c r="B118" s="644"/>
      <c r="C118" s="589"/>
      <c r="D118" s="590"/>
      <c r="E118" s="591">
        <f t="shared" si="33"/>
        <v>0</v>
      </c>
      <c r="F118" s="592"/>
      <c r="G118" s="87"/>
      <c r="H118" s="592"/>
      <c r="I118" s="593">
        <f t="shared" si="30"/>
        <v>0</v>
      </c>
      <c r="J118" s="594">
        <f>I118/'[8]1a. Parametros Logisticos'!$F$8</f>
        <v>0</v>
      </c>
      <c r="K118" s="594">
        <f>(J118*'[8]1a. Parametros Logisticos'!$H$19)/('[8]1a. Parametros Logisticos'!$M$5)*1.2</f>
        <v>0</v>
      </c>
      <c r="L118" s="595">
        <f t="shared" si="31"/>
        <v>0</v>
      </c>
      <c r="M118" s="596">
        <f t="shared" si="32"/>
        <v>0</v>
      </c>
      <c r="N118" s="597"/>
      <c r="O118" s="597"/>
      <c r="P118" s="144">
        <f>J118/'[8]1a. Parametros Logisticos'!$M$22</f>
        <v>0</v>
      </c>
      <c r="Q118" s="145">
        <f>J118/'[8]1a. Parametros Logisticos'!$M$24</f>
        <v>0</v>
      </c>
      <c r="R118" s="172"/>
      <c r="S118" s="595">
        <f t="shared" si="34"/>
        <v>0</v>
      </c>
      <c r="T118" s="598">
        <f t="shared" si="35"/>
        <v>0</v>
      </c>
      <c r="U118" s="103"/>
      <c r="V118" s="599"/>
    </row>
    <row r="119" spans="2:22" x14ac:dyDescent="0.25">
      <c r="B119" s="644"/>
      <c r="C119" s="589"/>
      <c r="D119" s="590"/>
      <c r="E119" s="591">
        <f t="shared" si="33"/>
        <v>0</v>
      </c>
      <c r="F119" s="592"/>
      <c r="G119" s="87"/>
      <c r="H119" s="592"/>
      <c r="I119" s="593">
        <f t="shared" si="30"/>
        <v>0</v>
      </c>
      <c r="J119" s="594">
        <f>I119/'[8]1a. Parametros Logisticos'!$F$8</f>
        <v>0</v>
      </c>
      <c r="K119" s="594">
        <f>(J119*'[8]1a. Parametros Logisticos'!$H$19)/('[8]1a. Parametros Logisticos'!$M$5)*1.2</f>
        <v>0</v>
      </c>
      <c r="L119" s="595">
        <f t="shared" si="31"/>
        <v>0</v>
      </c>
      <c r="M119" s="596">
        <f t="shared" si="32"/>
        <v>0</v>
      </c>
      <c r="N119" s="597"/>
      <c r="O119" s="597"/>
      <c r="P119" s="144">
        <f>J119/'[8]1a. Parametros Logisticos'!$M$22</f>
        <v>0</v>
      </c>
      <c r="Q119" s="145">
        <f>J119/'[8]1a. Parametros Logisticos'!$M$24</f>
        <v>0</v>
      </c>
      <c r="R119" s="172"/>
      <c r="S119" s="595">
        <f t="shared" si="34"/>
        <v>0</v>
      </c>
      <c r="T119" s="598">
        <f t="shared" si="35"/>
        <v>0</v>
      </c>
      <c r="U119" s="103"/>
      <c r="V119" s="599"/>
    </row>
    <row r="120" spans="2:22" x14ac:dyDescent="0.25">
      <c r="B120" s="646"/>
      <c r="C120" s="601"/>
      <c r="D120" s="590"/>
      <c r="E120" s="591">
        <f t="shared" si="33"/>
        <v>0</v>
      </c>
      <c r="F120" s="592"/>
      <c r="G120" s="87"/>
      <c r="H120" s="592"/>
      <c r="I120" s="593">
        <f t="shared" si="30"/>
        <v>0</v>
      </c>
      <c r="J120" s="594">
        <f>I120/'[8]1a. Parametros Logisticos'!$F$8</f>
        <v>0</v>
      </c>
      <c r="K120" s="594">
        <f>(J120*'[8]1a. Parametros Logisticos'!$H$19)/('[8]1a. Parametros Logisticos'!$M$5)*1.2</f>
        <v>0</v>
      </c>
      <c r="L120" s="595">
        <f t="shared" si="31"/>
        <v>0</v>
      </c>
      <c r="M120" s="596">
        <f t="shared" si="32"/>
        <v>0</v>
      </c>
      <c r="N120" s="597"/>
      <c r="O120" s="597"/>
      <c r="P120" s="144">
        <f>J120/'[8]1a. Parametros Logisticos'!$M$22</f>
        <v>0</v>
      </c>
      <c r="Q120" s="145">
        <f>J120/'[8]1a. Parametros Logisticos'!$M$24</f>
        <v>0</v>
      </c>
      <c r="R120" s="172"/>
      <c r="S120" s="595">
        <f t="shared" si="34"/>
        <v>0</v>
      </c>
      <c r="T120" s="598">
        <f t="shared" si="35"/>
        <v>0</v>
      </c>
      <c r="U120" s="103"/>
      <c r="V120" s="599"/>
    </row>
    <row r="121" spans="2:22" x14ac:dyDescent="0.25">
      <c r="B121" s="646"/>
      <c r="C121" s="601"/>
      <c r="D121" s="590"/>
      <c r="E121" s="591">
        <f t="shared" si="33"/>
        <v>0</v>
      </c>
      <c r="F121" s="592"/>
      <c r="G121" s="87"/>
      <c r="H121" s="592"/>
      <c r="I121" s="593">
        <f t="shared" si="30"/>
        <v>0</v>
      </c>
      <c r="J121" s="594">
        <f>I121/'[8]1a. Parametros Logisticos'!$F$8</f>
        <v>0</v>
      </c>
      <c r="K121" s="594">
        <f>(J121*'[8]1a. Parametros Logisticos'!$H$19)/('[8]1a. Parametros Logisticos'!$M$5)*1.2</f>
        <v>0</v>
      </c>
      <c r="L121" s="595">
        <f t="shared" si="31"/>
        <v>0</v>
      </c>
      <c r="M121" s="596">
        <f t="shared" si="32"/>
        <v>0</v>
      </c>
      <c r="N121" s="597"/>
      <c r="O121" s="597"/>
      <c r="P121" s="144">
        <f>J121/'[8]1a. Parametros Logisticos'!$M$22</f>
        <v>0</v>
      </c>
      <c r="Q121" s="145">
        <f>J121/'[8]1a. Parametros Logisticos'!$M$24</f>
        <v>0</v>
      </c>
      <c r="R121" s="172"/>
      <c r="S121" s="595">
        <f t="shared" si="34"/>
        <v>0</v>
      </c>
      <c r="T121" s="598">
        <f t="shared" si="35"/>
        <v>0</v>
      </c>
      <c r="U121" s="103"/>
      <c r="V121" s="599"/>
    </row>
    <row r="122" spans="2:22" x14ac:dyDescent="0.25">
      <c r="B122" s="646"/>
      <c r="C122" s="603"/>
      <c r="D122" s="649"/>
      <c r="E122" s="604">
        <f>D122/4</f>
        <v>0</v>
      </c>
      <c r="F122" s="605"/>
      <c r="G122" s="605"/>
      <c r="H122" s="597"/>
      <c r="I122" s="604">
        <f t="shared" si="30"/>
        <v>0</v>
      </c>
      <c r="J122" s="604">
        <f>I122/'[8]1a. Parametros Logisticos'!$F$8</f>
        <v>0</v>
      </c>
      <c r="K122" s="606">
        <f>(J122*'[8]1a. Parametros Logisticos'!$H$19)/('[8]1a. Parametros Logisticos'!$M$5)*1.2</f>
        <v>0</v>
      </c>
      <c r="L122" s="607">
        <f t="shared" si="31"/>
        <v>0</v>
      </c>
      <c r="M122" s="608">
        <f t="shared" si="32"/>
        <v>0</v>
      </c>
      <c r="N122" s="602"/>
      <c r="O122" s="602"/>
      <c r="P122" s="609">
        <f>J122/'[8]1a. Parametros Logisticos'!$M$22</f>
        <v>0</v>
      </c>
      <c r="Q122" s="609">
        <f>J122/'[8]1a. Parametros Logisticos'!$M$24</f>
        <v>0</v>
      </c>
      <c r="R122" s="610"/>
      <c r="S122" s="609">
        <f t="shared" si="34"/>
        <v>0</v>
      </c>
      <c r="T122" s="143">
        <f t="shared" si="35"/>
        <v>0</v>
      </c>
      <c r="U122" s="103"/>
      <c r="V122" s="599"/>
    </row>
    <row r="123" spans="2:22" x14ac:dyDescent="0.25">
      <c r="B123" s="647"/>
      <c r="C123" s="612"/>
      <c r="D123" s="613"/>
      <c r="E123" s="614"/>
      <c r="F123" s="615"/>
      <c r="G123" s="615"/>
      <c r="H123" s="615"/>
      <c r="I123" s="616"/>
      <c r="J123" s="617"/>
      <c r="K123" s="617"/>
      <c r="L123" s="618"/>
      <c r="M123" s="619"/>
      <c r="N123" s="620"/>
      <c r="O123" s="620"/>
      <c r="P123" s="615"/>
      <c r="Q123" s="615"/>
      <c r="R123" s="621"/>
      <c r="S123" s="615"/>
      <c r="T123" s="621"/>
      <c r="U123" s="615"/>
      <c r="V123" s="622"/>
    </row>
    <row r="124" spans="2:22" x14ac:dyDescent="0.25">
      <c r="B124" s="644">
        <v>7</v>
      </c>
      <c r="C124" s="589"/>
      <c r="D124" s="590">
        <f>$D$140/1</f>
        <v>0</v>
      </c>
      <c r="E124" s="591">
        <f>D124/4</f>
        <v>0</v>
      </c>
      <c r="F124" s="592"/>
      <c r="G124" s="87"/>
      <c r="H124" s="592"/>
      <c r="I124" s="593">
        <f t="shared" ref="I124:I140" si="36">E124*$I$13</f>
        <v>0</v>
      </c>
      <c r="J124" s="594">
        <f>I124/'[8]1a. Parametros Logisticos'!$F$8</f>
        <v>0</v>
      </c>
      <c r="K124" s="594">
        <f>(J124*'[8]1a. Parametros Logisticos'!$H$19)/('[8]1a. Parametros Logisticos'!$M$5)*1.2</f>
        <v>0</v>
      </c>
      <c r="L124" s="595">
        <f t="shared" ref="L124:L140" si="37">E124/$L$13/$M$13</f>
        <v>0</v>
      </c>
      <c r="M124" s="596">
        <f t="shared" ref="M124:M140" si="38">E124/$L$13</f>
        <v>0</v>
      </c>
      <c r="N124" s="597"/>
      <c r="O124" s="597"/>
      <c r="P124" s="144">
        <f>J124/'[8]1a. Parametros Logisticos'!$M$22</f>
        <v>0</v>
      </c>
      <c r="Q124" s="145">
        <f>J124/'[8]1a. Parametros Logisticos'!$M$24</f>
        <v>0</v>
      </c>
      <c r="R124" s="172"/>
      <c r="S124" s="595">
        <f>I124/$S$13/$T$13</f>
        <v>0</v>
      </c>
      <c r="T124" s="598">
        <f>I124/$S$13</f>
        <v>0</v>
      </c>
      <c r="U124" s="103"/>
      <c r="V124" s="599"/>
    </row>
    <row r="125" spans="2:22" x14ac:dyDescent="0.25">
      <c r="B125" s="644"/>
      <c r="C125" s="589"/>
      <c r="D125" s="590"/>
      <c r="E125" s="591">
        <f t="shared" ref="E125:E139" si="39">D125/4</f>
        <v>0</v>
      </c>
      <c r="F125" s="592"/>
      <c r="G125" s="87"/>
      <c r="H125" s="592"/>
      <c r="I125" s="593">
        <f t="shared" si="36"/>
        <v>0</v>
      </c>
      <c r="J125" s="594">
        <f>I125/'[8]1a. Parametros Logisticos'!$F$8</f>
        <v>0</v>
      </c>
      <c r="K125" s="594">
        <f>(J125*'[8]1a. Parametros Logisticos'!$H$19)/('[8]1a. Parametros Logisticos'!$M$5)*1.2</f>
        <v>0</v>
      </c>
      <c r="L125" s="595">
        <f t="shared" si="37"/>
        <v>0</v>
      </c>
      <c r="M125" s="596">
        <f t="shared" si="38"/>
        <v>0</v>
      </c>
      <c r="N125" s="597"/>
      <c r="O125" s="597"/>
      <c r="P125" s="144">
        <f>J125/'[8]1a. Parametros Logisticos'!$M$22</f>
        <v>0</v>
      </c>
      <c r="Q125" s="145">
        <f>J125/'[8]1a. Parametros Logisticos'!$M$24</f>
        <v>0</v>
      </c>
      <c r="R125" s="172"/>
      <c r="S125" s="595">
        <f t="shared" ref="S125:S140" si="40">I125/$S$13/$T$13</f>
        <v>0</v>
      </c>
      <c r="T125" s="598">
        <f t="shared" ref="T125:T140" si="41">I125/$S$13</f>
        <v>0</v>
      </c>
      <c r="U125" s="103"/>
      <c r="V125" s="599"/>
    </row>
    <row r="126" spans="2:22" x14ac:dyDescent="0.25">
      <c r="B126" s="644"/>
      <c r="C126" s="589"/>
      <c r="D126" s="590"/>
      <c r="E126" s="591">
        <f t="shared" si="39"/>
        <v>0</v>
      </c>
      <c r="F126" s="645"/>
      <c r="G126" s="87"/>
      <c r="H126" s="592"/>
      <c r="I126" s="593">
        <f t="shared" si="36"/>
        <v>0</v>
      </c>
      <c r="J126" s="594">
        <f>I126/'[8]1a. Parametros Logisticos'!$F$8</f>
        <v>0</v>
      </c>
      <c r="K126" s="594">
        <f>(J126*'[8]1a. Parametros Logisticos'!$H$19)/('[8]1a. Parametros Logisticos'!$M$5)*1.2</f>
        <v>0</v>
      </c>
      <c r="L126" s="595">
        <f t="shared" si="37"/>
        <v>0</v>
      </c>
      <c r="M126" s="596">
        <f t="shared" si="38"/>
        <v>0</v>
      </c>
      <c r="N126" s="597"/>
      <c r="O126" s="597"/>
      <c r="P126" s="144">
        <f>J126/'[8]1a. Parametros Logisticos'!$M$22</f>
        <v>0</v>
      </c>
      <c r="Q126" s="145">
        <f>J126/'[8]1a. Parametros Logisticos'!$M$24</f>
        <v>0</v>
      </c>
      <c r="R126" s="172"/>
      <c r="S126" s="595">
        <f t="shared" si="40"/>
        <v>0</v>
      </c>
      <c r="T126" s="598">
        <f t="shared" si="41"/>
        <v>0</v>
      </c>
      <c r="U126" s="103"/>
      <c r="V126" s="599"/>
    </row>
    <row r="127" spans="2:22" x14ac:dyDescent="0.25">
      <c r="B127" s="644"/>
      <c r="C127" s="589"/>
      <c r="D127" s="590"/>
      <c r="E127" s="591">
        <f t="shared" si="39"/>
        <v>0</v>
      </c>
      <c r="F127" s="592"/>
      <c r="G127" s="87"/>
      <c r="H127" s="592"/>
      <c r="I127" s="593">
        <f t="shared" si="36"/>
        <v>0</v>
      </c>
      <c r="J127" s="594">
        <f>I127/'[8]1a. Parametros Logisticos'!$F$8</f>
        <v>0</v>
      </c>
      <c r="K127" s="594">
        <f>(J127*'[8]1a. Parametros Logisticos'!$H$19)/('[8]1a. Parametros Logisticos'!$M$5)*1.2</f>
        <v>0</v>
      </c>
      <c r="L127" s="595">
        <f t="shared" si="37"/>
        <v>0</v>
      </c>
      <c r="M127" s="596">
        <f t="shared" si="38"/>
        <v>0</v>
      </c>
      <c r="N127" s="597"/>
      <c r="O127" s="597"/>
      <c r="P127" s="144">
        <f>J127/'[8]1a. Parametros Logisticos'!$M$22</f>
        <v>0</v>
      </c>
      <c r="Q127" s="145">
        <f>J127/'[8]1a. Parametros Logisticos'!$M$24</f>
        <v>0</v>
      </c>
      <c r="R127" s="172"/>
      <c r="S127" s="595">
        <f t="shared" si="40"/>
        <v>0</v>
      </c>
      <c r="T127" s="598">
        <f t="shared" si="41"/>
        <v>0</v>
      </c>
      <c r="U127" s="103"/>
      <c r="V127" s="599"/>
    </row>
    <row r="128" spans="2:22" x14ac:dyDescent="0.25">
      <c r="B128" s="644"/>
      <c r="C128" s="589"/>
      <c r="D128" s="590"/>
      <c r="E128" s="591">
        <f t="shared" si="39"/>
        <v>0</v>
      </c>
      <c r="F128" s="592"/>
      <c r="G128" s="87"/>
      <c r="H128" s="592"/>
      <c r="I128" s="593">
        <f t="shared" si="36"/>
        <v>0</v>
      </c>
      <c r="J128" s="594">
        <f>I128/'[8]1a. Parametros Logisticos'!$F$8</f>
        <v>0</v>
      </c>
      <c r="K128" s="594">
        <f>(J128*'[8]1a. Parametros Logisticos'!$H$19)/('[8]1a. Parametros Logisticos'!$M$5)*1.2</f>
        <v>0</v>
      </c>
      <c r="L128" s="595">
        <f t="shared" si="37"/>
        <v>0</v>
      </c>
      <c r="M128" s="596">
        <f t="shared" si="38"/>
        <v>0</v>
      </c>
      <c r="N128" s="597"/>
      <c r="O128" s="597"/>
      <c r="P128" s="144">
        <f>J128/'[8]1a. Parametros Logisticos'!$M$22</f>
        <v>0</v>
      </c>
      <c r="Q128" s="145">
        <f>J128/'[8]1a. Parametros Logisticos'!$M$24</f>
        <v>0</v>
      </c>
      <c r="R128" s="172"/>
      <c r="S128" s="595">
        <f t="shared" si="40"/>
        <v>0</v>
      </c>
      <c r="T128" s="598">
        <f t="shared" si="41"/>
        <v>0</v>
      </c>
      <c r="U128" s="103"/>
      <c r="V128" s="599"/>
    </row>
    <row r="129" spans="2:22" x14ac:dyDescent="0.25">
      <c r="B129" s="644"/>
      <c r="C129" s="589"/>
      <c r="D129" s="590"/>
      <c r="E129" s="591">
        <f t="shared" si="39"/>
        <v>0</v>
      </c>
      <c r="F129" s="592"/>
      <c r="G129" s="87"/>
      <c r="H129" s="592"/>
      <c r="I129" s="593">
        <f t="shared" si="36"/>
        <v>0</v>
      </c>
      <c r="J129" s="594">
        <f>I129/'[8]1a. Parametros Logisticos'!$F$8</f>
        <v>0</v>
      </c>
      <c r="K129" s="594">
        <f>(J129*'[8]1a. Parametros Logisticos'!$H$19)/('[8]1a. Parametros Logisticos'!$M$5)*1.2</f>
        <v>0</v>
      </c>
      <c r="L129" s="595">
        <f t="shared" si="37"/>
        <v>0</v>
      </c>
      <c r="M129" s="596">
        <f t="shared" si="38"/>
        <v>0</v>
      </c>
      <c r="N129" s="597"/>
      <c r="O129" s="597"/>
      <c r="P129" s="144">
        <f>J129/'[8]1a. Parametros Logisticos'!$M$22</f>
        <v>0</v>
      </c>
      <c r="Q129" s="145">
        <f>J129/'[8]1a. Parametros Logisticos'!$M$24</f>
        <v>0</v>
      </c>
      <c r="R129" s="172"/>
      <c r="S129" s="595">
        <f t="shared" si="40"/>
        <v>0</v>
      </c>
      <c r="T129" s="598">
        <f t="shared" si="41"/>
        <v>0</v>
      </c>
      <c r="U129" s="103"/>
      <c r="V129" s="599"/>
    </row>
    <row r="130" spans="2:22" x14ac:dyDescent="0.25">
      <c r="B130" s="644"/>
      <c r="C130" s="589"/>
      <c r="D130" s="590"/>
      <c r="E130" s="591">
        <f t="shared" si="39"/>
        <v>0</v>
      </c>
      <c r="F130" s="592"/>
      <c r="G130" s="87"/>
      <c r="H130" s="592"/>
      <c r="I130" s="593">
        <f t="shared" si="36"/>
        <v>0</v>
      </c>
      <c r="J130" s="594">
        <f>I130/'[8]1a. Parametros Logisticos'!$F$8</f>
        <v>0</v>
      </c>
      <c r="K130" s="594">
        <f>(J130*'[8]1a. Parametros Logisticos'!$H$19)/('[8]1a. Parametros Logisticos'!$M$5)*1.2</f>
        <v>0</v>
      </c>
      <c r="L130" s="595">
        <f t="shared" si="37"/>
        <v>0</v>
      </c>
      <c r="M130" s="596">
        <f t="shared" si="38"/>
        <v>0</v>
      </c>
      <c r="N130" s="597"/>
      <c r="O130" s="597"/>
      <c r="P130" s="144">
        <f>J130/'[8]1a. Parametros Logisticos'!$M$22</f>
        <v>0</v>
      </c>
      <c r="Q130" s="145">
        <f>J130/'[8]1a. Parametros Logisticos'!$M$24</f>
        <v>0</v>
      </c>
      <c r="R130" s="172"/>
      <c r="S130" s="595">
        <f t="shared" si="40"/>
        <v>0</v>
      </c>
      <c r="T130" s="598">
        <f t="shared" si="41"/>
        <v>0</v>
      </c>
      <c r="U130" s="103"/>
      <c r="V130" s="599"/>
    </row>
    <row r="131" spans="2:22" x14ac:dyDescent="0.25">
      <c r="B131" s="644"/>
      <c r="C131" s="589"/>
      <c r="D131" s="590"/>
      <c r="E131" s="591">
        <f t="shared" si="39"/>
        <v>0</v>
      </c>
      <c r="F131" s="592"/>
      <c r="G131" s="87"/>
      <c r="H131" s="592"/>
      <c r="I131" s="593">
        <f t="shared" si="36"/>
        <v>0</v>
      </c>
      <c r="J131" s="594">
        <f>I131/'[8]1a. Parametros Logisticos'!$F$8</f>
        <v>0</v>
      </c>
      <c r="K131" s="594">
        <f>(J131*'[8]1a. Parametros Logisticos'!$H$19)/('[8]1a. Parametros Logisticos'!$M$5)*1.2</f>
        <v>0</v>
      </c>
      <c r="L131" s="595">
        <f t="shared" si="37"/>
        <v>0</v>
      </c>
      <c r="M131" s="596">
        <f t="shared" si="38"/>
        <v>0</v>
      </c>
      <c r="N131" s="597"/>
      <c r="O131" s="597"/>
      <c r="P131" s="144">
        <f>J131/'[8]1a. Parametros Logisticos'!$M$22</f>
        <v>0</v>
      </c>
      <c r="Q131" s="145">
        <f>J131/'[8]1a. Parametros Logisticos'!$M$24</f>
        <v>0</v>
      </c>
      <c r="R131" s="172"/>
      <c r="S131" s="595">
        <f t="shared" si="40"/>
        <v>0</v>
      </c>
      <c r="T131" s="598">
        <f t="shared" si="41"/>
        <v>0</v>
      </c>
      <c r="U131" s="103"/>
      <c r="V131" s="599"/>
    </row>
    <row r="132" spans="2:22" x14ac:dyDescent="0.25">
      <c r="B132" s="644"/>
      <c r="C132" s="589"/>
      <c r="D132" s="590"/>
      <c r="E132" s="591">
        <f t="shared" si="39"/>
        <v>0</v>
      </c>
      <c r="F132" s="592"/>
      <c r="G132" s="87"/>
      <c r="H132" s="592"/>
      <c r="I132" s="593">
        <f t="shared" si="36"/>
        <v>0</v>
      </c>
      <c r="J132" s="594">
        <f>I132/'[8]1a. Parametros Logisticos'!$F$8</f>
        <v>0</v>
      </c>
      <c r="K132" s="594">
        <f>(J132*'[8]1a. Parametros Logisticos'!$H$19)/('[8]1a. Parametros Logisticos'!$M$5)*1.2</f>
        <v>0</v>
      </c>
      <c r="L132" s="595">
        <f t="shared" si="37"/>
        <v>0</v>
      </c>
      <c r="M132" s="596">
        <f t="shared" si="38"/>
        <v>0</v>
      </c>
      <c r="N132" s="597"/>
      <c r="O132" s="597"/>
      <c r="P132" s="144">
        <f>J132/'[8]1a. Parametros Logisticos'!$M$22</f>
        <v>0</v>
      </c>
      <c r="Q132" s="145">
        <f>J132/'[8]1a. Parametros Logisticos'!$M$24</f>
        <v>0</v>
      </c>
      <c r="R132" s="172"/>
      <c r="S132" s="595">
        <f t="shared" si="40"/>
        <v>0</v>
      </c>
      <c r="T132" s="598">
        <f t="shared" si="41"/>
        <v>0</v>
      </c>
      <c r="U132" s="103"/>
      <c r="V132" s="599"/>
    </row>
    <row r="133" spans="2:22" x14ac:dyDescent="0.25">
      <c r="B133" s="644"/>
      <c r="C133" s="589"/>
      <c r="D133" s="590"/>
      <c r="E133" s="591">
        <f t="shared" si="39"/>
        <v>0</v>
      </c>
      <c r="F133" s="592"/>
      <c r="G133" s="87"/>
      <c r="H133" s="592"/>
      <c r="I133" s="593">
        <f t="shared" si="36"/>
        <v>0</v>
      </c>
      <c r="J133" s="594">
        <f>I133/'[8]1a. Parametros Logisticos'!$F$8</f>
        <v>0</v>
      </c>
      <c r="K133" s="594">
        <f>(J133*'[8]1a. Parametros Logisticos'!$H$19)/('[8]1a. Parametros Logisticos'!$M$5)*1.2</f>
        <v>0</v>
      </c>
      <c r="L133" s="595">
        <f t="shared" si="37"/>
        <v>0</v>
      </c>
      <c r="M133" s="596">
        <f t="shared" si="38"/>
        <v>0</v>
      </c>
      <c r="N133" s="597"/>
      <c r="O133" s="597"/>
      <c r="P133" s="144">
        <f>J133/'[8]1a. Parametros Logisticos'!$M$22</f>
        <v>0</v>
      </c>
      <c r="Q133" s="145">
        <f>J133/'[8]1a. Parametros Logisticos'!$M$24</f>
        <v>0</v>
      </c>
      <c r="R133" s="172"/>
      <c r="S133" s="595">
        <f t="shared" si="40"/>
        <v>0</v>
      </c>
      <c r="T133" s="598">
        <f t="shared" si="41"/>
        <v>0</v>
      </c>
      <c r="U133" s="103"/>
      <c r="V133" s="599"/>
    </row>
    <row r="134" spans="2:22" x14ac:dyDescent="0.25">
      <c r="B134" s="644"/>
      <c r="C134" s="589"/>
      <c r="D134" s="590"/>
      <c r="E134" s="591">
        <f t="shared" si="39"/>
        <v>0</v>
      </c>
      <c r="F134" s="592"/>
      <c r="G134" s="87"/>
      <c r="H134" s="592"/>
      <c r="I134" s="593">
        <f t="shared" si="36"/>
        <v>0</v>
      </c>
      <c r="J134" s="594">
        <f>I134/'[8]1a. Parametros Logisticos'!$F$8</f>
        <v>0</v>
      </c>
      <c r="K134" s="594">
        <f>(J134*'[8]1a. Parametros Logisticos'!$H$19)/('[8]1a. Parametros Logisticos'!$M$5)*1.2</f>
        <v>0</v>
      </c>
      <c r="L134" s="595">
        <f t="shared" si="37"/>
        <v>0</v>
      </c>
      <c r="M134" s="596">
        <f t="shared" si="38"/>
        <v>0</v>
      </c>
      <c r="N134" s="597"/>
      <c r="O134" s="597"/>
      <c r="P134" s="144">
        <f>J134/'[8]1a. Parametros Logisticos'!$M$22</f>
        <v>0</v>
      </c>
      <c r="Q134" s="145">
        <f>J134/'[8]1a. Parametros Logisticos'!$M$24</f>
        <v>0</v>
      </c>
      <c r="R134" s="172"/>
      <c r="S134" s="595">
        <f t="shared" si="40"/>
        <v>0</v>
      </c>
      <c r="T134" s="598">
        <f t="shared" si="41"/>
        <v>0</v>
      </c>
      <c r="U134" s="103"/>
      <c r="V134" s="599"/>
    </row>
    <row r="135" spans="2:22" x14ac:dyDescent="0.25">
      <c r="B135" s="644"/>
      <c r="C135" s="589"/>
      <c r="D135" s="590"/>
      <c r="E135" s="591">
        <f t="shared" si="39"/>
        <v>0</v>
      </c>
      <c r="F135" s="592"/>
      <c r="G135" s="87"/>
      <c r="H135" s="592"/>
      <c r="I135" s="593">
        <f t="shared" si="36"/>
        <v>0</v>
      </c>
      <c r="J135" s="594">
        <f>I135/'[8]1a. Parametros Logisticos'!$F$8</f>
        <v>0</v>
      </c>
      <c r="K135" s="594">
        <f>(J135*'[8]1a. Parametros Logisticos'!$H$19)/('[8]1a. Parametros Logisticos'!$M$5)*1.2</f>
        <v>0</v>
      </c>
      <c r="L135" s="595">
        <f t="shared" si="37"/>
        <v>0</v>
      </c>
      <c r="M135" s="596">
        <f t="shared" si="38"/>
        <v>0</v>
      </c>
      <c r="N135" s="597"/>
      <c r="O135" s="597"/>
      <c r="P135" s="144">
        <f>J135/'[8]1a. Parametros Logisticos'!$M$22</f>
        <v>0</v>
      </c>
      <c r="Q135" s="145">
        <f>J135/'[8]1a. Parametros Logisticos'!$M$24</f>
        <v>0</v>
      </c>
      <c r="R135" s="172"/>
      <c r="S135" s="595">
        <f t="shared" si="40"/>
        <v>0</v>
      </c>
      <c r="T135" s="598">
        <f t="shared" si="41"/>
        <v>0</v>
      </c>
      <c r="U135" s="103"/>
      <c r="V135" s="599"/>
    </row>
    <row r="136" spans="2:22" x14ac:dyDescent="0.25">
      <c r="B136" s="644"/>
      <c r="C136" s="589"/>
      <c r="D136" s="590"/>
      <c r="E136" s="591">
        <f t="shared" si="39"/>
        <v>0</v>
      </c>
      <c r="F136" s="592"/>
      <c r="G136" s="87"/>
      <c r="H136" s="592"/>
      <c r="I136" s="593">
        <f t="shared" si="36"/>
        <v>0</v>
      </c>
      <c r="J136" s="594">
        <f>I136/'[8]1a. Parametros Logisticos'!$F$8</f>
        <v>0</v>
      </c>
      <c r="K136" s="594">
        <f>(J136*'[8]1a. Parametros Logisticos'!$H$19)/('[8]1a. Parametros Logisticos'!$M$5)*1.2</f>
        <v>0</v>
      </c>
      <c r="L136" s="595">
        <f t="shared" si="37"/>
        <v>0</v>
      </c>
      <c r="M136" s="596">
        <f t="shared" si="38"/>
        <v>0</v>
      </c>
      <c r="N136" s="597"/>
      <c r="O136" s="597"/>
      <c r="P136" s="144">
        <f>J136/'[8]1a. Parametros Logisticos'!$M$22</f>
        <v>0</v>
      </c>
      <c r="Q136" s="145">
        <f>J136/'[8]1a. Parametros Logisticos'!$M$24</f>
        <v>0</v>
      </c>
      <c r="R136" s="172"/>
      <c r="S136" s="595">
        <f t="shared" si="40"/>
        <v>0</v>
      </c>
      <c r="T136" s="598">
        <f t="shared" si="41"/>
        <v>0</v>
      </c>
      <c r="U136" s="103"/>
      <c r="V136" s="599"/>
    </row>
    <row r="137" spans="2:22" x14ac:dyDescent="0.25">
      <c r="B137" s="644"/>
      <c r="C137" s="589"/>
      <c r="D137" s="590"/>
      <c r="E137" s="591">
        <f t="shared" si="39"/>
        <v>0</v>
      </c>
      <c r="F137" s="592"/>
      <c r="G137" s="87"/>
      <c r="H137" s="592"/>
      <c r="I137" s="593">
        <f t="shared" si="36"/>
        <v>0</v>
      </c>
      <c r="J137" s="594">
        <f>I137/'[8]1a. Parametros Logisticos'!$F$8</f>
        <v>0</v>
      </c>
      <c r="K137" s="594">
        <f>(J137*'[8]1a. Parametros Logisticos'!$H$19)/('[8]1a. Parametros Logisticos'!$M$5)*1.2</f>
        <v>0</v>
      </c>
      <c r="L137" s="595">
        <f t="shared" si="37"/>
        <v>0</v>
      </c>
      <c r="M137" s="596">
        <f t="shared" si="38"/>
        <v>0</v>
      </c>
      <c r="N137" s="597"/>
      <c r="O137" s="597"/>
      <c r="P137" s="144">
        <f>J137/'[8]1a. Parametros Logisticos'!$M$22</f>
        <v>0</v>
      </c>
      <c r="Q137" s="145">
        <f>J137/'[8]1a. Parametros Logisticos'!$M$24</f>
        <v>0</v>
      </c>
      <c r="R137" s="172"/>
      <c r="S137" s="595">
        <f t="shared" si="40"/>
        <v>0</v>
      </c>
      <c r="T137" s="598">
        <f t="shared" si="41"/>
        <v>0</v>
      </c>
      <c r="U137" s="103"/>
      <c r="V137" s="599"/>
    </row>
    <row r="138" spans="2:22" x14ac:dyDescent="0.25">
      <c r="B138" s="646"/>
      <c r="C138" s="601"/>
      <c r="D138" s="590"/>
      <c r="E138" s="591">
        <f t="shared" si="39"/>
        <v>0</v>
      </c>
      <c r="F138" s="592"/>
      <c r="G138" s="87"/>
      <c r="H138" s="592"/>
      <c r="I138" s="593">
        <f t="shared" si="36"/>
        <v>0</v>
      </c>
      <c r="J138" s="594">
        <f>I138/'[8]1a. Parametros Logisticos'!$F$8</f>
        <v>0</v>
      </c>
      <c r="K138" s="594">
        <f>(J138*'[8]1a. Parametros Logisticos'!$H$19)/('[8]1a. Parametros Logisticos'!$M$5)*1.2</f>
        <v>0</v>
      </c>
      <c r="L138" s="595">
        <f t="shared" si="37"/>
        <v>0</v>
      </c>
      <c r="M138" s="596">
        <f t="shared" si="38"/>
        <v>0</v>
      </c>
      <c r="N138" s="597"/>
      <c r="O138" s="597"/>
      <c r="P138" s="144">
        <f>J138/'[8]1a. Parametros Logisticos'!$M$22</f>
        <v>0</v>
      </c>
      <c r="Q138" s="145">
        <f>J138/'[8]1a. Parametros Logisticos'!$M$24</f>
        <v>0</v>
      </c>
      <c r="R138" s="172"/>
      <c r="S138" s="595">
        <f t="shared" si="40"/>
        <v>0</v>
      </c>
      <c r="T138" s="598">
        <f t="shared" si="41"/>
        <v>0</v>
      </c>
      <c r="U138" s="103"/>
      <c r="V138" s="599"/>
    </row>
    <row r="139" spans="2:22" x14ac:dyDescent="0.25">
      <c r="B139" s="646"/>
      <c r="C139" s="601"/>
      <c r="D139" s="590"/>
      <c r="E139" s="591">
        <f t="shared" si="39"/>
        <v>0</v>
      </c>
      <c r="F139" s="592"/>
      <c r="G139" s="87"/>
      <c r="H139" s="592"/>
      <c r="I139" s="593">
        <f t="shared" si="36"/>
        <v>0</v>
      </c>
      <c r="J139" s="594">
        <f>I139/'[8]1a. Parametros Logisticos'!$F$8</f>
        <v>0</v>
      </c>
      <c r="K139" s="594">
        <f>(J139*'[8]1a. Parametros Logisticos'!$H$19)/('[8]1a. Parametros Logisticos'!$M$5)*1.2</f>
        <v>0</v>
      </c>
      <c r="L139" s="595">
        <f t="shared" si="37"/>
        <v>0</v>
      </c>
      <c r="M139" s="596">
        <f t="shared" si="38"/>
        <v>0</v>
      </c>
      <c r="N139" s="597"/>
      <c r="O139" s="597"/>
      <c r="P139" s="144">
        <f>J139/'[8]1a. Parametros Logisticos'!$M$22</f>
        <v>0</v>
      </c>
      <c r="Q139" s="145">
        <f>J139/'[8]1a. Parametros Logisticos'!$M$24</f>
        <v>0</v>
      </c>
      <c r="R139" s="172"/>
      <c r="S139" s="595">
        <f t="shared" si="40"/>
        <v>0</v>
      </c>
      <c r="T139" s="598">
        <f t="shared" si="41"/>
        <v>0</v>
      </c>
      <c r="U139" s="103"/>
      <c r="V139" s="599"/>
    </row>
    <row r="140" spans="2:22" x14ac:dyDescent="0.25">
      <c r="B140" s="646"/>
      <c r="C140" s="603"/>
      <c r="D140" s="649"/>
      <c r="E140" s="604">
        <f>D140/4</f>
        <v>0</v>
      </c>
      <c r="F140" s="605"/>
      <c r="G140" s="605"/>
      <c r="H140" s="597"/>
      <c r="I140" s="604">
        <f t="shared" si="36"/>
        <v>0</v>
      </c>
      <c r="J140" s="604">
        <f>I140/'[8]1a. Parametros Logisticos'!$F$8</f>
        <v>0</v>
      </c>
      <c r="K140" s="606">
        <f>(J140*'[8]1a. Parametros Logisticos'!$H$19)/('[8]1a. Parametros Logisticos'!$M$5)*1.2</f>
        <v>0</v>
      </c>
      <c r="L140" s="607">
        <f t="shared" si="37"/>
        <v>0</v>
      </c>
      <c r="M140" s="608">
        <f t="shared" si="38"/>
        <v>0</v>
      </c>
      <c r="N140" s="602"/>
      <c r="O140" s="602"/>
      <c r="P140" s="609">
        <f>J140/'[8]1a. Parametros Logisticos'!$M$22</f>
        <v>0</v>
      </c>
      <c r="Q140" s="609">
        <f>J140/'[8]1a. Parametros Logisticos'!$M$24</f>
        <v>0</v>
      </c>
      <c r="R140" s="610"/>
      <c r="S140" s="609">
        <f t="shared" si="40"/>
        <v>0</v>
      </c>
      <c r="T140" s="143">
        <f t="shared" si="41"/>
        <v>0</v>
      </c>
      <c r="U140" s="103"/>
      <c r="V140" s="599"/>
    </row>
    <row r="141" spans="2:22" x14ac:dyDescent="0.25">
      <c r="B141" s="647"/>
      <c r="C141" s="612"/>
      <c r="D141" s="613"/>
      <c r="E141" s="614"/>
      <c r="F141" s="615"/>
      <c r="G141" s="615"/>
      <c r="H141" s="615"/>
      <c r="I141" s="616"/>
      <c r="J141" s="617"/>
      <c r="K141" s="617"/>
      <c r="L141" s="618"/>
      <c r="M141" s="619"/>
      <c r="N141" s="620"/>
      <c r="O141" s="620"/>
      <c r="P141" s="615"/>
      <c r="Q141" s="615"/>
      <c r="R141" s="621"/>
      <c r="S141" s="615"/>
      <c r="T141" s="621"/>
      <c r="U141" s="615"/>
      <c r="V141" s="622"/>
    </row>
    <row r="142" spans="2:22" x14ac:dyDescent="0.25">
      <c r="B142" s="644">
        <v>8</v>
      </c>
      <c r="C142" s="589"/>
      <c r="D142" s="590">
        <f>$D$158/1</f>
        <v>0</v>
      </c>
      <c r="E142" s="591">
        <f>D142/4</f>
        <v>0</v>
      </c>
      <c r="F142" s="592"/>
      <c r="G142" s="87"/>
      <c r="H142" s="592"/>
      <c r="I142" s="593">
        <f t="shared" ref="I142:I158" si="42">E142*$I$13</f>
        <v>0</v>
      </c>
      <c r="J142" s="594">
        <f>I142/'[8]1a. Parametros Logisticos'!$F$8</f>
        <v>0</v>
      </c>
      <c r="K142" s="594">
        <f>(J142*'[8]1a. Parametros Logisticos'!$H$19)/('[8]1a. Parametros Logisticos'!$M$5)*1.2</f>
        <v>0</v>
      </c>
      <c r="L142" s="595">
        <f t="shared" ref="L142:L158" si="43">E142/$L$13/$M$13</f>
        <v>0</v>
      </c>
      <c r="M142" s="596">
        <f t="shared" ref="M142:M158" si="44">E142/$L$13</f>
        <v>0</v>
      </c>
      <c r="N142" s="597"/>
      <c r="O142" s="597"/>
      <c r="P142" s="144">
        <f>J142/'[8]1a. Parametros Logisticos'!$M$22</f>
        <v>0</v>
      </c>
      <c r="Q142" s="145">
        <f>J142/'[8]1a. Parametros Logisticos'!$M$24</f>
        <v>0</v>
      </c>
      <c r="R142" s="172"/>
      <c r="S142" s="595">
        <f>I142/$S$13/$T$13</f>
        <v>0</v>
      </c>
      <c r="T142" s="598">
        <f>I142/$S$13</f>
        <v>0</v>
      </c>
      <c r="U142" s="103"/>
      <c r="V142" s="599"/>
    </row>
    <row r="143" spans="2:22" x14ac:dyDescent="0.25">
      <c r="B143" s="644"/>
      <c r="C143" s="589"/>
      <c r="D143" s="590"/>
      <c r="E143" s="591">
        <f t="shared" ref="E143:E157" si="45">D143/4</f>
        <v>0</v>
      </c>
      <c r="F143" s="592"/>
      <c r="G143" s="87"/>
      <c r="H143" s="592"/>
      <c r="I143" s="593">
        <f t="shared" si="42"/>
        <v>0</v>
      </c>
      <c r="J143" s="594">
        <f>I143/'[8]1a. Parametros Logisticos'!$F$8</f>
        <v>0</v>
      </c>
      <c r="K143" s="594">
        <f>(J143*'[8]1a. Parametros Logisticos'!$H$19)/('[8]1a. Parametros Logisticos'!$M$5)*1.2</f>
        <v>0</v>
      </c>
      <c r="L143" s="595">
        <f t="shared" si="43"/>
        <v>0</v>
      </c>
      <c r="M143" s="596">
        <f t="shared" si="44"/>
        <v>0</v>
      </c>
      <c r="N143" s="597"/>
      <c r="O143" s="597"/>
      <c r="P143" s="144">
        <f>J143/'[8]1a. Parametros Logisticos'!$M$22</f>
        <v>0</v>
      </c>
      <c r="Q143" s="145">
        <f>J143/'[8]1a. Parametros Logisticos'!$M$24</f>
        <v>0</v>
      </c>
      <c r="R143" s="172"/>
      <c r="S143" s="595">
        <f t="shared" ref="S143:S158" si="46">I143/$S$13/$T$13</f>
        <v>0</v>
      </c>
      <c r="T143" s="598">
        <f t="shared" ref="T143:T158" si="47">I143/$S$13</f>
        <v>0</v>
      </c>
      <c r="U143" s="103"/>
      <c r="V143" s="599"/>
    </row>
    <row r="144" spans="2:22" x14ac:dyDescent="0.25">
      <c r="B144" s="644"/>
      <c r="C144" s="589"/>
      <c r="D144" s="590"/>
      <c r="E144" s="591">
        <f t="shared" si="45"/>
        <v>0</v>
      </c>
      <c r="F144" s="645"/>
      <c r="G144" s="87"/>
      <c r="H144" s="592"/>
      <c r="I144" s="593">
        <f t="shared" si="42"/>
        <v>0</v>
      </c>
      <c r="J144" s="594">
        <f>I144/'[8]1a. Parametros Logisticos'!$F$8</f>
        <v>0</v>
      </c>
      <c r="K144" s="594">
        <f>(J144*'[8]1a. Parametros Logisticos'!$H$19)/('[8]1a. Parametros Logisticos'!$M$5)*1.2</f>
        <v>0</v>
      </c>
      <c r="L144" s="595">
        <f t="shared" si="43"/>
        <v>0</v>
      </c>
      <c r="M144" s="596">
        <f t="shared" si="44"/>
        <v>0</v>
      </c>
      <c r="N144" s="597"/>
      <c r="O144" s="597"/>
      <c r="P144" s="144">
        <f>J144/'[8]1a. Parametros Logisticos'!$M$22</f>
        <v>0</v>
      </c>
      <c r="Q144" s="145">
        <f>J144/'[8]1a. Parametros Logisticos'!$M$24</f>
        <v>0</v>
      </c>
      <c r="R144" s="172"/>
      <c r="S144" s="595">
        <f t="shared" si="46"/>
        <v>0</v>
      </c>
      <c r="T144" s="598">
        <f t="shared" si="47"/>
        <v>0</v>
      </c>
      <c r="U144" s="103"/>
      <c r="V144" s="599"/>
    </row>
    <row r="145" spans="2:22" x14ac:dyDescent="0.25">
      <c r="B145" s="644"/>
      <c r="C145" s="589"/>
      <c r="D145" s="590"/>
      <c r="E145" s="591">
        <f t="shared" si="45"/>
        <v>0</v>
      </c>
      <c r="F145" s="592"/>
      <c r="G145" s="87"/>
      <c r="H145" s="592"/>
      <c r="I145" s="593">
        <f t="shared" si="42"/>
        <v>0</v>
      </c>
      <c r="J145" s="594">
        <f>I145/'[8]1a. Parametros Logisticos'!$F$8</f>
        <v>0</v>
      </c>
      <c r="K145" s="594">
        <f>(J145*'[8]1a. Parametros Logisticos'!$H$19)/('[8]1a. Parametros Logisticos'!$M$5)*1.2</f>
        <v>0</v>
      </c>
      <c r="L145" s="595">
        <f t="shared" si="43"/>
        <v>0</v>
      </c>
      <c r="M145" s="596">
        <f t="shared" si="44"/>
        <v>0</v>
      </c>
      <c r="N145" s="597"/>
      <c r="O145" s="597"/>
      <c r="P145" s="144">
        <f>J145/'[8]1a. Parametros Logisticos'!$M$22</f>
        <v>0</v>
      </c>
      <c r="Q145" s="145">
        <f>J145/'[8]1a. Parametros Logisticos'!$M$24</f>
        <v>0</v>
      </c>
      <c r="R145" s="172"/>
      <c r="S145" s="595">
        <f t="shared" si="46"/>
        <v>0</v>
      </c>
      <c r="T145" s="598">
        <f t="shared" si="47"/>
        <v>0</v>
      </c>
      <c r="U145" s="103"/>
      <c r="V145" s="599"/>
    </row>
    <row r="146" spans="2:22" x14ac:dyDescent="0.25">
      <c r="B146" s="644"/>
      <c r="C146" s="589"/>
      <c r="D146" s="590"/>
      <c r="E146" s="591">
        <f t="shared" si="45"/>
        <v>0</v>
      </c>
      <c r="F146" s="592"/>
      <c r="G146" s="87"/>
      <c r="H146" s="592"/>
      <c r="I146" s="593">
        <f t="shared" si="42"/>
        <v>0</v>
      </c>
      <c r="J146" s="594">
        <f>I146/'[8]1a. Parametros Logisticos'!$F$8</f>
        <v>0</v>
      </c>
      <c r="K146" s="594">
        <f>(J146*'[8]1a. Parametros Logisticos'!$H$19)/('[8]1a. Parametros Logisticos'!$M$5)*1.2</f>
        <v>0</v>
      </c>
      <c r="L146" s="595">
        <f t="shared" si="43"/>
        <v>0</v>
      </c>
      <c r="M146" s="596">
        <f t="shared" si="44"/>
        <v>0</v>
      </c>
      <c r="N146" s="597"/>
      <c r="O146" s="597"/>
      <c r="P146" s="144">
        <f>J146/'[8]1a. Parametros Logisticos'!$M$22</f>
        <v>0</v>
      </c>
      <c r="Q146" s="145">
        <f>J146/'[8]1a. Parametros Logisticos'!$M$24</f>
        <v>0</v>
      </c>
      <c r="R146" s="172"/>
      <c r="S146" s="595">
        <f t="shared" si="46"/>
        <v>0</v>
      </c>
      <c r="T146" s="598">
        <f t="shared" si="47"/>
        <v>0</v>
      </c>
      <c r="U146" s="103"/>
      <c r="V146" s="599"/>
    </row>
    <row r="147" spans="2:22" x14ac:dyDescent="0.25">
      <c r="B147" s="644"/>
      <c r="C147" s="589"/>
      <c r="D147" s="590"/>
      <c r="E147" s="591">
        <f t="shared" si="45"/>
        <v>0</v>
      </c>
      <c r="F147" s="592"/>
      <c r="G147" s="87"/>
      <c r="H147" s="592"/>
      <c r="I147" s="593">
        <f t="shared" si="42"/>
        <v>0</v>
      </c>
      <c r="J147" s="594">
        <f>I147/'[8]1a. Parametros Logisticos'!$F$8</f>
        <v>0</v>
      </c>
      <c r="K147" s="594">
        <f>(J147*'[8]1a. Parametros Logisticos'!$H$19)/('[8]1a. Parametros Logisticos'!$M$5)*1.2</f>
        <v>0</v>
      </c>
      <c r="L147" s="595">
        <f t="shared" si="43"/>
        <v>0</v>
      </c>
      <c r="M147" s="596">
        <f t="shared" si="44"/>
        <v>0</v>
      </c>
      <c r="N147" s="597"/>
      <c r="O147" s="597"/>
      <c r="P147" s="144">
        <f>J147/'[8]1a. Parametros Logisticos'!$M$22</f>
        <v>0</v>
      </c>
      <c r="Q147" s="145">
        <f>J147/'[8]1a. Parametros Logisticos'!$M$24</f>
        <v>0</v>
      </c>
      <c r="R147" s="172"/>
      <c r="S147" s="595">
        <f t="shared" si="46"/>
        <v>0</v>
      </c>
      <c r="T147" s="598">
        <f t="shared" si="47"/>
        <v>0</v>
      </c>
      <c r="U147" s="103"/>
      <c r="V147" s="599"/>
    </row>
    <row r="148" spans="2:22" x14ac:dyDescent="0.25">
      <c r="B148" s="644"/>
      <c r="C148" s="589"/>
      <c r="D148" s="590"/>
      <c r="E148" s="591">
        <f t="shared" si="45"/>
        <v>0</v>
      </c>
      <c r="F148" s="592"/>
      <c r="G148" s="87"/>
      <c r="H148" s="592"/>
      <c r="I148" s="593">
        <f t="shared" si="42"/>
        <v>0</v>
      </c>
      <c r="J148" s="594">
        <f>I148/'[8]1a. Parametros Logisticos'!$F$8</f>
        <v>0</v>
      </c>
      <c r="K148" s="594">
        <f>(J148*'[8]1a. Parametros Logisticos'!$H$19)/('[8]1a. Parametros Logisticos'!$M$5)*1.2</f>
        <v>0</v>
      </c>
      <c r="L148" s="595">
        <f t="shared" si="43"/>
        <v>0</v>
      </c>
      <c r="M148" s="596">
        <f t="shared" si="44"/>
        <v>0</v>
      </c>
      <c r="N148" s="597"/>
      <c r="O148" s="597"/>
      <c r="P148" s="144">
        <f>J148/'[8]1a. Parametros Logisticos'!$M$22</f>
        <v>0</v>
      </c>
      <c r="Q148" s="145">
        <f>J148/'[8]1a. Parametros Logisticos'!$M$24</f>
        <v>0</v>
      </c>
      <c r="R148" s="172"/>
      <c r="S148" s="595">
        <f t="shared" si="46"/>
        <v>0</v>
      </c>
      <c r="T148" s="598">
        <f t="shared" si="47"/>
        <v>0</v>
      </c>
      <c r="U148" s="103"/>
      <c r="V148" s="599"/>
    </row>
    <row r="149" spans="2:22" x14ac:dyDescent="0.25">
      <c r="B149" s="644"/>
      <c r="C149" s="589"/>
      <c r="D149" s="590"/>
      <c r="E149" s="591">
        <f t="shared" si="45"/>
        <v>0</v>
      </c>
      <c r="F149" s="592"/>
      <c r="G149" s="87"/>
      <c r="H149" s="592"/>
      <c r="I149" s="593">
        <f t="shared" si="42"/>
        <v>0</v>
      </c>
      <c r="J149" s="594">
        <f>I149/'[8]1a. Parametros Logisticos'!$F$8</f>
        <v>0</v>
      </c>
      <c r="K149" s="594">
        <f>(J149*'[8]1a. Parametros Logisticos'!$H$19)/('[8]1a. Parametros Logisticos'!$M$5)*1.2</f>
        <v>0</v>
      </c>
      <c r="L149" s="595">
        <f t="shared" si="43"/>
        <v>0</v>
      </c>
      <c r="M149" s="596">
        <f t="shared" si="44"/>
        <v>0</v>
      </c>
      <c r="N149" s="597"/>
      <c r="O149" s="597"/>
      <c r="P149" s="144">
        <f>J149/'[8]1a. Parametros Logisticos'!$M$22</f>
        <v>0</v>
      </c>
      <c r="Q149" s="145">
        <f>J149/'[8]1a. Parametros Logisticos'!$M$24</f>
        <v>0</v>
      </c>
      <c r="R149" s="172"/>
      <c r="S149" s="595">
        <f t="shared" si="46"/>
        <v>0</v>
      </c>
      <c r="T149" s="598">
        <f t="shared" si="47"/>
        <v>0</v>
      </c>
      <c r="U149" s="103"/>
      <c r="V149" s="599"/>
    </row>
    <row r="150" spans="2:22" x14ac:dyDescent="0.25">
      <c r="B150" s="644"/>
      <c r="C150" s="589"/>
      <c r="D150" s="590"/>
      <c r="E150" s="591">
        <f t="shared" si="45"/>
        <v>0</v>
      </c>
      <c r="F150" s="592"/>
      <c r="G150" s="87"/>
      <c r="H150" s="592"/>
      <c r="I150" s="593">
        <f t="shared" si="42"/>
        <v>0</v>
      </c>
      <c r="J150" s="594">
        <f>I150/'[8]1a. Parametros Logisticos'!$F$8</f>
        <v>0</v>
      </c>
      <c r="K150" s="594">
        <f>(J150*'[8]1a. Parametros Logisticos'!$H$19)/('[8]1a. Parametros Logisticos'!$M$5)*1.2</f>
        <v>0</v>
      </c>
      <c r="L150" s="595">
        <f t="shared" si="43"/>
        <v>0</v>
      </c>
      <c r="M150" s="596">
        <f t="shared" si="44"/>
        <v>0</v>
      </c>
      <c r="N150" s="597"/>
      <c r="O150" s="597"/>
      <c r="P150" s="144">
        <f>J150/'[8]1a. Parametros Logisticos'!$M$22</f>
        <v>0</v>
      </c>
      <c r="Q150" s="145">
        <f>J150/'[8]1a. Parametros Logisticos'!$M$24</f>
        <v>0</v>
      </c>
      <c r="R150" s="172"/>
      <c r="S150" s="595">
        <f t="shared" si="46"/>
        <v>0</v>
      </c>
      <c r="T150" s="598">
        <f t="shared" si="47"/>
        <v>0</v>
      </c>
      <c r="U150" s="103"/>
      <c r="V150" s="599"/>
    </row>
    <row r="151" spans="2:22" x14ac:dyDescent="0.25">
      <c r="B151" s="644"/>
      <c r="C151" s="589"/>
      <c r="D151" s="590"/>
      <c r="E151" s="591">
        <f t="shared" si="45"/>
        <v>0</v>
      </c>
      <c r="F151" s="592"/>
      <c r="G151" s="87"/>
      <c r="H151" s="592"/>
      <c r="I151" s="593">
        <f t="shared" si="42"/>
        <v>0</v>
      </c>
      <c r="J151" s="594">
        <f>I151/'[8]1a. Parametros Logisticos'!$F$8</f>
        <v>0</v>
      </c>
      <c r="K151" s="594">
        <f>(J151*'[8]1a. Parametros Logisticos'!$H$19)/('[8]1a. Parametros Logisticos'!$M$5)*1.2</f>
        <v>0</v>
      </c>
      <c r="L151" s="595">
        <f t="shared" si="43"/>
        <v>0</v>
      </c>
      <c r="M151" s="596">
        <f t="shared" si="44"/>
        <v>0</v>
      </c>
      <c r="N151" s="597"/>
      <c r="O151" s="597"/>
      <c r="P151" s="144">
        <f>J151/'[8]1a. Parametros Logisticos'!$M$22</f>
        <v>0</v>
      </c>
      <c r="Q151" s="145">
        <f>J151/'[8]1a. Parametros Logisticos'!$M$24</f>
        <v>0</v>
      </c>
      <c r="R151" s="172"/>
      <c r="S151" s="595">
        <f t="shared" si="46"/>
        <v>0</v>
      </c>
      <c r="T151" s="598">
        <f t="shared" si="47"/>
        <v>0</v>
      </c>
      <c r="U151" s="103"/>
      <c r="V151" s="599"/>
    </row>
    <row r="152" spans="2:22" x14ac:dyDescent="0.25">
      <c r="B152" s="644"/>
      <c r="C152" s="589"/>
      <c r="D152" s="590"/>
      <c r="E152" s="591">
        <f t="shared" si="45"/>
        <v>0</v>
      </c>
      <c r="F152" s="592"/>
      <c r="G152" s="87"/>
      <c r="H152" s="592"/>
      <c r="I152" s="593">
        <f t="shared" si="42"/>
        <v>0</v>
      </c>
      <c r="J152" s="594">
        <f>I152/'[8]1a. Parametros Logisticos'!$F$8</f>
        <v>0</v>
      </c>
      <c r="K152" s="594">
        <f>(J152*'[8]1a. Parametros Logisticos'!$H$19)/('[8]1a. Parametros Logisticos'!$M$5)*1.2</f>
        <v>0</v>
      </c>
      <c r="L152" s="595">
        <f t="shared" si="43"/>
        <v>0</v>
      </c>
      <c r="M152" s="596">
        <f t="shared" si="44"/>
        <v>0</v>
      </c>
      <c r="N152" s="597"/>
      <c r="O152" s="597"/>
      <c r="P152" s="144">
        <f>J152/'[8]1a. Parametros Logisticos'!$M$22</f>
        <v>0</v>
      </c>
      <c r="Q152" s="145">
        <f>J152/'[8]1a. Parametros Logisticos'!$M$24</f>
        <v>0</v>
      </c>
      <c r="R152" s="172"/>
      <c r="S152" s="595">
        <f t="shared" si="46"/>
        <v>0</v>
      </c>
      <c r="T152" s="598">
        <f t="shared" si="47"/>
        <v>0</v>
      </c>
      <c r="U152" s="103"/>
      <c r="V152" s="599"/>
    </row>
    <row r="153" spans="2:22" x14ac:dyDescent="0.25">
      <c r="B153" s="644"/>
      <c r="C153" s="589"/>
      <c r="D153" s="590"/>
      <c r="E153" s="591">
        <f t="shared" si="45"/>
        <v>0</v>
      </c>
      <c r="F153" s="592"/>
      <c r="G153" s="87"/>
      <c r="H153" s="592"/>
      <c r="I153" s="593">
        <f t="shared" si="42"/>
        <v>0</v>
      </c>
      <c r="J153" s="594">
        <f>I153/'[8]1a. Parametros Logisticos'!$F$8</f>
        <v>0</v>
      </c>
      <c r="K153" s="594">
        <f>(J153*'[8]1a. Parametros Logisticos'!$H$19)/('[8]1a. Parametros Logisticos'!$M$5)*1.2</f>
        <v>0</v>
      </c>
      <c r="L153" s="595">
        <f t="shared" si="43"/>
        <v>0</v>
      </c>
      <c r="M153" s="596">
        <f t="shared" si="44"/>
        <v>0</v>
      </c>
      <c r="N153" s="597"/>
      <c r="O153" s="597"/>
      <c r="P153" s="144">
        <f>J153/'[8]1a. Parametros Logisticos'!$M$22</f>
        <v>0</v>
      </c>
      <c r="Q153" s="145">
        <f>J153/'[8]1a. Parametros Logisticos'!$M$24</f>
        <v>0</v>
      </c>
      <c r="R153" s="172"/>
      <c r="S153" s="595">
        <f t="shared" si="46"/>
        <v>0</v>
      </c>
      <c r="T153" s="598">
        <f t="shared" si="47"/>
        <v>0</v>
      </c>
      <c r="U153" s="103"/>
      <c r="V153" s="599"/>
    </row>
    <row r="154" spans="2:22" x14ac:dyDescent="0.25">
      <c r="B154" s="644"/>
      <c r="C154" s="589"/>
      <c r="D154" s="590"/>
      <c r="E154" s="591">
        <f t="shared" si="45"/>
        <v>0</v>
      </c>
      <c r="F154" s="592"/>
      <c r="G154" s="87"/>
      <c r="H154" s="592"/>
      <c r="I154" s="593">
        <f t="shared" si="42"/>
        <v>0</v>
      </c>
      <c r="J154" s="594">
        <f>I154/'[8]1a. Parametros Logisticos'!$F$8</f>
        <v>0</v>
      </c>
      <c r="K154" s="594">
        <f>(J154*'[8]1a. Parametros Logisticos'!$H$19)/('[8]1a. Parametros Logisticos'!$M$5)*1.2</f>
        <v>0</v>
      </c>
      <c r="L154" s="595">
        <f t="shared" si="43"/>
        <v>0</v>
      </c>
      <c r="M154" s="596">
        <f t="shared" si="44"/>
        <v>0</v>
      </c>
      <c r="N154" s="597"/>
      <c r="O154" s="597"/>
      <c r="P154" s="144">
        <f>J154/'[8]1a. Parametros Logisticos'!$M$22</f>
        <v>0</v>
      </c>
      <c r="Q154" s="145">
        <f>J154/'[8]1a. Parametros Logisticos'!$M$24</f>
        <v>0</v>
      </c>
      <c r="R154" s="172"/>
      <c r="S154" s="595">
        <f t="shared" si="46"/>
        <v>0</v>
      </c>
      <c r="T154" s="598">
        <f t="shared" si="47"/>
        <v>0</v>
      </c>
      <c r="U154" s="103"/>
      <c r="V154" s="599"/>
    </row>
    <row r="155" spans="2:22" x14ac:dyDescent="0.25">
      <c r="B155" s="644"/>
      <c r="C155" s="589"/>
      <c r="D155" s="590"/>
      <c r="E155" s="591">
        <f t="shared" si="45"/>
        <v>0</v>
      </c>
      <c r="F155" s="592"/>
      <c r="G155" s="87"/>
      <c r="H155" s="592"/>
      <c r="I155" s="593">
        <f t="shared" si="42"/>
        <v>0</v>
      </c>
      <c r="J155" s="594">
        <f>I155/'[8]1a. Parametros Logisticos'!$F$8</f>
        <v>0</v>
      </c>
      <c r="K155" s="594">
        <f>(J155*'[8]1a. Parametros Logisticos'!$H$19)/('[8]1a. Parametros Logisticos'!$M$5)*1.2</f>
        <v>0</v>
      </c>
      <c r="L155" s="595">
        <f t="shared" si="43"/>
        <v>0</v>
      </c>
      <c r="M155" s="596">
        <f t="shared" si="44"/>
        <v>0</v>
      </c>
      <c r="N155" s="597"/>
      <c r="O155" s="597"/>
      <c r="P155" s="144">
        <f>J155/'[8]1a. Parametros Logisticos'!$M$22</f>
        <v>0</v>
      </c>
      <c r="Q155" s="145">
        <f>J155/'[8]1a. Parametros Logisticos'!$M$24</f>
        <v>0</v>
      </c>
      <c r="R155" s="172"/>
      <c r="S155" s="595">
        <f t="shared" si="46"/>
        <v>0</v>
      </c>
      <c r="T155" s="598">
        <f t="shared" si="47"/>
        <v>0</v>
      </c>
      <c r="U155" s="103"/>
      <c r="V155" s="599"/>
    </row>
    <row r="156" spans="2:22" x14ac:dyDescent="0.25">
      <c r="B156" s="646"/>
      <c r="C156" s="601"/>
      <c r="D156" s="590"/>
      <c r="E156" s="591">
        <f t="shared" si="45"/>
        <v>0</v>
      </c>
      <c r="F156" s="592"/>
      <c r="G156" s="87"/>
      <c r="H156" s="592"/>
      <c r="I156" s="593">
        <f t="shared" si="42"/>
        <v>0</v>
      </c>
      <c r="J156" s="594">
        <f>I156/'[8]1a. Parametros Logisticos'!$F$8</f>
        <v>0</v>
      </c>
      <c r="K156" s="594">
        <f>(J156*'[8]1a. Parametros Logisticos'!$H$19)/('[8]1a. Parametros Logisticos'!$M$5)*1.2</f>
        <v>0</v>
      </c>
      <c r="L156" s="595">
        <f t="shared" si="43"/>
        <v>0</v>
      </c>
      <c r="M156" s="596">
        <f t="shared" si="44"/>
        <v>0</v>
      </c>
      <c r="N156" s="597"/>
      <c r="O156" s="597"/>
      <c r="P156" s="144">
        <f>J156/'[8]1a. Parametros Logisticos'!$M$22</f>
        <v>0</v>
      </c>
      <c r="Q156" s="145">
        <f>J156/'[8]1a. Parametros Logisticos'!$M$24</f>
        <v>0</v>
      </c>
      <c r="R156" s="172"/>
      <c r="S156" s="595">
        <f t="shared" si="46"/>
        <v>0</v>
      </c>
      <c r="T156" s="598">
        <f t="shared" si="47"/>
        <v>0</v>
      </c>
      <c r="U156" s="103"/>
      <c r="V156" s="599"/>
    </row>
    <row r="157" spans="2:22" x14ac:dyDescent="0.25">
      <c r="B157" s="646"/>
      <c r="C157" s="601"/>
      <c r="D157" s="590"/>
      <c r="E157" s="591">
        <f t="shared" si="45"/>
        <v>0</v>
      </c>
      <c r="F157" s="592"/>
      <c r="G157" s="87"/>
      <c r="H157" s="592"/>
      <c r="I157" s="593">
        <f t="shared" si="42"/>
        <v>0</v>
      </c>
      <c r="J157" s="594">
        <f>I157/'[8]1a. Parametros Logisticos'!$F$8</f>
        <v>0</v>
      </c>
      <c r="K157" s="594">
        <f>(J157*'[8]1a. Parametros Logisticos'!$H$19)/('[8]1a. Parametros Logisticos'!$M$5)*1.2</f>
        <v>0</v>
      </c>
      <c r="L157" s="595">
        <f t="shared" si="43"/>
        <v>0</v>
      </c>
      <c r="M157" s="596">
        <f t="shared" si="44"/>
        <v>0</v>
      </c>
      <c r="N157" s="597"/>
      <c r="O157" s="597"/>
      <c r="P157" s="144">
        <f>J157/'[8]1a. Parametros Logisticos'!$M$22</f>
        <v>0</v>
      </c>
      <c r="Q157" s="145">
        <f>J157/'[8]1a. Parametros Logisticos'!$M$24</f>
        <v>0</v>
      </c>
      <c r="R157" s="172"/>
      <c r="S157" s="595">
        <f t="shared" si="46"/>
        <v>0</v>
      </c>
      <c r="T157" s="598">
        <f t="shared" si="47"/>
        <v>0</v>
      </c>
      <c r="U157" s="103"/>
      <c r="V157" s="599"/>
    </row>
    <row r="158" spans="2:22" x14ac:dyDescent="0.25">
      <c r="B158" s="646"/>
      <c r="C158" s="603"/>
      <c r="D158" s="649"/>
      <c r="E158" s="604">
        <f>D158/4</f>
        <v>0</v>
      </c>
      <c r="F158" s="605"/>
      <c r="G158" s="605"/>
      <c r="H158" s="597"/>
      <c r="I158" s="604">
        <f t="shared" si="42"/>
        <v>0</v>
      </c>
      <c r="J158" s="604">
        <f>I158/'[8]1a. Parametros Logisticos'!$F$8</f>
        <v>0</v>
      </c>
      <c r="K158" s="606">
        <f>(J158*'[8]1a. Parametros Logisticos'!$H$19)/('[8]1a. Parametros Logisticos'!$M$5)*1.2</f>
        <v>0</v>
      </c>
      <c r="L158" s="607">
        <f t="shared" si="43"/>
        <v>0</v>
      </c>
      <c r="M158" s="608">
        <f t="shared" si="44"/>
        <v>0</v>
      </c>
      <c r="N158" s="602"/>
      <c r="O158" s="602"/>
      <c r="P158" s="609">
        <f>J158/'[8]1a. Parametros Logisticos'!$M$22</f>
        <v>0</v>
      </c>
      <c r="Q158" s="609">
        <f>J158/'[8]1a. Parametros Logisticos'!$M$24</f>
        <v>0</v>
      </c>
      <c r="R158" s="610"/>
      <c r="S158" s="609">
        <f t="shared" si="46"/>
        <v>0</v>
      </c>
      <c r="T158" s="143">
        <f t="shared" si="47"/>
        <v>0</v>
      </c>
      <c r="U158" s="103"/>
      <c r="V158" s="599"/>
    </row>
    <row r="159" spans="2:22" x14ac:dyDescent="0.25">
      <c r="B159" s="647"/>
      <c r="C159" s="612"/>
      <c r="D159" s="613"/>
      <c r="E159" s="614"/>
      <c r="F159" s="615"/>
      <c r="G159" s="615"/>
      <c r="H159" s="615"/>
      <c r="I159" s="616"/>
      <c r="J159" s="617"/>
      <c r="K159" s="617"/>
      <c r="L159" s="618"/>
      <c r="M159" s="619"/>
      <c r="N159" s="620"/>
      <c r="O159" s="620"/>
      <c r="P159" s="615"/>
      <c r="Q159" s="615"/>
      <c r="R159" s="621"/>
      <c r="S159" s="615"/>
      <c r="T159" s="621"/>
      <c r="U159" s="615"/>
      <c r="V159" s="622"/>
    </row>
    <row r="160" spans="2:22" x14ac:dyDescent="0.25">
      <c r="B160" s="644">
        <v>9</v>
      </c>
      <c r="C160" s="589"/>
      <c r="D160" s="590">
        <f>$D$176/1</f>
        <v>0</v>
      </c>
      <c r="E160" s="591">
        <f>D160/4</f>
        <v>0</v>
      </c>
      <c r="F160" s="592"/>
      <c r="G160" s="87"/>
      <c r="H160" s="592"/>
      <c r="I160" s="593">
        <f t="shared" ref="I160:I176" si="48">E160*$I$13</f>
        <v>0</v>
      </c>
      <c r="J160" s="594">
        <f>I160/'[8]1a. Parametros Logisticos'!$F$8</f>
        <v>0</v>
      </c>
      <c r="K160" s="594">
        <f>(J160*'[8]1a. Parametros Logisticos'!$H$19)/('[8]1a. Parametros Logisticos'!$M$5)*1.2</f>
        <v>0</v>
      </c>
      <c r="L160" s="595">
        <f t="shared" ref="L160:L176" si="49">E160/$L$13/$M$13</f>
        <v>0</v>
      </c>
      <c r="M160" s="596">
        <f t="shared" ref="M160:M176" si="50">E160/$L$13</f>
        <v>0</v>
      </c>
      <c r="N160" s="597"/>
      <c r="O160" s="597"/>
      <c r="P160" s="144">
        <f>J160/'[8]1a. Parametros Logisticos'!$M$22</f>
        <v>0</v>
      </c>
      <c r="Q160" s="145">
        <f>J160/'[8]1a. Parametros Logisticos'!$M$24</f>
        <v>0</v>
      </c>
      <c r="R160" s="172"/>
      <c r="S160" s="595">
        <f>I160/$S$13/$T$13</f>
        <v>0</v>
      </c>
      <c r="T160" s="598">
        <f>I160/$S$13</f>
        <v>0</v>
      </c>
      <c r="U160" s="103"/>
      <c r="V160" s="599"/>
    </row>
    <row r="161" spans="2:22" x14ac:dyDescent="0.25">
      <c r="B161" s="644"/>
      <c r="C161" s="589"/>
      <c r="D161" s="590"/>
      <c r="E161" s="591">
        <f t="shared" ref="E161:E175" si="51">D161/4</f>
        <v>0</v>
      </c>
      <c r="F161" s="592"/>
      <c r="G161" s="87"/>
      <c r="H161" s="592"/>
      <c r="I161" s="593">
        <f t="shared" si="48"/>
        <v>0</v>
      </c>
      <c r="J161" s="594">
        <f>I161/'[8]1a. Parametros Logisticos'!$F$8</f>
        <v>0</v>
      </c>
      <c r="K161" s="594">
        <f>(J161*'[8]1a. Parametros Logisticos'!$H$19)/('[8]1a. Parametros Logisticos'!$M$5)*1.2</f>
        <v>0</v>
      </c>
      <c r="L161" s="595">
        <f t="shared" si="49"/>
        <v>0</v>
      </c>
      <c r="M161" s="596">
        <f t="shared" si="50"/>
        <v>0</v>
      </c>
      <c r="N161" s="597"/>
      <c r="O161" s="597"/>
      <c r="P161" s="144">
        <f>J161/'[8]1a. Parametros Logisticos'!$M$22</f>
        <v>0</v>
      </c>
      <c r="Q161" s="145">
        <f>J161/'[8]1a. Parametros Logisticos'!$M$24</f>
        <v>0</v>
      </c>
      <c r="R161" s="172"/>
      <c r="S161" s="595">
        <f t="shared" ref="S161:S176" si="52">I161/$S$13/$T$13</f>
        <v>0</v>
      </c>
      <c r="T161" s="598">
        <f t="shared" ref="T161:T176" si="53">I161/$S$13</f>
        <v>0</v>
      </c>
      <c r="U161" s="103"/>
      <c r="V161" s="599"/>
    </row>
    <row r="162" spans="2:22" x14ac:dyDescent="0.25">
      <c r="B162" s="644"/>
      <c r="C162" s="589"/>
      <c r="D162" s="590"/>
      <c r="E162" s="591">
        <f t="shared" si="51"/>
        <v>0</v>
      </c>
      <c r="F162" s="645"/>
      <c r="G162" s="87"/>
      <c r="H162" s="592"/>
      <c r="I162" s="593">
        <f t="shared" si="48"/>
        <v>0</v>
      </c>
      <c r="J162" s="594">
        <f>I162/'[8]1a. Parametros Logisticos'!$F$8</f>
        <v>0</v>
      </c>
      <c r="K162" s="594">
        <f>(J162*'[8]1a. Parametros Logisticos'!$H$19)/('[8]1a. Parametros Logisticos'!$M$5)*1.2</f>
        <v>0</v>
      </c>
      <c r="L162" s="595">
        <f t="shared" si="49"/>
        <v>0</v>
      </c>
      <c r="M162" s="596">
        <f t="shared" si="50"/>
        <v>0</v>
      </c>
      <c r="N162" s="597"/>
      <c r="O162" s="597"/>
      <c r="P162" s="144">
        <f>J162/'[8]1a. Parametros Logisticos'!$M$22</f>
        <v>0</v>
      </c>
      <c r="Q162" s="145">
        <f>J162/'[8]1a. Parametros Logisticos'!$M$24</f>
        <v>0</v>
      </c>
      <c r="R162" s="172"/>
      <c r="S162" s="595">
        <f t="shared" si="52"/>
        <v>0</v>
      </c>
      <c r="T162" s="598">
        <f t="shared" si="53"/>
        <v>0</v>
      </c>
      <c r="U162" s="103"/>
      <c r="V162" s="599"/>
    </row>
    <row r="163" spans="2:22" x14ac:dyDescent="0.25">
      <c r="B163" s="644"/>
      <c r="C163" s="589"/>
      <c r="D163" s="590"/>
      <c r="E163" s="591">
        <f t="shared" si="51"/>
        <v>0</v>
      </c>
      <c r="F163" s="592"/>
      <c r="G163" s="87"/>
      <c r="H163" s="592"/>
      <c r="I163" s="593">
        <f t="shared" si="48"/>
        <v>0</v>
      </c>
      <c r="J163" s="594">
        <f>I163/'[8]1a. Parametros Logisticos'!$F$8</f>
        <v>0</v>
      </c>
      <c r="K163" s="594">
        <f>(J163*'[8]1a. Parametros Logisticos'!$H$19)/('[8]1a. Parametros Logisticos'!$M$5)*1.2</f>
        <v>0</v>
      </c>
      <c r="L163" s="595">
        <f t="shared" si="49"/>
        <v>0</v>
      </c>
      <c r="M163" s="596">
        <f t="shared" si="50"/>
        <v>0</v>
      </c>
      <c r="N163" s="597"/>
      <c r="O163" s="597"/>
      <c r="P163" s="144">
        <f>J163/'[8]1a. Parametros Logisticos'!$M$22</f>
        <v>0</v>
      </c>
      <c r="Q163" s="145">
        <f>J163/'[8]1a. Parametros Logisticos'!$M$24</f>
        <v>0</v>
      </c>
      <c r="R163" s="172"/>
      <c r="S163" s="595">
        <f t="shared" si="52"/>
        <v>0</v>
      </c>
      <c r="T163" s="598">
        <f t="shared" si="53"/>
        <v>0</v>
      </c>
      <c r="U163" s="103"/>
      <c r="V163" s="599"/>
    </row>
    <row r="164" spans="2:22" x14ac:dyDescent="0.25">
      <c r="B164" s="644"/>
      <c r="C164" s="589"/>
      <c r="D164" s="590"/>
      <c r="E164" s="591">
        <f t="shared" si="51"/>
        <v>0</v>
      </c>
      <c r="F164" s="592"/>
      <c r="G164" s="87"/>
      <c r="H164" s="592"/>
      <c r="I164" s="593">
        <f t="shared" si="48"/>
        <v>0</v>
      </c>
      <c r="J164" s="594">
        <f>I164/'[8]1a. Parametros Logisticos'!$F$8</f>
        <v>0</v>
      </c>
      <c r="K164" s="594">
        <f>(J164*'[8]1a. Parametros Logisticos'!$H$19)/('[8]1a. Parametros Logisticos'!$M$5)*1.2</f>
        <v>0</v>
      </c>
      <c r="L164" s="595">
        <f t="shared" si="49"/>
        <v>0</v>
      </c>
      <c r="M164" s="596">
        <f t="shared" si="50"/>
        <v>0</v>
      </c>
      <c r="N164" s="597"/>
      <c r="O164" s="597"/>
      <c r="P164" s="144">
        <f>J164/'[8]1a. Parametros Logisticos'!$M$22</f>
        <v>0</v>
      </c>
      <c r="Q164" s="145">
        <f>J164/'[8]1a. Parametros Logisticos'!$M$24</f>
        <v>0</v>
      </c>
      <c r="R164" s="172"/>
      <c r="S164" s="595">
        <f t="shared" si="52"/>
        <v>0</v>
      </c>
      <c r="T164" s="598">
        <f t="shared" si="53"/>
        <v>0</v>
      </c>
      <c r="U164" s="103"/>
      <c r="V164" s="599"/>
    </row>
    <row r="165" spans="2:22" x14ac:dyDescent="0.25">
      <c r="B165" s="644"/>
      <c r="C165" s="589"/>
      <c r="D165" s="590"/>
      <c r="E165" s="591">
        <f t="shared" si="51"/>
        <v>0</v>
      </c>
      <c r="F165" s="592"/>
      <c r="G165" s="87"/>
      <c r="H165" s="592"/>
      <c r="I165" s="593">
        <f t="shared" si="48"/>
        <v>0</v>
      </c>
      <c r="J165" s="594">
        <f>I165/'[8]1a. Parametros Logisticos'!$F$8</f>
        <v>0</v>
      </c>
      <c r="K165" s="594">
        <f>(J165*'[8]1a. Parametros Logisticos'!$H$19)/('[8]1a. Parametros Logisticos'!$M$5)*1.2</f>
        <v>0</v>
      </c>
      <c r="L165" s="595">
        <f t="shared" si="49"/>
        <v>0</v>
      </c>
      <c r="M165" s="596">
        <f t="shared" si="50"/>
        <v>0</v>
      </c>
      <c r="N165" s="597"/>
      <c r="O165" s="597"/>
      <c r="P165" s="144">
        <f>J165/'[8]1a. Parametros Logisticos'!$M$22</f>
        <v>0</v>
      </c>
      <c r="Q165" s="145">
        <f>J165/'[8]1a. Parametros Logisticos'!$M$24</f>
        <v>0</v>
      </c>
      <c r="R165" s="172"/>
      <c r="S165" s="595">
        <f t="shared" si="52"/>
        <v>0</v>
      </c>
      <c r="T165" s="598">
        <f t="shared" si="53"/>
        <v>0</v>
      </c>
      <c r="U165" s="103"/>
      <c r="V165" s="599"/>
    </row>
    <row r="166" spans="2:22" x14ac:dyDescent="0.25">
      <c r="B166" s="644"/>
      <c r="C166" s="589"/>
      <c r="D166" s="590"/>
      <c r="E166" s="591">
        <f t="shared" si="51"/>
        <v>0</v>
      </c>
      <c r="F166" s="592"/>
      <c r="G166" s="87"/>
      <c r="H166" s="592"/>
      <c r="I166" s="593">
        <f t="shared" si="48"/>
        <v>0</v>
      </c>
      <c r="J166" s="594">
        <f>I166/'[8]1a. Parametros Logisticos'!$F$8</f>
        <v>0</v>
      </c>
      <c r="K166" s="594">
        <f>(J166*'[8]1a. Parametros Logisticos'!$H$19)/('[8]1a. Parametros Logisticos'!$M$5)*1.2</f>
        <v>0</v>
      </c>
      <c r="L166" s="595">
        <f t="shared" si="49"/>
        <v>0</v>
      </c>
      <c r="M166" s="596">
        <f t="shared" si="50"/>
        <v>0</v>
      </c>
      <c r="N166" s="597"/>
      <c r="O166" s="597"/>
      <c r="P166" s="144">
        <f>J166/'[8]1a. Parametros Logisticos'!$M$22</f>
        <v>0</v>
      </c>
      <c r="Q166" s="145">
        <f>J166/'[8]1a. Parametros Logisticos'!$M$24</f>
        <v>0</v>
      </c>
      <c r="R166" s="172"/>
      <c r="S166" s="595">
        <f t="shared" si="52"/>
        <v>0</v>
      </c>
      <c r="T166" s="598">
        <f t="shared" si="53"/>
        <v>0</v>
      </c>
      <c r="U166" s="103"/>
      <c r="V166" s="599"/>
    </row>
    <row r="167" spans="2:22" x14ac:dyDescent="0.25">
      <c r="B167" s="644"/>
      <c r="C167" s="589"/>
      <c r="D167" s="590"/>
      <c r="E167" s="591">
        <f t="shared" si="51"/>
        <v>0</v>
      </c>
      <c r="F167" s="592"/>
      <c r="G167" s="87"/>
      <c r="H167" s="592"/>
      <c r="I167" s="593">
        <f t="shared" si="48"/>
        <v>0</v>
      </c>
      <c r="J167" s="594">
        <f>I167/'[8]1a. Parametros Logisticos'!$F$8</f>
        <v>0</v>
      </c>
      <c r="K167" s="594">
        <f>(J167*'[8]1a. Parametros Logisticos'!$H$19)/('[8]1a. Parametros Logisticos'!$M$5)*1.2</f>
        <v>0</v>
      </c>
      <c r="L167" s="595">
        <f t="shared" si="49"/>
        <v>0</v>
      </c>
      <c r="M167" s="596">
        <f t="shared" si="50"/>
        <v>0</v>
      </c>
      <c r="N167" s="597"/>
      <c r="O167" s="597"/>
      <c r="P167" s="144">
        <f>J167/'[8]1a. Parametros Logisticos'!$M$22</f>
        <v>0</v>
      </c>
      <c r="Q167" s="145">
        <f>J167/'[8]1a. Parametros Logisticos'!$M$24</f>
        <v>0</v>
      </c>
      <c r="R167" s="172"/>
      <c r="S167" s="595">
        <f t="shared" si="52"/>
        <v>0</v>
      </c>
      <c r="T167" s="598">
        <f t="shared" si="53"/>
        <v>0</v>
      </c>
      <c r="U167" s="103"/>
      <c r="V167" s="599"/>
    </row>
    <row r="168" spans="2:22" x14ac:dyDescent="0.25">
      <c r="B168" s="644"/>
      <c r="C168" s="589"/>
      <c r="D168" s="590"/>
      <c r="E168" s="591">
        <f t="shared" si="51"/>
        <v>0</v>
      </c>
      <c r="F168" s="592"/>
      <c r="G168" s="87"/>
      <c r="H168" s="592"/>
      <c r="I168" s="593">
        <f t="shared" si="48"/>
        <v>0</v>
      </c>
      <c r="J168" s="594">
        <f>I168/'[8]1a. Parametros Logisticos'!$F$8</f>
        <v>0</v>
      </c>
      <c r="K168" s="594">
        <f>(J168*'[8]1a. Parametros Logisticos'!$H$19)/('[8]1a. Parametros Logisticos'!$M$5)*1.2</f>
        <v>0</v>
      </c>
      <c r="L168" s="595">
        <f t="shared" si="49"/>
        <v>0</v>
      </c>
      <c r="M168" s="596">
        <f t="shared" si="50"/>
        <v>0</v>
      </c>
      <c r="N168" s="597"/>
      <c r="O168" s="597"/>
      <c r="P168" s="144">
        <f>J168/'[8]1a. Parametros Logisticos'!$M$22</f>
        <v>0</v>
      </c>
      <c r="Q168" s="145">
        <f>J168/'[8]1a. Parametros Logisticos'!$M$24</f>
        <v>0</v>
      </c>
      <c r="R168" s="172"/>
      <c r="S168" s="595">
        <f t="shared" si="52"/>
        <v>0</v>
      </c>
      <c r="T168" s="598">
        <f t="shared" si="53"/>
        <v>0</v>
      </c>
      <c r="U168" s="103"/>
      <c r="V168" s="599"/>
    </row>
    <row r="169" spans="2:22" x14ac:dyDescent="0.25">
      <c r="B169" s="644"/>
      <c r="C169" s="589"/>
      <c r="D169" s="590"/>
      <c r="E169" s="591">
        <f t="shared" si="51"/>
        <v>0</v>
      </c>
      <c r="F169" s="592"/>
      <c r="G169" s="87"/>
      <c r="H169" s="592"/>
      <c r="I169" s="593">
        <f t="shared" si="48"/>
        <v>0</v>
      </c>
      <c r="J169" s="594">
        <f>I169/'[8]1a. Parametros Logisticos'!$F$8</f>
        <v>0</v>
      </c>
      <c r="K169" s="594">
        <f>(J169*'[8]1a. Parametros Logisticos'!$H$19)/('[8]1a. Parametros Logisticos'!$M$5)*1.2</f>
        <v>0</v>
      </c>
      <c r="L169" s="595">
        <f t="shared" si="49"/>
        <v>0</v>
      </c>
      <c r="M169" s="596">
        <f t="shared" si="50"/>
        <v>0</v>
      </c>
      <c r="N169" s="597"/>
      <c r="O169" s="597"/>
      <c r="P169" s="144">
        <f>J169/'[8]1a. Parametros Logisticos'!$M$22</f>
        <v>0</v>
      </c>
      <c r="Q169" s="145">
        <f>J169/'[8]1a. Parametros Logisticos'!$M$24</f>
        <v>0</v>
      </c>
      <c r="R169" s="172"/>
      <c r="S169" s="595">
        <f t="shared" si="52"/>
        <v>0</v>
      </c>
      <c r="T169" s="598">
        <f t="shared" si="53"/>
        <v>0</v>
      </c>
      <c r="U169" s="103"/>
      <c r="V169" s="599"/>
    </row>
    <row r="170" spans="2:22" x14ac:dyDescent="0.25">
      <c r="B170" s="644"/>
      <c r="C170" s="589"/>
      <c r="D170" s="590"/>
      <c r="E170" s="591">
        <f t="shared" si="51"/>
        <v>0</v>
      </c>
      <c r="F170" s="592"/>
      <c r="G170" s="87"/>
      <c r="H170" s="592"/>
      <c r="I170" s="593">
        <f t="shared" si="48"/>
        <v>0</v>
      </c>
      <c r="J170" s="594">
        <f>I170/'[8]1a. Parametros Logisticos'!$F$8</f>
        <v>0</v>
      </c>
      <c r="K170" s="594">
        <f>(J170*'[8]1a. Parametros Logisticos'!$H$19)/('[8]1a. Parametros Logisticos'!$M$5)*1.2</f>
        <v>0</v>
      </c>
      <c r="L170" s="595">
        <f t="shared" si="49"/>
        <v>0</v>
      </c>
      <c r="M170" s="596">
        <f t="shared" si="50"/>
        <v>0</v>
      </c>
      <c r="N170" s="597"/>
      <c r="O170" s="597"/>
      <c r="P170" s="144">
        <f>J170/'[8]1a. Parametros Logisticos'!$M$22</f>
        <v>0</v>
      </c>
      <c r="Q170" s="145">
        <f>J170/'[8]1a. Parametros Logisticos'!$M$24</f>
        <v>0</v>
      </c>
      <c r="R170" s="172"/>
      <c r="S170" s="595">
        <f t="shared" si="52"/>
        <v>0</v>
      </c>
      <c r="T170" s="598">
        <f t="shared" si="53"/>
        <v>0</v>
      </c>
      <c r="U170" s="103"/>
      <c r="V170" s="599"/>
    </row>
    <row r="171" spans="2:22" x14ac:dyDescent="0.25">
      <c r="B171" s="644"/>
      <c r="C171" s="589"/>
      <c r="D171" s="590"/>
      <c r="E171" s="591">
        <f t="shared" si="51"/>
        <v>0</v>
      </c>
      <c r="F171" s="592"/>
      <c r="G171" s="87"/>
      <c r="H171" s="592"/>
      <c r="I171" s="593">
        <f t="shared" si="48"/>
        <v>0</v>
      </c>
      <c r="J171" s="594">
        <f>I171/'[8]1a. Parametros Logisticos'!$F$8</f>
        <v>0</v>
      </c>
      <c r="K171" s="594">
        <f>(J171*'[8]1a. Parametros Logisticos'!$H$19)/('[8]1a. Parametros Logisticos'!$M$5)*1.2</f>
        <v>0</v>
      </c>
      <c r="L171" s="595">
        <f t="shared" si="49"/>
        <v>0</v>
      </c>
      <c r="M171" s="596">
        <f t="shared" si="50"/>
        <v>0</v>
      </c>
      <c r="N171" s="597"/>
      <c r="O171" s="597"/>
      <c r="P171" s="144">
        <f>J171/'[8]1a. Parametros Logisticos'!$M$22</f>
        <v>0</v>
      </c>
      <c r="Q171" s="145">
        <f>J171/'[8]1a. Parametros Logisticos'!$M$24</f>
        <v>0</v>
      </c>
      <c r="R171" s="172"/>
      <c r="S171" s="595">
        <f t="shared" si="52"/>
        <v>0</v>
      </c>
      <c r="T171" s="598">
        <f t="shared" si="53"/>
        <v>0</v>
      </c>
      <c r="U171" s="103"/>
      <c r="V171" s="599"/>
    </row>
    <row r="172" spans="2:22" x14ac:dyDescent="0.25">
      <c r="B172" s="644"/>
      <c r="C172" s="589"/>
      <c r="D172" s="590"/>
      <c r="E172" s="591">
        <f t="shared" si="51"/>
        <v>0</v>
      </c>
      <c r="F172" s="592"/>
      <c r="G172" s="87"/>
      <c r="H172" s="592"/>
      <c r="I172" s="593">
        <f t="shared" si="48"/>
        <v>0</v>
      </c>
      <c r="J172" s="594">
        <f>I172/'[8]1a. Parametros Logisticos'!$F$8</f>
        <v>0</v>
      </c>
      <c r="K172" s="594">
        <f>(J172*'[8]1a. Parametros Logisticos'!$H$19)/('[8]1a. Parametros Logisticos'!$M$5)*1.2</f>
        <v>0</v>
      </c>
      <c r="L172" s="595">
        <f t="shared" si="49"/>
        <v>0</v>
      </c>
      <c r="M172" s="596">
        <f t="shared" si="50"/>
        <v>0</v>
      </c>
      <c r="N172" s="597"/>
      <c r="O172" s="597"/>
      <c r="P172" s="144">
        <f>J172/'[8]1a. Parametros Logisticos'!$M$22</f>
        <v>0</v>
      </c>
      <c r="Q172" s="145">
        <f>J172/'[8]1a. Parametros Logisticos'!$M$24</f>
        <v>0</v>
      </c>
      <c r="R172" s="172"/>
      <c r="S172" s="595">
        <f t="shared" si="52"/>
        <v>0</v>
      </c>
      <c r="T172" s="598">
        <f t="shared" si="53"/>
        <v>0</v>
      </c>
      <c r="U172" s="103"/>
      <c r="V172" s="599"/>
    </row>
    <row r="173" spans="2:22" x14ac:dyDescent="0.25">
      <c r="B173" s="644"/>
      <c r="C173" s="589"/>
      <c r="D173" s="590"/>
      <c r="E173" s="591">
        <f t="shared" si="51"/>
        <v>0</v>
      </c>
      <c r="F173" s="592"/>
      <c r="G173" s="87"/>
      <c r="H173" s="592"/>
      <c r="I173" s="593">
        <f t="shared" si="48"/>
        <v>0</v>
      </c>
      <c r="J173" s="594">
        <f>I173/'[8]1a. Parametros Logisticos'!$F$8</f>
        <v>0</v>
      </c>
      <c r="K173" s="594">
        <f>(J173*'[8]1a. Parametros Logisticos'!$H$19)/('[8]1a. Parametros Logisticos'!$M$5)*1.2</f>
        <v>0</v>
      </c>
      <c r="L173" s="595">
        <f t="shared" si="49"/>
        <v>0</v>
      </c>
      <c r="M173" s="596">
        <f t="shared" si="50"/>
        <v>0</v>
      </c>
      <c r="N173" s="597"/>
      <c r="O173" s="597"/>
      <c r="P173" s="144">
        <f>J173/'[8]1a. Parametros Logisticos'!$M$22</f>
        <v>0</v>
      </c>
      <c r="Q173" s="145">
        <f>J173/'[8]1a. Parametros Logisticos'!$M$24</f>
        <v>0</v>
      </c>
      <c r="R173" s="172"/>
      <c r="S173" s="595">
        <f t="shared" si="52"/>
        <v>0</v>
      </c>
      <c r="T173" s="598">
        <f t="shared" si="53"/>
        <v>0</v>
      </c>
      <c r="U173" s="103"/>
      <c r="V173" s="599"/>
    </row>
    <row r="174" spans="2:22" x14ac:dyDescent="0.25">
      <c r="B174" s="646"/>
      <c r="C174" s="601"/>
      <c r="D174" s="590"/>
      <c r="E174" s="591">
        <f t="shared" si="51"/>
        <v>0</v>
      </c>
      <c r="F174" s="592"/>
      <c r="G174" s="87"/>
      <c r="H174" s="592"/>
      <c r="I174" s="593">
        <f t="shared" si="48"/>
        <v>0</v>
      </c>
      <c r="J174" s="594">
        <f>I174/'[8]1a. Parametros Logisticos'!$F$8</f>
        <v>0</v>
      </c>
      <c r="K174" s="594">
        <f>(J174*'[8]1a. Parametros Logisticos'!$H$19)/('[8]1a. Parametros Logisticos'!$M$5)*1.2</f>
        <v>0</v>
      </c>
      <c r="L174" s="595">
        <f t="shared" si="49"/>
        <v>0</v>
      </c>
      <c r="M174" s="596">
        <f t="shared" si="50"/>
        <v>0</v>
      </c>
      <c r="N174" s="597"/>
      <c r="O174" s="597"/>
      <c r="P174" s="144">
        <f>J174/'[8]1a. Parametros Logisticos'!$M$22</f>
        <v>0</v>
      </c>
      <c r="Q174" s="145">
        <f>J174/'[8]1a. Parametros Logisticos'!$M$24</f>
        <v>0</v>
      </c>
      <c r="R174" s="172"/>
      <c r="S174" s="595">
        <f t="shared" si="52"/>
        <v>0</v>
      </c>
      <c r="T174" s="598">
        <f t="shared" si="53"/>
        <v>0</v>
      </c>
      <c r="U174" s="103"/>
      <c r="V174" s="599"/>
    </row>
    <row r="175" spans="2:22" x14ac:dyDescent="0.25">
      <c r="B175" s="646"/>
      <c r="C175" s="601"/>
      <c r="D175" s="590"/>
      <c r="E175" s="591">
        <f t="shared" si="51"/>
        <v>0</v>
      </c>
      <c r="F175" s="592"/>
      <c r="G175" s="87"/>
      <c r="H175" s="592"/>
      <c r="I175" s="593">
        <f t="shared" si="48"/>
        <v>0</v>
      </c>
      <c r="J175" s="594">
        <f>I175/'[8]1a. Parametros Logisticos'!$F$8</f>
        <v>0</v>
      </c>
      <c r="K175" s="594">
        <f>(J175*'[8]1a. Parametros Logisticos'!$H$19)/('[8]1a. Parametros Logisticos'!$M$5)*1.2</f>
        <v>0</v>
      </c>
      <c r="L175" s="595">
        <f t="shared" si="49"/>
        <v>0</v>
      </c>
      <c r="M175" s="596">
        <f t="shared" si="50"/>
        <v>0</v>
      </c>
      <c r="N175" s="597"/>
      <c r="O175" s="597"/>
      <c r="P175" s="144">
        <f>J175/'[8]1a. Parametros Logisticos'!$M$22</f>
        <v>0</v>
      </c>
      <c r="Q175" s="145">
        <f>J175/'[8]1a. Parametros Logisticos'!$M$24</f>
        <v>0</v>
      </c>
      <c r="R175" s="172"/>
      <c r="S175" s="595">
        <f t="shared" si="52"/>
        <v>0</v>
      </c>
      <c r="T175" s="598">
        <f t="shared" si="53"/>
        <v>0</v>
      </c>
      <c r="U175" s="103"/>
      <c r="V175" s="599"/>
    </row>
    <row r="176" spans="2:22" x14ac:dyDescent="0.25">
      <c r="B176" s="646"/>
      <c r="C176" s="603"/>
      <c r="D176" s="649"/>
      <c r="E176" s="604">
        <f>D176/4</f>
        <v>0</v>
      </c>
      <c r="F176" s="605"/>
      <c r="G176" s="605"/>
      <c r="H176" s="597"/>
      <c r="I176" s="604">
        <f t="shared" si="48"/>
        <v>0</v>
      </c>
      <c r="J176" s="604">
        <f>I176/'[8]1a. Parametros Logisticos'!$F$8</f>
        <v>0</v>
      </c>
      <c r="K176" s="606">
        <f>(J176*'[8]1a. Parametros Logisticos'!$H$19)/('[8]1a. Parametros Logisticos'!$M$5)*1.2</f>
        <v>0</v>
      </c>
      <c r="L176" s="607">
        <f t="shared" si="49"/>
        <v>0</v>
      </c>
      <c r="M176" s="608">
        <f t="shared" si="50"/>
        <v>0</v>
      </c>
      <c r="N176" s="602"/>
      <c r="O176" s="602"/>
      <c r="P176" s="609">
        <f>J176/'[8]1a. Parametros Logisticos'!$M$22</f>
        <v>0</v>
      </c>
      <c r="Q176" s="609">
        <f>J176/'[8]1a. Parametros Logisticos'!$M$24</f>
        <v>0</v>
      </c>
      <c r="R176" s="610"/>
      <c r="S176" s="609">
        <f t="shared" si="52"/>
        <v>0</v>
      </c>
      <c r="T176" s="143">
        <f t="shared" si="53"/>
        <v>0</v>
      </c>
      <c r="U176" s="103"/>
      <c r="V176" s="599"/>
    </row>
    <row r="177" spans="2:22" x14ac:dyDescent="0.25">
      <c r="B177" s="647"/>
      <c r="C177" s="612"/>
      <c r="D177" s="613"/>
      <c r="E177" s="614"/>
      <c r="F177" s="615"/>
      <c r="G177" s="615"/>
      <c r="H177" s="615"/>
      <c r="I177" s="616"/>
      <c r="J177" s="617"/>
      <c r="K177" s="617"/>
      <c r="L177" s="618"/>
      <c r="M177" s="619"/>
      <c r="N177" s="620"/>
      <c r="O177" s="620"/>
      <c r="P177" s="615"/>
      <c r="Q177" s="615"/>
      <c r="R177" s="621"/>
      <c r="S177" s="615"/>
      <c r="T177" s="621"/>
      <c r="U177" s="615"/>
      <c r="V177" s="622"/>
    </row>
    <row r="178" spans="2:22" x14ac:dyDescent="0.25">
      <c r="B178" s="644">
        <v>10</v>
      </c>
      <c r="C178" s="589"/>
      <c r="D178" s="590">
        <f>$D$194/1</f>
        <v>0</v>
      </c>
      <c r="E178" s="591">
        <f>D178/4</f>
        <v>0</v>
      </c>
      <c r="F178" s="592"/>
      <c r="G178" s="87"/>
      <c r="H178" s="592"/>
      <c r="I178" s="593">
        <f t="shared" ref="I178:I194" si="54">E178*$I$13</f>
        <v>0</v>
      </c>
      <c r="J178" s="594">
        <f>I178/'[8]1a. Parametros Logisticos'!$F$8</f>
        <v>0</v>
      </c>
      <c r="K178" s="594">
        <f>(J178*'[8]1a. Parametros Logisticos'!$H$19)/('[8]1a. Parametros Logisticos'!$M$5)*1.2</f>
        <v>0</v>
      </c>
      <c r="L178" s="595">
        <f t="shared" ref="L178:L194" si="55">E178/$L$13/$M$13</f>
        <v>0</v>
      </c>
      <c r="M178" s="596">
        <f t="shared" ref="M178:M194" si="56">E178/$L$13</f>
        <v>0</v>
      </c>
      <c r="N178" s="597"/>
      <c r="O178" s="597"/>
      <c r="P178" s="144">
        <f>J178/'[8]1a. Parametros Logisticos'!$M$22</f>
        <v>0</v>
      </c>
      <c r="Q178" s="145">
        <f>J178/'[8]1a. Parametros Logisticos'!$M$24</f>
        <v>0</v>
      </c>
      <c r="R178" s="172"/>
      <c r="S178" s="595">
        <f>I178/$S$13/$T$13</f>
        <v>0</v>
      </c>
      <c r="T178" s="598">
        <f>I178/$S$13</f>
        <v>0</v>
      </c>
      <c r="U178" s="103"/>
      <c r="V178" s="599"/>
    </row>
    <row r="179" spans="2:22" x14ac:dyDescent="0.25">
      <c r="B179" s="644"/>
      <c r="C179" s="589"/>
      <c r="D179" s="590"/>
      <c r="E179" s="591">
        <f t="shared" ref="E179:E193" si="57">D179/4</f>
        <v>0</v>
      </c>
      <c r="F179" s="592"/>
      <c r="G179" s="87"/>
      <c r="H179" s="592"/>
      <c r="I179" s="593">
        <f t="shared" si="54"/>
        <v>0</v>
      </c>
      <c r="J179" s="594">
        <f>I179/'[8]1a. Parametros Logisticos'!$F$8</f>
        <v>0</v>
      </c>
      <c r="K179" s="594">
        <f>(J179*'[8]1a. Parametros Logisticos'!$H$19)/('[8]1a. Parametros Logisticos'!$M$5)*1.2</f>
        <v>0</v>
      </c>
      <c r="L179" s="595">
        <f t="shared" si="55"/>
        <v>0</v>
      </c>
      <c r="M179" s="596">
        <f t="shared" si="56"/>
        <v>0</v>
      </c>
      <c r="N179" s="597"/>
      <c r="O179" s="597"/>
      <c r="P179" s="144">
        <f>J179/'[8]1a. Parametros Logisticos'!$M$22</f>
        <v>0</v>
      </c>
      <c r="Q179" s="145">
        <f>J179/'[8]1a. Parametros Logisticos'!$M$24</f>
        <v>0</v>
      </c>
      <c r="R179" s="172"/>
      <c r="S179" s="595">
        <f t="shared" ref="S179:S194" si="58">I179/$S$13/$T$13</f>
        <v>0</v>
      </c>
      <c r="T179" s="598">
        <f t="shared" ref="T179:T194" si="59">I179/$S$13</f>
        <v>0</v>
      </c>
      <c r="U179" s="103"/>
      <c r="V179" s="599"/>
    </row>
    <row r="180" spans="2:22" x14ac:dyDescent="0.25">
      <c r="B180" s="644"/>
      <c r="C180" s="589"/>
      <c r="D180" s="590"/>
      <c r="E180" s="591">
        <f t="shared" si="57"/>
        <v>0</v>
      </c>
      <c r="F180" s="645"/>
      <c r="G180" s="87"/>
      <c r="H180" s="592"/>
      <c r="I180" s="593">
        <f t="shared" si="54"/>
        <v>0</v>
      </c>
      <c r="J180" s="594">
        <f>I180/'[8]1a. Parametros Logisticos'!$F$8</f>
        <v>0</v>
      </c>
      <c r="K180" s="594">
        <f>(J180*'[8]1a. Parametros Logisticos'!$H$19)/('[8]1a. Parametros Logisticos'!$M$5)*1.2</f>
        <v>0</v>
      </c>
      <c r="L180" s="595">
        <f t="shared" si="55"/>
        <v>0</v>
      </c>
      <c r="M180" s="596">
        <f t="shared" si="56"/>
        <v>0</v>
      </c>
      <c r="N180" s="597"/>
      <c r="O180" s="597"/>
      <c r="P180" s="144">
        <f>J180/'[8]1a. Parametros Logisticos'!$M$22</f>
        <v>0</v>
      </c>
      <c r="Q180" s="145">
        <f>J180/'[8]1a. Parametros Logisticos'!$M$24</f>
        <v>0</v>
      </c>
      <c r="R180" s="172"/>
      <c r="S180" s="595">
        <f t="shared" si="58"/>
        <v>0</v>
      </c>
      <c r="T180" s="598">
        <f t="shared" si="59"/>
        <v>0</v>
      </c>
      <c r="U180" s="103"/>
      <c r="V180" s="599"/>
    </row>
    <row r="181" spans="2:22" x14ac:dyDescent="0.25">
      <c r="B181" s="644"/>
      <c r="C181" s="589"/>
      <c r="D181" s="590"/>
      <c r="E181" s="591">
        <f t="shared" si="57"/>
        <v>0</v>
      </c>
      <c r="F181" s="592"/>
      <c r="G181" s="87"/>
      <c r="H181" s="592"/>
      <c r="I181" s="593">
        <f t="shared" si="54"/>
        <v>0</v>
      </c>
      <c r="J181" s="594">
        <f>I181/'[8]1a. Parametros Logisticos'!$F$8</f>
        <v>0</v>
      </c>
      <c r="K181" s="594">
        <f>(J181*'[8]1a. Parametros Logisticos'!$H$19)/('[8]1a. Parametros Logisticos'!$M$5)*1.2</f>
        <v>0</v>
      </c>
      <c r="L181" s="595">
        <f t="shared" si="55"/>
        <v>0</v>
      </c>
      <c r="M181" s="596">
        <f t="shared" si="56"/>
        <v>0</v>
      </c>
      <c r="N181" s="597"/>
      <c r="O181" s="597"/>
      <c r="P181" s="144">
        <f>J181/'[8]1a. Parametros Logisticos'!$M$22</f>
        <v>0</v>
      </c>
      <c r="Q181" s="145">
        <f>J181/'[8]1a. Parametros Logisticos'!$M$24</f>
        <v>0</v>
      </c>
      <c r="R181" s="172"/>
      <c r="S181" s="595">
        <f t="shared" si="58"/>
        <v>0</v>
      </c>
      <c r="T181" s="598">
        <f t="shared" si="59"/>
        <v>0</v>
      </c>
      <c r="U181" s="103"/>
      <c r="V181" s="599"/>
    </row>
    <row r="182" spans="2:22" x14ac:dyDescent="0.25">
      <c r="B182" s="644"/>
      <c r="C182" s="589"/>
      <c r="D182" s="590"/>
      <c r="E182" s="591">
        <f t="shared" si="57"/>
        <v>0</v>
      </c>
      <c r="F182" s="592"/>
      <c r="G182" s="87"/>
      <c r="H182" s="592"/>
      <c r="I182" s="593">
        <f t="shared" si="54"/>
        <v>0</v>
      </c>
      <c r="J182" s="594">
        <f>I182/'[8]1a. Parametros Logisticos'!$F$8</f>
        <v>0</v>
      </c>
      <c r="K182" s="594">
        <f>(J182*'[8]1a. Parametros Logisticos'!$H$19)/('[8]1a. Parametros Logisticos'!$M$5)*1.2</f>
        <v>0</v>
      </c>
      <c r="L182" s="595">
        <f t="shared" si="55"/>
        <v>0</v>
      </c>
      <c r="M182" s="596">
        <f t="shared" si="56"/>
        <v>0</v>
      </c>
      <c r="N182" s="597"/>
      <c r="O182" s="597"/>
      <c r="P182" s="144">
        <f>J182/'[8]1a. Parametros Logisticos'!$M$22</f>
        <v>0</v>
      </c>
      <c r="Q182" s="145">
        <f>J182/'[8]1a. Parametros Logisticos'!$M$24</f>
        <v>0</v>
      </c>
      <c r="R182" s="172"/>
      <c r="S182" s="595">
        <f t="shared" si="58"/>
        <v>0</v>
      </c>
      <c r="T182" s="598">
        <f t="shared" si="59"/>
        <v>0</v>
      </c>
      <c r="U182" s="103"/>
      <c r="V182" s="599"/>
    </row>
    <row r="183" spans="2:22" x14ac:dyDescent="0.25">
      <c r="B183" s="644"/>
      <c r="C183" s="589"/>
      <c r="D183" s="590"/>
      <c r="E183" s="591">
        <f t="shared" si="57"/>
        <v>0</v>
      </c>
      <c r="F183" s="592"/>
      <c r="G183" s="87"/>
      <c r="H183" s="592"/>
      <c r="I183" s="593">
        <f t="shared" si="54"/>
        <v>0</v>
      </c>
      <c r="J183" s="594">
        <f>I183/'[8]1a. Parametros Logisticos'!$F$8</f>
        <v>0</v>
      </c>
      <c r="K183" s="594">
        <f>(J183*'[8]1a. Parametros Logisticos'!$H$19)/('[8]1a. Parametros Logisticos'!$M$5)*1.2</f>
        <v>0</v>
      </c>
      <c r="L183" s="595">
        <f t="shared" si="55"/>
        <v>0</v>
      </c>
      <c r="M183" s="596">
        <f t="shared" si="56"/>
        <v>0</v>
      </c>
      <c r="N183" s="597"/>
      <c r="O183" s="597"/>
      <c r="P183" s="144">
        <f>J183/'[8]1a. Parametros Logisticos'!$M$22</f>
        <v>0</v>
      </c>
      <c r="Q183" s="145">
        <f>J183/'[8]1a. Parametros Logisticos'!$M$24</f>
        <v>0</v>
      </c>
      <c r="R183" s="172"/>
      <c r="S183" s="595">
        <f t="shared" si="58"/>
        <v>0</v>
      </c>
      <c r="T183" s="598">
        <f t="shared" si="59"/>
        <v>0</v>
      </c>
      <c r="U183" s="103"/>
      <c r="V183" s="599"/>
    </row>
    <row r="184" spans="2:22" x14ac:dyDescent="0.25">
      <c r="B184" s="644"/>
      <c r="C184" s="589"/>
      <c r="D184" s="590"/>
      <c r="E184" s="591">
        <f t="shared" si="57"/>
        <v>0</v>
      </c>
      <c r="F184" s="592"/>
      <c r="G184" s="87"/>
      <c r="H184" s="592"/>
      <c r="I184" s="593">
        <f t="shared" si="54"/>
        <v>0</v>
      </c>
      <c r="J184" s="594">
        <f>I184/'[8]1a. Parametros Logisticos'!$F$8</f>
        <v>0</v>
      </c>
      <c r="K184" s="594">
        <f>(J184*'[8]1a. Parametros Logisticos'!$H$19)/('[8]1a. Parametros Logisticos'!$M$5)*1.2</f>
        <v>0</v>
      </c>
      <c r="L184" s="595">
        <f t="shared" si="55"/>
        <v>0</v>
      </c>
      <c r="M184" s="596">
        <f t="shared" si="56"/>
        <v>0</v>
      </c>
      <c r="N184" s="597"/>
      <c r="O184" s="597"/>
      <c r="P184" s="144">
        <f>J184/'[8]1a. Parametros Logisticos'!$M$22</f>
        <v>0</v>
      </c>
      <c r="Q184" s="145">
        <f>J184/'[8]1a. Parametros Logisticos'!$M$24</f>
        <v>0</v>
      </c>
      <c r="R184" s="172"/>
      <c r="S184" s="595">
        <f t="shared" si="58"/>
        <v>0</v>
      </c>
      <c r="T184" s="598">
        <f t="shared" si="59"/>
        <v>0</v>
      </c>
      <c r="U184" s="103"/>
      <c r="V184" s="599"/>
    </row>
    <row r="185" spans="2:22" x14ac:dyDescent="0.25">
      <c r="B185" s="644"/>
      <c r="C185" s="589"/>
      <c r="D185" s="590"/>
      <c r="E185" s="591">
        <f t="shared" si="57"/>
        <v>0</v>
      </c>
      <c r="F185" s="592"/>
      <c r="G185" s="87"/>
      <c r="H185" s="592"/>
      <c r="I185" s="593">
        <f t="shared" si="54"/>
        <v>0</v>
      </c>
      <c r="J185" s="594">
        <f>I185/'[8]1a. Parametros Logisticos'!$F$8</f>
        <v>0</v>
      </c>
      <c r="K185" s="594">
        <f>(J185*'[8]1a. Parametros Logisticos'!$H$19)/('[8]1a. Parametros Logisticos'!$M$5)*1.2</f>
        <v>0</v>
      </c>
      <c r="L185" s="595">
        <f t="shared" si="55"/>
        <v>0</v>
      </c>
      <c r="M185" s="596">
        <f t="shared" si="56"/>
        <v>0</v>
      </c>
      <c r="N185" s="597"/>
      <c r="O185" s="597"/>
      <c r="P185" s="144">
        <f>J185/'[8]1a. Parametros Logisticos'!$M$22</f>
        <v>0</v>
      </c>
      <c r="Q185" s="145">
        <f>J185/'[8]1a. Parametros Logisticos'!$M$24</f>
        <v>0</v>
      </c>
      <c r="R185" s="172"/>
      <c r="S185" s="595">
        <f t="shared" si="58"/>
        <v>0</v>
      </c>
      <c r="T185" s="598">
        <f t="shared" si="59"/>
        <v>0</v>
      </c>
      <c r="U185" s="103"/>
      <c r="V185" s="599"/>
    </row>
    <row r="186" spans="2:22" x14ac:dyDescent="0.25">
      <c r="B186" s="644"/>
      <c r="C186" s="589"/>
      <c r="D186" s="590"/>
      <c r="E186" s="591">
        <f t="shared" si="57"/>
        <v>0</v>
      </c>
      <c r="F186" s="592"/>
      <c r="G186" s="87"/>
      <c r="H186" s="592"/>
      <c r="I186" s="593">
        <f t="shared" si="54"/>
        <v>0</v>
      </c>
      <c r="J186" s="594">
        <f>I186/'[8]1a. Parametros Logisticos'!$F$8</f>
        <v>0</v>
      </c>
      <c r="K186" s="594">
        <f>(J186*'[8]1a. Parametros Logisticos'!$H$19)/('[8]1a. Parametros Logisticos'!$M$5)*1.2</f>
        <v>0</v>
      </c>
      <c r="L186" s="595">
        <f t="shared" si="55"/>
        <v>0</v>
      </c>
      <c r="M186" s="596">
        <f t="shared" si="56"/>
        <v>0</v>
      </c>
      <c r="N186" s="597"/>
      <c r="O186" s="597"/>
      <c r="P186" s="144">
        <f>J186/'[8]1a. Parametros Logisticos'!$M$22</f>
        <v>0</v>
      </c>
      <c r="Q186" s="145">
        <f>J186/'[8]1a. Parametros Logisticos'!$M$24</f>
        <v>0</v>
      </c>
      <c r="R186" s="172"/>
      <c r="S186" s="595">
        <f t="shared" si="58"/>
        <v>0</v>
      </c>
      <c r="T186" s="598">
        <f t="shared" si="59"/>
        <v>0</v>
      </c>
      <c r="U186" s="103"/>
      <c r="V186" s="599"/>
    </row>
    <row r="187" spans="2:22" x14ac:dyDescent="0.25">
      <c r="B187" s="644"/>
      <c r="C187" s="589"/>
      <c r="D187" s="590"/>
      <c r="E187" s="591">
        <f t="shared" si="57"/>
        <v>0</v>
      </c>
      <c r="F187" s="592"/>
      <c r="G187" s="87"/>
      <c r="H187" s="592"/>
      <c r="I187" s="593">
        <f t="shared" si="54"/>
        <v>0</v>
      </c>
      <c r="J187" s="594">
        <f>I187/'[8]1a. Parametros Logisticos'!$F$8</f>
        <v>0</v>
      </c>
      <c r="K187" s="594">
        <f>(J187*'[8]1a. Parametros Logisticos'!$H$19)/('[8]1a. Parametros Logisticos'!$M$5)*1.2</f>
        <v>0</v>
      </c>
      <c r="L187" s="595">
        <f t="shared" si="55"/>
        <v>0</v>
      </c>
      <c r="M187" s="596">
        <f t="shared" si="56"/>
        <v>0</v>
      </c>
      <c r="N187" s="597"/>
      <c r="O187" s="597"/>
      <c r="P187" s="144">
        <f>J187/'[8]1a. Parametros Logisticos'!$M$22</f>
        <v>0</v>
      </c>
      <c r="Q187" s="145">
        <f>J187/'[8]1a. Parametros Logisticos'!$M$24</f>
        <v>0</v>
      </c>
      <c r="R187" s="172"/>
      <c r="S187" s="595">
        <f t="shared" si="58"/>
        <v>0</v>
      </c>
      <c r="T187" s="598">
        <f t="shared" si="59"/>
        <v>0</v>
      </c>
      <c r="U187" s="103"/>
      <c r="V187" s="599"/>
    </row>
    <row r="188" spans="2:22" x14ac:dyDescent="0.25">
      <c r="B188" s="644"/>
      <c r="C188" s="589"/>
      <c r="D188" s="590"/>
      <c r="E188" s="591">
        <f t="shared" si="57"/>
        <v>0</v>
      </c>
      <c r="F188" s="592"/>
      <c r="G188" s="87"/>
      <c r="H188" s="592"/>
      <c r="I188" s="593">
        <f t="shared" si="54"/>
        <v>0</v>
      </c>
      <c r="J188" s="594">
        <f>I188/'[8]1a. Parametros Logisticos'!$F$8</f>
        <v>0</v>
      </c>
      <c r="K188" s="594">
        <f>(J188*'[8]1a. Parametros Logisticos'!$H$19)/('[8]1a. Parametros Logisticos'!$M$5)*1.2</f>
        <v>0</v>
      </c>
      <c r="L188" s="595">
        <f t="shared" si="55"/>
        <v>0</v>
      </c>
      <c r="M188" s="596">
        <f t="shared" si="56"/>
        <v>0</v>
      </c>
      <c r="N188" s="597"/>
      <c r="O188" s="597"/>
      <c r="P188" s="144">
        <f>J188/'[8]1a. Parametros Logisticos'!$M$22</f>
        <v>0</v>
      </c>
      <c r="Q188" s="145">
        <f>J188/'[8]1a. Parametros Logisticos'!$M$24</f>
        <v>0</v>
      </c>
      <c r="R188" s="172"/>
      <c r="S188" s="595">
        <f t="shared" si="58"/>
        <v>0</v>
      </c>
      <c r="T188" s="598">
        <f t="shared" si="59"/>
        <v>0</v>
      </c>
      <c r="U188" s="103"/>
      <c r="V188" s="599"/>
    </row>
    <row r="189" spans="2:22" x14ac:dyDescent="0.25">
      <c r="B189" s="644"/>
      <c r="C189" s="589"/>
      <c r="D189" s="590"/>
      <c r="E189" s="591">
        <f t="shared" si="57"/>
        <v>0</v>
      </c>
      <c r="F189" s="592"/>
      <c r="G189" s="87"/>
      <c r="H189" s="592"/>
      <c r="I189" s="593">
        <f t="shared" si="54"/>
        <v>0</v>
      </c>
      <c r="J189" s="594">
        <f>I189/'[8]1a. Parametros Logisticos'!$F$8</f>
        <v>0</v>
      </c>
      <c r="K189" s="594">
        <f>(J189*'[8]1a. Parametros Logisticos'!$H$19)/('[8]1a. Parametros Logisticos'!$M$5)*1.2</f>
        <v>0</v>
      </c>
      <c r="L189" s="595">
        <f t="shared" si="55"/>
        <v>0</v>
      </c>
      <c r="M189" s="596">
        <f t="shared" si="56"/>
        <v>0</v>
      </c>
      <c r="N189" s="597"/>
      <c r="O189" s="597"/>
      <c r="P189" s="144">
        <f>J189/'[8]1a. Parametros Logisticos'!$M$22</f>
        <v>0</v>
      </c>
      <c r="Q189" s="145">
        <f>J189/'[8]1a. Parametros Logisticos'!$M$24</f>
        <v>0</v>
      </c>
      <c r="R189" s="172"/>
      <c r="S189" s="595">
        <f t="shared" si="58"/>
        <v>0</v>
      </c>
      <c r="T189" s="598">
        <f t="shared" si="59"/>
        <v>0</v>
      </c>
      <c r="U189" s="103"/>
      <c r="V189" s="599"/>
    </row>
    <row r="190" spans="2:22" x14ac:dyDescent="0.25">
      <c r="B190" s="644"/>
      <c r="C190" s="589"/>
      <c r="D190" s="590"/>
      <c r="E190" s="591">
        <f t="shared" si="57"/>
        <v>0</v>
      </c>
      <c r="F190" s="592"/>
      <c r="G190" s="87"/>
      <c r="H190" s="592"/>
      <c r="I190" s="593">
        <f t="shared" si="54"/>
        <v>0</v>
      </c>
      <c r="J190" s="594">
        <f>I190/'[8]1a. Parametros Logisticos'!$F$8</f>
        <v>0</v>
      </c>
      <c r="K190" s="594">
        <f>(J190*'[8]1a. Parametros Logisticos'!$H$19)/('[8]1a. Parametros Logisticos'!$M$5)*1.2</f>
        <v>0</v>
      </c>
      <c r="L190" s="595">
        <f t="shared" si="55"/>
        <v>0</v>
      </c>
      <c r="M190" s="596">
        <f t="shared" si="56"/>
        <v>0</v>
      </c>
      <c r="N190" s="597"/>
      <c r="O190" s="597"/>
      <c r="P190" s="144">
        <f>J190/'[8]1a. Parametros Logisticos'!$M$22</f>
        <v>0</v>
      </c>
      <c r="Q190" s="145">
        <f>J190/'[8]1a. Parametros Logisticos'!$M$24</f>
        <v>0</v>
      </c>
      <c r="R190" s="172"/>
      <c r="S190" s="595">
        <f t="shared" si="58"/>
        <v>0</v>
      </c>
      <c r="T190" s="598">
        <f t="shared" si="59"/>
        <v>0</v>
      </c>
      <c r="U190" s="103"/>
      <c r="V190" s="599"/>
    </row>
    <row r="191" spans="2:22" x14ac:dyDescent="0.25">
      <c r="B191" s="644"/>
      <c r="C191" s="589"/>
      <c r="D191" s="590"/>
      <c r="E191" s="591">
        <f t="shared" si="57"/>
        <v>0</v>
      </c>
      <c r="F191" s="592"/>
      <c r="G191" s="87"/>
      <c r="H191" s="592"/>
      <c r="I191" s="593">
        <f t="shared" si="54"/>
        <v>0</v>
      </c>
      <c r="J191" s="594">
        <f>I191/'[8]1a. Parametros Logisticos'!$F$8</f>
        <v>0</v>
      </c>
      <c r="K191" s="594">
        <f>(J191*'[8]1a. Parametros Logisticos'!$H$19)/('[8]1a. Parametros Logisticos'!$M$5)*1.2</f>
        <v>0</v>
      </c>
      <c r="L191" s="595">
        <f t="shared" si="55"/>
        <v>0</v>
      </c>
      <c r="M191" s="596">
        <f t="shared" si="56"/>
        <v>0</v>
      </c>
      <c r="N191" s="597"/>
      <c r="O191" s="597"/>
      <c r="P191" s="144">
        <f>J191/'[8]1a. Parametros Logisticos'!$M$22</f>
        <v>0</v>
      </c>
      <c r="Q191" s="145">
        <f>J191/'[8]1a. Parametros Logisticos'!$M$24</f>
        <v>0</v>
      </c>
      <c r="R191" s="172"/>
      <c r="S191" s="595">
        <f t="shared" si="58"/>
        <v>0</v>
      </c>
      <c r="T191" s="598">
        <f t="shared" si="59"/>
        <v>0</v>
      </c>
      <c r="U191" s="103"/>
      <c r="V191" s="599"/>
    </row>
    <row r="192" spans="2:22" x14ac:dyDescent="0.25">
      <c r="B192" s="646"/>
      <c r="C192" s="601"/>
      <c r="D192" s="590"/>
      <c r="E192" s="591">
        <f t="shared" si="57"/>
        <v>0</v>
      </c>
      <c r="F192" s="592"/>
      <c r="G192" s="87"/>
      <c r="H192" s="592"/>
      <c r="I192" s="593">
        <f t="shared" si="54"/>
        <v>0</v>
      </c>
      <c r="J192" s="594">
        <f>I192/'[8]1a. Parametros Logisticos'!$F$8</f>
        <v>0</v>
      </c>
      <c r="K192" s="594">
        <f>(J192*'[8]1a. Parametros Logisticos'!$H$19)/('[8]1a. Parametros Logisticos'!$M$5)*1.2</f>
        <v>0</v>
      </c>
      <c r="L192" s="595">
        <f t="shared" si="55"/>
        <v>0</v>
      </c>
      <c r="M192" s="596">
        <f t="shared" si="56"/>
        <v>0</v>
      </c>
      <c r="N192" s="597"/>
      <c r="O192" s="597"/>
      <c r="P192" s="144">
        <f>J192/'[8]1a. Parametros Logisticos'!$M$22</f>
        <v>0</v>
      </c>
      <c r="Q192" s="145">
        <f>J192/'[8]1a. Parametros Logisticos'!$M$24</f>
        <v>0</v>
      </c>
      <c r="R192" s="172"/>
      <c r="S192" s="595">
        <f t="shared" si="58"/>
        <v>0</v>
      </c>
      <c r="T192" s="598">
        <f t="shared" si="59"/>
        <v>0</v>
      </c>
      <c r="U192" s="103"/>
      <c r="V192" s="599"/>
    </row>
    <row r="193" spans="2:22" x14ac:dyDescent="0.25">
      <c r="B193" s="646"/>
      <c r="C193" s="601"/>
      <c r="D193" s="590"/>
      <c r="E193" s="591">
        <f t="shared" si="57"/>
        <v>0</v>
      </c>
      <c r="F193" s="592"/>
      <c r="G193" s="87"/>
      <c r="H193" s="592"/>
      <c r="I193" s="593">
        <f t="shared" si="54"/>
        <v>0</v>
      </c>
      <c r="J193" s="594">
        <f>I193/'[8]1a. Parametros Logisticos'!$F$8</f>
        <v>0</v>
      </c>
      <c r="K193" s="594">
        <f>(J193*'[8]1a. Parametros Logisticos'!$H$19)/('[8]1a. Parametros Logisticos'!$M$5)*1.2</f>
        <v>0</v>
      </c>
      <c r="L193" s="595">
        <f t="shared" si="55"/>
        <v>0</v>
      </c>
      <c r="M193" s="596">
        <f t="shared" si="56"/>
        <v>0</v>
      </c>
      <c r="N193" s="597"/>
      <c r="O193" s="597"/>
      <c r="P193" s="144">
        <f>J193/'[8]1a. Parametros Logisticos'!$M$22</f>
        <v>0</v>
      </c>
      <c r="Q193" s="145">
        <f>J193/'[8]1a. Parametros Logisticos'!$M$24</f>
        <v>0</v>
      </c>
      <c r="R193" s="172"/>
      <c r="S193" s="595">
        <f t="shared" si="58"/>
        <v>0</v>
      </c>
      <c r="T193" s="598">
        <f t="shared" si="59"/>
        <v>0</v>
      </c>
      <c r="U193" s="103"/>
      <c r="V193" s="599"/>
    </row>
    <row r="194" spans="2:22" x14ac:dyDescent="0.25">
      <c r="B194" s="646"/>
      <c r="C194" s="603"/>
      <c r="D194" s="649"/>
      <c r="E194" s="604">
        <f>D194/4</f>
        <v>0</v>
      </c>
      <c r="F194" s="605"/>
      <c r="G194" s="605"/>
      <c r="H194" s="597"/>
      <c r="I194" s="604">
        <f t="shared" si="54"/>
        <v>0</v>
      </c>
      <c r="J194" s="604">
        <f>I194/'[8]1a. Parametros Logisticos'!$F$8</f>
        <v>0</v>
      </c>
      <c r="K194" s="606">
        <f>(J194*'[8]1a. Parametros Logisticos'!$H$19)/('[8]1a. Parametros Logisticos'!$M$5)*1.2</f>
        <v>0</v>
      </c>
      <c r="L194" s="607">
        <f t="shared" si="55"/>
        <v>0</v>
      </c>
      <c r="M194" s="608">
        <f t="shared" si="56"/>
        <v>0</v>
      </c>
      <c r="N194" s="602"/>
      <c r="O194" s="602"/>
      <c r="P194" s="609">
        <f>J194/'[8]1a. Parametros Logisticos'!$M$22</f>
        <v>0</v>
      </c>
      <c r="Q194" s="609">
        <f>J194/'[8]1a. Parametros Logisticos'!$M$24</f>
        <v>0</v>
      </c>
      <c r="R194" s="610"/>
      <c r="S194" s="609">
        <f t="shared" si="58"/>
        <v>0</v>
      </c>
      <c r="T194" s="143">
        <f t="shared" si="59"/>
        <v>0</v>
      </c>
      <c r="U194" s="103"/>
      <c r="V194" s="599"/>
    </row>
    <row r="195" spans="2:22" x14ac:dyDescent="0.25">
      <c r="B195" s="647"/>
      <c r="C195" s="612"/>
      <c r="D195" s="613"/>
      <c r="E195" s="614"/>
      <c r="F195" s="615"/>
      <c r="G195" s="615"/>
      <c r="H195" s="615"/>
      <c r="I195" s="616"/>
      <c r="J195" s="617"/>
      <c r="K195" s="617"/>
      <c r="L195" s="618"/>
      <c r="M195" s="619"/>
      <c r="N195" s="620"/>
      <c r="O195" s="620"/>
      <c r="P195" s="615"/>
      <c r="Q195" s="615"/>
      <c r="R195" s="621"/>
      <c r="S195" s="615"/>
      <c r="T195" s="621"/>
      <c r="U195" s="615"/>
      <c r="V195" s="622"/>
    </row>
    <row r="196" spans="2:22" x14ac:dyDescent="0.25">
      <c r="B196" s="644">
        <v>11</v>
      </c>
      <c r="C196" s="589"/>
      <c r="D196" s="590">
        <f>$D$212/1</f>
        <v>0</v>
      </c>
      <c r="E196" s="591">
        <f>D196/4</f>
        <v>0</v>
      </c>
      <c r="F196" s="592"/>
      <c r="G196" s="87"/>
      <c r="H196" s="592"/>
      <c r="I196" s="593">
        <f t="shared" ref="I196:I212" si="60">E196*$I$13</f>
        <v>0</v>
      </c>
      <c r="J196" s="594">
        <f>I196/'[8]1a. Parametros Logisticos'!$F$8</f>
        <v>0</v>
      </c>
      <c r="K196" s="594">
        <f>(J196*'[8]1a. Parametros Logisticos'!$H$19)/('[8]1a. Parametros Logisticos'!$M$5)*1.2</f>
        <v>0</v>
      </c>
      <c r="L196" s="595">
        <f t="shared" ref="L196:L212" si="61">E196/$L$13/$M$13</f>
        <v>0</v>
      </c>
      <c r="M196" s="596">
        <f t="shared" ref="M196:M212" si="62">E196/$L$13</f>
        <v>0</v>
      </c>
      <c r="N196" s="597"/>
      <c r="O196" s="597"/>
      <c r="P196" s="144">
        <f>J196/'[8]1a. Parametros Logisticos'!$M$22</f>
        <v>0</v>
      </c>
      <c r="Q196" s="145">
        <f>J196/'[8]1a. Parametros Logisticos'!$M$24</f>
        <v>0</v>
      </c>
      <c r="R196" s="172"/>
      <c r="S196" s="595">
        <f>I196/$S$13/$T$13</f>
        <v>0</v>
      </c>
      <c r="T196" s="598">
        <f>I196/$S$13</f>
        <v>0</v>
      </c>
      <c r="U196" s="103"/>
      <c r="V196" s="599"/>
    </row>
    <row r="197" spans="2:22" x14ac:dyDescent="0.25">
      <c r="B197" s="644"/>
      <c r="C197" s="589"/>
      <c r="D197" s="590"/>
      <c r="E197" s="591">
        <f t="shared" ref="E197:E211" si="63">D197/4</f>
        <v>0</v>
      </c>
      <c r="F197" s="592"/>
      <c r="G197" s="87"/>
      <c r="H197" s="592"/>
      <c r="I197" s="593">
        <f t="shared" si="60"/>
        <v>0</v>
      </c>
      <c r="J197" s="594">
        <f>I197/'[8]1a. Parametros Logisticos'!$F$8</f>
        <v>0</v>
      </c>
      <c r="K197" s="594">
        <f>(J197*'[8]1a. Parametros Logisticos'!$H$19)/('[8]1a. Parametros Logisticos'!$M$5)*1.2</f>
        <v>0</v>
      </c>
      <c r="L197" s="595">
        <f t="shared" si="61"/>
        <v>0</v>
      </c>
      <c r="M197" s="596">
        <f t="shared" si="62"/>
        <v>0</v>
      </c>
      <c r="N197" s="597"/>
      <c r="O197" s="597"/>
      <c r="P197" s="144">
        <f>J197/'[8]1a. Parametros Logisticos'!$M$22</f>
        <v>0</v>
      </c>
      <c r="Q197" s="145">
        <f>J197/'[8]1a. Parametros Logisticos'!$M$24</f>
        <v>0</v>
      </c>
      <c r="R197" s="172"/>
      <c r="S197" s="595">
        <f t="shared" ref="S197:S212" si="64">I197/$S$13/$T$13</f>
        <v>0</v>
      </c>
      <c r="T197" s="598">
        <f t="shared" ref="T197:T212" si="65">I197/$S$13</f>
        <v>0</v>
      </c>
      <c r="U197" s="103"/>
      <c r="V197" s="599"/>
    </row>
    <row r="198" spans="2:22" x14ac:dyDescent="0.25">
      <c r="B198" s="644"/>
      <c r="C198" s="589"/>
      <c r="D198" s="590"/>
      <c r="E198" s="591">
        <f t="shared" si="63"/>
        <v>0</v>
      </c>
      <c r="F198" s="645"/>
      <c r="G198" s="87"/>
      <c r="H198" s="592"/>
      <c r="I198" s="593">
        <f t="shared" si="60"/>
        <v>0</v>
      </c>
      <c r="J198" s="594">
        <f>I198/'[8]1a. Parametros Logisticos'!$F$8</f>
        <v>0</v>
      </c>
      <c r="K198" s="594">
        <f>(J198*'[8]1a. Parametros Logisticos'!$H$19)/('[8]1a. Parametros Logisticos'!$M$5)*1.2</f>
        <v>0</v>
      </c>
      <c r="L198" s="595">
        <f t="shared" si="61"/>
        <v>0</v>
      </c>
      <c r="M198" s="596">
        <f t="shared" si="62"/>
        <v>0</v>
      </c>
      <c r="N198" s="597"/>
      <c r="O198" s="597"/>
      <c r="P198" s="144">
        <f>J198/'[8]1a. Parametros Logisticos'!$M$22</f>
        <v>0</v>
      </c>
      <c r="Q198" s="145">
        <f>J198/'[8]1a. Parametros Logisticos'!$M$24</f>
        <v>0</v>
      </c>
      <c r="R198" s="172"/>
      <c r="S198" s="595">
        <f t="shared" si="64"/>
        <v>0</v>
      </c>
      <c r="T198" s="598">
        <f t="shared" si="65"/>
        <v>0</v>
      </c>
      <c r="U198" s="103"/>
      <c r="V198" s="599"/>
    </row>
    <row r="199" spans="2:22" x14ac:dyDescent="0.25">
      <c r="B199" s="644"/>
      <c r="C199" s="589"/>
      <c r="D199" s="590"/>
      <c r="E199" s="591">
        <f t="shared" si="63"/>
        <v>0</v>
      </c>
      <c r="F199" s="592"/>
      <c r="G199" s="87"/>
      <c r="H199" s="592"/>
      <c r="I199" s="593">
        <f t="shared" si="60"/>
        <v>0</v>
      </c>
      <c r="J199" s="594">
        <f>I199/'[8]1a. Parametros Logisticos'!$F$8</f>
        <v>0</v>
      </c>
      <c r="K199" s="594">
        <f>(J199*'[8]1a. Parametros Logisticos'!$H$19)/('[8]1a. Parametros Logisticos'!$M$5)*1.2</f>
        <v>0</v>
      </c>
      <c r="L199" s="595">
        <f t="shared" si="61"/>
        <v>0</v>
      </c>
      <c r="M199" s="596">
        <f t="shared" si="62"/>
        <v>0</v>
      </c>
      <c r="N199" s="597"/>
      <c r="O199" s="597"/>
      <c r="P199" s="144">
        <f>J199/'[8]1a. Parametros Logisticos'!$M$22</f>
        <v>0</v>
      </c>
      <c r="Q199" s="145">
        <f>J199/'[8]1a. Parametros Logisticos'!$M$24</f>
        <v>0</v>
      </c>
      <c r="R199" s="172"/>
      <c r="S199" s="595">
        <f t="shared" si="64"/>
        <v>0</v>
      </c>
      <c r="T199" s="598">
        <f t="shared" si="65"/>
        <v>0</v>
      </c>
      <c r="U199" s="103"/>
      <c r="V199" s="599"/>
    </row>
    <row r="200" spans="2:22" x14ac:dyDescent="0.25">
      <c r="B200" s="644"/>
      <c r="C200" s="589"/>
      <c r="D200" s="590"/>
      <c r="E200" s="591">
        <f t="shared" si="63"/>
        <v>0</v>
      </c>
      <c r="F200" s="592"/>
      <c r="G200" s="87"/>
      <c r="H200" s="592"/>
      <c r="I200" s="593">
        <f t="shared" si="60"/>
        <v>0</v>
      </c>
      <c r="J200" s="594">
        <f>I200/'[8]1a. Parametros Logisticos'!$F$8</f>
        <v>0</v>
      </c>
      <c r="K200" s="594">
        <f>(J200*'[8]1a. Parametros Logisticos'!$H$19)/('[8]1a. Parametros Logisticos'!$M$5)*1.2</f>
        <v>0</v>
      </c>
      <c r="L200" s="595">
        <f t="shared" si="61"/>
        <v>0</v>
      </c>
      <c r="M200" s="596">
        <f t="shared" si="62"/>
        <v>0</v>
      </c>
      <c r="N200" s="597"/>
      <c r="O200" s="597"/>
      <c r="P200" s="144">
        <f>J200/'[8]1a. Parametros Logisticos'!$M$22</f>
        <v>0</v>
      </c>
      <c r="Q200" s="145">
        <f>J200/'[8]1a. Parametros Logisticos'!$M$24</f>
        <v>0</v>
      </c>
      <c r="R200" s="172"/>
      <c r="S200" s="595">
        <f t="shared" si="64"/>
        <v>0</v>
      </c>
      <c r="T200" s="598">
        <f t="shared" si="65"/>
        <v>0</v>
      </c>
      <c r="U200" s="103"/>
      <c r="V200" s="599"/>
    </row>
    <row r="201" spans="2:22" x14ac:dyDescent="0.25">
      <c r="B201" s="644"/>
      <c r="C201" s="589"/>
      <c r="D201" s="590"/>
      <c r="E201" s="591">
        <f t="shared" si="63"/>
        <v>0</v>
      </c>
      <c r="F201" s="592"/>
      <c r="G201" s="87"/>
      <c r="H201" s="592"/>
      <c r="I201" s="593">
        <f t="shared" si="60"/>
        <v>0</v>
      </c>
      <c r="J201" s="594">
        <f>I201/'[8]1a. Parametros Logisticos'!$F$8</f>
        <v>0</v>
      </c>
      <c r="K201" s="594">
        <f>(J201*'[8]1a. Parametros Logisticos'!$H$19)/('[8]1a. Parametros Logisticos'!$M$5)*1.2</f>
        <v>0</v>
      </c>
      <c r="L201" s="595">
        <f t="shared" si="61"/>
        <v>0</v>
      </c>
      <c r="M201" s="596">
        <f t="shared" si="62"/>
        <v>0</v>
      </c>
      <c r="N201" s="597"/>
      <c r="O201" s="597"/>
      <c r="P201" s="144">
        <f>J201/'[8]1a. Parametros Logisticos'!$M$22</f>
        <v>0</v>
      </c>
      <c r="Q201" s="145">
        <f>J201/'[8]1a. Parametros Logisticos'!$M$24</f>
        <v>0</v>
      </c>
      <c r="R201" s="172"/>
      <c r="S201" s="595">
        <f t="shared" si="64"/>
        <v>0</v>
      </c>
      <c r="T201" s="598">
        <f t="shared" si="65"/>
        <v>0</v>
      </c>
      <c r="U201" s="103"/>
      <c r="V201" s="599"/>
    </row>
    <row r="202" spans="2:22" x14ac:dyDescent="0.25">
      <c r="B202" s="644"/>
      <c r="C202" s="589"/>
      <c r="D202" s="590"/>
      <c r="E202" s="591">
        <f t="shared" si="63"/>
        <v>0</v>
      </c>
      <c r="F202" s="592"/>
      <c r="G202" s="87"/>
      <c r="H202" s="592"/>
      <c r="I202" s="593">
        <f t="shared" si="60"/>
        <v>0</v>
      </c>
      <c r="J202" s="594">
        <f>I202/'[8]1a. Parametros Logisticos'!$F$8</f>
        <v>0</v>
      </c>
      <c r="K202" s="594">
        <f>(J202*'[8]1a. Parametros Logisticos'!$H$19)/('[8]1a. Parametros Logisticos'!$M$5)*1.2</f>
        <v>0</v>
      </c>
      <c r="L202" s="595">
        <f t="shared" si="61"/>
        <v>0</v>
      </c>
      <c r="M202" s="596">
        <f t="shared" si="62"/>
        <v>0</v>
      </c>
      <c r="N202" s="597"/>
      <c r="O202" s="597"/>
      <c r="P202" s="144">
        <f>J202/'[8]1a. Parametros Logisticos'!$M$22</f>
        <v>0</v>
      </c>
      <c r="Q202" s="145">
        <f>J202/'[8]1a. Parametros Logisticos'!$M$24</f>
        <v>0</v>
      </c>
      <c r="R202" s="172"/>
      <c r="S202" s="595">
        <f t="shared" si="64"/>
        <v>0</v>
      </c>
      <c r="T202" s="598">
        <f t="shared" si="65"/>
        <v>0</v>
      </c>
      <c r="U202" s="103"/>
      <c r="V202" s="599"/>
    </row>
    <row r="203" spans="2:22" x14ac:dyDescent="0.25">
      <c r="B203" s="644"/>
      <c r="C203" s="589"/>
      <c r="D203" s="590"/>
      <c r="E203" s="591">
        <f t="shared" si="63"/>
        <v>0</v>
      </c>
      <c r="F203" s="592"/>
      <c r="G203" s="87"/>
      <c r="H203" s="592"/>
      <c r="I203" s="593">
        <f t="shared" si="60"/>
        <v>0</v>
      </c>
      <c r="J203" s="594">
        <f>I203/'[8]1a. Parametros Logisticos'!$F$8</f>
        <v>0</v>
      </c>
      <c r="K203" s="594">
        <f>(J203*'[8]1a. Parametros Logisticos'!$H$19)/('[8]1a. Parametros Logisticos'!$M$5)*1.2</f>
        <v>0</v>
      </c>
      <c r="L203" s="595">
        <f t="shared" si="61"/>
        <v>0</v>
      </c>
      <c r="M203" s="596">
        <f t="shared" si="62"/>
        <v>0</v>
      </c>
      <c r="N203" s="597"/>
      <c r="O203" s="597"/>
      <c r="P203" s="144">
        <f>J203/'[8]1a. Parametros Logisticos'!$M$22</f>
        <v>0</v>
      </c>
      <c r="Q203" s="145">
        <f>J203/'[8]1a. Parametros Logisticos'!$M$24</f>
        <v>0</v>
      </c>
      <c r="R203" s="172"/>
      <c r="S203" s="595">
        <f t="shared" si="64"/>
        <v>0</v>
      </c>
      <c r="T203" s="598">
        <f t="shared" si="65"/>
        <v>0</v>
      </c>
      <c r="U203" s="103"/>
      <c r="V203" s="599"/>
    </row>
    <row r="204" spans="2:22" x14ac:dyDescent="0.25">
      <c r="B204" s="644"/>
      <c r="C204" s="589"/>
      <c r="D204" s="590"/>
      <c r="E204" s="591">
        <f t="shared" si="63"/>
        <v>0</v>
      </c>
      <c r="F204" s="592"/>
      <c r="G204" s="87"/>
      <c r="H204" s="592"/>
      <c r="I204" s="593">
        <f t="shared" si="60"/>
        <v>0</v>
      </c>
      <c r="J204" s="594">
        <f>I204/'[8]1a. Parametros Logisticos'!$F$8</f>
        <v>0</v>
      </c>
      <c r="K204" s="594">
        <f>(J204*'[8]1a. Parametros Logisticos'!$H$19)/('[8]1a. Parametros Logisticos'!$M$5)*1.2</f>
        <v>0</v>
      </c>
      <c r="L204" s="595">
        <f t="shared" si="61"/>
        <v>0</v>
      </c>
      <c r="M204" s="596">
        <f t="shared" si="62"/>
        <v>0</v>
      </c>
      <c r="N204" s="597"/>
      <c r="O204" s="597"/>
      <c r="P204" s="144">
        <f>J204/'[8]1a. Parametros Logisticos'!$M$22</f>
        <v>0</v>
      </c>
      <c r="Q204" s="145">
        <f>J204/'[8]1a. Parametros Logisticos'!$M$24</f>
        <v>0</v>
      </c>
      <c r="R204" s="172"/>
      <c r="S204" s="595">
        <f t="shared" si="64"/>
        <v>0</v>
      </c>
      <c r="T204" s="598">
        <f t="shared" si="65"/>
        <v>0</v>
      </c>
      <c r="U204" s="103"/>
      <c r="V204" s="599"/>
    </row>
    <row r="205" spans="2:22" x14ac:dyDescent="0.25">
      <c r="B205" s="644"/>
      <c r="C205" s="589"/>
      <c r="D205" s="590"/>
      <c r="E205" s="591">
        <f t="shared" si="63"/>
        <v>0</v>
      </c>
      <c r="F205" s="592"/>
      <c r="G205" s="87"/>
      <c r="H205" s="592"/>
      <c r="I205" s="593">
        <f t="shared" si="60"/>
        <v>0</v>
      </c>
      <c r="J205" s="594">
        <f>I205/'[8]1a. Parametros Logisticos'!$F$8</f>
        <v>0</v>
      </c>
      <c r="K205" s="594">
        <f>(J205*'[8]1a. Parametros Logisticos'!$H$19)/('[8]1a. Parametros Logisticos'!$M$5)*1.2</f>
        <v>0</v>
      </c>
      <c r="L205" s="595">
        <f t="shared" si="61"/>
        <v>0</v>
      </c>
      <c r="M205" s="596">
        <f t="shared" si="62"/>
        <v>0</v>
      </c>
      <c r="N205" s="597"/>
      <c r="O205" s="597"/>
      <c r="P205" s="144">
        <f>J205/'[8]1a. Parametros Logisticos'!$M$22</f>
        <v>0</v>
      </c>
      <c r="Q205" s="145">
        <f>J205/'[8]1a. Parametros Logisticos'!$M$24</f>
        <v>0</v>
      </c>
      <c r="R205" s="172"/>
      <c r="S205" s="595">
        <f t="shared" si="64"/>
        <v>0</v>
      </c>
      <c r="T205" s="598">
        <f t="shared" si="65"/>
        <v>0</v>
      </c>
      <c r="U205" s="103"/>
      <c r="V205" s="599"/>
    </row>
    <row r="206" spans="2:22" x14ac:dyDescent="0.25">
      <c r="B206" s="644"/>
      <c r="C206" s="589"/>
      <c r="D206" s="590"/>
      <c r="E206" s="591">
        <f t="shared" si="63"/>
        <v>0</v>
      </c>
      <c r="F206" s="592"/>
      <c r="G206" s="87"/>
      <c r="H206" s="592"/>
      <c r="I206" s="593">
        <f t="shared" si="60"/>
        <v>0</v>
      </c>
      <c r="J206" s="594">
        <f>I206/'[8]1a. Parametros Logisticos'!$F$8</f>
        <v>0</v>
      </c>
      <c r="K206" s="594">
        <f>(J206*'[8]1a. Parametros Logisticos'!$H$19)/('[8]1a. Parametros Logisticos'!$M$5)*1.2</f>
        <v>0</v>
      </c>
      <c r="L206" s="595">
        <f t="shared" si="61"/>
        <v>0</v>
      </c>
      <c r="M206" s="596">
        <f t="shared" si="62"/>
        <v>0</v>
      </c>
      <c r="N206" s="597"/>
      <c r="O206" s="597"/>
      <c r="P206" s="144">
        <f>J206/'[8]1a. Parametros Logisticos'!$M$22</f>
        <v>0</v>
      </c>
      <c r="Q206" s="145">
        <f>J206/'[8]1a. Parametros Logisticos'!$M$24</f>
        <v>0</v>
      </c>
      <c r="R206" s="172"/>
      <c r="S206" s="595">
        <f t="shared" si="64"/>
        <v>0</v>
      </c>
      <c r="T206" s="598">
        <f t="shared" si="65"/>
        <v>0</v>
      </c>
      <c r="U206" s="103"/>
      <c r="V206" s="599"/>
    </row>
    <row r="207" spans="2:22" x14ac:dyDescent="0.25">
      <c r="B207" s="644"/>
      <c r="C207" s="589"/>
      <c r="D207" s="590"/>
      <c r="E207" s="591">
        <f t="shared" si="63"/>
        <v>0</v>
      </c>
      <c r="F207" s="592"/>
      <c r="G207" s="87"/>
      <c r="H207" s="592"/>
      <c r="I207" s="593">
        <f t="shared" si="60"/>
        <v>0</v>
      </c>
      <c r="J207" s="594">
        <f>I207/'[8]1a. Parametros Logisticos'!$F$8</f>
        <v>0</v>
      </c>
      <c r="K207" s="594">
        <f>(J207*'[8]1a. Parametros Logisticos'!$H$19)/('[8]1a. Parametros Logisticos'!$M$5)*1.2</f>
        <v>0</v>
      </c>
      <c r="L207" s="595">
        <f t="shared" si="61"/>
        <v>0</v>
      </c>
      <c r="M207" s="596">
        <f t="shared" si="62"/>
        <v>0</v>
      </c>
      <c r="N207" s="597"/>
      <c r="O207" s="597"/>
      <c r="P207" s="144">
        <f>J207/'[8]1a. Parametros Logisticos'!$M$22</f>
        <v>0</v>
      </c>
      <c r="Q207" s="145">
        <f>J207/'[8]1a. Parametros Logisticos'!$M$24</f>
        <v>0</v>
      </c>
      <c r="R207" s="172"/>
      <c r="S207" s="595">
        <f t="shared" si="64"/>
        <v>0</v>
      </c>
      <c r="T207" s="598">
        <f t="shared" si="65"/>
        <v>0</v>
      </c>
      <c r="U207" s="103"/>
      <c r="V207" s="599"/>
    </row>
    <row r="208" spans="2:22" x14ac:dyDescent="0.25">
      <c r="B208" s="644"/>
      <c r="C208" s="589"/>
      <c r="D208" s="590"/>
      <c r="E208" s="591">
        <f t="shared" si="63"/>
        <v>0</v>
      </c>
      <c r="F208" s="592"/>
      <c r="G208" s="87"/>
      <c r="H208" s="592"/>
      <c r="I208" s="593">
        <f t="shared" si="60"/>
        <v>0</v>
      </c>
      <c r="J208" s="594">
        <f>I208/'[8]1a. Parametros Logisticos'!$F$8</f>
        <v>0</v>
      </c>
      <c r="K208" s="594">
        <f>(J208*'[8]1a. Parametros Logisticos'!$H$19)/('[8]1a. Parametros Logisticos'!$M$5)*1.2</f>
        <v>0</v>
      </c>
      <c r="L208" s="595">
        <f t="shared" si="61"/>
        <v>0</v>
      </c>
      <c r="M208" s="596">
        <f t="shared" si="62"/>
        <v>0</v>
      </c>
      <c r="N208" s="597"/>
      <c r="O208" s="597"/>
      <c r="P208" s="144">
        <f>J208/'[8]1a. Parametros Logisticos'!$M$22</f>
        <v>0</v>
      </c>
      <c r="Q208" s="145">
        <f>J208/'[8]1a. Parametros Logisticos'!$M$24</f>
        <v>0</v>
      </c>
      <c r="R208" s="172"/>
      <c r="S208" s="595">
        <f t="shared" si="64"/>
        <v>0</v>
      </c>
      <c r="T208" s="598">
        <f t="shared" si="65"/>
        <v>0</v>
      </c>
      <c r="U208" s="103"/>
      <c r="V208" s="599"/>
    </row>
    <row r="209" spans="2:22" x14ac:dyDescent="0.25">
      <c r="B209" s="644"/>
      <c r="C209" s="589"/>
      <c r="D209" s="590"/>
      <c r="E209" s="591">
        <f t="shared" si="63"/>
        <v>0</v>
      </c>
      <c r="F209" s="592"/>
      <c r="G209" s="87"/>
      <c r="H209" s="592"/>
      <c r="I209" s="593">
        <f t="shared" si="60"/>
        <v>0</v>
      </c>
      <c r="J209" s="594">
        <f>I209/'[8]1a. Parametros Logisticos'!$F$8</f>
        <v>0</v>
      </c>
      <c r="K209" s="594">
        <f>(J209*'[8]1a. Parametros Logisticos'!$H$19)/('[8]1a. Parametros Logisticos'!$M$5)*1.2</f>
        <v>0</v>
      </c>
      <c r="L209" s="595">
        <f t="shared" si="61"/>
        <v>0</v>
      </c>
      <c r="M209" s="596">
        <f t="shared" si="62"/>
        <v>0</v>
      </c>
      <c r="N209" s="597"/>
      <c r="O209" s="597"/>
      <c r="P209" s="144">
        <f>J209/'[8]1a. Parametros Logisticos'!$M$22</f>
        <v>0</v>
      </c>
      <c r="Q209" s="145">
        <f>J209/'[8]1a. Parametros Logisticos'!$M$24</f>
        <v>0</v>
      </c>
      <c r="R209" s="172"/>
      <c r="S209" s="595">
        <f t="shared" si="64"/>
        <v>0</v>
      </c>
      <c r="T209" s="598">
        <f t="shared" si="65"/>
        <v>0</v>
      </c>
      <c r="U209" s="103"/>
      <c r="V209" s="599"/>
    </row>
    <row r="210" spans="2:22" x14ac:dyDescent="0.25">
      <c r="B210" s="646"/>
      <c r="C210" s="601"/>
      <c r="D210" s="590"/>
      <c r="E210" s="591">
        <f t="shared" si="63"/>
        <v>0</v>
      </c>
      <c r="F210" s="592"/>
      <c r="G210" s="87"/>
      <c r="H210" s="592"/>
      <c r="I210" s="593">
        <f t="shared" si="60"/>
        <v>0</v>
      </c>
      <c r="J210" s="594">
        <f>I210/'[8]1a. Parametros Logisticos'!$F$8</f>
        <v>0</v>
      </c>
      <c r="K210" s="594">
        <f>(J210*'[8]1a. Parametros Logisticos'!$H$19)/('[8]1a. Parametros Logisticos'!$M$5)*1.2</f>
        <v>0</v>
      </c>
      <c r="L210" s="595">
        <f t="shared" si="61"/>
        <v>0</v>
      </c>
      <c r="M210" s="596">
        <f t="shared" si="62"/>
        <v>0</v>
      </c>
      <c r="N210" s="597"/>
      <c r="O210" s="597"/>
      <c r="P210" s="144">
        <f>J210/'[8]1a. Parametros Logisticos'!$M$22</f>
        <v>0</v>
      </c>
      <c r="Q210" s="145">
        <f>J210/'[8]1a. Parametros Logisticos'!$M$24</f>
        <v>0</v>
      </c>
      <c r="R210" s="172"/>
      <c r="S210" s="595">
        <f t="shared" si="64"/>
        <v>0</v>
      </c>
      <c r="T210" s="598">
        <f t="shared" si="65"/>
        <v>0</v>
      </c>
      <c r="U210" s="103"/>
      <c r="V210" s="599"/>
    </row>
    <row r="211" spans="2:22" x14ac:dyDescent="0.25">
      <c r="B211" s="646"/>
      <c r="C211" s="601"/>
      <c r="D211" s="590"/>
      <c r="E211" s="591">
        <f t="shared" si="63"/>
        <v>0</v>
      </c>
      <c r="F211" s="592"/>
      <c r="G211" s="87"/>
      <c r="H211" s="592"/>
      <c r="I211" s="593">
        <f t="shared" si="60"/>
        <v>0</v>
      </c>
      <c r="J211" s="594">
        <f>I211/'[8]1a. Parametros Logisticos'!$F$8</f>
        <v>0</v>
      </c>
      <c r="K211" s="594">
        <f>(J211*'[8]1a. Parametros Logisticos'!$H$19)/('[8]1a. Parametros Logisticos'!$M$5)*1.2</f>
        <v>0</v>
      </c>
      <c r="L211" s="595">
        <f t="shared" si="61"/>
        <v>0</v>
      </c>
      <c r="M211" s="596">
        <f t="shared" si="62"/>
        <v>0</v>
      </c>
      <c r="N211" s="597"/>
      <c r="O211" s="597"/>
      <c r="P211" s="144">
        <f>J211/'[8]1a. Parametros Logisticos'!$M$22</f>
        <v>0</v>
      </c>
      <c r="Q211" s="145">
        <f>J211/'[8]1a. Parametros Logisticos'!$M$24</f>
        <v>0</v>
      </c>
      <c r="R211" s="172"/>
      <c r="S211" s="595">
        <f t="shared" si="64"/>
        <v>0</v>
      </c>
      <c r="T211" s="598">
        <f t="shared" si="65"/>
        <v>0</v>
      </c>
      <c r="U211" s="103"/>
      <c r="V211" s="599"/>
    </row>
    <row r="212" spans="2:22" x14ac:dyDescent="0.25">
      <c r="B212" s="646"/>
      <c r="C212" s="603"/>
      <c r="D212" s="649"/>
      <c r="E212" s="604">
        <f>D212/4</f>
        <v>0</v>
      </c>
      <c r="F212" s="605"/>
      <c r="G212" s="605"/>
      <c r="H212" s="597"/>
      <c r="I212" s="604">
        <f t="shared" si="60"/>
        <v>0</v>
      </c>
      <c r="J212" s="604">
        <f>I212/'[8]1a. Parametros Logisticos'!$F$8</f>
        <v>0</v>
      </c>
      <c r="K212" s="606">
        <f>(J212*'[8]1a. Parametros Logisticos'!$H$19)/('[8]1a. Parametros Logisticos'!$M$5)*1.2</f>
        <v>0</v>
      </c>
      <c r="L212" s="607">
        <f t="shared" si="61"/>
        <v>0</v>
      </c>
      <c r="M212" s="608">
        <f t="shared" si="62"/>
        <v>0</v>
      </c>
      <c r="N212" s="602"/>
      <c r="O212" s="602"/>
      <c r="P212" s="609">
        <f>J212/'[8]1a. Parametros Logisticos'!$M$22</f>
        <v>0</v>
      </c>
      <c r="Q212" s="609">
        <f>J212/'[8]1a. Parametros Logisticos'!$M$24</f>
        <v>0</v>
      </c>
      <c r="R212" s="610"/>
      <c r="S212" s="609">
        <f t="shared" si="64"/>
        <v>0</v>
      </c>
      <c r="T212" s="143">
        <f t="shared" si="65"/>
        <v>0</v>
      </c>
      <c r="U212" s="103"/>
      <c r="V212" s="599"/>
    </row>
    <row r="213" spans="2:22" x14ac:dyDescent="0.25">
      <c r="B213" s="647"/>
      <c r="C213" s="612"/>
      <c r="D213" s="613"/>
      <c r="E213" s="614"/>
      <c r="F213" s="615"/>
      <c r="G213" s="615"/>
      <c r="H213" s="615"/>
      <c r="I213" s="616"/>
      <c r="J213" s="617"/>
      <c r="K213" s="617"/>
      <c r="L213" s="618"/>
      <c r="M213" s="619"/>
      <c r="N213" s="620"/>
      <c r="O213" s="620"/>
      <c r="P213" s="615"/>
      <c r="Q213" s="615"/>
      <c r="R213" s="621"/>
      <c r="S213" s="615"/>
      <c r="T213" s="621"/>
      <c r="U213" s="615"/>
      <c r="V213" s="622"/>
    </row>
    <row r="214" spans="2:22" x14ac:dyDescent="0.25">
      <c r="B214" s="644">
        <v>12</v>
      </c>
      <c r="C214" s="589"/>
      <c r="D214" s="590">
        <f>$D$230/1</f>
        <v>0</v>
      </c>
      <c r="E214" s="591">
        <f>D214/4</f>
        <v>0</v>
      </c>
      <c r="F214" s="592"/>
      <c r="G214" s="87"/>
      <c r="H214" s="592"/>
      <c r="I214" s="593">
        <f t="shared" ref="I214:I230" si="66">E214*$I$13</f>
        <v>0</v>
      </c>
      <c r="J214" s="594">
        <f>I214/'[8]1a. Parametros Logisticos'!$F$8</f>
        <v>0</v>
      </c>
      <c r="K214" s="594">
        <f>(J214*'[8]1a. Parametros Logisticos'!$H$19)/('[8]1a. Parametros Logisticos'!$M$5)*1.2</f>
        <v>0</v>
      </c>
      <c r="L214" s="595">
        <f t="shared" ref="L214:L230" si="67">E214/$L$13/$M$13</f>
        <v>0</v>
      </c>
      <c r="M214" s="596">
        <f t="shared" ref="M214:M230" si="68">E214/$L$13</f>
        <v>0</v>
      </c>
      <c r="N214" s="597"/>
      <c r="O214" s="597"/>
      <c r="P214" s="144">
        <f>J214/'[8]1a. Parametros Logisticos'!$M$22</f>
        <v>0</v>
      </c>
      <c r="Q214" s="145">
        <f>J214/'[8]1a. Parametros Logisticos'!$M$24</f>
        <v>0</v>
      </c>
      <c r="R214" s="172"/>
      <c r="S214" s="595">
        <f>I214/$S$13/$T$13</f>
        <v>0</v>
      </c>
      <c r="T214" s="598">
        <f>I214/$S$13</f>
        <v>0</v>
      </c>
      <c r="U214" s="103"/>
      <c r="V214" s="599"/>
    </row>
    <row r="215" spans="2:22" x14ac:dyDescent="0.25">
      <c r="B215" s="644"/>
      <c r="C215" s="589"/>
      <c r="D215" s="590"/>
      <c r="E215" s="591">
        <f t="shared" ref="E215:E229" si="69">D215/4</f>
        <v>0</v>
      </c>
      <c r="F215" s="592"/>
      <c r="G215" s="87"/>
      <c r="H215" s="592"/>
      <c r="I215" s="593">
        <f t="shared" si="66"/>
        <v>0</v>
      </c>
      <c r="J215" s="594">
        <f>I215/'[8]1a. Parametros Logisticos'!$F$8</f>
        <v>0</v>
      </c>
      <c r="K215" s="594">
        <f>(J215*'[8]1a. Parametros Logisticos'!$H$19)/('[8]1a. Parametros Logisticos'!$M$5)*1.2</f>
        <v>0</v>
      </c>
      <c r="L215" s="595">
        <f t="shared" si="67"/>
        <v>0</v>
      </c>
      <c r="M215" s="596">
        <f t="shared" si="68"/>
        <v>0</v>
      </c>
      <c r="N215" s="597"/>
      <c r="O215" s="597"/>
      <c r="P215" s="144">
        <f>J215/'[8]1a. Parametros Logisticos'!$M$22</f>
        <v>0</v>
      </c>
      <c r="Q215" s="145">
        <f>J215/'[8]1a. Parametros Logisticos'!$M$24</f>
        <v>0</v>
      </c>
      <c r="R215" s="172"/>
      <c r="S215" s="595">
        <f t="shared" ref="S215:S230" si="70">I215/$S$13/$T$13</f>
        <v>0</v>
      </c>
      <c r="T215" s="598">
        <f t="shared" ref="T215:T230" si="71">I215/$S$13</f>
        <v>0</v>
      </c>
      <c r="U215" s="103"/>
      <c r="V215" s="599"/>
    </row>
    <row r="216" spans="2:22" x14ac:dyDescent="0.25">
      <c r="B216" s="644"/>
      <c r="C216" s="589"/>
      <c r="D216" s="590"/>
      <c r="E216" s="591">
        <f t="shared" si="69"/>
        <v>0</v>
      </c>
      <c r="F216" s="645"/>
      <c r="G216" s="87"/>
      <c r="H216" s="592"/>
      <c r="I216" s="593">
        <f t="shared" si="66"/>
        <v>0</v>
      </c>
      <c r="J216" s="594">
        <f>I216/'[8]1a. Parametros Logisticos'!$F$8</f>
        <v>0</v>
      </c>
      <c r="K216" s="594">
        <f>(J216*'[8]1a. Parametros Logisticos'!$H$19)/('[8]1a. Parametros Logisticos'!$M$5)*1.2</f>
        <v>0</v>
      </c>
      <c r="L216" s="595">
        <f t="shared" si="67"/>
        <v>0</v>
      </c>
      <c r="M216" s="596">
        <f t="shared" si="68"/>
        <v>0</v>
      </c>
      <c r="N216" s="597"/>
      <c r="O216" s="597"/>
      <c r="P216" s="144">
        <f>J216/'[8]1a. Parametros Logisticos'!$M$22</f>
        <v>0</v>
      </c>
      <c r="Q216" s="145">
        <f>J216/'[8]1a. Parametros Logisticos'!$M$24</f>
        <v>0</v>
      </c>
      <c r="R216" s="172"/>
      <c r="S216" s="595">
        <f t="shared" si="70"/>
        <v>0</v>
      </c>
      <c r="T216" s="598">
        <f t="shared" si="71"/>
        <v>0</v>
      </c>
      <c r="U216" s="103"/>
      <c r="V216" s="599"/>
    </row>
    <row r="217" spans="2:22" x14ac:dyDescent="0.25">
      <c r="B217" s="644"/>
      <c r="C217" s="589"/>
      <c r="D217" s="590"/>
      <c r="E217" s="591">
        <f t="shared" si="69"/>
        <v>0</v>
      </c>
      <c r="F217" s="592"/>
      <c r="G217" s="87"/>
      <c r="H217" s="592"/>
      <c r="I217" s="593">
        <f t="shared" si="66"/>
        <v>0</v>
      </c>
      <c r="J217" s="594">
        <f>I217/'[8]1a. Parametros Logisticos'!$F$8</f>
        <v>0</v>
      </c>
      <c r="K217" s="594">
        <f>(J217*'[8]1a. Parametros Logisticos'!$H$19)/('[8]1a. Parametros Logisticos'!$M$5)*1.2</f>
        <v>0</v>
      </c>
      <c r="L217" s="595">
        <f t="shared" si="67"/>
        <v>0</v>
      </c>
      <c r="M217" s="596">
        <f t="shared" si="68"/>
        <v>0</v>
      </c>
      <c r="N217" s="597"/>
      <c r="O217" s="597"/>
      <c r="P217" s="144">
        <f>J217/'[8]1a. Parametros Logisticos'!$M$22</f>
        <v>0</v>
      </c>
      <c r="Q217" s="145">
        <f>J217/'[8]1a. Parametros Logisticos'!$M$24</f>
        <v>0</v>
      </c>
      <c r="R217" s="172"/>
      <c r="S217" s="595">
        <f t="shared" si="70"/>
        <v>0</v>
      </c>
      <c r="T217" s="598">
        <f t="shared" si="71"/>
        <v>0</v>
      </c>
      <c r="U217" s="103"/>
      <c r="V217" s="599"/>
    </row>
    <row r="218" spans="2:22" x14ac:dyDescent="0.25">
      <c r="B218" s="644"/>
      <c r="C218" s="589"/>
      <c r="D218" s="590"/>
      <c r="E218" s="591">
        <f t="shared" si="69"/>
        <v>0</v>
      </c>
      <c r="F218" s="592"/>
      <c r="G218" s="87"/>
      <c r="H218" s="592"/>
      <c r="I218" s="593">
        <f t="shared" si="66"/>
        <v>0</v>
      </c>
      <c r="J218" s="594">
        <f>I218/'[8]1a. Parametros Logisticos'!$F$8</f>
        <v>0</v>
      </c>
      <c r="K218" s="594">
        <f>(J218*'[8]1a. Parametros Logisticos'!$H$19)/('[8]1a. Parametros Logisticos'!$M$5)*1.2</f>
        <v>0</v>
      </c>
      <c r="L218" s="595">
        <f t="shared" si="67"/>
        <v>0</v>
      </c>
      <c r="M218" s="596">
        <f t="shared" si="68"/>
        <v>0</v>
      </c>
      <c r="N218" s="597"/>
      <c r="O218" s="597"/>
      <c r="P218" s="144">
        <f>J218/'[8]1a. Parametros Logisticos'!$M$22</f>
        <v>0</v>
      </c>
      <c r="Q218" s="145">
        <f>J218/'[8]1a. Parametros Logisticos'!$M$24</f>
        <v>0</v>
      </c>
      <c r="R218" s="172"/>
      <c r="S218" s="595">
        <f t="shared" si="70"/>
        <v>0</v>
      </c>
      <c r="T218" s="598">
        <f t="shared" si="71"/>
        <v>0</v>
      </c>
      <c r="U218" s="103"/>
      <c r="V218" s="599"/>
    </row>
    <row r="219" spans="2:22" x14ac:dyDescent="0.25">
      <c r="B219" s="644"/>
      <c r="C219" s="589"/>
      <c r="D219" s="590"/>
      <c r="E219" s="591">
        <f t="shared" si="69"/>
        <v>0</v>
      </c>
      <c r="F219" s="592"/>
      <c r="G219" s="87"/>
      <c r="H219" s="592"/>
      <c r="I219" s="593">
        <f t="shared" si="66"/>
        <v>0</v>
      </c>
      <c r="J219" s="594">
        <f>I219/'[8]1a. Parametros Logisticos'!$F$8</f>
        <v>0</v>
      </c>
      <c r="K219" s="594">
        <f>(J219*'[8]1a. Parametros Logisticos'!$H$19)/('[8]1a. Parametros Logisticos'!$M$5)*1.2</f>
        <v>0</v>
      </c>
      <c r="L219" s="595">
        <f t="shared" si="67"/>
        <v>0</v>
      </c>
      <c r="M219" s="596">
        <f t="shared" si="68"/>
        <v>0</v>
      </c>
      <c r="N219" s="597"/>
      <c r="O219" s="597"/>
      <c r="P219" s="144">
        <f>J219/'[8]1a. Parametros Logisticos'!$M$22</f>
        <v>0</v>
      </c>
      <c r="Q219" s="145">
        <f>J219/'[8]1a. Parametros Logisticos'!$M$24</f>
        <v>0</v>
      </c>
      <c r="R219" s="172"/>
      <c r="S219" s="595">
        <f t="shared" si="70"/>
        <v>0</v>
      </c>
      <c r="T219" s="598">
        <f t="shared" si="71"/>
        <v>0</v>
      </c>
      <c r="U219" s="103"/>
      <c r="V219" s="599"/>
    </row>
    <row r="220" spans="2:22" x14ac:dyDescent="0.25">
      <c r="B220" s="644"/>
      <c r="C220" s="589"/>
      <c r="D220" s="590"/>
      <c r="E220" s="591">
        <f t="shared" si="69"/>
        <v>0</v>
      </c>
      <c r="F220" s="592"/>
      <c r="G220" s="87"/>
      <c r="H220" s="592"/>
      <c r="I220" s="593">
        <f t="shared" si="66"/>
        <v>0</v>
      </c>
      <c r="J220" s="594">
        <f>I220/'[8]1a. Parametros Logisticos'!$F$8</f>
        <v>0</v>
      </c>
      <c r="K220" s="594">
        <f>(J220*'[8]1a. Parametros Logisticos'!$H$19)/('[8]1a. Parametros Logisticos'!$M$5)*1.2</f>
        <v>0</v>
      </c>
      <c r="L220" s="595">
        <f t="shared" si="67"/>
        <v>0</v>
      </c>
      <c r="M220" s="596">
        <f t="shared" si="68"/>
        <v>0</v>
      </c>
      <c r="N220" s="597"/>
      <c r="O220" s="597"/>
      <c r="P220" s="144">
        <f>J220/'[8]1a. Parametros Logisticos'!$M$22</f>
        <v>0</v>
      </c>
      <c r="Q220" s="145">
        <f>J220/'[8]1a. Parametros Logisticos'!$M$24</f>
        <v>0</v>
      </c>
      <c r="R220" s="172"/>
      <c r="S220" s="595">
        <f t="shared" si="70"/>
        <v>0</v>
      </c>
      <c r="T220" s="598">
        <f t="shared" si="71"/>
        <v>0</v>
      </c>
      <c r="U220" s="103"/>
      <c r="V220" s="599"/>
    </row>
    <row r="221" spans="2:22" x14ac:dyDescent="0.25">
      <c r="B221" s="644"/>
      <c r="C221" s="589"/>
      <c r="D221" s="590"/>
      <c r="E221" s="591">
        <f t="shared" si="69"/>
        <v>0</v>
      </c>
      <c r="F221" s="592"/>
      <c r="G221" s="87"/>
      <c r="H221" s="592"/>
      <c r="I221" s="593">
        <f t="shared" si="66"/>
        <v>0</v>
      </c>
      <c r="J221" s="594">
        <f>I221/'[8]1a. Parametros Logisticos'!$F$8</f>
        <v>0</v>
      </c>
      <c r="K221" s="594">
        <f>(J221*'[8]1a. Parametros Logisticos'!$H$19)/('[8]1a. Parametros Logisticos'!$M$5)*1.2</f>
        <v>0</v>
      </c>
      <c r="L221" s="595">
        <f t="shared" si="67"/>
        <v>0</v>
      </c>
      <c r="M221" s="596">
        <f t="shared" si="68"/>
        <v>0</v>
      </c>
      <c r="N221" s="597"/>
      <c r="O221" s="597"/>
      <c r="P221" s="144">
        <f>J221/'[8]1a. Parametros Logisticos'!$M$22</f>
        <v>0</v>
      </c>
      <c r="Q221" s="145">
        <f>J221/'[8]1a. Parametros Logisticos'!$M$24</f>
        <v>0</v>
      </c>
      <c r="R221" s="172"/>
      <c r="S221" s="595">
        <f t="shared" si="70"/>
        <v>0</v>
      </c>
      <c r="T221" s="598">
        <f t="shared" si="71"/>
        <v>0</v>
      </c>
      <c r="U221" s="103"/>
      <c r="V221" s="599"/>
    </row>
    <row r="222" spans="2:22" x14ac:dyDescent="0.25">
      <c r="B222" s="644"/>
      <c r="C222" s="589"/>
      <c r="D222" s="590"/>
      <c r="E222" s="591">
        <f t="shared" si="69"/>
        <v>0</v>
      </c>
      <c r="F222" s="592"/>
      <c r="G222" s="87"/>
      <c r="H222" s="592"/>
      <c r="I222" s="593">
        <f t="shared" si="66"/>
        <v>0</v>
      </c>
      <c r="J222" s="594">
        <f>I222/'[8]1a. Parametros Logisticos'!$F$8</f>
        <v>0</v>
      </c>
      <c r="K222" s="594">
        <f>(J222*'[8]1a. Parametros Logisticos'!$H$19)/('[8]1a. Parametros Logisticos'!$M$5)*1.2</f>
        <v>0</v>
      </c>
      <c r="L222" s="595">
        <f t="shared" si="67"/>
        <v>0</v>
      </c>
      <c r="M222" s="596">
        <f t="shared" si="68"/>
        <v>0</v>
      </c>
      <c r="N222" s="597"/>
      <c r="O222" s="597"/>
      <c r="P222" s="144">
        <f>J222/'[8]1a. Parametros Logisticos'!$M$22</f>
        <v>0</v>
      </c>
      <c r="Q222" s="145">
        <f>J222/'[8]1a. Parametros Logisticos'!$M$24</f>
        <v>0</v>
      </c>
      <c r="R222" s="172"/>
      <c r="S222" s="595">
        <f t="shared" si="70"/>
        <v>0</v>
      </c>
      <c r="T222" s="598">
        <f t="shared" si="71"/>
        <v>0</v>
      </c>
      <c r="U222" s="103"/>
      <c r="V222" s="599"/>
    </row>
    <row r="223" spans="2:22" x14ac:dyDescent="0.25">
      <c r="B223" s="644"/>
      <c r="C223" s="589"/>
      <c r="D223" s="590"/>
      <c r="E223" s="591">
        <f t="shared" si="69"/>
        <v>0</v>
      </c>
      <c r="F223" s="592"/>
      <c r="G223" s="87"/>
      <c r="H223" s="592"/>
      <c r="I223" s="593">
        <f t="shared" si="66"/>
        <v>0</v>
      </c>
      <c r="J223" s="594">
        <f>I223/'[8]1a. Parametros Logisticos'!$F$8</f>
        <v>0</v>
      </c>
      <c r="K223" s="594">
        <f>(J223*'[8]1a. Parametros Logisticos'!$H$19)/('[8]1a. Parametros Logisticos'!$M$5)*1.2</f>
        <v>0</v>
      </c>
      <c r="L223" s="595">
        <f t="shared" si="67"/>
        <v>0</v>
      </c>
      <c r="M223" s="596">
        <f t="shared" si="68"/>
        <v>0</v>
      </c>
      <c r="N223" s="597"/>
      <c r="O223" s="597"/>
      <c r="P223" s="144">
        <f>J223/'[8]1a. Parametros Logisticos'!$M$22</f>
        <v>0</v>
      </c>
      <c r="Q223" s="145">
        <f>J223/'[8]1a. Parametros Logisticos'!$M$24</f>
        <v>0</v>
      </c>
      <c r="R223" s="172"/>
      <c r="S223" s="595">
        <f t="shared" si="70"/>
        <v>0</v>
      </c>
      <c r="T223" s="598">
        <f t="shared" si="71"/>
        <v>0</v>
      </c>
      <c r="U223" s="103"/>
      <c r="V223" s="599"/>
    </row>
    <row r="224" spans="2:22" x14ac:dyDescent="0.25">
      <c r="B224" s="644"/>
      <c r="C224" s="589"/>
      <c r="D224" s="590"/>
      <c r="E224" s="591">
        <f t="shared" si="69"/>
        <v>0</v>
      </c>
      <c r="F224" s="592"/>
      <c r="G224" s="87"/>
      <c r="H224" s="592"/>
      <c r="I224" s="593">
        <f t="shared" si="66"/>
        <v>0</v>
      </c>
      <c r="J224" s="594">
        <f>I224/'[8]1a. Parametros Logisticos'!$F$8</f>
        <v>0</v>
      </c>
      <c r="K224" s="594">
        <f>(J224*'[8]1a. Parametros Logisticos'!$H$19)/('[8]1a. Parametros Logisticos'!$M$5)*1.2</f>
        <v>0</v>
      </c>
      <c r="L224" s="595">
        <f t="shared" si="67"/>
        <v>0</v>
      </c>
      <c r="M224" s="596">
        <f t="shared" si="68"/>
        <v>0</v>
      </c>
      <c r="N224" s="597"/>
      <c r="O224" s="597"/>
      <c r="P224" s="144">
        <f>J224/'[8]1a. Parametros Logisticos'!$M$22</f>
        <v>0</v>
      </c>
      <c r="Q224" s="145">
        <f>J224/'[8]1a. Parametros Logisticos'!$M$24</f>
        <v>0</v>
      </c>
      <c r="R224" s="172"/>
      <c r="S224" s="595">
        <f t="shared" si="70"/>
        <v>0</v>
      </c>
      <c r="T224" s="598">
        <f t="shared" si="71"/>
        <v>0</v>
      </c>
      <c r="U224" s="103"/>
      <c r="V224" s="599"/>
    </row>
    <row r="225" spans="2:22" x14ac:dyDescent="0.25">
      <c r="B225" s="644"/>
      <c r="C225" s="589"/>
      <c r="D225" s="590"/>
      <c r="E225" s="591">
        <f t="shared" si="69"/>
        <v>0</v>
      </c>
      <c r="F225" s="592"/>
      <c r="G225" s="87"/>
      <c r="H225" s="592"/>
      <c r="I225" s="593">
        <f t="shared" si="66"/>
        <v>0</v>
      </c>
      <c r="J225" s="594">
        <f>I225/'[8]1a. Parametros Logisticos'!$F$8</f>
        <v>0</v>
      </c>
      <c r="K225" s="594">
        <f>(J225*'[8]1a. Parametros Logisticos'!$H$19)/('[8]1a. Parametros Logisticos'!$M$5)*1.2</f>
        <v>0</v>
      </c>
      <c r="L225" s="595">
        <f t="shared" si="67"/>
        <v>0</v>
      </c>
      <c r="M225" s="596">
        <f t="shared" si="68"/>
        <v>0</v>
      </c>
      <c r="N225" s="597"/>
      <c r="O225" s="597"/>
      <c r="P225" s="144">
        <f>J225/'[8]1a. Parametros Logisticos'!$M$22</f>
        <v>0</v>
      </c>
      <c r="Q225" s="145">
        <f>J225/'[8]1a. Parametros Logisticos'!$M$24</f>
        <v>0</v>
      </c>
      <c r="R225" s="172"/>
      <c r="S225" s="595">
        <f t="shared" si="70"/>
        <v>0</v>
      </c>
      <c r="T225" s="598">
        <f t="shared" si="71"/>
        <v>0</v>
      </c>
      <c r="U225" s="103"/>
      <c r="V225" s="599"/>
    </row>
    <row r="226" spans="2:22" x14ac:dyDescent="0.25">
      <c r="B226" s="644"/>
      <c r="C226" s="589"/>
      <c r="D226" s="590"/>
      <c r="E226" s="591">
        <f t="shared" si="69"/>
        <v>0</v>
      </c>
      <c r="F226" s="592"/>
      <c r="G226" s="87"/>
      <c r="H226" s="592"/>
      <c r="I226" s="593">
        <f t="shared" si="66"/>
        <v>0</v>
      </c>
      <c r="J226" s="594">
        <f>I226/'[8]1a. Parametros Logisticos'!$F$8</f>
        <v>0</v>
      </c>
      <c r="K226" s="594">
        <f>(J226*'[8]1a. Parametros Logisticos'!$H$19)/('[8]1a. Parametros Logisticos'!$M$5)*1.2</f>
        <v>0</v>
      </c>
      <c r="L226" s="595">
        <f t="shared" si="67"/>
        <v>0</v>
      </c>
      <c r="M226" s="596">
        <f t="shared" si="68"/>
        <v>0</v>
      </c>
      <c r="N226" s="597"/>
      <c r="O226" s="597"/>
      <c r="P226" s="144">
        <f>J226/'[8]1a. Parametros Logisticos'!$M$22</f>
        <v>0</v>
      </c>
      <c r="Q226" s="145">
        <f>J226/'[8]1a. Parametros Logisticos'!$M$24</f>
        <v>0</v>
      </c>
      <c r="R226" s="172"/>
      <c r="S226" s="595">
        <f t="shared" si="70"/>
        <v>0</v>
      </c>
      <c r="T226" s="598">
        <f t="shared" si="71"/>
        <v>0</v>
      </c>
      <c r="U226" s="103"/>
      <c r="V226" s="599"/>
    </row>
    <row r="227" spans="2:22" x14ac:dyDescent="0.25">
      <c r="B227" s="644"/>
      <c r="C227" s="589"/>
      <c r="D227" s="590"/>
      <c r="E227" s="591">
        <f t="shared" si="69"/>
        <v>0</v>
      </c>
      <c r="F227" s="592"/>
      <c r="G227" s="87"/>
      <c r="H227" s="592"/>
      <c r="I227" s="593">
        <f t="shared" si="66"/>
        <v>0</v>
      </c>
      <c r="J227" s="594">
        <f>I227/'[8]1a. Parametros Logisticos'!$F$8</f>
        <v>0</v>
      </c>
      <c r="K227" s="594">
        <f>(J227*'[8]1a. Parametros Logisticos'!$H$19)/('[8]1a. Parametros Logisticos'!$M$5)*1.2</f>
        <v>0</v>
      </c>
      <c r="L227" s="595">
        <f t="shared" si="67"/>
        <v>0</v>
      </c>
      <c r="M227" s="596">
        <f t="shared" si="68"/>
        <v>0</v>
      </c>
      <c r="N227" s="597"/>
      <c r="O227" s="597"/>
      <c r="P227" s="144">
        <f>J227/'[8]1a. Parametros Logisticos'!$M$22</f>
        <v>0</v>
      </c>
      <c r="Q227" s="145">
        <f>J227/'[8]1a. Parametros Logisticos'!$M$24</f>
        <v>0</v>
      </c>
      <c r="R227" s="172"/>
      <c r="S227" s="595">
        <f t="shared" si="70"/>
        <v>0</v>
      </c>
      <c r="T227" s="598">
        <f t="shared" si="71"/>
        <v>0</v>
      </c>
      <c r="U227" s="103"/>
      <c r="V227" s="599"/>
    </row>
    <row r="228" spans="2:22" x14ac:dyDescent="0.25">
      <c r="B228" s="646"/>
      <c r="C228" s="601"/>
      <c r="D228" s="590"/>
      <c r="E228" s="591">
        <f t="shared" si="69"/>
        <v>0</v>
      </c>
      <c r="F228" s="592"/>
      <c r="G228" s="87"/>
      <c r="H228" s="592"/>
      <c r="I228" s="593">
        <f t="shared" si="66"/>
        <v>0</v>
      </c>
      <c r="J228" s="594">
        <f>I228/'[8]1a. Parametros Logisticos'!$F$8</f>
        <v>0</v>
      </c>
      <c r="K228" s="594">
        <f>(J228*'[8]1a. Parametros Logisticos'!$H$19)/('[8]1a. Parametros Logisticos'!$M$5)*1.2</f>
        <v>0</v>
      </c>
      <c r="L228" s="595">
        <f t="shared" si="67"/>
        <v>0</v>
      </c>
      <c r="M228" s="596">
        <f t="shared" si="68"/>
        <v>0</v>
      </c>
      <c r="N228" s="597"/>
      <c r="O228" s="597"/>
      <c r="P228" s="144">
        <f>J228/'[8]1a. Parametros Logisticos'!$M$22</f>
        <v>0</v>
      </c>
      <c r="Q228" s="145">
        <f>J228/'[8]1a. Parametros Logisticos'!$M$24</f>
        <v>0</v>
      </c>
      <c r="R228" s="172"/>
      <c r="S228" s="595">
        <f t="shared" si="70"/>
        <v>0</v>
      </c>
      <c r="T228" s="598">
        <f t="shared" si="71"/>
        <v>0</v>
      </c>
      <c r="U228" s="103"/>
      <c r="V228" s="599"/>
    </row>
    <row r="229" spans="2:22" x14ac:dyDescent="0.25">
      <c r="B229" s="646"/>
      <c r="C229" s="601"/>
      <c r="D229" s="590"/>
      <c r="E229" s="591">
        <f t="shared" si="69"/>
        <v>0</v>
      </c>
      <c r="F229" s="592"/>
      <c r="G229" s="87"/>
      <c r="H229" s="592"/>
      <c r="I229" s="593">
        <f t="shared" si="66"/>
        <v>0</v>
      </c>
      <c r="J229" s="594">
        <f>I229/'[8]1a. Parametros Logisticos'!$F$8</f>
        <v>0</v>
      </c>
      <c r="K229" s="594">
        <f>(J229*'[8]1a. Parametros Logisticos'!$H$19)/('[8]1a. Parametros Logisticos'!$M$5)*1.2</f>
        <v>0</v>
      </c>
      <c r="L229" s="595">
        <f t="shared" si="67"/>
        <v>0</v>
      </c>
      <c r="M229" s="596">
        <f t="shared" si="68"/>
        <v>0</v>
      </c>
      <c r="N229" s="597"/>
      <c r="O229" s="597"/>
      <c r="P229" s="144">
        <f>J229/'[8]1a. Parametros Logisticos'!$M$22</f>
        <v>0</v>
      </c>
      <c r="Q229" s="145">
        <f>J229/'[8]1a. Parametros Logisticos'!$M$24</f>
        <v>0</v>
      </c>
      <c r="R229" s="172"/>
      <c r="S229" s="595">
        <f t="shared" si="70"/>
        <v>0</v>
      </c>
      <c r="T229" s="598">
        <f t="shared" si="71"/>
        <v>0</v>
      </c>
      <c r="U229" s="103"/>
      <c r="V229" s="599"/>
    </row>
    <row r="230" spans="2:22" x14ac:dyDescent="0.25">
      <c r="B230" s="646"/>
      <c r="C230" s="603"/>
      <c r="D230" s="649"/>
      <c r="E230" s="604">
        <f>D230/4</f>
        <v>0</v>
      </c>
      <c r="F230" s="605"/>
      <c r="G230" s="605"/>
      <c r="H230" s="597"/>
      <c r="I230" s="604">
        <f t="shared" si="66"/>
        <v>0</v>
      </c>
      <c r="J230" s="604">
        <f>I230/'[8]1a. Parametros Logisticos'!$F$8</f>
        <v>0</v>
      </c>
      <c r="K230" s="606">
        <f>(J230*'[8]1a. Parametros Logisticos'!$H$19)/('[8]1a. Parametros Logisticos'!$M$5)*1.2</f>
        <v>0</v>
      </c>
      <c r="L230" s="607">
        <f t="shared" si="67"/>
        <v>0</v>
      </c>
      <c r="M230" s="608">
        <f t="shared" si="68"/>
        <v>0</v>
      </c>
      <c r="N230" s="602"/>
      <c r="O230" s="602"/>
      <c r="P230" s="609">
        <f>J230/'[8]1a. Parametros Logisticos'!$M$22</f>
        <v>0</v>
      </c>
      <c r="Q230" s="609">
        <f>J230/'[8]1a. Parametros Logisticos'!$M$24</f>
        <v>0</v>
      </c>
      <c r="R230" s="610"/>
      <c r="S230" s="609">
        <f t="shared" si="70"/>
        <v>0</v>
      </c>
      <c r="T230" s="143">
        <f t="shared" si="71"/>
        <v>0</v>
      </c>
      <c r="U230" s="103"/>
      <c r="V230" s="599"/>
    </row>
    <row r="231" spans="2:22" x14ac:dyDescent="0.25">
      <c r="B231" s="647"/>
      <c r="C231" s="612"/>
      <c r="D231" s="613"/>
      <c r="E231" s="614"/>
      <c r="F231" s="615"/>
      <c r="G231" s="615"/>
      <c r="H231" s="615"/>
      <c r="I231" s="616"/>
      <c r="J231" s="617"/>
      <c r="K231" s="617"/>
      <c r="L231" s="618"/>
      <c r="M231" s="619"/>
      <c r="N231" s="620"/>
      <c r="O231" s="620"/>
      <c r="P231" s="615"/>
      <c r="Q231" s="615"/>
      <c r="R231" s="621"/>
      <c r="S231" s="615"/>
      <c r="T231" s="621"/>
      <c r="U231" s="615"/>
      <c r="V231" s="622"/>
    </row>
    <row r="232" spans="2:22" x14ac:dyDescent="0.25">
      <c r="B232" s="644">
        <v>13</v>
      </c>
      <c r="C232" s="589"/>
      <c r="D232" s="590">
        <f>$D$248/1</f>
        <v>0</v>
      </c>
      <c r="E232" s="591">
        <f>D232/4</f>
        <v>0</v>
      </c>
      <c r="F232" s="592"/>
      <c r="G232" s="87"/>
      <c r="H232" s="592"/>
      <c r="I232" s="593">
        <f t="shared" ref="I232:I248" si="72">E232*$I$13</f>
        <v>0</v>
      </c>
      <c r="J232" s="594">
        <f>I232/'[8]1a. Parametros Logisticos'!$F$8</f>
        <v>0</v>
      </c>
      <c r="K232" s="594">
        <f>(J232*'[8]1a. Parametros Logisticos'!$H$19)/('[8]1a. Parametros Logisticos'!$M$5)*1.2</f>
        <v>0</v>
      </c>
      <c r="L232" s="595">
        <f t="shared" ref="L232:L248" si="73">E232/$L$13/$M$13</f>
        <v>0</v>
      </c>
      <c r="M232" s="596">
        <f t="shared" ref="M232:M248" si="74">E232/$L$13</f>
        <v>0</v>
      </c>
      <c r="N232" s="597"/>
      <c r="O232" s="597"/>
      <c r="P232" s="144">
        <f>J232/'[8]1a. Parametros Logisticos'!$M$22</f>
        <v>0</v>
      </c>
      <c r="Q232" s="145">
        <f>J232/'[8]1a. Parametros Logisticos'!$M$24</f>
        <v>0</v>
      </c>
      <c r="R232" s="172"/>
      <c r="S232" s="595">
        <f>I232/$S$13/$T$13</f>
        <v>0</v>
      </c>
      <c r="T232" s="598">
        <f>I232/$S$13</f>
        <v>0</v>
      </c>
      <c r="U232" s="103"/>
      <c r="V232" s="599"/>
    </row>
    <row r="233" spans="2:22" x14ac:dyDescent="0.25">
      <c r="B233" s="644"/>
      <c r="C233" s="589"/>
      <c r="D233" s="590"/>
      <c r="E233" s="591">
        <f t="shared" ref="E233:E247" si="75">D233/4</f>
        <v>0</v>
      </c>
      <c r="F233" s="592"/>
      <c r="G233" s="87"/>
      <c r="H233" s="592"/>
      <c r="I233" s="593">
        <f t="shared" si="72"/>
        <v>0</v>
      </c>
      <c r="J233" s="594">
        <f>I233/'[8]1a. Parametros Logisticos'!$F$8</f>
        <v>0</v>
      </c>
      <c r="K233" s="594">
        <f>(J233*'[8]1a. Parametros Logisticos'!$H$19)/('[8]1a. Parametros Logisticos'!$M$5)*1.2</f>
        <v>0</v>
      </c>
      <c r="L233" s="595">
        <f t="shared" si="73"/>
        <v>0</v>
      </c>
      <c r="M233" s="596">
        <f t="shared" si="74"/>
        <v>0</v>
      </c>
      <c r="N233" s="597"/>
      <c r="O233" s="597"/>
      <c r="P233" s="144">
        <f>J233/'[8]1a. Parametros Logisticos'!$M$22</f>
        <v>0</v>
      </c>
      <c r="Q233" s="145">
        <f>J233/'[8]1a. Parametros Logisticos'!$M$24</f>
        <v>0</v>
      </c>
      <c r="R233" s="172"/>
      <c r="S233" s="595">
        <f t="shared" ref="S233:S248" si="76">I233/$S$13/$T$13</f>
        <v>0</v>
      </c>
      <c r="T233" s="598">
        <f t="shared" ref="T233:T248" si="77">I233/$S$13</f>
        <v>0</v>
      </c>
      <c r="U233" s="103"/>
      <c r="V233" s="599"/>
    </row>
    <row r="234" spans="2:22" x14ac:dyDescent="0.25">
      <c r="B234" s="644"/>
      <c r="C234" s="589"/>
      <c r="D234" s="590"/>
      <c r="E234" s="591">
        <f t="shared" si="75"/>
        <v>0</v>
      </c>
      <c r="F234" s="645"/>
      <c r="G234" s="87"/>
      <c r="H234" s="592"/>
      <c r="I234" s="593">
        <f t="shared" si="72"/>
        <v>0</v>
      </c>
      <c r="J234" s="594">
        <f>I234/'[8]1a. Parametros Logisticos'!$F$8</f>
        <v>0</v>
      </c>
      <c r="K234" s="594">
        <f>(J234*'[8]1a. Parametros Logisticos'!$H$19)/('[8]1a. Parametros Logisticos'!$M$5)*1.2</f>
        <v>0</v>
      </c>
      <c r="L234" s="595">
        <f t="shared" si="73"/>
        <v>0</v>
      </c>
      <c r="M234" s="596">
        <f t="shared" si="74"/>
        <v>0</v>
      </c>
      <c r="N234" s="597"/>
      <c r="O234" s="597"/>
      <c r="P234" s="144">
        <f>J234/'[8]1a. Parametros Logisticos'!$M$22</f>
        <v>0</v>
      </c>
      <c r="Q234" s="145">
        <f>J234/'[8]1a. Parametros Logisticos'!$M$24</f>
        <v>0</v>
      </c>
      <c r="R234" s="172"/>
      <c r="S234" s="595">
        <f t="shared" si="76"/>
        <v>0</v>
      </c>
      <c r="T234" s="598">
        <f t="shared" si="77"/>
        <v>0</v>
      </c>
      <c r="U234" s="103"/>
      <c r="V234" s="599"/>
    </row>
    <row r="235" spans="2:22" x14ac:dyDescent="0.25">
      <c r="B235" s="644"/>
      <c r="C235" s="589"/>
      <c r="D235" s="590"/>
      <c r="E235" s="591">
        <f t="shared" si="75"/>
        <v>0</v>
      </c>
      <c r="F235" s="592"/>
      <c r="G235" s="87"/>
      <c r="H235" s="592"/>
      <c r="I235" s="593">
        <f t="shared" si="72"/>
        <v>0</v>
      </c>
      <c r="J235" s="594">
        <f>I235/'[8]1a. Parametros Logisticos'!$F$8</f>
        <v>0</v>
      </c>
      <c r="K235" s="594">
        <f>(J235*'[8]1a. Parametros Logisticos'!$H$19)/('[8]1a. Parametros Logisticos'!$M$5)*1.2</f>
        <v>0</v>
      </c>
      <c r="L235" s="595">
        <f t="shared" si="73"/>
        <v>0</v>
      </c>
      <c r="M235" s="596">
        <f t="shared" si="74"/>
        <v>0</v>
      </c>
      <c r="N235" s="597"/>
      <c r="O235" s="597"/>
      <c r="P235" s="144">
        <f>J235/'[8]1a. Parametros Logisticos'!$M$22</f>
        <v>0</v>
      </c>
      <c r="Q235" s="145">
        <f>J235/'[8]1a. Parametros Logisticos'!$M$24</f>
        <v>0</v>
      </c>
      <c r="R235" s="172"/>
      <c r="S235" s="595">
        <f t="shared" si="76"/>
        <v>0</v>
      </c>
      <c r="T235" s="598">
        <f t="shared" si="77"/>
        <v>0</v>
      </c>
      <c r="U235" s="103"/>
      <c r="V235" s="599"/>
    </row>
    <row r="236" spans="2:22" x14ac:dyDescent="0.25">
      <c r="B236" s="644"/>
      <c r="C236" s="589"/>
      <c r="D236" s="590"/>
      <c r="E236" s="591">
        <f t="shared" si="75"/>
        <v>0</v>
      </c>
      <c r="F236" s="592"/>
      <c r="G236" s="87"/>
      <c r="H236" s="592"/>
      <c r="I236" s="593">
        <f t="shared" si="72"/>
        <v>0</v>
      </c>
      <c r="J236" s="594">
        <f>I236/'[8]1a. Parametros Logisticos'!$F$8</f>
        <v>0</v>
      </c>
      <c r="K236" s="594">
        <f>(J236*'[8]1a. Parametros Logisticos'!$H$19)/('[8]1a. Parametros Logisticos'!$M$5)*1.2</f>
        <v>0</v>
      </c>
      <c r="L236" s="595">
        <f t="shared" si="73"/>
        <v>0</v>
      </c>
      <c r="M236" s="596">
        <f t="shared" si="74"/>
        <v>0</v>
      </c>
      <c r="N236" s="597"/>
      <c r="O236" s="597"/>
      <c r="P236" s="144">
        <f>J236/'[8]1a. Parametros Logisticos'!$M$22</f>
        <v>0</v>
      </c>
      <c r="Q236" s="145">
        <f>J236/'[8]1a. Parametros Logisticos'!$M$24</f>
        <v>0</v>
      </c>
      <c r="R236" s="172"/>
      <c r="S236" s="595">
        <f t="shared" si="76"/>
        <v>0</v>
      </c>
      <c r="T236" s="598">
        <f t="shared" si="77"/>
        <v>0</v>
      </c>
      <c r="U236" s="103"/>
      <c r="V236" s="599"/>
    </row>
    <row r="237" spans="2:22" x14ac:dyDescent="0.25">
      <c r="B237" s="644"/>
      <c r="C237" s="589"/>
      <c r="D237" s="590"/>
      <c r="E237" s="591">
        <f t="shared" si="75"/>
        <v>0</v>
      </c>
      <c r="F237" s="592"/>
      <c r="G237" s="87"/>
      <c r="H237" s="592"/>
      <c r="I237" s="593">
        <f t="shared" si="72"/>
        <v>0</v>
      </c>
      <c r="J237" s="594">
        <f>I237/'[8]1a. Parametros Logisticos'!$F$8</f>
        <v>0</v>
      </c>
      <c r="K237" s="594">
        <f>(J237*'[8]1a. Parametros Logisticos'!$H$19)/('[8]1a. Parametros Logisticos'!$M$5)*1.2</f>
        <v>0</v>
      </c>
      <c r="L237" s="595">
        <f t="shared" si="73"/>
        <v>0</v>
      </c>
      <c r="M237" s="596">
        <f t="shared" si="74"/>
        <v>0</v>
      </c>
      <c r="N237" s="597"/>
      <c r="O237" s="597"/>
      <c r="P237" s="144">
        <f>J237/'[8]1a. Parametros Logisticos'!$M$22</f>
        <v>0</v>
      </c>
      <c r="Q237" s="145">
        <f>J237/'[8]1a. Parametros Logisticos'!$M$24</f>
        <v>0</v>
      </c>
      <c r="R237" s="172"/>
      <c r="S237" s="595">
        <f t="shared" si="76"/>
        <v>0</v>
      </c>
      <c r="T237" s="598">
        <f t="shared" si="77"/>
        <v>0</v>
      </c>
      <c r="U237" s="103"/>
      <c r="V237" s="599"/>
    </row>
    <row r="238" spans="2:22" x14ac:dyDescent="0.25">
      <c r="B238" s="644"/>
      <c r="C238" s="589"/>
      <c r="D238" s="590"/>
      <c r="E238" s="591">
        <f t="shared" si="75"/>
        <v>0</v>
      </c>
      <c r="F238" s="592"/>
      <c r="G238" s="87"/>
      <c r="H238" s="592"/>
      <c r="I238" s="593">
        <f t="shared" si="72"/>
        <v>0</v>
      </c>
      <c r="J238" s="594">
        <f>I238/'[8]1a. Parametros Logisticos'!$F$8</f>
        <v>0</v>
      </c>
      <c r="K238" s="594">
        <f>(J238*'[8]1a. Parametros Logisticos'!$H$19)/('[8]1a. Parametros Logisticos'!$M$5)*1.2</f>
        <v>0</v>
      </c>
      <c r="L238" s="595">
        <f t="shared" si="73"/>
        <v>0</v>
      </c>
      <c r="M238" s="596">
        <f t="shared" si="74"/>
        <v>0</v>
      </c>
      <c r="N238" s="597"/>
      <c r="O238" s="597"/>
      <c r="P238" s="144">
        <f>J238/'[8]1a. Parametros Logisticos'!$M$22</f>
        <v>0</v>
      </c>
      <c r="Q238" s="145">
        <f>J238/'[8]1a. Parametros Logisticos'!$M$24</f>
        <v>0</v>
      </c>
      <c r="R238" s="172"/>
      <c r="S238" s="595">
        <f t="shared" si="76"/>
        <v>0</v>
      </c>
      <c r="T238" s="598">
        <f t="shared" si="77"/>
        <v>0</v>
      </c>
      <c r="U238" s="103"/>
      <c r="V238" s="599"/>
    </row>
    <row r="239" spans="2:22" x14ac:dyDescent="0.25">
      <c r="B239" s="644"/>
      <c r="C239" s="589"/>
      <c r="D239" s="590"/>
      <c r="E239" s="591">
        <f t="shared" si="75"/>
        <v>0</v>
      </c>
      <c r="F239" s="592"/>
      <c r="G239" s="87"/>
      <c r="H239" s="592"/>
      <c r="I239" s="593">
        <f t="shared" si="72"/>
        <v>0</v>
      </c>
      <c r="J239" s="594">
        <f>I239/'[8]1a. Parametros Logisticos'!$F$8</f>
        <v>0</v>
      </c>
      <c r="K239" s="594">
        <f>(J239*'[8]1a. Parametros Logisticos'!$H$19)/('[8]1a. Parametros Logisticos'!$M$5)*1.2</f>
        <v>0</v>
      </c>
      <c r="L239" s="595">
        <f t="shared" si="73"/>
        <v>0</v>
      </c>
      <c r="M239" s="596">
        <f t="shared" si="74"/>
        <v>0</v>
      </c>
      <c r="N239" s="597"/>
      <c r="O239" s="597"/>
      <c r="P239" s="144">
        <f>J239/'[8]1a. Parametros Logisticos'!$M$22</f>
        <v>0</v>
      </c>
      <c r="Q239" s="145">
        <f>J239/'[8]1a. Parametros Logisticos'!$M$24</f>
        <v>0</v>
      </c>
      <c r="R239" s="172"/>
      <c r="S239" s="595">
        <f t="shared" si="76"/>
        <v>0</v>
      </c>
      <c r="T239" s="598">
        <f t="shared" si="77"/>
        <v>0</v>
      </c>
      <c r="U239" s="103"/>
      <c r="V239" s="599"/>
    </row>
    <row r="240" spans="2:22" x14ac:dyDescent="0.25">
      <c r="B240" s="644"/>
      <c r="C240" s="589"/>
      <c r="D240" s="590"/>
      <c r="E240" s="591">
        <f t="shared" si="75"/>
        <v>0</v>
      </c>
      <c r="F240" s="592"/>
      <c r="G240" s="87"/>
      <c r="H240" s="592"/>
      <c r="I240" s="593">
        <f t="shared" si="72"/>
        <v>0</v>
      </c>
      <c r="J240" s="594">
        <f>I240/'[8]1a. Parametros Logisticos'!$F$8</f>
        <v>0</v>
      </c>
      <c r="K240" s="594">
        <f>(J240*'[8]1a. Parametros Logisticos'!$H$19)/('[8]1a. Parametros Logisticos'!$M$5)*1.2</f>
        <v>0</v>
      </c>
      <c r="L240" s="595">
        <f t="shared" si="73"/>
        <v>0</v>
      </c>
      <c r="M240" s="596">
        <f t="shared" si="74"/>
        <v>0</v>
      </c>
      <c r="N240" s="597"/>
      <c r="O240" s="597"/>
      <c r="P240" s="144">
        <f>J240/'[8]1a. Parametros Logisticos'!$M$22</f>
        <v>0</v>
      </c>
      <c r="Q240" s="145">
        <f>J240/'[8]1a. Parametros Logisticos'!$M$24</f>
        <v>0</v>
      </c>
      <c r="R240" s="172"/>
      <c r="S240" s="595">
        <f t="shared" si="76"/>
        <v>0</v>
      </c>
      <c r="T240" s="598">
        <f t="shared" si="77"/>
        <v>0</v>
      </c>
      <c r="U240" s="103"/>
      <c r="V240" s="599"/>
    </row>
    <row r="241" spans="2:22" x14ac:dyDescent="0.25">
      <c r="B241" s="644"/>
      <c r="C241" s="589"/>
      <c r="D241" s="590"/>
      <c r="E241" s="591">
        <f t="shared" si="75"/>
        <v>0</v>
      </c>
      <c r="F241" s="592"/>
      <c r="G241" s="87"/>
      <c r="H241" s="592"/>
      <c r="I241" s="593">
        <f t="shared" si="72"/>
        <v>0</v>
      </c>
      <c r="J241" s="594">
        <f>I241/'[8]1a. Parametros Logisticos'!$F$8</f>
        <v>0</v>
      </c>
      <c r="K241" s="594">
        <f>(J241*'[8]1a. Parametros Logisticos'!$H$19)/('[8]1a. Parametros Logisticos'!$M$5)*1.2</f>
        <v>0</v>
      </c>
      <c r="L241" s="595">
        <f t="shared" si="73"/>
        <v>0</v>
      </c>
      <c r="M241" s="596">
        <f t="shared" si="74"/>
        <v>0</v>
      </c>
      <c r="N241" s="597"/>
      <c r="O241" s="597"/>
      <c r="P241" s="144">
        <f>J241/'[8]1a. Parametros Logisticos'!$M$22</f>
        <v>0</v>
      </c>
      <c r="Q241" s="145">
        <f>J241/'[8]1a. Parametros Logisticos'!$M$24</f>
        <v>0</v>
      </c>
      <c r="R241" s="172"/>
      <c r="S241" s="595">
        <f t="shared" si="76"/>
        <v>0</v>
      </c>
      <c r="T241" s="598">
        <f t="shared" si="77"/>
        <v>0</v>
      </c>
      <c r="U241" s="103"/>
      <c r="V241" s="599"/>
    </row>
    <row r="242" spans="2:22" x14ac:dyDescent="0.25">
      <c r="B242" s="644"/>
      <c r="C242" s="589"/>
      <c r="D242" s="590"/>
      <c r="E242" s="591">
        <f t="shared" si="75"/>
        <v>0</v>
      </c>
      <c r="F242" s="592"/>
      <c r="G242" s="87"/>
      <c r="H242" s="592"/>
      <c r="I242" s="593">
        <f t="shared" si="72"/>
        <v>0</v>
      </c>
      <c r="J242" s="594">
        <f>I242/'[8]1a. Parametros Logisticos'!$F$8</f>
        <v>0</v>
      </c>
      <c r="K242" s="594">
        <f>(J242*'[8]1a. Parametros Logisticos'!$H$19)/('[8]1a. Parametros Logisticos'!$M$5)*1.2</f>
        <v>0</v>
      </c>
      <c r="L242" s="595">
        <f t="shared" si="73"/>
        <v>0</v>
      </c>
      <c r="M242" s="596">
        <f t="shared" si="74"/>
        <v>0</v>
      </c>
      <c r="N242" s="597"/>
      <c r="O242" s="597"/>
      <c r="P242" s="144">
        <f>J242/'[8]1a. Parametros Logisticos'!$M$22</f>
        <v>0</v>
      </c>
      <c r="Q242" s="145">
        <f>J242/'[8]1a. Parametros Logisticos'!$M$24</f>
        <v>0</v>
      </c>
      <c r="R242" s="172"/>
      <c r="S242" s="595">
        <f t="shared" si="76"/>
        <v>0</v>
      </c>
      <c r="T242" s="598">
        <f t="shared" si="77"/>
        <v>0</v>
      </c>
      <c r="U242" s="103"/>
      <c r="V242" s="599"/>
    </row>
    <row r="243" spans="2:22" x14ac:dyDescent="0.25">
      <c r="B243" s="644"/>
      <c r="C243" s="589"/>
      <c r="D243" s="590"/>
      <c r="E243" s="591">
        <f t="shared" si="75"/>
        <v>0</v>
      </c>
      <c r="F243" s="592"/>
      <c r="G243" s="87"/>
      <c r="H243" s="592"/>
      <c r="I243" s="593">
        <f t="shared" si="72"/>
        <v>0</v>
      </c>
      <c r="J243" s="594">
        <f>I243/'[8]1a. Parametros Logisticos'!$F$8</f>
        <v>0</v>
      </c>
      <c r="K243" s="594">
        <f>(J243*'[8]1a. Parametros Logisticos'!$H$19)/('[8]1a. Parametros Logisticos'!$M$5)*1.2</f>
        <v>0</v>
      </c>
      <c r="L243" s="595">
        <f t="shared" si="73"/>
        <v>0</v>
      </c>
      <c r="M243" s="596">
        <f t="shared" si="74"/>
        <v>0</v>
      </c>
      <c r="N243" s="597"/>
      <c r="O243" s="597"/>
      <c r="P243" s="144">
        <f>J243/'[8]1a. Parametros Logisticos'!$M$22</f>
        <v>0</v>
      </c>
      <c r="Q243" s="145">
        <f>J243/'[8]1a. Parametros Logisticos'!$M$24</f>
        <v>0</v>
      </c>
      <c r="R243" s="172"/>
      <c r="S243" s="595">
        <f t="shared" si="76"/>
        <v>0</v>
      </c>
      <c r="T243" s="598">
        <f t="shared" si="77"/>
        <v>0</v>
      </c>
      <c r="U243" s="103"/>
      <c r="V243" s="599"/>
    </row>
    <row r="244" spans="2:22" x14ac:dyDescent="0.25">
      <c r="B244" s="644"/>
      <c r="C244" s="589"/>
      <c r="D244" s="590"/>
      <c r="E244" s="591">
        <f t="shared" si="75"/>
        <v>0</v>
      </c>
      <c r="F244" s="592"/>
      <c r="G244" s="87"/>
      <c r="H244" s="592"/>
      <c r="I244" s="593">
        <f t="shared" si="72"/>
        <v>0</v>
      </c>
      <c r="J244" s="594">
        <f>I244/'[8]1a. Parametros Logisticos'!$F$8</f>
        <v>0</v>
      </c>
      <c r="K244" s="594">
        <f>(J244*'[8]1a. Parametros Logisticos'!$H$19)/('[8]1a. Parametros Logisticos'!$M$5)*1.2</f>
        <v>0</v>
      </c>
      <c r="L244" s="595">
        <f t="shared" si="73"/>
        <v>0</v>
      </c>
      <c r="M244" s="596">
        <f t="shared" si="74"/>
        <v>0</v>
      </c>
      <c r="N244" s="597"/>
      <c r="O244" s="597"/>
      <c r="P244" s="144">
        <f>J244/'[8]1a. Parametros Logisticos'!$M$22</f>
        <v>0</v>
      </c>
      <c r="Q244" s="145">
        <f>J244/'[8]1a. Parametros Logisticos'!$M$24</f>
        <v>0</v>
      </c>
      <c r="R244" s="172"/>
      <c r="S244" s="595">
        <f t="shared" si="76"/>
        <v>0</v>
      </c>
      <c r="T244" s="598">
        <f t="shared" si="77"/>
        <v>0</v>
      </c>
      <c r="U244" s="103"/>
      <c r="V244" s="599"/>
    </row>
    <row r="245" spans="2:22" x14ac:dyDescent="0.25">
      <c r="B245" s="644"/>
      <c r="C245" s="589"/>
      <c r="D245" s="590"/>
      <c r="E245" s="591">
        <f t="shared" si="75"/>
        <v>0</v>
      </c>
      <c r="F245" s="592"/>
      <c r="G245" s="87"/>
      <c r="H245" s="592"/>
      <c r="I245" s="593">
        <f t="shared" si="72"/>
        <v>0</v>
      </c>
      <c r="J245" s="594">
        <f>I245/'[8]1a. Parametros Logisticos'!$F$8</f>
        <v>0</v>
      </c>
      <c r="K245" s="594">
        <f>(J245*'[8]1a. Parametros Logisticos'!$H$19)/('[8]1a. Parametros Logisticos'!$M$5)*1.2</f>
        <v>0</v>
      </c>
      <c r="L245" s="595">
        <f t="shared" si="73"/>
        <v>0</v>
      </c>
      <c r="M245" s="596">
        <f t="shared" si="74"/>
        <v>0</v>
      </c>
      <c r="N245" s="597"/>
      <c r="O245" s="597"/>
      <c r="P245" s="144">
        <f>J245/'[8]1a. Parametros Logisticos'!$M$22</f>
        <v>0</v>
      </c>
      <c r="Q245" s="145">
        <f>J245/'[8]1a. Parametros Logisticos'!$M$24</f>
        <v>0</v>
      </c>
      <c r="R245" s="172"/>
      <c r="S245" s="595">
        <f t="shared" si="76"/>
        <v>0</v>
      </c>
      <c r="T245" s="598">
        <f t="shared" si="77"/>
        <v>0</v>
      </c>
      <c r="U245" s="103"/>
      <c r="V245" s="599"/>
    </row>
    <row r="246" spans="2:22" x14ac:dyDescent="0.25">
      <c r="B246" s="646"/>
      <c r="C246" s="601"/>
      <c r="D246" s="590"/>
      <c r="E246" s="591">
        <f t="shared" si="75"/>
        <v>0</v>
      </c>
      <c r="F246" s="592"/>
      <c r="G246" s="87"/>
      <c r="H246" s="592"/>
      <c r="I246" s="593">
        <f t="shared" si="72"/>
        <v>0</v>
      </c>
      <c r="J246" s="594">
        <f>I246/'[8]1a. Parametros Logisticos'!$F$8</f>
        <v>0</v>
      </c>
      <c r="K246" s="594">
        <f>(J246*'[8]1a. Parametros Logisticos'!$H$19)/('[8]1a. Parametros Logisticos'!$M$5)*1.2</f>
        <v>0</v>
      </c>
      <c r="L246" s="595">
        <f t="shared" si="73"/>
        <v>0</v>
      </c>
      <c r="M246" s="596">
        <f t="shared" si="74"/>
        <v>0</v>
      </c>
      <c r="N246" s="597"/>
      <c r="O246" s="597"/>
      <c r="P246" s="144">
        <f>J246/'[8]1a. Parametros Logisticos'!$M$22</f>
        <v>0</v>
      </c>
      <c r="Q246" s="145">
        <f>J246/'[8]1a. Parametros Logisticos'!$M$24</f>
        <v>0</v>
      </c>
      <c r="R246" s="172"/>
      <c r="S246" s="595">
        <f t="shared" si="76"/>
        <v>0</v>
      </c>
      <c r="T246" s="598">
        <f t="shared" si="77"/>
        <v>0</v>
      </c>
      <c r="U246" s="103"/>
      <c r="V246" s="599"/>
    </row>
    <row r="247" spans="2:22" x14ac:dyDescent="0.25">
      <c r="B247" s="646"/>
      <c r="C247" s="601"/>
      <c r="D247" s="590"/>
      <c r="E247" s="591">
        <f t="shared" si="75"/>
        <v>0</v>
      </c>
      <c r="F247" s="592"/>
      <c r="G247" s="87"/>
      <c r="H247" s="592"/>
      <c r="I247" s="593">
        <f t="shared" si="72"/>
        <v>0</v>
      </c>
      <c r="J247" s="594">
        <f>I247/'[8]1a. Parametros Logisticos'!$F$8</f>
        <v>0</v>
      </c>
      <c r="K247" s="594">
        <f>(J247*'[8]1a. Parametros Logisticos'!$H$19)/('[8]1a. Parametros Logisticos'!$M$5)*1.2</f>
        <v>0</v>
      </c>
      <c r="L247" s="595">
        <f t="shared" si="73"/>
        <v>0</v>
      </c>
      <c r="M247" s="596">
        <f t="shared" si="74"/>
        <v>0</v>
      </c>
      <c r="N247" s="597"/>
      <c r="O247" s="597"/>
      <c r="P247" s="144">
        <f>J247/'[8]1a. Parametros Logisticos'!$M$22</f>
        <v>0</v>
      </c>
      <c r="Q247" s="145">
        <f>J247/'[8]1a. Parametros Logisticos'!$M$24</f>
        <v>0</v>
      </c>
      <c r="R247" s="172"/>
      <c r="S247" s="595">
        <f t="shared" si="76"/>
        <v>0</v>
      </c>
      <c r="T247" s="598">
        <f t="shared" si="77"/>
        <v>0</v>
      </c>
      <c r="U247" s="103"/>
      <c r="V247" s="599"/>
    </row>
    <row r="248" spans="2:22" x14ac:dyDescent="0.25">
      <c r="B248" s="646"/>
      <c r="C248" s="603"/>
      <c r="D248" s="649"/>
      <c r="E248" s="604">
        <f>D248/4</f>
        <v>0</v>
      </c>
      <c r="F248" s="605"/>
      <c r="G248" s="605"/>
      <c r="H248" s="597"/>
      <c r="I248" s="604">
        <f t="shared" si="72"/>
        <v>0</v>
      </c>
      <c r="J248" s="604">
        <f>I248/'[8]1a. Parametros Logisticos'!$F$8</f>
        <v>0</v>
      </c>
      <c r="K248" s="606">
        <f>(J248*'[8]1a. Parametros Logisticos'!$H$19)/('[8]1a. Parametros Logisticos'!$M$5)*1.2</f>
        <v>0</v>
      </c>
      <c r="L248" s="607">
        <f t="shared" si="73"/>
        <v>0</v>
      </c>
      <c r="M248" s="608">
        <f t="shared" si="74"/>
        <v>0</v>
      </c>
      <c r="N248" s="602"/>
      <c r="O248" s="602"/>
      <c r="P248" s="609">
        <f>J248/'[8]1a. Parametros Logisticos'!$M$22</f>
        <v>0</v>
      </c>
      <c r="Q248" s="609">
        <f>J248/'[8]1a. Parametros Logisticos'!$M$24</f>
        <v>0</v>
      </c>
      <c r="R248" s="610"/>
      <c r="S248" s="609">
        <f t="shared" si="76"/>
        <v>0</v>
      </c>
      <c r="T248" s="143">
        <f t="shared" si="77"/>
        <v>0</v>
      </c>
      <c r="U248" s="103"/>
      <c r="V248" s="599"/>
    </row>
    <row r="249" spans="2:22" x14ac:dyDescent="0.25">
      <c r="B249" s="647"/>
      <c r="C249" s="612"/>
      <c r="D249" s="613"/>
      <c r="E249" s="614"/>
      <c r="F249" s="615"/>
      <c r="G249" s="615"/>
      <c r="H249" s="615"/>
      <c r="I249" s="616"/>
      <c r="J249" s="617"/>
      <c r="K249" s="617"/>
      <c r="L249" s="618"/>
      <c r="M249" s="619"/>
      <c r="N249" s="620"/>
      <c r="O249" s="620"/>
      <c r="P249" s="615"/>
      <c r="Q249" s="615"/>
      <c r="R249" s="621"/>
      <c r="S249" s="615"/>
      <c r="T249" s="621"/>
      <c r="U249" s="615"/>
      <c r="V249" s="622"/>
    </row>
    <row r="250" spans="2:22" x14ac:dyDescent="0.25">
      <c r="B250" s="644">
        <v>14</v>
      </c>
      <c r="C250" s="589"/>
      <c r="D250" s="590">
        <f>$D$266/1</f>
        <v>0</v>
      </c>
      <c r="E250" s="591">
        <f>D250/4</f>
        <v>0</v>
      </c>
      <c r="F250" s="592"/>
      <c r="G250" s="87"/>
      <c r="H250" s="592"/>
      <c r="I250" s="593">
        <f t="shared" ref="I250:I266" si="78">E250*$I$13</f>
        <v>0</v>
      </c>
      <c r="J250" s="594">
        <f>I250/'[8]1a. Parametros Logisticos'!$F$8</f>
        <v>0</v>
      </c>
      <c r="K250" s="594">
        <f>(J250*'[8]1a. Parametros Logisticos'!$H$19)/('[8]1a. Parametros Logisticos'!$M$5)*1.2</f>
        <v>0</v>
      </c>
      <c r="L250" s="595">
        <f t="shared" ref="L250:L266" si="79">E250/$L$13/$M$13</f>
        <v>0</v>
      </c>
      <c r="M250" s="596">
        <f t="shared" ref="M250:M266" si="80">E250/$L$13</f>
        <v>0</v>
      </c>
      <c r="N250" s="597"/>
      <c r="O250" s="597"/>
      <c r="P250" s="144">
        <f>J250/'[8]1a. Parametros Logisticos'!$M$22</f>
        <v>0</v>
      </c>
      <c r="Q250" s="145">
        <f>J250/'[8]1a. Parametros Logisticos'!$M$24</f>
        <v>0</v>
      </c>
      <c r="R250" s="172"/>
      <c r="S250" s="595">
        <f>I250/$S$13/$T$13</f>
        <v>0</v>
      </c>
      <c r="T250" s="598">
        <f>I250/$S$13</f>
        <v>0</v>
      </c>
      <c r="U250" s="103"/>
      <c r="V250" s="599"/>
    </row>
    <row r="251" spans="2:22" x14ac:dyDescent="0.25">
      <c r="B251" s="644"/>
      <c r="C251" s="589"/>
      <c r="D251" s="590"/>
      <c r="E251" s="591">
        <f t="shared" ref="E251:E265" si="81">D251/4</f>
        <v>0</v>
      </c>
      <c r="F251" s="592"/>
      <c r="G251" s="87"/>
      <c r="H251" s="592"/>
      <c r="I251" s="593">
        <f t="shared" si="78"/>
        <v>0</v>
      </c>
      <c r="J251" s="594">
        <f>I251/'[8]1a. Parametros Logisticos'!$F$8</f>
        <v>0</v>
      </c>
      <c r="K251" s="594">
        <f>(J251*'[8]1a. Parametros Logisticos'!$H$19)/('[8]1a. Parametros Logisticos'!$M$5)*1.2</f>
        <v>0</v>
      </c>
      <c r="L251" s="595">
        <f t="shared" si="79"/>
        <v>0</v>
      </c>
      <c r="M251" s="596">
        <f t="shared" si="80"/>
        <v>0</v>
      </c>
      <c r="N251" s="597"/>
      <c r="O251" s="597"/>
      <c r="P251" s="144">
        <f>J251/'[8]1a. Parametros Logisticos'!$M$22</f>
        <v>0</v>
      </c>
      <c r="Q251" s="145">
        <f>J251/'[8]1a. Parametros Logisticos'!$M$24</f>
        <v>0</v>
      </c>
      <c r="R251" s="172"/>
      <c r="S251" s="595">
        <f t="shared" ref="S251:S266" si="82">I251/$S$13/$T$13</f>
        <v>0</v>
      </c>
      <c r="T251" s="598">
        <f t="shared" ref="T251:T266" si="83">I251/$S$13</f>
        <v>0</v>
      </c>
      <c r="U251" s="103"/>
      <c r="V251" s="599"/>
    </row>
    <row r="252" spans="2:22" x14ac:dyDescent="0.25">
      <c r="B252" s="644"/>
      <c r="C252" s="589"/>
      <c r="D252" s="590"/>
      <c r="E252" s="591">
        <f t="shared" si="81"/>
        <v>0</v>
      </c>
      <c r="F252" s="645"/>
      <c r="G252" s="87"/>
      <c r="H252" s="592"/>
      <c r="I252" s="593">
        <f t="shared" si="78"/>
        <v>0</v>
      </c>
      <c r="J252" s="594">
        <f>I252/'[8]1a. Parametros Logisticos'!$F$8</f>
        <v>0</v>
      </c>
      <c r="K252" s="594">
        <f>(J252*'[8]1a. Parametros Logisticos'!$H$19)/('[8]1a. Parametros Logisticos'!$M$5)*1.2</f>
        <v>0</v>
      </c>
      <c r="L252" s="595">
        <f t="shared" si="79"/>
        <v>0</v>
      </c>
      <c r="M252" s="596">
        <f t="shared" si="80"/>
        <v>0</v>
      </c>
      <c r="N252" s="597"/>
      <c r="O252" s="597"/>
      <c r="P252" s="144">
        <f>J252/'[8]1a. Parametros Logisticos'!$M$22</f>
        <v>0</v>
      </c>
      <c r="Q252" s="145">
        <f>J252/'[8]1a. Parametros Logisticos'!$M$24</f>
        <v>0</v>
      </c>
      <c r="R252" s="172"/>
      <c r="S252" s="595">
        <f t="shared" si="82"/>
        <v>0</v>
      </c>
      <c r="T252" s="598">
        <f t="shared" si="83"/>
        <v>0</v>
      </c>
      <c r="U252" s="103"/>
      <c r="V252" s="599"/>
    </row>
    <row r="253" spans="2:22" x14ac:dyDescent="0.25">
      <c r="B253" s="644"/>
      <c r="C253" s="589"/>
      <c r="D253" s="590"/>
      <c r="E253" s="591">
        <f t="shared" si="81"/>
        <v>0</v>
      </c>
      <c r="F253" s="592"/>
      <c r="G253" s="87"/>
      <c r="H253" s="592"/>
      <c r="I253" s="593">
        <f t="shared" si="78"/>
        <v>0</v>
      </c>
      <c r="J253" s="594">
        <f>I253/'[8]1a. Parametros Logisticos'!$F$8</f>
        <v>0</v>
      </c>
      <c r="K253" s="594">
        <f>(J253*'[8]1a. Parametros Logisticos'!$H$19)/('[8]1a. Parametros Logisticos'!$M$5)*1.2</f>
        <v>0</v>
      </c>
      <c r="L253" s="595">
        <f t="shared" si="79"/>
        <v>0</v>
      </c>
      <c r="M253" s="596">
        <f t="shared" si="80"/>
        <v>0</v>
      </c>
      <c r="N253" s="597"/>
      <c r="O253" s="597"/>
      <c r="P253" s="144">
        <f>J253/'[8]1a. Parametros Logisticos'!$M$22</f>
        <v>0</v>
      </c>
      <c r="Q253" s="145">
        <f>J253/'[8]1a. Parametros Logisticos'!$M$24</f>
        <v>0</v>
      </c>
      <c r="R253" s="172"/>
      <c r="S253" s="595">
        <f t="shared" si="82"/>
        <v>0</v>
      </c>
      <c r="T253" s="598">
        <f t="shared" si="83"/>
        <v>0</v>
      </c>
      <c r="U253" s="103"/>
      <c r="V253" s="599"/>
    </row>
    <row r="254" spans="2:22" x14ac:dyDescent="0.25">
      <c r="B254" s="644"/>
      <c r="C254" s="589"/>
      <c r="D254" s="590"/>
      <c r="E254" s="591">
        <f t="shared" si="81"/>
        <v>0</v>
      </c>
      <c r="F254" s="592"/>
      <c r="G254" s="87"/>
      <c r="H254" s="592"/>
      <c r="I254" s="593">
        <f t="shared" si="78"/>
        <v>0</v>
      </c>
      <c r="J254" s="594">
        <f>I254/'[8]1a. Parametros Logisticos'!$F$8</f>
        <v>0</v>
      </c>
      <c r="K254" s="594">
        <f>(J254*'[8]1a. Parametros Logisticos'!$H$19)/('[8]1a. Parametros Logisticos'!$M$5)*1.2</f>
        <v>0</v>
      </c>
      <c r="L254" s="595">
        <f t="shared" si="79"/>
        <v>0</v>
      </c>
      <c r="M254" s="596">
        <f t="shared" si="80"/>
        <v>0</v>
      </c>
      <c r="N254" s="597"/>
      <c r="O254" s="597"/>
      <c r="P254" s="144">
        <f>J254/'[8]1a. Parametros Logisticos'!$M$22</f>
        <v>0</v>
      </c>
      <c r="Q254" s="145">
        <f>J254/'[8]1a. Parametros Logisticos'!$M$24</f>
        <v>0</v>
      </c>
      <c r="R254" s="172"/>
      <c r="S254" s="595">
        <f t="shared" si="82"/>
        <v>0</v>
      </c>
      <c r="T254" s="598">
        <f t="shared" si="83"/>
        <v>0</v>
      </c>
      <c r="U254" s="103"/>
      <c r="V254" s="599"/>
    </row>
    <row r="255" spans="2:22" x14ac:dyDescent="0.25">
      <c r="B255" s="644"/>
      <c r="C255" s="589"/>
      <c r="D255" s="590"/>
      <c r="E255" s="591">
        <f t="shared" si="81"/>
        <v>0</v>
      </c>
      <c r="F255" s="592"/>
      <c r="G255" s="87"/>
      <c r="H255" s="592"/>
      <c r="I255" s="593">
        <f t="shared" si="78"/>
        <v>0</v>
      </c>
      <c r="J255" s="594">
        <f>I255/'[8]1a. Parametros Logisticos'!$F$8</f>
        <v>0</v>
      </c>
      <c r="K255" s="594">
        <f>(J255*'[8]1a. Parametros Logisticos'!$H$19)/('[8]1a. Parametros Logisticos'!$M$5)*1.2</f>
        <v>0</v>
      </c>
      <c r="L255" s="595">
        <f t="shared" si="79"/>
        <v>0</v>
      </c>
      <c r="M255" s="596">
        <f t="shared" si="80"/>
        <v>0</v>
      </c>
      <c r="N255" s="597"/>
      <c r="O255" s="597"/>
      <c r="P255" s="144">
        <f>J255/'[8]1a. Parametros Logisticos'!$M$22</f>
        <v>0</v>
      </c>
      <c r="Q255" s="145">
        <f>J255/'[8]1a. Parametros Logisticos'!$M$24</f>
        <v>0</v>
      </c>
      <c r="R255" s="172"/>
      <c r="S255" s="595">
        <f t="shared" si="82"/>
        <v>0</v>
      </c>
      <c r="T255" s="598">
        <f t="shared" si="83"/>
        <v>0</v>
      </c>
      <c r="U255" s="103"/>
      <c r="V255" s="599"/>
    </row>
    <row r="256" spans="2:22" x14ac:dyDescent="0.25">
      <c r="B256" s="644"/>
      <c r="C256" s="589"/>
      <c r="D256" s="590"/>
      <c r="E256" s="591">
        <f t="shared" si="81"/>
        <v>0</v>
      </c>
      <c r="F256" s="592"/>
      <c r="G256" s="87"/>
      <c r="H256" s="592"/>
      <c r="I256" s="593">
        <f t="shared" si="78"/>
        <v>0</v>
      </c>
      <c r="J256" s="594">
        <f>I256/'[8]1a. Parametros Logisticos'!$F$8</f>
        <v>0</v>
      </c>
      <c r="K256" s="594">
        <f>(J256*'[8]1a. Parametros Logisticos'!$H$19)/('[8]1a. Parametros Logisticos'!$M$5)*1.2</f>
        <v>0</v>
      </c>
      <c r="L256" s="595">
        <f t="shared" si="79"/>
        <v>0</v>
      </c>
      <c r="M256" s="596">
        <f t="shared" si="80"/>
        <v>0</v>
      </c>
      <c r="N256" s="597"/>
      <c r="O256" s="597"/>
      <c r="P256" s="144">
        <f>J256/'[8]1a. Parametros Logisticos'!$M$22</f>
        <v>0</v>
      </c>
      <c r="Q256" s="145">
        <f>J256/'[8]1a. Parametros Logisticos'!$M$24</f>
        <v>0</v>
      </c>
      <c r="R256" s="172"/>
      <c r="S256" s="595">
        <f t="shared" si="82"/>
        <v>0</v>
      </c>
      <c r="T256" s="598">
        <f t="shared" si="83"/>
        <v>0</v>
      </c>
      <c r="U256" s="103"/>
      <c r="V256" s="599"/>
    </row>
    <row r="257" spans="2:22" x14ac:dyDescent="0.25">
      <c r="B257" s="644"/>
      <c r="C257" s="589"/>
      <c r="D257" s="590"/>
      <c r="E257" s="591">
        <f t="shared" si="81"/>
        <v>0</v>
      </c>
      <c r="F257" s="592"/>
      <c r="G257" s="87"/>
      <c r="H257" s="592"/>
      <c r="I257" s="593">
        <f t="shared" si="78"/>
        <v>0</v>
      </c>
      <c r="J257" s="594">
        <f>I257/'[8]1a. Parametros Logisticos'!$F$8</f>
        <v>0</v>
      </c>
      <c r="K257" s="594">
        <f>(J257*'[8]1a. Parametros Logisticos'!$H$19)/('[8]1a. Parametros Logisticos'!$M$5)*1.2</f>
        <v>0</v>
      </c>
      <c r="L257" s="595">
        <f t="shared" si="79"/>
        <v>0</v>
      </c>
      <c r="M257" s="596">
        <f t="shared" si="80"/>
        <v>0</v>
      </c>
      <c r="N257" s="597"/>
      <c r="O257" s="597"/>
      <c r="P257" s="144">
        <f>J257/'[8]1a. Parametros Logisticos'!$M$22</f>
        <v>0</v>
      </c>
      <c r="Q257" s="145">
        <f>J257/'[8]1a. Parametros Logisticos'!$M$24</f>
        <v>0</v>
      </c>
      <c r="R257" s="172"/>
      <c r="S257" s="595">
        <f t="shared" si="82"/>
        <v>0</v>
      </c>
      <c r="T257" s="598">
        <f t="shared" si="83"/>
        <v>0</v>
      </c>
      <c r="U257" s="103"/>
      <c r="V257" s="599"/>
    </row>
    <row r="258" spans="2:22" x14ac:dyDescent="0.25">
      <c r="B258" s="644"/>
      <c r="C258" s="589"/>
      <c r="D258" s="590"/>
      <c r="E258" s="591">
        <f t="shared" si="81"/>
        <v>0</v>
      </c>
      <c r="F258" s="592"/>
      <c r="G258" s="87"/>
      <c r="H258" s="592"/>
      <c r="I258" s="593">
        <f t="shared" si="78"/>
        <v>0</v>
      </c>
      <c r="J258" s="594">
        <f>I258/'[8]1a. Parametros Logisticos'!$F$8</f>
        <v>0</v>
      </c>
      <c r="K258" s="594">
        <f>(J258*'[8]1a. Parametros Logisticos'!$H$19)/('[8]1a. Parametros Logisticos'!$M$5)*1.2</f>
        <v>0</v>
      </c>
      <c r="L258" s="595">
        <f t="shared" si="79"/>
        <v>0</v>
      </c>
      <c r="M258" s="596">
        <f t="shared" si="80"/>
        <v>0</v>
      </c>
      <c r="N258" s="597"/>
      <c r="O258" s="597"/>
      <c r="P258" s="144">
        <f>J258/'[8]1a. Parametros Logisticos'!$M$22</f>
        <v>0</v>
      </c>
      <c r="Q258" s="145">
        <f>J258/'[8]1a. Parametros Logisticos'!$M$24</f>
        <v>0</v>
      </c>
      <c r="R258" s="172"/>
      <c r="S258" s="595">
        <f t="shared" si="82"/>
        <v>0</v>
      </c>
      <c r="T258" s="598">
        <f t="shared" si="83"/>
        <v>0</v>
      </c>
      <c r="U258" s="103"/>
      <c r="V258" s="599"/>
    </row>
    <row r="259" spans="2:22" x14ac:dyDescent="0.25">
      <c r="B259" s="644"/>
      <c r="C259" s="589"/>
      <c r="D259" s="590"/>
      <c r="E259" s="591">
        <f t="shared" si="81"/>
        <v>0</v>
      </c>
      <c r="F259" s="592"/>
      <c r="G259" s="87"/>
      <c r="H259" s="592"/>
      <c r="I259" s="593">
        <f t="shared" si="78"/>
        <v>0</v>
      </c>
      <c r="J259" s="594">
        <f>I259/'[8]1a. Parametros Logisticos'!$F$8</f>
        <v>0</v>
      </c>
      <c r="K259" s="594">
        <f>(J259*'[8]1a. Parametros Logisticos'!$H$19)/('[8]1a. Parametros Logisticos'!$M$5)*1.2</f>
        <v>0</v>
      </c>
      <c r="L259" s="595">
        <f t="shared" si="79"/>
        <v>0</v>
      </c>
      <c r="M259" s="596">
        <f t="shared" si="80"/>
        <v>0</v>
      </c>
      <c r="N259" s="597"/>
      <c r="O259" s="597"/>
      <c r="P259" s="144">
        <f>J259/'[8]1a. Parametros Logisticos'!$M$22</f>
        <v>0</v>
      </c>
      <c r="Q259" s="145">
        <f>J259/'[8]1a. Parametros Logisticos'!$M$24</f>
        <v>0</v>
      </c>
      <c r="R259" s="172"/>
      <c r="S259" s="595">
        <f t="shared" si="82"/>
        <v>0</v>
      </c>
      <c r="T259" s="598">
        <f t="shared" si="83"/>
        <v>0</v>
      </c>
      <c r="U259" s="103"/>
      <c r="V259" s="599"/>
    </row>
    <row r="260" spans="2:22" x14ac:dyDescent="0.25">
      <c r="B260" s="644"/>
      <c r="C260" s="589"/>
      <c r="D260" s="590"/>
      <c r="E260" s="591">
        <f t="shared" si="81"/>
        <v>0</v>
      </c>
      <c r="F260" s="592"/>
      <c r="G260" s="87"/>
      <c r="H260" s="592"/>
      <c r="I260" s="593">
        <f t="shared" si="78"/>
        <v>0</v>
      </c>
      <c r="J260" s="594">
        <f>I260/'[8]1a. Parametros Logisticos'!$F$8</f>
        <v>0</v>
      </c>
      <c r="K260" s="594">
        <f>(J260*'[8]1a. Parametros Logisticos'!$H$19)/('[8]1a. Parametros Logisticos'!$M$5)*1.2</f>
        <v>0</v>
      </c>
      <c r="L260" s="595">
        <f t="shared" si="79"/>
        <v>0</v>
      </c>
      <c r="M260" s="596">
        <f t="shared" si="80"/>
        <v>0</v>
      </c>
      <c r="N260" s="597"/>
      <c r="O260" s="597"/>
      <c r="P260" s="144">
        <f>J260/'[8]1a. Parametros Logisticos'!$M$22</f>
        <v>0</v>
      </c>
      <c r="Q260" s="145">
        <f>J260/'[8]1a. Parametros Logisticos'!$M$24</f>
        <v>0</v>
      </c>
      <c r="R260" s="172"/>
      <c r="S260" s="595">
        <f t="shared" si="82"/>
        <v>0</v>
      </c>
      <c r="T260" s="598">
        <f t="shared" si="83"/>
        <v>0</v>
      </c>
      <c r="U260" s="103"/>
      <c r="V260" s="599"/>
    </row>
    <row r="261" spans="2:22" x14ac:dyDescent="0.25">
      <c r="B261" s="644"/>
      <c r="C261" s="589"/>
      <c r="D261" s="590"/>
      <c r="E261" s="591">
        <f t="shared" si="81"/>
        <v>0</v>
      </c>
      <c r="F261" s="592"/>
      <c r="G261" s="87"/>
      <c r="H261" s="592"/>
      <c r="I261" s="593">
        <f t="shared" si="78"/>
        <v>0</v>
      </c>
      <c r="J261" s="594">
        <f>I261/'[8]1a. Parametros Logisticos'!$F$8</f>
        <v>0</v>
      </c>
      <c r="K261" s="594">
        <f>(J261*'[8]1a. Parametros Logisticos'!$H$19)/('[8]1a. Parametros Logisticos'!$M$5)*1.2</f>
        <v>0</v>
      </c>
      <c r="L261" s="595">
        <f t="shared" si="79"/>
        <v>0</v>
      </c>
      <c r="M261" s="596">
        <f t="shared" si="80"/>
        <v>0</v>
      </c>
      <c r="N261" s="597"/>
      <c r="O261" s="597"/>
      <c r="P261" s="144">
        <f>J261/'[8]1a. Parametros Logisticos'!$M$22</f>
        <v>0</v>
      </c>
      <c r="Q261" s="145">
        <f>J261/'[8]1a. Parametros Logisticos'!$M$24</f>
        <v>0</v>
      </c>
      <c r="R261" s="172"/>
      <c r="S261" s="595">
        <f t="shared" si="82"/>
        <v>0</v>
      </c>
      <c r="T261" s="598">
        <f t="shared" si="83"/>
        <v>0</v>
      </c>
      <c r="U261" s="103"/>
      <c r="V261" s="599"/>
    </row>
    <row r="262" spans="2:22" x14ac:dyDescent="0.25">
      <c r="B262" s="644"/>
      <c r="C262" s="589"/>
      <c r="D262" s="590"/>
      <c r="E262" s="591">
        <f t="shared" si="81"/>
        <v>0</v>
      </c>
      <c r="F262" s="592"/>
      <c r="G262" s="87"/>
      <c r="H262" s="592"/>
      <c r="I262" s="593">
        <f t="shared" si="78"/>
        <v>0</v>
      </c>
      <c r="J262" s="594">
        <f>I262/'[8]1a. Parametros Logisticos'!$F$8</f>
        <v>0</v>
      </c>
      <c r="K262" s="594">
        <f>(J262*'[8]1a. Parametros Logisticos'!$H$19)/('[8]1a. Parametros Logisticos'!$M$5)*1.2</f>
        <v>0</v>
      </c>
      <c r="L262" s="595">
        <f t="shared" si="79"/>
        <v>0</v>
      </c>
      <c r="M262" s="596">
        <f t="shared" si="80"/>
        <v>0</v>
      </c>
      <c r="N262" s="597"/>
      <c r="O262" s="597"/>
      <c r="P262" s="144">
        <f>J262/'[8]1a. Parametros Logisticos'!$M$22</f>
        <v>0</v>
      </c>
      <c r="Q262" s="145">
        <f>J262/'[8]1a. Parametros Logisticos'!$M$24</f>
        <v>0</v>
      </c>
      <c r="R262" s="172"/>
      <c r="S262" s="595">
        <f t="shared" si="82"/>
        <v>0</v>
      </c>
      <c r="T262" s="598">
        <f t="shared" si="83"/>
        <v>0</v>
      </c>
      <c r="U262" s="103"/>
      <c r="V262" s="599"/>
    </row>
    <row r="263" spans="2:22" x14ac:dyDescent="0.25">
      <c r="B263" s="644"/>
      <c r="C263" s="589"/>
      <c r="D263" s="590"/>
      <c r="E263" s="591">
        <f t="shared" si="81"/>
        <v>0</v>
      </c>
      <c r="F263" s="592"/>
      <c r="G263" s="87"/>
      <c r="H263" s="592"/>
      <c r="I263" s="593">
        <f t="shared" si="78"/>
        <v>0</v>
      </c>
      <c r="J263" s="594">
        <f>I263/'[8]1a. Parametros Logisticos'!$F$8</f>
        <v>0</v>
      </c>
      <c r="K263" s="594">
        <f>(J263*'[8]1a. Parametros Logisticos'!$H$19)/('[8]1a. Parametros Logisticos'!$M$5)*1.2</f>
        <v>0</v>
      </c>
      <c r="L263" s="595">
        <f t="shared" si="79"/>
        <v>0</v>
      </c>
      <c r="M263" s="596">
        <f t="shared" si="80"/>
        <v>0</v>
      </c>
      <c r="N263" s="597"/>
      <c r="O263" s="597"/>
      <c r="P263" s="144">
        <f>J263/'[8]1a. Parametros Logisticos'!$M$22</f>
        <v>0</v>
      </c>
      <c r="Q263" s="145">
        <f>J263/'[8]1a. Parametros Logisticos'!$M$24</f>
        <v>0</v>
      </c>
      <c r="R263" s="172"/>
      <c r="S263" s="595">
        <f t="shared" si="82"/>
        <v>0</v>
      </c>
      <c r="T263" s="598">
        <f t="shared" si="83"/>
        <v>0</v>
      </c>
      <c r="U263" s="103"/>
      <c r="V263" s="599"/>
    </row>
    <row r="264" spans="2:22" x14ac:dyDescent="0.25">
      <c r="B264" s="646"/>
      <c r="C264" s="601"/>
      <c r="D264" s="590"/>
      <c r="E264" s="591">
        <f t="shared" si="81"/>
        <v>0</v>
      </c>
      <c r="F264" s="592"/>
      <c r="G264" s="87"/>
      <c r="H264" s="592"/>
      <c r="I264" s="593">
        <f t="shared" si="78"/>
        <v>0</v>
      </c>
      <c r="J264" s="594">
        <f>I264/'[8]1a. Parametros Logisticos'!$F$8</f>
        <v>0</v>
      </c>
      <c r="K264" s="594">
        <f>(J264*'[8]1a. Parametros Logisticos'!$H$19)/('[8]1a. Parametros Logisticos'!$M$5)*1.2</f>
        <v>0</v>
      </c>
      <c r="L264" s="595">
        <f t="shared" si="79"/>
        <v>0</v>
      </c>
      <c r="M264" s="596">
        <f t="shared" si="80"/>
        <v>0</v>
      </c>
      <c r="N264" s="597"/>
      <c r="O264" s="597"/>
      <c r="P264" s="144">
        <f>J264/'[8]1a. Parametros Logisticos'!$M$22</f>
        <v>0</v>
      </c>
      <c r="Q264" s="145">
        <f>J264/'[8]1a. Parametros Logisticos'!$M$24</f>
        <v>0</v>
      </c>
      <c r="R264" s="172"/>
      <c r="S264" s="595">
        <f t="shared" si="82"/>
        <v>0</v>
      </c>
      <c r="T264" s="598">
        <f t="shared" si="83"/>
        <v>0</v>
      </c>
      <c r="U264" s="103"/>
      <c r="V264" s="599"/>
    </row>
    <row r="265" spans="2:22" x14ac:dyDescent="0.25">
      <c r="B265" s="646"/>
      <c r="C265" s="601"/>
      <c r="D265" s="590"/>
      <c r="E265" s="591">
        <f t="shared" si="81"/>
        <v>0</v>
      </c>
      <c r="F265" s="592"/>
      <c r="G265" s="87"/>
      <c r="H265" s="592"/>
      <c r="I265" s="593">
        <f t="shared" si="78"/>
        <v>0</v>
      </c>
      <c r="J265" s="594">
        <f>I265/'[8]1a. Parametros Logisticos'!$F$8</f>
        <v>0</v>
      </c>
      <c r="K265" s="594">
        <f>(J265*'[8]1a. Parametros Logisticos'!$H$19)/('[8]1a. Parametros Logisticos'!$M$5)*1.2</f>
        <v>0</v>
      </c>
      <c r="L265" s="595">
        <f t="shared" si="79"/>
        <v>0</v>
      </c>
      <c r="M265" s="596">
        <f t="shared" si="80"/>
        <v>0</v>
      </c>
      <c r="N265" s="597"/>
      <c r="O265" s="597"/>
      <c r="P265" s="144">
        <f>J265/'[8]1a. Parametros Logisticos'!$M$22</f>
        <v>0</v>
      </c>
      <c r="Q265" s="145">
        <f>J265/'[8]1a. Parametros Logisticos'!$M$24</f>
        <v>0</v>
      </c>
      <c r="R265" s="172"/>
      <c r="S265" s="595">
        <f t="shared" si="82"/>
        <v>0</v>
      </c>
      <c r="T265" s="598">
        <f t="shared" si="83"/>
        <v>0</v>
      </c>
      <c r="U265" s="103"/>
      <c r="V265" s="599"/>
    </row>
    <row r="266" spans="2:22" x14ac:dyDescent="0.25">
      <c r="B266" s="646"/>
      <c r="C266" s="603"/>
      <c r="D266" s="649"/>
      <c r="E266" s="604">
        <f>D266/4</f>
        <v>0</v>
      </c>
      <c r="F266" s="605"/>
      <c r="G266" s="605"/>
      <c r="H266" s="597"/>
      <c r="I266" s="604">
        <f t="shared" si="78"/>
        <v>0</v>
      </c>
      <c r="J266" s="604">
        <f>I266/'[8]1a. Parametros Logisticos'!$F$8</f>
        <v>0</v>
      </c>
      <c r="K266" s="606">
        <f>(J266*'[8]1a. Parametros Logisticos'!$H$19)/('[8]1a. Parametros Logisticos'!$M$5)*1.2</f>
        <v>0</v>
      </c>
      <c r="L266" s="607">
        <f t="shared" si="79"/>
        <v>0</v>
      </c>
      <c r="M266" s="608">
        <f t="shared" si="80"/>
        <v>0</v>
      </c>
      <c r="N266" s="602"/>
      <c r="O266" s="602"/>
      <c r="P266" s="609">
        <f>J266/'[8]1a. Parametros Logisticos'!$M$22</f>
        <v>0</v>
      </c>
      <c r="Q266" s="609">
        <f>J266/'[8]1a. Parametros Logisticos'!$M$24</f>
        <v>0</v>
      </c>
      <c r="R266" s="610"/>
      <c r="S266" s="609">
        <f t="shared" si="82"/>
        <v>0</v>
      </c>
      <c r="T266" s="143">
        <f t="shared" si="83"/>
        <v>0</v>
      </c>
      <c r="U266" s="103"/>
      <c r="V266" s="599"/>
    </row>
    <row r="267" spans="2:22" x14ac:dyDescent="0.25">
      <c r="B267" s="647"/>
      <c r="C267" s="612"/>
      <c r="D267" s="613"/>
      <c r="E267" s="614"/>
      <c r="F267" s="615"/>
      <c r="G267" s="615"/>
      <c r="H267" s="615"/>
      <c r="I267" s="616"/>
      <c r="J267" s="617"/>
      <c r="K267" s="617"/>
      <c r="L267" s="618"/>
      <c r="M267" s="619"/>
      <c r="N267" s="620"/>
      <c r="O267" s="620"/>
      <c r="P267" s="615"/>
      <c r="Q267" s="615"/>
      <c r="R267" s="621"/>
      <c r="S267" s="615"/>
      <c r="T267" s="621"/>
      <c r="U267" s="615"/>
      <c r="V267" s="622"/>
    </row>
    <row r="268" spans="2:22" x14ac:dyDescent="0.25">
      <c r="B268" s="644">
        <v>15</v>
      </c>
      <c r="C268" s="589"/>
      <c r="D268" s="590">
        <f>$D$284/1</f>
        <v>0</v>
      </c>
      <c r="E268" s="591">
        <f>D268/4</f>
        <v>0</v>
      </c>
      <c r="F268" s="592"/>
      <c r="G268" s="87"/>
      <c r="H268" s="592"/>
      <c r="I268" s="593">
        <f t="shared" ref="I268:I284" si="84">E268*$I$13</f>
        <v>0</v>
      </c>
      <c r="J268" s="594">
        <f>I268/'[8]1a. Parametros Logisticos'!$F$8</f>
        <v>0</v>
      </c>
      <c r="K268" s="594">
        <f>(J268*'[8]1a. Parametros Logisticos'!$H$19)/('[8]1a. Parametros Logisticos'!$M$5)*1.2</f>
        <v>0</v>
      </c>
      <c r="L268" s="595">
        <f t="shared" ref="L268:L284" si="85">E268/$L$13/$M$13</f>
        <v>0</v>
      </c>
      <c r="M268" s="596">
        <f t="shared" ref="M268:M284" si="86">E268/$L$13</f>
        <v>0</v>
      </c>
      <c r="N268" s="597"/>
      <c r="O268" s="597"/>
      <c r="P268" s="144">
        <f>J268/'[8]1a. Parametros Logisticos'!$M$22</f>
        <v>0</v>
      </c>
      <c r="Q268" s="145">
        <f>J268/'[8]1a. Parametros Logisticos'!$M$24</f>
        <v>0</v>
      </c>
      <c r="R268" s="172"/>
      <c r="S268" s="595">
        <f>I268/$S$13/$T$13</f>
        <v>0</v>
      </c>
      <c r="T268" s="598">
        <f>I268/$S$13</f>
        <v>0</v>
      </c>
      <c r="U268" s="103"/>
      <c r="V268" s="599"/>
    </row>
    <row r="269" spans="2:22" x14ac:dyDescent="0.25">
      <c r="B269" s="644"/>
      <c r="C269" s="589"/>
      <c r="D269" s="590"/>
      <c r="E269" s="591">
        <f t="shared" ref="E269:E283" si="87">D269/4</f>
        <v>0</v>
      </c>
      <c r="F269" s="592"/>
      <c r="G269" s="87"/>
      <c r="H269" s="592"/>
      <c r="I269" s="593">
        <f t="shared" si="84"/>
        <v>0</v>
      </c>
      <c r="J269" s="594">
        <f>I269/'[8]1a. Parametros Logisticos'!$F$8</f>
        <v>0</v>
      </c>
      <c r="K269" s="594">
        <f>(J269*'[8]1a. Parametros Logisticos'!$H$19)/('[8]1a. Parametros Logisticos'!$M$5)*1.2</f>
        <v>0</v>
      </c>
      <c r="L269" s="595">
        <f t="shared" si="85"/>
        <v>0</v>
      </c>
      <c r="M269" s="596">
        <f t="shared" si="86"/>
        <v>0</v>
      </c>
      <c r="N269" s="597"/>
      <c r="O269" s="597"/>
      <c r="P269" s="144">
        <f>J269/'[8]1a. Parametros Logisticos'!$M$22</f>
        <v>0</v>
      </c>
      <c r="Q269" s="145">
        <f>J269/'[8]1a. Parametros Logisticos'!$M$24</f>
        <v>0</v>
      </c>
      <c r="R269" s="172"/>
      <c r="S269" s="595">
        <f t="shared" ref="S269:S284" si="88">I269/$S$13/$T$13</f>
        <v>0</v>
      </c>
      <c r="T269" s="598">
        <f t="shared" ref="T269:T284" si="89">I269/$S$13</f>
        <v>0</v>
      </c>
      <c r="U269" s="103"/>
      <c r="V269" s="599"/>
    </row>
    <row r="270" spans="2:22" x14ac:dyDescent="0.25">
      <c r="B270" s="644"/>
      <c r="C270" s="589"/>
      <c r="D270" s="590"/>
      <c r="E270" s="591">
        <f t="shared" si="87"/>
        <v>0</v>
      </c>
      <c r="F270" s="645"/>
      <c r="G270" s="87"/>
      <c r="H270" s="592"/>
      <c r="I270" s="593">
        <f t="shared" si="84"/>
        <v>0</v>
      </c>
      <c r="J270" s="594">
        <f>I270/'[8]1a. Parametros Logisticos'!$F$8</f>
        <v>0</v>
      </c>
      <c r="K270" s="594">
        <f>(J270*'[8]1a. Parametros Logisticos'!$H$19)/('[8]1a. Parametros Logisticos'!$M$5)*1.2</f>
        <v>0</v>
      </c>
      <c r="L270" s="595">
        <f t="shared" si="85"/>
        <v>0</v>
      </c>
      <c r="M270" s="596">
        <f t="shared" si="86"/>
        <v>0</v>
      </c>
      <c r="N270" s="597"/>
      <c r="O270" s="597"/>
      <c r="P270" s="144">
        <f>J270/'[8]1a. Parametros Logisticos'!$M$22</f>
        <v>0</v>
      </c>
      <c r="Q270" s="145">
        <f>J270/'[8]1a. Parametros Logisticos'!$M$24</f>
        <v>0</v>
      </c>
      <c r="R270" s="172"/>
      <c r="S270" s="595">
        <f t="shared" si="88"/>
        <v>0</v>
      </c>
      <c r="T270" s="598">
        <f t="shared" si="89"/>
        <v>0</v>
      </c>
      <c r="U270" s="103"/>
      <c r="V270" s="599"/>
    </row>
    <row r="271" spans="2:22" x14ac:dyDescent="0.25">
      <c r="B271" s="644"/>
      <c r="C271" s="589"/>
      <c r="D271" s="590"/>
      <c r="E271" s="591">
        <f t="shared" si="87"/>
        <v>0</v>
      </c>
      <c r="F271" s="592"/>
      <c r="G271" s="87"/>
      <c r="H271" s="592"/>
      <c r="I271" s="593">
        <f t="shared" si="84"/>
        <v>0</v>
      </c>
      <c r="J271" s="594">
        <f>I271/'[8]1a. Parametros Logisticos'!$F$8</f>
        <v>0</v>
      </c>
      <c r="K271" s="594">
        <f>(J271*'[8]1a. Parametros Logisticos'!$H$19)/('[8]1a. Parametros Logisticos'!$M$5)*1.2</f>
        <v>0</v>
      </c>
      <c r="L271" s="595">
        <f t="shared" si="85"/>
        <v>0</v>
      </c>
      <c r="M271" s="596">
        <f t="shared" si="86"/>
        <v>0</v>
      </c>
      <c r="N271" s="597"/>
      <c r="O271" s="597"/>
      <c r="P271" s="144">
        <f>J271/'[8]1a. Parametros Logisticos'!$M$22</f>
        <v>0</v>
      </c>
      <c r="Q271" s="145">
        <f>J271/'[8]1a. Parametros Logisticos'!$M$24</f>
        <v>0</v>
      </c>
      <c r="R271" s="172"/>
      <c r="S271" s="595">
        <f t="shared" si="88"/>
        <v>0</v>
      </c>
      <c r="T271" s="598">
        <f t="shared" si="89"/>
        <v>0</v>
      </c>
      <c r="U271" s="103"/>
      <c r="V271" s="599"/>
    </row>
    <row r="272" spans="2:22" x14ac:dyDescent="0.25">
      <c r="B272" s="644"/>
      <c r="C272" s="589"/>
      <c r="D272" s="590"/>
      <c r="E272" s="591">
        <f t="shared" si="87"/>
        <v>0</v>
      </c>
      <c r="F272" s="592"/>
      <c r="G272" s="87"/>
      <c r="H272" s="592"/>
      <c r="I272" s="593">
        <f t="shared" si="84"/>
        <v>0</v>
      </c>
      <c r="J272" s="594">
        <f>I272/'[8]1a. Parametros Logisticos'!$F$8</f>
        <v>0</v>
      </c>
      <c r="K272" s="594">
        <f>(J272*'[8]1a. Parametros Logisticos'!$H$19)/('[8]1a. Parametros Logisticos'!$M$5)*1.2</f>
        <v>0</v>
      </c>
      <c r="L272" s="595">
        <f t="shared" si="85"/>
        <v>0</v>
      </c>
      <c r="M272" s="596">
        <f t="shared" si="86"/>
        <v>0</v>
      </c>
      <c r="N272" s="597"/>
      <c r="O272" s="597"/>
      <c r="P272" s="144">
        <f>J272/'[8]1a. Parametros Logisticos'!$M$22</f>
        <v>0</v>
      </c>
      <c r="Q272" s="145">
        <f>J272/'[8]1a. Parametros Logisticos'!$M$24</f>
        <v>0</v>
      </c>
      <c r="R272" s="172"/>
      <c r="S272" s="595">
        <f t="shared" si="88"/>
        <v>0</v>
      </c>
      <c r="T272" s="598">
        <f t="shared" si="89"/>
        <v>0</v>
      </c>
      <c r="U272" s="103"/>
      <c r="V272" s="599"/>
    </row>
    <row r="273" spans="2:22" x14ac:dyDescent="0.25">
      <c r="B273" s="644"/>
      <c r="C273" s="589"/>
      <c r="D273" s="590"/>
      <c r="E273" s="591">
        <f t="shared" si="87"/>
        <v>0</v>
      </c>
      <c r="F273" s="592"/>
      <c r="G273" s="87"/>
      <c r="H273" s="592"/>
      <c r="I273" s="593">
        <f t="shared" si="84"/>
        <v>0</v>
      </c>
      <c r="J273" s="594">
        <f>I273/'[8]1a. Parametros Logisticos'!$F$8</f>
        <v>0</v>
      </c>
      <c r="K273" s="594">
        <f>(J273*'[8]1a. Parametros Logisticos'!$H$19)/('[8]1a. Parametros Logisticos'!$M$5)*1.2</f>
        <v>0</v>
      </c>
      <c r="L273" s="595">
        <f t="shared" si="85"/>
        <v>0</v>
      </c>
      <c r="M273" s="596">
        <f t="shared" si="86"/>
        <v>0</v>
      </c>
      <c r="N273" s="597"/>
      <c r="O273" s="597"/>
      <c r="P273" s="144">
        <f>J273/'[8]1a. Parametros Logisticos'!$M$22</f>
        <v>0</v>
      </c>
      <c r="Q273" s="145">
        <f>J273/'[8]1a. Parametros Logisticos'!$M$24</f>
        <v>0</v>
      </c>
      <c r="R273" s="172"/>
      <c r="S273" s="595">
        <f t="shared" si="88"/>
        <v>0</v>
      </c>
      <c r="T273" s="598">
        <f t="shared" si="89"/>
        <v>0</v>
      </c>
      <c r="U273" s="103"/>
      <c r="V273" s="599"/>
    </row>
    <row r="274" spans="2:22" x14ac:dyDescent="0.25">
      <c r="B274" s="644"/>
      <c r="C274" s="589"/>
      <c r="D274" s="590"/>
      <c r="E274" s="591">
        <f t="shared" si="87"/>
        <v>0</v>
      </c>
      <c r="F274" s="592"/>
      <c r="G274" s="87"/>
      <c r="H274" s="592"/>
      <c r="I274" s="593">
        <f t="shared" si="84"/>
        <v>0</v>
      </c>
      <c r="J274" s="594">
        <f>I274/'[8]1a. Parametros Logisticos'!$F$8</f>
        <v>0</v>
      </c>
      <c r="K274" s="594">
        <f>(J274*'[8]1a. Parametros Logisticos'!$H$19)/('[8]1a. Parametros Logisticos'!$M$5)*1.2</f>
        <v>0</v>
      </c>
      <c r="L274" s="595">
        <f t="shared" si="85"/>
        <v>0</v>
      </c>
      <c r="M274" s="596">
        <f t="shared" si="86"/>
        <v>0</v>
      </c>
      <c r="N274" s="597"/>
      <c r="O274" s="597"/>
      <c r="P274" s="144">
        <f>J274/'[8]1a. Parametros Logisticos'!$M$22</f>
        <v>0</v>
      </c>
      <c r="Q274" s="145">
        <f>J274/'[8]1a. Parametros Logisticos'!$M$24</f>
        <v>0</v>
      </c>
      <c r="R274" s="172"/>
      <c r="S274" s="595">
        <f t="shared" si="88"/>
        <v>0</v>
      </c>
      <c r="T274" s="598">
        <f t="shared" si="89"/>
        <v>0</v>
      </c>
      <c r="U274" s="103"/>
      <c r="V274" s="599"/>
    </row>
    <row r="275" spans="2:22" x14ac:dyDescent="0.25">
      <c r="B275" s="644"/>
      <c r="C275" s="589"/>
      <c r="D275" s="590"/>
      <c r="E275" s="591">
        <f t="shared" si="87"/>
        <v>0</v>
      </c>
      <c r="F275" s="592"/>
      <c r="G275" s="87"/>
      <c r="H275" s="592"/>
      <c r="I275" s="593">
        <f t="shared" si="84"/>
        <v>0</v>
      </c>
      <c r="J275" s="594">
        <f>I275/'[8]1a. Parametros Logisticos'!$F$8</f>
        <v>0</v>
      </c>
      <c r="K275" s="594">
        <f>(J275*'[8]1a. Parametros Logisticos'!$H$19)/('[8]1a. Parametros Logisticos'!$M$5)*1.2</f>
        <v>0</v>
      </c>
      <c r="L275" s="595">
        <f t="shared" si="85"/>
        <v>0</v>
      </c>
      <c r="M275" s="596">
        <f t="shared" si="86"/>
        <v>0</v>
      </c>
      <c r="N275" s="597"/>
      <c r="O275" s="597"/>
      <c r="P275" s="144">
        <f>J275/'[8]1a. Parametros Logisticos'!$M$22</f>
        <v>0</v>
      </c>
      <c r="Q275" s="145">
        <f>J275/'[8]1a. Parametros Logisticos'!$M$24</f>
        <v>0</v>
      </c>
      <c r="R275" s="172"/>
      <c r="S275" s="595">
        <f t="shared" si="88"/>
        <v>0</v>
      </c>
      <c r="T275" s="598">
        <f t="shared" si="89"/>
        <v>0</v>
      </c>
      <c r="U275" s="103"/>
      <c r="V275" s="599"/>
    </row>
    <row r="276" spans="2:22" x14ac:dyDescent="0.25">
      <c r="B276" s="644"/>
      <c r="C276" s="589"/>
      <c r="D276" s="590"/>
      <c r="E276" s="591">
        <f t="shared" si="87"/>
        <v>0</v>
      </c>
      <c r="F276" s="592"/>
      <c r="G276" s="87"/>
      <c r="H276" s="592"/>
      <c r="I276" s="593">
        <f t="shared" si="84"/>
        <v>0</v>
      </c>
      <c r="J276" s="594">
        <f>I276/'[8]1a. Parametros Logisticos'!$F$8</f>
        <v>0</v>
      </c>
      <c r="K276" s="594">
        <f>(J276*'[8]1a. Parametros Logisticos'!$H$19)/('[8]1a. Parametros Logisticos'!$M$5)*1.2</f>
        <v>0</v>
      </c>
      <c r="L276" s="595">
        <f t="shared" si="85"/>
        <v>0</v>
      </c>
      <c r="M276" s="596">
        <f t="shared" si="86"/>
        <v>0</v>
      </c>
      <c r="N276" s="597"/>
      <c r="O276" s="597"/>
      <c r="P276" s="144">
        <f>J276/'[8]1a. Parametros Logisticos'!$M$22</f>
        <v>0</v>
      </c>
      <c r="Q276" s="145">
        <f>J276/'[8]1a. Parametros Logisticos'!$M$24</f>
        <v>0</v>
      </c>
      <c r="R276" s="172"/>
      <c r="S276" s="595">
        <f t="shared" si="88"/>
        <v>0</v>
      </c>
      <c r="T276" s="598">
        <f t="shared" si="89"/>
        <v>0</v>
      </c>
      <c r="U276" s="103"/>
      <c r="V276" s="599"/>
    </row>
    <row r="277" spans="2:22" x14ac:dyDescent="0.25">
      <c r="B277" s="644"/>
      <c r="C277" s="589"/>
      <c r="D277" s="590"/>
      <c r="E277" s="591">
        <f t="shared" si="87"/>
        <v>0</v>
      </c>
      <c r="F277" s="592"/>
      <c r="G277" s="87"/>
      <c r="H277" s="592"/>
      <c r="I277" s="593">
        <f t="shared" si="84"/>
        <v>0</v>
      </c>
      <c r="J277" s="594">
        <f>I277/'[8]1a. Parametros Logisticos'!$F$8</f>
        <v>0</v>
      </c>
      <c r="K277" s="594">
        <f>(J277*'[8]1a. Parametros Logisticos'!$H$19)/('[8]1a. Parametros Logisticos'!$M$5)*1.2</f>
        <v>0</v>
      </c>
      <c r="L277" s="595">
        <f t="shared" si="85"/>
        <v>0</v>
      </c>
      <c r="M277" s="596">
        <f t="shared" si="86"/>
        <v>0</v>
      </c>
      <c r="N277" s="597"/>
      <c r="O277" s="597"/>
      <c r="P277" s="144">
        <f>J277/'[8]1a. Parametros Logisticos'!$M$22</f>
        <v>0</v>
      </c>
      <c r="Q277" s="145">
        <f>J277/'[8]1a. Parametros Logisticos'!$M$24</f>
        <v>0</v>
      </c>
      <c r="R277" s="172"/>
      <c r="S277" s="595">
        <f t="shared" si="88"/>
        <v>0</v>
      </c>
      <c r="T277" s="598">
        <f t="shared" si="89"/>
        <v>0</v>
      </c>
      <c r="U277" s="103"/>
      <c r="V277" s="599"/>
    </row>
    <row r="278" spans="2:22" x14ac:dyDescent="0.25">
      <c r="B278" s="644"/>
      <c r="C278" s="589"/>
      <c r="D278" s="590"/>
      <c r="E278" s="591">
        <f t="shared" si="87"/>
        <v>0</v>
      </c>
      <c r="F278" s="592"/>
      <c r="G278" s="87"/>
      <c r="H278" s="592"/>
      <c r="I278" s="593">
        <f t="shared" si="84"/>
        <v>0</v>
      </c>
      <c r="J278" s="594">
        <f>I278/'[8]1a. Parametros Logisticos'!$F$8</f>
        <v>0</v>
      </c>
      <c r="K278" s="594">
        <f>(J278*'[8]1a. Parametros Logisticos'!$H$19)/('[8]1a. Parametros Logisticos'!$M$5)*1.2</f>
        <v>0</v>
      </c>
      <c r="L278" s="595">
        <f t="shared" si="85"/>
        <v>0</v>
      </c>
      <c r="M278" s="596">
        <f t="shared" si="86"/>
        <v>0</v>
      </c>
      <c r="N278" s="597"/>
      <c r="O278" s="597"/>
      <c r="P278" s="144">
        <f>J278/'[8]1a. Parametros Logisticos'!$M$22</f>
        <v>0</v>
      </c>
      <c r="Q278" s="145">
        <f>J278/'[8]1a. Parametros Logisticos'!$M$24</f>
        <v>0</v>
      </c>
      <c r="R278" s="172"/>
      <c r="S278" s="595">
        <f t="shared" si="88"/>
        <v>0</v>
      </c>
      <c r="T278" s="598">
        <f t="shared" si="89"/>
        <v>0</v>
      </c>
      <c r="U278" s="103"/>
      <c r="V278" s="599"/>
    </row>
    <row r="279" spans="2:22" x14ac:dyDescent="0.25">
      <c r="B279" s="644"/>
      <c r="C279" s="589"/>
      <c r="D279" s="590"/>
      <c r="E279" s="591">
        <f t="shared" si="87"/>
        <v>0</v>
      </c>
      <c r="F279" s="592"/>
      <c r="G279" s="87"/>
      <c r="H279" s="592"/>
      <c r="I279" s="593">
        <f t="shared" si="84"/>
        <v>0</v>
      </c>
      <c r="J279" s="594">
        <f>I279/'[8]1a. Parametros Logisticos'!$F$8</f>
        <v>0</v>
      </c>
      <c r="K279" s="594">
        <f>(J279*'[8]1a. Parametros Logisticos'!$H$19)/('[8]1a. Parametros Logisticos'!$M$5)*1.2</f>
        <v>0</v>
      </c>
      <c r="L279" s="595">
        <f t="shared" si="85"/>
        <v>0</v>
      </c>
      <c r="M279" s="596">
        <f t="shared" si="86"/>
        <v>0</v>
      </c>
      <c r="N279" s="597"/>
      <c r="O279" s="597"/>
      <c r="P279" s="144">
        <f>J279/'[8]1a. Parametros Logisticos'!$M$22</f>
        <v>0</v>
      </c>
      <c r="Q279" s="145">
        <f>J279/'[8]1a. Parametros Logisticos'!$M$24</f>
        <v>0</v>
      </c>
      <c r="R279" s="172"/>
      <c r="S279" s="595">
        <f t="shared" si="88"/>
        <v>0</v>
      </c>
      <c r="T279" s="598">
        <f t="shared" si="89"/>
        <v>0</v>
      </c>
      <c r="U279" s="103"/>
      <c r="V279" s="599"/>
    </row>
    <row r="280" spans="2:22" x14ac:dyDescent="0.25">
      <c r="B280" s="644"/>
      <c r="C280" s="589"/>
      <c r="D280" s="590"/>
      <c r="E280" s="591">
        <f t="shared" si="87"/>
        <v>0</v>
      </c>
      <c r="F280" s="592"/>
      <c r="G280" s="87"/>
      <c r="H280" s="592"/>
      <c r="I280" s="593">
        <f t="shared" si="84"/>
        <v>0</v>
      </c>
      <c r="J280" s="594">
        <f>I280/'[8]1a. Parametros Logisticos'!$F$8</f>
        <v>0</v>
      </c>
      <c r="K280" s="594">
        <f>(J280*'[8]1a. Parametros Logisticos'!$H$19)/('[8]1a. Parametros Logisticos'!$M$5)*1.2</f>
        <v>0</v>
      </c>
      <c r="L280" s="595">
        <f t="shared" si="85"/>
        <v>0</v>
      </c>
      <c r="M280" s="596">
        <f t="shared" si="86"/>
        <v>0</v>
      </c>
      <c r="N280" s="597"/>
      <c r="O280" s="597"/>
      <c r="P280" s="144">
        <f>J280/'[8]1a. Parametros Logisticos'!$M$22</f>
        <v>0</v>
      </c>
      <c r="Q280" s="145">
        <f>J280/'[8]1a. Parametros Logisticos'!$M$24</f>
        <v>0</v>
      </c>
      <c r="R280" s="172"/>
      <c r="S280" s="595">
        <f t="shared" si="88"/>
        <v>0</v>
      </c>
      <c r="T280" s="598">
        <f t="shared" si="89"/>
        <v>0</v>
      </c>
      <c r="U280" s="103"/>
      <c r="V280" s="599"/>
    </row>
    <row r="281" spans="2:22" x14ac:dyDescent="0.25">
      <c r="B281" s="644"/>
      <c r="C281" s="589"/>
      <c r="D281" s="590"/>
      <c r="E281" s="591">
        <f t="shared" si="87"/>
        <v>0</v>
      </c>
      <c r="F281" s="592"/>
      <c r="G281" s="87"/>
      <c r="H281" s="592"/>
      <c r="I281" s="593">
        <f t="shared" si="84"/>
        <v>0</v>
      </c>
      <c r="J281" s="594">
        <f>I281/'[8]1a. Parametros Logisticos'!$F$8</f>
        <v>0</v>
      </c>
      <c r="K281" s="594">
        <f>(J281*'[8]1a. Parametros Logisticos'!$H$19)/('[8]1a. Parametros Logisticos'!$M$5)*1.2</f>
        <v>0</v>
      </c>
      <c r="L281" s="595">
        <f t="shared" si="85"/>
        <v>0</v>
      </c>
      <c r="M281" s="596">
        <f t="shared" si="86"/>
        <v>0</v>
      </c>
      <c r="N281" s="597"/>
      <c r="O281" s="597"/>
      <c r="P281" s="144">
        <f>J281/'[8]1a. Parametros Logisticos'!$M$22</f>
        <v>0</v>
      </c>
      <c r="Q281" s="145">
        <f>J281/'[8]1a. Parametros Logisticos'!$M$24</f>
        <v>0</v>
      </c>
      <c r="R281" s="172"/>
      <c r="S281" s="595">
        <f t="shared" si="88"/>
        <v>0</v>
      </c>
      <c r="T281" s="598">
        <f t="shared" si="89"/>
        <v>0</v>
      </c>
      <c r="U281" s="103"/>
      <c r="V281" s="599"/>
    </row>
    <row r="282" spans="2:22" x14ac:dyDescent="0.25">
      <c r="B282" s="646"/>
      <c r="C282" s="601"/>
      <c r="D282" s="590"/>
      <c r="E282" s="591">
        <f t="shared" si="87"/>
        <v>0</v>
      </c>
      <c r="F282" s="592"/>
      <c r="G282" s="87"/>
      <c r="H282" s="592"/>
      <c r="I282" s="593">
        <f t="shared" si="84"/>
        <v>0</v>
      </c>
      <c r="J282" s="594">
        <f>I282/'[8]1a. Parametros Logisticos'!$F$8</f>
        <v>0</v>
      </c>
      <c r="K282" s="594">
        <f>(J282*'[8]1a. Parametros Logisticos'!$H$19)/('[8]1a. Parametros Logisticos'!$M$5)*1.2</f>
        <v>0</v>
      </c>
      <c r="L282" s="595">
        <f t="shared" si="85"/>
        <v>0</v>
      </c>
      <c r="M282" s="596">
        <f t="shared" si="86"/>
        <v>0</v>
      </c>
      <c r="N282" s="597"/>
      <c r="O282" s="597"/>
      <c r="P282" s="144">
        <f>J282/'[8]1a. Parametros Logisticos'!$M$22</f>
        <v>0</v>
      </c>
      <c r="Q282" s="145">
        <f>J282/'[8]1a. Parametros Logisticos'!$M$24</f>
        <v>0</v>
      </c>
      <c r="R282" s="172"/>
      <c r="S282" s="595">
        <f t="shared" si="88"/>
        <v>0</v>
      </c>
      <c r="T282" s="598">
        <f t="shared" si="89"/>
        <v>0</v>
      </c>
      <c r="U282" s="103"/>
      <c r="V282" s="599"/>
    </row>
    <row r="283" spans="2:22" x14ac:dyDescent="0.25">
      <c r="B283" s="646"/>
      <c r="C283" s="601"/>
      <c r="D283" s="590"/>
      <c r="E283" s="591">
        <f t="shared" si="87"/>
        <v>0</v>
      </c>
      <c r="F283" s="592"/>
      <c r="G283" s="87"/>
      <c r="H283" s="592"/>
      <c r="I283" s="593">
        <f t="shared" si="84"/>
        <v>0</v>
      </c>
      <c r="J283" s="594">
        <f>I283/'[8]1a. Parametros Logisticos'!$F$8</f>
        <v>0</v>
      </c>
      <c r="K283" s="594">
        <f>(J283*'[8]1a. Parametros Logisticos'!$H$19)/('[8]1a. Parametros Logisticos'!$M$5)*1.2</f>
        <v>0</v>
      </c>
      <c r="L283" s="595">
        <f t="shared" si="85"/>
        <v>0</v>
      </c>
      <c r="M283" s="596">
        <f t="shared" si="86"/>
        <v>0</v>
      </c>
      <c r="N283" s="597"/>
      <c r="O283" s="597"/>
      <c r="P283" s="144">
        <f>J283/'[8]1a. Parametros Logisticos'!$M$22</f>
        <v>0</v>
      </c>
      <c r="Q283" s="145">
        <f>J283/'[8]1a. Parametros Logisticos'!$M$24</f>
        <v>0</v>
      </c>
      <c r="R283" s="172"/>
      <c r="S283" s="595">
        <f t="shared" si="88"/>
        <v>0</v>
      </c>
      <c r="T283" s="598">
        <f t="shared" si="89"/>
        <v>0</v>
      </c>
      <c r="U283" s="103"/>
      <c r="V283" s="599"/>
    </row>
    <row r="284" spans="2:22" x14ac:dyDescent="0.25">
      <c r="B284" s="646"/>
      <c r="C284" s="603"/>
      <c r="D284" s="649"/>
      <c r="E284" s="604">
        <f>D284/4</f>
        <v>0</v>
      </c>
      <c r="F284" s="605"/>
      <c r="G284" s="605"/>
      <c r="H284" s="597"/>
      <c r="I284" s="604">
        <f t="shared" si="84"/>
        <v>0</v>
      </c>
      <c r="J284" s="604">
        <f>I284/'[8]1a. Parametros Logisticos'!$F$8</f>
        <v>0</v>
      </c>
      <c r="K284" s="606">
        <f>(J284*'[8]1a. Parametros Logisticos'!$H$19)/('[8]1a. Parametros Logisticos'!$M$5)*1.2</f>
        <v>0</v>
      </c>
      <c r="L284" s="607">
        <f t="shared" si="85"/>
        <v>0</v>
      </c>
      <c r="M284" s="608">
        <f t="shared" si="86"/>
        <v>0</v>
      </c>
      <c r="N284" s="602"/>
      <c r="O284" s="602"/>
      <c r="P284" s="609">
        <f>J284/'[8]1a. Parametros Logisticos'!$M$22</f>
        <v>0</v>
      </c>
      <c r="Q284" s="609">
        <f>J284/'[8]1a. Parametros Logisticos'!$M$24</f>
        <v>0</v>
      </c>
      <c r="R284" s="610"/>
      <c r="S284" s="609">
        <f t="shared" si="88"/>
        <v>0</v>
      </c>
      <c r="T284" s="143">
        <f t="shared" si="89"/>
        <v>0</v>
      </c>
      <c r="U284" s="103"/>
      <c r="V284" s="599"/>
    </row>
    <row r="285" spans="2:22" x14ac:dyDescent="0.25">
      <c r="B285" s="647"/>
      <c r="C285" s="612"/>
      <c r="D285" s="613"/>
      <c r="E285" s="614"/>
      <c r="F285" s="615"/>
      <c r="G285" s="615"/>
      <c r="H285" s="615"/>
      <c r="I285" s="616"/>
      <c r="J285" s="617"/>
      <c r="K285" s="617"/>
      <c r="L285" s="618"/>
      <c r="M285" s="619"/>
      <c r="N285" s="620"/>
      <c r="O285" s="620"/>
      <c r="P285" s="615"/>
      <c r="Q285" s="615"/>
      <c r="R285" s="621"/>
      <c r="S285" s="615"/>
      <c r="T285" s="621"/>
      <c r="U285" s="615"/>
      <c r="V285" s="622"/>
    </row>
    <row r="286" spans="2:22" x14ac:dyDescent="0.25">
      <c r="B286" s="644">
        <v>16</v>
      </c>
      <c r="C286" s="589"/>
      <c r="D286" s="590">
        <f>$D$302/1</f>
        <v>0</v>
      </c>
      <c r="E286" s="591">
        <f>D286/4</f>
        <v>0</v>
      </c>
      <c r="F286" s="592"/>
      <c r="G286" s="87"/>
      <c r="H286" s="592"/>
      <c r="I286" s="593">
        <f t="shared" ref="I286:I302" si="90">E286*$I$13</f>
        <v>0</v>
      </c>
      <c r="J286" s="594">
        <f>I286/'[8]1a. Parametros Logisticos'!$F$8</f>
        <v>0</v>
      </c>
      <c r="K286" s="594">
        <f>(J286*'[8]1a. Parametros Logisticos'!$H$19)/('[8]1a. Parametros Logisticos'!$M$5)*1.2</f>
        <v>0</v>
      </c>
      <c r="L286" s="595">
        <f t="shared" ref="L286:L302" si="91">E286/$L$13/$M$13</f>
        <v>0</v>
      </c>
      <c r="M286" s="596">
        <f t="shared" ref="M286:M302" si="92">E286/$L$13</f>
        <v>0</v>
      </c>
      <c r="N286" s="597"/>
      <c r="O286" s="597"/>
      <c r="P286" s="144">
        <f>J286/'[8]1a. Parametros Logisticos'!$M$22</f>
        <v>0</v>
      </c>
      <c r="Q286" s="145">
        <f>J286/'[8]1a. Parametros Logisticos'!$M$24</f>
        <v>0</v>
      </c>
      <c r="R286" s="172"/>
      <c r="S286" s="595">
        <f>I286/$S$13/$T$13</f>
        <v>0</v>
      </c>
      <c r="T286" s="598">
        <f>I286/$S$13</f>
        <v>0</v>
      </c>
      <c r="U286" s="103"/>
      <c r="V286" s="599"/>
    </row>
    <row r="287" spans="2:22" x14ac:dyDescent="0.25">
      <c r="B287" s="644"/>
      <c r="C287" s="589"/>
      <c r="D287" s="590"/>
      <c r="E287" s="591">
        <f t="shared" ref="E287:E301" si="93">D287/4</f>
        <v>0</v>
      </c>
      <c r="F287" s="592"/>
      <c r="G287" s="87"/>
      <c r="H287" s="592"/>
      <c r="I287" s="593">
        <f t="shared" si="90"/>
        <v>0</v>
      </c>
      <c r="J287" s="594">
        <f>I287/'[8]1a. Parametros Logisticos'!$F$8</f>
        <v>0</v>
      </c>
      <c r="K287" s="594">
        <f>(J287*'[8]1a. Parametros Logisticos'!$H$19)/('[8]1a. Parametros Logisticos'!$M$5)*1.2</f>
        <v>0</v>
      </c>
      <c r="L287" s="595">
        <f t="shared" si="91"/>
        <v>0</v>
      </c>
      <c r="M287" s="596">
        <f t="shared" si="92"/>
        <v>0</v>
      </c>
      <c r="N287" s="597"/>
      <c r="O287" s="597"/>
      <c r="P287" s="144">
        <f>J287/'[8]1a. Parametros Logisticos'!$M$22</f>
        <v>0</v>
      </c>
      <c r="Q287" s="145">
        <f>J287/'[8]1a. Parametros Logisticos'!$M$24</f>
        <v>0</v>
      </c>
      <c r="R287" s="172"/>
      <c r="S287" s="595">
        <f t="shared" ref="S287:S302" si="94">I287/$S$13/$T$13</f>
        <v>0</v>
      </c>
      <c r="T287" s="598">
        <f t="shared" ref="T287:T302" si="95">I287/$S$13</f>
        <v>0</v>
      </c>
      <c r="U287" s="103"/>
      <c r="V287" s="599"/>
    </row>
    <row r="288" spans="2:22" x14ac:dyDescent="0.25">
      <c r="B288" s="644"/>
      <c r="C288" s="589"/>
      <c r="D288" s="590"/>
      <c r="E288" s="591">
        <f t="shared" si="93"/>
        <v>0</v>
      </c>
      <c r="F288" s="645"/>
      <c r="G288" s="87"/>
      <c r="H288" s="592"/>
      <c r="I288" s="593">
        <f t="shared" si="90"/>
        <v>0</v>
      </c>
      <c r="J288" s="594">
        <f>I288/'[8]1a. Parametros Logisticos'!$F$8</f>
        <v>0</v>
      </c>
      <c r="K288" s="594">
        <f>(J288*'[8]1a. Parametros Logisticos'!$H$19)/('[8]1a. Parametros Logisticos'!$M$5)*1.2</f>
        <v>0</v>
      </c>
      <c r="L288" s="595">
        <f t="shared" si="91"/>
        <v>0</v>
      </c>
      <c r="M288" s="596">
        <f t="shared" si="92"/>
        <v>0</v>
      </c>
      <c r="N288" s="597"/>
      <c r="O288" s="597"/>
      <c r="P288" s="144">
        <f>J288/'[8]1a. Parametros Logisticos'!$M$22</f>
        <v>0</v>
      </c>
      <c r="Q288" s="145">
        <f>J288/'[8]1a. Parametros Logisticos'!$M$24</f>
        <v>0</v>
      </c>
      <c r="R288" s="172"/>
      <c r="S288" s="595">
        <f t="shared" si="94"/>
        <v>0</v>
      </c>
      <c r="T288" s="598">
        <f t="shared" si="95"/>
        <v>0</v>
      </c>
      <c r="U288" s="103"/>
      <c r="V288" s="599"/>
    </row>
    <row r="289" spans="2:22" x14ac:dyDescent="0.25">
      <c r="B289" s="644"/>
      <c r="C289" s="589"/>
      <c r="D289" s="590"/>
      <c r="E289" s="591">
        <f t="shared" si="93"/>
        <v>0</v>
      </c>
      <c r="F289" s="592"/>
      <c r="G289" s="87"/>
      <c r="H289" s="592"/>
      <c r="I289" s="593">
        <f t="shared" si="90"/>
        <v>0</v>
      </c>
      <c r="J289" s="594">
        <f>I289/'[8]1a. Parametros Logisticos'!$F$8</f>
        <v>0</v>
      </c>
      <c r="K289" s="594">
        <f>(J289*'[8]1a. Parametros Logisticos'!$H$19)/('[8]1a. Parametros Logisticos'!$M$5)*1.2</f>
        <v>0</v>
      </c>
      <c r="L289" s="595">
        <f t="shared" si="91"/>
        <v>0</v>
      </c>
      <c r="M289" s="596">
        <f t="shared" si="92"/>
        <v>0</v>
      </c>
      <c r="N289" s="597"/>
      <c r="O289" s="597"/>
      <c r="P289" s="144">
        <f>J289/'[8]1a. Parametros Logisticos'!$M$22</f>
        <v>0</v>
      </c>
      <c r="Q289" s="145">
        <f>J289/'[8]1a. Parametros Logisticos'!$M$24</f>
        <v>0</v>
      </c>
      <c r="R289" s="172"/>
      <c r="S289" s="595">
        <f t="shared" si="94"/>
        <v>0</v>
      </c>
      <c r="T289" s="598">
        <f t="shared" si="95"/>
        <v>0</v>
      </c>
      <c r="U289" s="103"/>
      <c r="V289" s="599"/>
    </row>
    <row r="290" spans="2:22" x14ac:dyDescent="0.25">
      <c r="B290" s="644"/>
      <c r="C290" s="589"/>
      <c r="D290" s="590"/>
      <c r="E290" s="591">
        <f t="shared" si="93"/>
        <v>0</v>
      </c>
      <c r="F290" s="592"/>
      <c r="G290" s="87"/>
      <c r="H290" s="592"/>
      <c r="I290" s="593">
        <f t="shared" si="90"/>
        <v>0</v>
      </c>
      <c r="J290" s="594">
        <f>I290/'[8]1a. Parametros Logisticos'!$F$8</f>
        <v>0</v>
      </c>
      <c r="K290" s="594">
        <f>(J290*'[8]1a. Parametros Logisticos'!$H$19)/('[8]1a. Parametros Logisticos'!$M$5)*1.2</f>
        <v>0</v>
      </c>
      <c r="L290" s="595">
        <f t="shared" si="91"/>
        <v>0</v>
      </c>
      <c r="M290" s="596">
        <f t="shared" si="92"/>
        <v>0</v>
      </c>
      <c r="N290" s="597"/>
      <c r="O290" s="597"/>
      <c r="P290" s="144">
        <f>J290/'[8]1a. Parametros Logisticos'!$M$22</f>
        <v>0</v>
      </c>
      <c r="Q290" s="145">
        <f>J290/'[8]1a. Parametros Logisticos'!$M$24</f>
        <v>0</v>
      </c>
      <c r="R290" s="172"/>
      <c r="S290" s="595">
        <f t="shared" si="94"/>
        <v>0</v>
      </c>
      <c r="T290" s="598">
        <f t="shared" si="95"/>
        <v>0</v>
      </c>
      <c r="U290" s="103"/>
      <c r="V290" s="599"/>
    </row>
    <row r="291" spans="2:22" x14ac:dyDescent="0.25">
      <c r="B291" s="644"/>
      <c r="C291" s="589"/>
      <c r="D291" s="590"/>
      <c r="E291" s="591">
        <f t="shared" si="93"/>
        <v>0</v>
      </c>
      <c r="F291" s="592"/>
      <c r="G291" s="87"/>
      <c r="H291" s="592"/>
      <c r="I291" s="593">
        <f t="shared" si="90"/>
        <v>0</v>
      </c>
      <c r="J291" s="594">
        <f>I291/'[8]1a. Parametros Logisticos'!$F$8</f>
        <v>0</v>
      </c>
      <c r="K291" s="594">
        <f>(J291*'[8]1a. Parametros Logisticos'!$H$19)/('[8]1a. Parametros Logisticos'!$M$5)*1.2</f>
        <v>0</v>
      </c>
      <c r="L291" s="595">
        <f t="shared" si="91"/>
        <v>0</v>
      </c>
      <c r="M291" s="596">
        <f t="shared" si="92"/>
        <v>0</v>
      </c>
      <c r="N291" s="597"/>
      <c r="O291" s="597"/>
      <c r="P291" s="144">
        <f>J291/'[8]1a. Parametros Logisticos'!$M$22</f>
        <v>0</v>
      </c>
      <c r="Q291" s="145">
        <f>J291/'[8]1a. Parametros Logisticos'!$M$24</f>
        <v>0</v>
      </c>
      <c r="R291" s="172"/>
      <c r="S291" s="595">
        <f t="shared" si="94"/>
        <v>0</v>
      </c>
      <c r="T291" s="598">
        <f t="shared" si="95"/>
        <v>0</v>
      </c>
      <c r="U291" s="103"/>
      <c r="V291" s="599"/>
    </row>
    <row r="292" spans="2:22" x14ac:dyDescent="0.25">
      <c r="B292" s="644"/>
      <c r="C292" s="589"/>
      <c r="D292" s="590"/>
      <c r="E292" s="591">
        <f t="shared" si="93"/>
        <v>0</v>
      </c>
      <c r="F292" s="592"/>
      <c r="G292" s="87"/>
      <c r="H292" s="592"/>
      <c r="I292" s="593">
        <f t="shared" si="90"/>
        <v>0</v>
      </c>
      <c r="J292" s="594">
        <f>I292/'[8]1a. Parametros Logisticos'!$F$8</f>
        <v>0</v>
      </c>
      <c r="K292" s="594">
        <f>(J292*'[8]1a. Parametros Logisticos'!$H$19)/('[8]1a. Parametros Logisticos'!$M$5)*1.2</f>
        <v>0</v>
      </c>
      <c r="L292" s="595">
        <f t="shared" si="91"/>
        <v>0</v>
      </c>
      <c r="M292" s="596">
        <f t="shared" si="92"/>
        <v>0</v>
      </c>
      <c r="N292" s="597"/>
      <c r="O292" s="597"/>
      <c r="P292" s="144">
        <f>J292/'[8]1a. Parametros Logisticos'!$M$22</f>
        <v>0</v>
      </c>
      <c r="Q292" s="145">
        <f>J292/'[8]1a. Parametros Logisticos'!$M$24</f>
        <v>0</v>
      </c>
      <c r="R292" s="172"/>
      <c r="S292" s="595">
        <f t="shared" si="94"/>
        <v>0</v>
      </c>
      <c r="T292" s="598">
        <f t="shared" si="95"/>
        <v>0</v>
      </c>
      <c r="U292" s="103"/>
      <c r="V292" s="599"/>
    </row>
    <row r="293" spans="2:22" x14ac:dyDescent="0.25">
      <c r="B293" s="644"/>
      <c r="C293" s="589"/>
      <c r="D293" s="590"/>
      <c r="E293" s="591">
        <f t="shared" si="93"/>
        <v>0</v>
      </c>
      <c r="F293" s="592"/>
      <c r="G293" s="87"/>
      <c r="H293" s="592"/>
      <c r="I293" s="593">
        <f t="shared" si="90"/>
        <v>0</v>
      </c>
      <c r="J293" s="594">
        <f>I293/'[8]1a. Parametros Logisticos'!$F$8</f>
        <v>0</v>
      </c>
      <c r="K293" s="594">
        <f>(J293*'[8]1a. Parametros Logisticos'!$H$19)/('[8]1a. Parametros Logisticos'!$M$5)*1.2</f>
        <v>0</v>
      </c>
      <c r="L293" s="595">
        <f t="shared" si="91"/>
        <v>0</v>
      </c>
      <c r="M293" s="596">
        <f t="shared" si="92"/>
        <v>0</v>
      </c>
      <c r="N293" s="597"/>
      <c r="O293" s="597"/>
      <c r="P293" s="144">
        <f>J293/'[8]1a. Parametros Logisticos'!$M$22</f>
        <v>0</v>
      </c>
      <c r="Q293" s="145">
        <f>J293/'[8]1a. Parametros Logisticos'!$M$24</f>
        <v>0</v>
      </c>
      <c r="R293" s="172"/>
      <c r="S293" s="595">
        <f t="shared" si="94"/>
        <v>0</v>
      </c>
      <c r="T293" s="598">
        <f t="shared" si="95"/>
        <v>0</v>
      </c>
      <c r="U293" s="103"/>
      <c r="V293" s="599"/>
    </row>
    <row r="294" spans="2:22" x14ac:dyDescent="0.25">
      <c r="B294" s="644"/>
      <c r="C294" s="589"/>
      <c r="D294" s="590"/>
      <c r="E294" s="591">
        <f t="shared" si="93"/>
        <v>0</v>
      </c>
      <c r="F294" s="592"/>
      <c r="G294" s="87"/>
      <c r="H294" s="592"/>
      <c r="I294" s="593">
        <f t="shared" si="90"/>
        <v>0</v>
      </c>
      <c r="J294" s="594">
        <f>I294/'[8]1a. Parametros Logisticos'!$F$8</f>
        <v>0</v>
      </c>
      <c r="K294" s="594">
        <f>(J294*'[8]1a. Parametros Logisticos'!$H$19)/('[8]1a. Parametros Logisticos'!$M$5)*1.2</f>
        <v>0</v>
      </c>
      <c r="L294" s="595">
        <f t="shared" si="91"/>
        <v>0</v>
      </c>
      <c r="M294" s="596">
        <f t="shared" si="92"/>
        <v>0</v>
      </c>
      <c r="N294" s="597"/>
      <c r="O294" s="597"/>
      <c r="P294" s="144">
        <f>J294/'[8]1a. Parametros Logisticos'!$M$22</f>
        <v>0</v>
      </c>
      <c r="Q294" s="145">
        <f>J294/'[8]1a. Parametros Logisticos'!$M$24</f>
        <v>0</v>
      </c>
      <c r="R294" s="172"/>
      <c r="S294" s="595">
        <f t="shared" si="94"/>
        <v>0</v>
      </c>
      <c r="T294" s="598">
        <f t="shared" si="95"/>
        <v>0</v>
      </c>
      <c r="U294" s="103"/>
      <c r="V294" s="599"/>
    </row>
    <row r="295" spans="2:22" x14ac:dyDescent="0.25">
      <c r="B295" s="644"/>
      <c r="C295" s="589"/>
      <c r="D295" s="590"/>
      <c r="E295" s="591">
        <f t="shared" si="93"/>
        <v>0</v>
      </c>
      <c r="F295" s="592"/>
      <c r="G295" s="87"/>
      <c r="H295" s="592"/>
      <c r="I295" s="593">
        <f t="shared" si="90"/>
        <v>0</v>
      </c>
      <c r="J295" s="594">
        <f>I295/'[8]1a. Parametros Logisticos'!$F$8</f>
        <v>0</v>
      </c>
      <c r="K295" s="594">
        <f>(J295*'[8]1a. Parametros Logisticos'!$H$19)/('[8]1a. Parametros Logisticos'!$M$5)*1.2</f>
        <v>0</v>
      </c>
      <c r="L295" s="595">
        <f t="shared" si="91"/>
        <v>0</v>
      </c>
      <c r="M295" s="596">
        <f t="shared" si="92"/>
        <v>0</v>
      </c>
      <c r="N295" s="597"/>
      <c r="O295" s="597"/>
      <c r="P295" s="144">
        <f>J295/'[8]1a. Parametros Logisticos'!$M$22</f>
        <v>0</v>
      </c>
      <c r="Q295" s="145">
        <f>J295/'[8]1a. Parametros Logisticos'!$M$24</f>
        <v>0</v>
      </c>
      <c r="R295" s="172"/>
      <c r="S295" s="595">
        <f t="shared" si="94"/>
        <v>0</v>
      </c>
      <c r="T295" s="598">
        <f t="shared" si="95"/>
        <v>0</v>
      </c>
      <c r="U295" s="103"/>
      <c r="V295" s="599"/>
    </row>
    <row r="296" spans="2:22" x14ac:dyDescent="0.25">
      <c r="B296" s="644"/>
      <c r="C296" s="589"/>
      <c r="D296" s="590"/>
      <c r="E296" s="591">
        <f t="shared" si="93"/>
        <v>0</v>
      </c>
      <c r="F296" s="592"/>
      <c r="G296" s="87"/>
      <c r="H296" s="592"/>
      <c r="I296" s="593">
        <f t="shared" si="90"/>
        <v>0</v>
      </c>
      <c r="J296" s="594">
        <f>I296/'[8]1a. Parametros Logisticos'!$F$8</f>
        <v>0</v>
      </c>
      <c r="K296" s="594">
        <f>(J296*'[8]1a. Parametros Logisticos'!$H$19)/('[8]1a. Parametros Logisticos'!$M$5)*1.2</f>
        <v>0</v>
      </c>
      <c r="L296" s="595">
        <f t="shared" si="91"/>
        <v>0</v>
      </c>
      <c r="M296" s="596">
        <f t="shared" si="92"/>
        <v>0</v>
      </c>
      <c r="N296" s="597"/>
      <c r="O296" s="597"/>
      <c r="P296" s="144">
        <f>J296/'[8]1a. Parametros Logisticos'!$M$22</f>
        <v>0</v>
      </c>
      <c r="Q296" s="145">
        <f>J296/'[8]1a. Parametros Logisticos'!$M$24</f>
        <v>0</v>
      </c>
      <c r="R296" s="172"/>
      <c r="S296" s="595">
        <f t="shared" si="94"/>
        <v>0</v>
      </c>
      <c r="T296" s="598">
        <f t="shared" si="95"/>
        <v>0</v>
      </c>
      <c r="U296" s="103"/>
      <c r="V296" s="599"/>
    </row>
    <row r="297" spans="2:22" x14ac:dyDescent="0.25">
      <c r="B297" s="644"/>
      <c r="C297" s="589"/>
      <c r="D297" s="590"/>
      <c r="E297" s="591">
        <f t="shared" si="93"/>
        <v>0</v>
      </c>
      <c r="F297" s="592"/>
      <c r="G297" s="87"/>
      <c r="H297" s="592"/>
      <c r="I297" s="593">
        <f t="shared" si="90"/>
        <v>0</v>
      </c>
      <c r="J297" s="594">
        <f>I297/'[8]1a. Parametros Logisticos'!$F$8</f>
        <v>0</v>
      </c>
      <c r="K297" s="594">
        <f>(J297*'[8]1a. Parametros Logisticos'!$H$19)/('[8]1a. Parametros Logisticos'!$M$5)*1.2</f>
        <v>0</v>
      </c>
      <c r="L297" s="595">
        <f t="shared" si="91"/>
        <v>0</v>
      </c>
      <c r="M297" s="596">
        <f t="shared" si="92"/>
        <v>0</v>
      </c>
      <c r="N297" s="597"/>
      <c r="O297" s="597"/>
      <c r="P297" s="144">
        <f>J297/'[8]1a. Parametros Logisticos'!$M$22</f>
        <v>0</v>
      </c>
      <c r="Q297" s="145">
        <f>J297/'[8]1a. Parametros Logisticos'!$M$24</f>
        <v>0</v>
      </c>
      <c r="R297" s="172"/>
      <c r="S297" s="595">
        <f t="shared" si="94"/>
        <v>0</v>
      </c>
      <c r="T297" s="598">
        <f t="shared" si="95"/>
        <v>0</v>
      </c>
      <c r="U297" s="103"/>
      <c r="V297" s="599"/>
    </row>
    <row r="298" spans="2:22" x14ac:dyDescent="0.25">
      <c r="B298" s="644"/>
      <c r="C298" s="589"/>
      <c r="D298" s="590"/>
      <c r="E298" s="591">
        <f t="shared" si="93"/>
        <v>0</v>
      </c>
      <c r="F298" s="592"/>
      <c r="G298" s="87"/>
      <c r="H298" s="592"/>
      <c r="I298" s="593">
        <f t="shared" si="90"/>
        <v>0</v>
      </c>
      <c r="J298" s="594">
        <f>I298/'[8]1a. Parametros Logisticos'!$F$8</f>
        <v>0</v>
      </c>
      <c r="K298" s="594">
        <f>(J298*'[8]1a. Parametros Logisticos'!$H$19)/('[8]1a. Parametros Logisticos'!$M$5)*1.2</f>
        <v>0</v>
      </c>
      <c r="L298" s="595">
        <f t="shared" si="91"/>
        <v>0</v>
      </c>
      <c r="M298" s="596">
        <f t="shared" si="92"/>
        <v>0</v>
      </c>
      <c r="N298" s="597"/>
      <c r="O298" s="597"/>
      <c r="P298" s="144">
        <f>J298/'[8]1a. Parametros Logisticos'!$M$22</f>
        <v>0</v>
      </c>
      <c r="Q298" s="145">
        <f>J298/'[8]1a. Parametros Logisticos'!$M$24</f>
        <v>0</v>
      </c>
      <c r="R298" s="172"/>
      <c r="S298" s="595">
        <f t="shared" si="94"/>
        <v>0</v>
      </c>
      <c r="T298" s="598">
        <f t="shared" si="95"/>
        <v>0</v>
      </c>
      <c r="U298" s="103"/>
      <c r="V298" s="599"/>
    </row>
    <row r="299" spans="2:22" x14ac:dyDescent="0.25">
      <c r="B299" s="644"/>
      <c r="C299" s="589"/>
      <c r="D299" s="590"/>
      <c r="E299" s="591">
        <f t="shared" si="93"/>
        <v>0</v>
      </c>
      <c r="F299" s="592"/>
      <c r="G299" s="87"/>
      <c r="H299" s="592"/>
      <c r="I299" s="593">
        <f t="shared" si="90"/>
        <v>0</v>
      </c>
      <c r="J299" s="594">
        <f>I299/'[8]1a. Parametros Logisticos'!$F$8</f>
        <v>0</v>
      </c>
      <c r="K299" s="594">
        <f>(J299*'[8]1a. Parametros Logisticos'!$H$19)/('[8]1a. Parametros Logisticos'!$M$5)*1.2</f>
        <v>0</v>
      </c>
      <c r="L299" s="595">
        <f t="shared" si="91"/>
        <v>0</v>
      </c>
      <c r="M299" s="596">
        <f t="shared" si="92"/>
        <v>0</v>
      </c>
      <c r="N299" s="597"/>
      <c r="O299" s="597"/>
      <c r="P299" s="144">
        <f>J299/'[8]1a. Parametros Logisticos'!$M$22</f>
        <v>0</v>
      </c>
      <c r="Q299" s="145">
        <f>J299/'[8]1a. Parametros Logisticos'!$M$24</f>
        <v>0</v>
      </c>
      <c r="R299" s="172"/>
      <c r="S299" s="595">
        <f t="shared" si="94"/>
        <v>0</v>
      </c>
      <c r="T299" s="598">
        <f t="shared" si="95"/>
        <v>0</v>
      </c>
      <c r="U299" s="103"/>
      <c r="V299" s="599"/>
    </row>
    <row r="300" spans="2:22" x14ac:dyDescent="0.25">
      <c r="B300" s="646"/>
      <c r="C300" s="601"/>
      <c r="D300" s="590"/>
      <c r="E300" s="591">
        <f t="shared" si="93"/>
        <v>0</v>
      </c>
      <c r="F300" s="592"/>
      <c r="G300" s="87"/>
      <c r="H300" s="592"/>
      <c r="I300" s="593">
        <f t="shared" si="90"/>
        <v>0</v>
      </c>
      <c r="J300" s="594">
        <f>I300/'[8]1a. Parametros Logisticos'!$F$8</f>
        <v>0</v>
      </c>
      <c r="K300" s="594">
        <f>(J300*'[8]1a. Parametros Logisticos'!$H$19)/('[8]1a. Parametros Logisticos'!$M$5)*1.2</f>
        <v>0</v>
      </c>
      <c r="L300" s="595">
        <f t="shared" si="91"/>
        <v>0</v>
      </c>
      <c r="M300" s="596">
        <f t="shared" si="92"/>
        <v>0</v>
      </c>
      <c r="N300" s="597"/>
      <c r="O300" s="597"/>
      <c r="P300" s="144">
        <f>J300/'[8]1a. Parametros Logisticos'!$M$22</f>
        <v>0</v>
      </c>
      <c r="Q300" s="145">
        <f>J300/'[8]1a. Parametros Logisticos'!$M$24</f>
        <v>0</v>
      </c>
      <c r="R300" s="172"/>
      <c r="S300" s="595">
        <f t="shared" si="94"/>
        <v>0</v>
      </c>
      <c r="T300" s="598">
        <f t="shared" si="95"/>
        <v>0</v>
      </c>
      <c r="U300" s="103"/>
      <c r="V300" s="599"/>
    </row>
    <row r="301" spans="2:22" x14ac:dyDescent="0.25">
      <c r="B301" s="646"/>
      <c r="C301" s="601"/>
      <c r="D301" s="590"/>
      <c r="E301" s="591">
        <f t="shared" si="93"/>
        <v>0</v>
      </c>
      <c r="F301" s="592"/>
      <c r="G301" s="87"/>
      <c r="H301" s="592"/>
      <c r="I301" s="593">
        <f t="shared" si="90"/>
        <v>0</v>
      </c>
      <c r="J301" s="594">
        <f>I301/'[8]1a. Parametros Logisticos'!$F$8</f>
        <v>0</v>
      </c>
      <c r="K301" s="594">
        <f>(J301*'[8]1a. Parametros Logisticos'!$H$19)/('[8]1a. Parametros Logisticos'!$M$5)*1.2</f>
        <v>0</v>
      </c>
      <c r="L301" s="595">
        <f t="shared" si="91"/>
        <v>0</v>
      </c>
      <c r="M301" s="596">
        <f t="shared" si="92"/>
        <v>0</v>
      </c>
      <c r="N301" s="597"/>
      <c r="O301" s="597"/>
      <c r="P301" s="144">
        <f>J301/'[8]1a. Parametros Logisticos'!$M$22</f>
        <v>0</v>
      </c>
      <c r="Q301" s="145">
        <f>J301/'[8]1a. Parametros Logisticos'!$M$24</f>
        <v>0</v>
      </c>
      <c r="R301" s="172"/>
      <c r="S301" s="595">
        <f t="shared" si="94"/>
        <v>0</v>
      </c>
      <c r="T301" s="598">
        <f t="shared" si="95"/>
        <v>0</v>
      </c>
      <c r="U301" s="103"/>
      <c r="V301" s="599"/>
    </row>
    <row r="302" spans="2:22" x14ac:dyDescent="0.25">
      <c r="B302" s="646"/>
      <c r="C302" s="603"/>
      <c r="D302" s="649"/>
      <c r="E302" s="604">
        <f>D302/4</f>
        <v>0</v>
      </c>
      <c r="F302" s="605"/>
      <c r="G302" s="605"/>
      <c r="H302" s="597"/>
      <c r="I302" s="604">
        <f t="shared" si="90"/>
        <v>0</v>
      </c>
      <c r="J302" s="604">
        <f>I302/'[8]1a. Parametros Logisticos'!$F$8</f>
        <v>0</v>
      </c>
      <c r="K302" s="606">
        <f>(J302*'[8]1a. Parametros Logisticos'!$H$19)/('[8]1a. Parametros Logisticos'!$M$5)*1.2</f>
        <v>0</v>
      </c>
      <c r="L302" s="607">
        <f t="shared" si="91"/>
        <v>0</v>
      </c>
      <c r="M302" s="608">
        <f t="shared" si="92"/>
        <v>0</v>
      </c>
      <c r="N302" s="602"/>
      <c r="O302" s="602"/>
      <c r="P302" s="609">
        <f>J302/'[8]1a. Parametros Logisticos'!$M$22</f>
        <v>0</v>
      </c>
      <c r="Q302" s="609">
        <f>J302/'[8]1a. Parametros Logisticos'!$M$24</f>
        <v>0</v>
      </c>
      <c r="R302" s="610"/>
      <c r="S302" s="609">
        <f t="shared" si="94"/>
        <v>0</v>
      </c>
      <c r="T302" s="143">
        <f t="shared" si="95"/>
        <v>0</v>
      </c>
      <c r="U302" s="103"/>
      <c r="V302" s="599"/>
    </row>
    <row r="303" spans="2:22" x14ac:dyDescent="0.25">
      <c r="B303" s="647"/>
      <c r="C303" s="612"/>
      <c r="D303" s="613"/>
      <c r="E303" s="614"/>
      <c r="F303" s="615"/>
      <c r="G303" s="615"/>
      <c r="H303" s="615"/>
      <c r="I303" s="616"/>
      <c r="J303" s="617"/>
      <c r="K303" s="617"/>
      <c r="L303" s="618"/>
      <c r="M303" s="619"/>
      <c r="N303" s="620"/>
      <c r="O303" s="620"/>
      <c r="P303" s="615"/>
      <c r="Q303" s="615"/>
      <c r="R303" s="621"/>
      <c r="S303" s="615"/>
      <c r="T303" s="621"/>
      <c r="U303" s="615"/>
      <c r="V303" s="622"/>
    </row>
    <row r="304" spans="2:22" x14ac:dyDescent="0.25">
      <c r="B304" s="644">
        <v>17</v>
      </c>
      <c r="C304" s="589"/>
      <c r="D304" s="590">
        <f>$D$320/1</f>
        <v>0</v>
      </c>
      <c r="E304" s="591">
        <f>D304/4</f>
        <v>0</v>
      </c>
      <c r="F304" s="592"/>
      <c r="G304" s="87"/>
      <c r="H304" s="592"/>
      <c r="I304" s="593">
        <f t="shared" ref="I304:I320" si="96">E304*$I$13</f>
        <v>0</v>
      </c>
      <c r="J304" s="594">
        <f>I304/'[8]1a. Parametros Logisticos'!$F$8</f>
        <v>0</v>
      </c>
      <c r="K304" s="594">
        <f>(J304*'[8]1a. Parametros Logisticos'!$H$19)/('[8]1a. Parametros Logisticos'!$M$5)*1.2</f>
        <v>0</v>
      </c>
      <c r="L304" s="595">
        <f t="shared" ref="L304:L320" si="97">E304/$L$13/$M$13</f>
        <v>0</v>
      </c>
      <c r="M304" s="596">
        <f t="shared" ref="M304:M320" si="98">E304/$L$13</f>
        <v>0</v>
      </c>
      <c r="N304" s="597"/>
      <c r="O304" s="597"/>
      <c r="P304" s="144">
        <f>J304/'[8]1a. Parametros Logisticos'!$M$22</f>
        <v>0</v>
      </c>
      <c r="Q304" s="145">
        <f>J304/'[8]1a. Parametros Logisticos'!$M$24</f>
        <v>0</v>
      </c>
      <c r="R304" s="172"/>
      <c r="S304" s="595">
        <f>I304/$S$13/$T$13</f>
        <v>0</v>
      </c>
      <c r="T304" s="598">
        <f>I304/$S$13</f>
        <v>0</v>
      </c>
      <c r="U304" s="103"/>
      <c r="V304" s="599"/>
    </row>
    <row r="305" spans="2:22" x14ac:dyDescent="0.25">
      <c r="B305" s="644"/>
      <c r="C305" s="589"/>
      <c r="D305" s="590"/>
      <c r="E305" s="591">
        <f t="shared" ref="E305:E319" si="99">D305/4</f>
        <v>0</v>
      </c>
      <c r="F305" s="592"/>
      <c r="G305" s="87"/>
      <c r="H305" s="592"/>
      <c r="I305" s="593">
        <f t="shared" si="96"/>
        <v>0</v>
      </c>
      <c r="J305" s="594">
        <f>I305/'[8]1a. Parametros Logisticos'!$F$8</f>
        <v>0</v>
      </c>
      <c r="K305" s="594">
        <f>(J305*'[8]1a. Parametros Logisticos'!$H$19)/('[8]1a. Parametros Logisticos'!$M$5)*1.2</f>
        <v>0</v>
      </c>
      <c r="L305" s="595">
        <f t="shared" si="97"/>
        <v>0</v>
      </c>
      <c r="M305" s="596">
        <f t="shared" si="98"/>
        <v>0</v>
      </c>
      <c r="N305" s="597"/>
      <c r="O305" s="597"/>
      <c r="P305" s="144">
        <f>J305/'[8]1a. Parametros Logisticos'!$M$22</f>
        <v>0</v>
      </c>
      <c r="Q305" s="145">
        <f>J305/'[8]1a. Parametros Logisticos'!$M$24</f>
        <v>0</v>
      </c>
      <c r="R305" s="172"/>
      <c r="S305" s="595">
        <f t="shared" ref="S305:S320" si="100">I305/$S$13/$T$13</f>
        <v>0</v>
      </c>
      <c r="T305" s="598">
        <f t="shared" ref="T305:T320" si="101">I305/$S$13</f>
        <v>0</v>
      </c>
      <c r="U305" s="103"/>
      <c r="V305" s="599"/>
    </row>
    <row r="306" spans="2:22" x14ac:dyDescent="0.25">
      <c r="B306" s="644"/>
      <c r="C306" s="589"/>
      <c r="D306" s="590"/>
      <c r="E306" s="591">
        <f t="shared" si="99"/>
        <v>0</v>
      </c>
      <c r="F306" s="645"/>
      <c r="G306" s="87"/>
      <c r="H306" s="592"/>
      <c r="I306" s="593">
        <f t="shared" si="96"/>
        <v>0</v>
      </c>
      <c r="J306" s="594">
        <f>I306/'[8]1a. Parametros Logisticos'!$F$8</f>
        <v>0</v>
      </c>
      <c r="K306" s="594">
        <f>(J306*'[8]1a. Parametros Logisticos'!$H$19)/('[8]1a. Parametros Logisticos'!$M$5)*1.2</f>
        <v>0</v>
      </c>
      <c r="L306" s="595">
        <f t="shared" si="97"/>
        <v>0</v>
      </c>
      <c r="M306" s="596">
        <f t="shared" si="98"/>
        <v>0</v>
      </c>
      <c r="N306" s="597"/>
      <c r="O306" s="597"/>
      <c r="P306" s="144">
        <f>J306/'[8]1a. Parametros Logisticos'!$M$22</f>
        <v>0</v>
      </c>
      <c r="Q306" s="145">
        <f>J306/'[8]1a. Parametros Logisticos'!$M$24</f>
        <v>0</v>
      </c>
      <c r="R306" s="172"/>
      <c r="S306" s="595">
        <f t="shared" si="100"/>
        <v>0</v>
      </c>
      <c r="T306" s="598">
        <f t="shared" si="101"/>
        <v>0</v>
      </c>
      <c r="U306" s="103"/>
      <c r="V306" s="599"/>
    </row>
    <row r="307" spans="2:22" x14ac:dyDescent="0.25">
      <c r="B307" s="644"/>
      <c r="C307" s="589"/>
      <c r="D307" s="590"/>
      <c r="E307" s="591">
        <f t="shared" si="99"/>
        <v>0</v>
      </c>
      <c r="F307" s="592"/>
      <c r="G307" s="87"/>
      <c r="H307" s="592"/>
      <c r="I307" s="593">
        <f t="shared" si="96"/>
        <v>0</v>
      </c>
      <c r="J307" s="594">
        <f>I307/'[8]1a. Parametros Logisticos'!$F$8</f>
        <v>0</v>
      </c>
      <c r="K307" s="594">
        <f>(J307*'[8]1a. Parametros Logisticos'!$H$19)/('[8]1a. Parametros Logisticos'!$M$5)*1.2</f>
        <v>0</v>
      </c>
      <c r="L307" s="595">
        <f t="shared" si="97"/>
        <v>0</v>
      </c>
      <c r="M307" s="596">
        <f t="shared" si="98"/>
        <v>0</v>
      </c>
      <c r="N307" s="597"/>
      <c r="O307" s="597"/>
      <c r="P307" s="144">
        <f>J307/'[8]1a. Parametros Logisticos'!$M$22</f>
        <v>0</v>
      </c>
      <c r="Q307" s="145">
        <f>J307/'[8]1a. Parametros Logisticos'!$M$24</f>
        <v>0</v>
      </c>
      <c r="R307" s="172"/>
      <c r="S307" s="595">
        <f t="shared" si="100"/>
        <v>0</v>
      </c>
      <c r="T307" s="598">
        <f t="shared" si="101"/>
        <v>0</v>
      </c>
      <c r="U307" s="103"/>
      <c r="V307" s="599"/>
    </row>
    <row r="308" spans="2:22" x14ac:dyDescent="0.25">
      <c r="B308" s="644"/>
      <c r="C308" s="589"/>
      <c r="D308" s="590"/>
      <c r="E308" s="591">
        <f t="shared" si="99"/>
        <v>0</v>
      </c>
      <c r="F308" s="592"/>
      <c r="G308" s="87"/>
      <c r="H308" s="592"/>
      <c r="I308" s="593">
        <f t="shared" si="96"/>
        <v>0</v>
      </c>
      <c r="J308" s="594">
        <f>I308/'[8]1a. Parametros Logisticos'!$F$8</f>
        <v>0</v>
      </c>
      <c r="K308" s="594">
        <f>(J308*'[8]1a. Parametros Logisticos'!$H$19)/('[8]1a. Parametros Logisticos'!$M$5)*1.2</f>
        <v>0</v>
      </c>
      <c r="L308" s="595">
        <f t="shared" si="97"/>
        <v>0</v>
      </c>
      <c r="M308" s="596">
        <f t="shared" si="98"/>
        <v>0</v>
      </c>
      <c r="N308" s="597"/>
      <c r="O308" s="597"/>
      <c r="P308" s="144">
        <f>J308/'[8]1a. Parametros Logisticos'!$M$22</f>
        <v>0</v>
      </c>
      <c r="Q308" s="145">
        <f>J308/'[8]1a. Parametros Logisticos'!$M$24</f>
        <v>0</v>
      </c>
      <c r="R308" s="172"/>
      <c r="S308" s="595">
        <f t="shared" si="100"/>
        <v>0</v>
      </c>
      <c r="T308" s="598">
        <f t="shared" si="101"/>
        <v>0</v>
      </c>
      <c r="U308" s="103"/>
      <c r="V308" s="599"/>
    </row>
    <row r="309" spans="2:22" x14ac:dyDescent="0.25">
      <c r="B309" s="644"/>
      <c r="C309" s="589"/>
      <c r="D309" s="590"/>
      <c r="E309" s="591">
        <f t="shared" si="99"/>
        <v>0</v>
      </c>
      <c r="F309" s="592"/>
      <c r="G309" s="87"/>
      <c r="H309" s="592"/>
      <c r="I309" s="593">
        <f t="shared" si="96"/>
        <v>0</v>
      </c>
      <c r="J309" s="594">
        <f>I309/'[8]1a. Parametros Logisticos'!$F$8</f>
        <v>0</v>
      </c>
      <c r="K309" s="594">
        <f>(J309*'[8]1a. Parametros Logisticos'!$H$19)/('[8]1a. Parametros Logisticos'!$M$5)*1.2</f>
        <v>0</v>
      </c>
      <c r="L309" s="595">
        <f t="shared" si="97"/>
        <v>0</v>
      </c>
      <c r="M309" s="596">
        <f t="shared" si="98"/>
        <v>0</v>
      </c>
      <c r="N309" s="597"/>
      <c r="O309" s="597"/>
      <c r="P309" s="144">
        <f>J309/'[8]1a. Parametros Logisticos'!$M$22</f>
        <v>0</v>
      </c>
      <c r="Q309" s="145">
        <f>J309/'[8]1a. Parametros Logisticos'!$M$24</f>
        <v>0</v>
      </c>
      <c r="R309" s="172"/>
      <c r="S309" s="595">
        <f t="shared" si="100"/>
        <v>0</v>
      </c>
      <c r="T309" s="598">
        <f t="shared" si="101"/>
        <v>0</v>
      </c>
      <c r="U309" s="103"/>
      <c r="V309" s="599"/>
    </row>
    <row r="310" spans="2:22" x14ac:dyDescent="0.25">
      <c r="B310" s="644"/>
      <c r="C310" s="589"/>
      <c r="D310" s="590"/>
      <c r="E310" s="591">
        <f t="shared" si="99"/>
        <v>0</v>
      </c>
      <c r="F310" s="592"/>
      <c r="G310" s="87"/>
      <c r="H310" s="592"/>
      <c r="I310" s="593">
        <f t="shared" si="96"/>
        <v>0</v>
      </c>
      <c r="J310" s="594">
        <f>I310/'[8]1a. Parametros Logisticos'!$F$8</f>
        <v>0</v>
      </c>
      <c r="K310" s="594">
        <f>(J310*'[8]1a. Parametros Logisticos'!$H$19)/('[8]1a. Parametros Logisticos'!$M$5)*1.2</f>
        <v>0</v>
      </c>
      <c r="L310" s="595">
        <f t="shared" si="97"/>
        <v>0</v>
      </c>
      <c r="M310" s="596">
        <f t="shared" si="98"/>
        <v>0</v>
      </c>
      <c r="N310" s="597"/>
      <c r="O310" s="597"/>
      <c r="P310" s="144">
        <f>J310/'[8]1a. Parametros Logisticos'!$M$22</f>
        <v>0</v>
      </c>
      <c r="Q310" s="145">
        <f>J310/'[8]1a. Parametros Logisticos'!$M$24</f>
        <v>0</v>
      </c>
      <c r="R310" s="172"/>
      <c r="S310" s="595">
        <f t="shared" si="100"/>
        <v>0</v>
      </c>
      <c r="T310" s="598">
        <f t="shared" si="101"/>
        <v>0</v>
      </c>
      <c r="U310" s="103"/>
      <c r="V310" s="599"/>
    </row>
    <row r="311" spans="2:22" x14ac:dyDescent="0.25">
      <c r="B311" s="644"/>
      <c r="C311" s="589"/>
      <c r="D311" s="590"/>
      <c r="E311" s="591">
        <f t="shared" si="99"/>
        <v>0</v>
      </c>
      <c r="F311" s="592"/>
      <c r="G311" s="87"/>
      <c r="H311" s="592"/>
      <c r="I311" s="593">
        <f t="shared" si="96"/>
        <v>0</v>
      </c>
      <c r="J311" s="594">
        <f>I311/'[8]1a. Parametros Logisticos'!$F$8</f>
        <v>0</v>
      </c>
      <c r="K311" s="594">
        <f>(J311*'[8]1a. Parametros Logisticos'!$H$19)/('[8]1a. Parametros Logisticos'!$M$5)*1.2</f>
        <v>0</v>
      </c>
      <c r="L311" s="595">
        <f t="shared" si="97"/>
        <v>0</v>
      </c>
      <c r="M311" s="596">
        <f t="shared" si="98"/>
        <v>0</v>
      </c>
      <c r="N311" s="597"/>
      <c r="O311" s="597"/>
      <c r="P311" s="144">
        <f>J311/'[8]1a. Parametros Logisticos'!$M$22</f>
        <v>0</v>
      </c>
      <c r="Q311" s="145">
        <f>J311/'[8]1a. Parametros Logisticos'!$M$24</f>
        <v>0</v>
      </c>
      <c r="R311" s="172"/>
      <c r="S311" s="595">
        <f t="shared" si="100"/>
        <v>0</v>
      </c>
      <c r="T311" s="598">
        <f t="shared" si="101"/>
        <v>0</v>
      </c>
      <c r="U311" s="103"/>
      <c r="V311" s="599"/>
    </row>
    <row r="312" spans="2:22" x14ac:dyDescent="0.25">
      <c r="B312" s="644"/>
      <c r="C312" s="589"/>
      <c r="D312" s="590"/>
      <c r="E312" s="591">
        <f t="shared" si="99"/>
        <v>0</v>
      </c>
      <c r="F312" s="592"/>
      <c r="G312" s="87"/>
      <c r="H312" s="592"/>
      <c r="I312" s="593">
        <f t="shared" si="96"/>
        <v>0</v>
      </c>
      <c r="J312" s="594">
        <f>I312/'[8]1a. Parametros Logisticos'!$F$8</f>
        <v>0</v>
      </c>
      <c r="K312" s="594">
        <f>(J312*'[8]1a. Parametros Logisticos'!$H$19)/('[8]1a. Parametros Logisticos'!$M$5)*1.2</f>
        <v>0</v>
      </c>
      <c r="L312" s="595">
        <f t="shared" si="97"/>
        <v>0</v>
      </c>
      <c r="M312" s="596">
        <f t="shared" si="98"/>
        <v>0</v>
      </c>
      <c r="N312" s="597"/>
      <c r="O312" s="597"/>
      <c r="P312" s="144">
        <f>J312/'[8]1a. Parametros Logisticos'!$M$22</f>
        <v>0</v>
      </c>
      <c r="Q312" s="145">
        <f>J312/'[8]1a. Parametros Logisticos'!$M$24</f>
        <v>0</v>
      </c>
      <c r="R312" s="172"/>
      <c r="S312" s="595">
        <f t="shared" si="100"/>
        <v>0</v>
      </c>
      <c r="T312" s="598">
        <f t="shared" si="101"/>
        <v>0</v>
      </c>
      <c r="U312" s="103"/>
      <c r="V312" s="599"/>
    </row>
    <row r="313" spans="2:22" x14ac:dyDescent="0.25">
      <c r="B313" s="644"/>
      <c r="C313" s="589"/>
      <c r="D313" s="590"/>
      <c r="E313" s="591">
        <f t="shared" si="99"/>
        <v>0</v>
      </c>
      <c r="F313" s="592"/>
      <c r="G313" s="87"/>
      <c r="H313" s="592"/>
      <c r="I313" s="593">
        <f t="shared" si="96"/>
        <v>0</v>
      </c>
      <c r="J313" s="594">
        <f>I313/'[8]1a. Parametros Logisticos'!$F$8</f>
        <v>0</v>
      </c>
      <c r="K313" s="594">
        <f>(J313*'[8]1a. Parametros Logisticos'!$H$19)/('[8]1a. Parametros Logisticos'!$M$5)*1.2</f>
        <v>0</v>
      </c>
      <c r="L313" s="595">
        <f t="shared" si="97"/>
        <v>0</v>
      </c>
      <c r="M313" s="596">
        <f t="shared" si="98"/>
        <v>0</v>
      </c>
      <c r="N313" s="597"/>
      <c r="O313" s="597"/>
      <c r="P313" s="144">
        <f>J313/'[8]1a. Parametros Logisticos'!$M$22</f>
        <v>0</v>
      </c>
      <c r="Q313" s="145">
        <f>J313/'[8]1a. Parametros Logisticos'!$M$24</f>
        <v>0</v>
      </c>
      <c r="R313" s="172"/>
      <c r="S313" s="595">
        <f t="shared" si="100"/>
        <v>0</v>
      </c>
      <c r="T313" s="598">
        <f t="shared" si="101"/>
        <v>0</v>
      </c>
      <c r="U313" s="103"/>
      <c r="V313" s="599"/>
    </row>
    <row r="314" spans="2:22" x14ac:dyDescent="0.25">
      <c r="B314" s="644"/>
      <c r="C314" s="589"/>
      <c r="D314" s="590"/>
      <c r="E314" s="591">
        <f t="shared" si="99"/>
        <v>0</v>
      </c>
      <c r="F314" s="592"/>
      <c r="G314" s="87"/>
      <c r="H314" s="592"/>
      <c r="I314" s="593">
        <f t="shared" si="96"/>
        <v>0</v>
      </c>
      <c r="J314" s="594">
        <f>I314/'[8]1a. Parametros Logisticos'!$F$8</f>
        <v>0</v>
      </c>
      <c r="K314" s="594">
        <f>(J314*'[8]1a. Parametros Logisticos'!$H$19)/('[8]1a. Parametros Logisticos'!$M$5)*1.2</f>
        <v>0</v>
      </c>
      <c r="L314" s="595">
        <f t="shared" si="97"/>
        <v>0</v>
      </c>
      <c r="M314" s="596">
        <f t="shared" si="98"/>
        <v>0</v>
      </c>
      <c r="N314" s="597"/>
      <c r="O314" s="597"/>
      <c r="P314" s="144">
        <f>J314/'[8]1a. Parametros Logisticos'!$M$22</f>
        <v>0</v>
      </c>
      <c r="Q314" s="145">
        <f>J314/'[8]1a. Parametros Logisticos'!$M$24</f>
        <v>0</v>
      </c>
      <c r="R314" s="172"/>
      <c r="S314" s="595">
        <f t="shared" si="100"/>
        <v>0</v>
      </c>
      <c r="T314" s="598">
        <f t="shared" si="101"/>
        <v>0</v>
      </c>
      <c r="U314" s="103"/>
      <c r="V314" s="599"/>
    </row>
    <row r="315" spans="2:22" x14ac:dyDescent="0.25">
      <c r="B315" s="644"/>
      <c r="C315" s="589"/>
      <c r="D315" s="590"/>
      <c r="E315" s="591">
        <f t="shared" si="99"/>
        <v>0</v>
      </c>
      <c r="F315" s="592"/>
      <c r="G315" s="87"/>
      <c r="H315" s="592"/>
      <c r="I315" s="593">
        <f t="shared" si="96"/>
        <v>0</v>
      </c>
      <c r="J315" s="594">
        <f>I315/'[8]1a. Parametros Logisticos'!$F$8</f>
        <v>0</v>
      </c>
      <c r="K315" s="594">
        <f>(J315*'[8]1a. Parametros Logisticos'!$H$19)/('[8]1a. Parametros Logisticos'!$M$5)*1.2</f>
        <v>0</v>
      </c>
      <c r="L315" s="595">
        <f t="shared" si="97"/>
        <v>0</v>
      </c>
      <c r="M315" s="596">
        <f t="shared" si="98"/>
        <v>0</v>
      </c>
      <c r="N315" s="597"/>
      <c r="O315" s="597"/>
      <c r="P315" s="144">
        <f>J315/'[8]1a. Parametros Logisticos'!$M$22</f>
        <v>0</v>
      </c>
      <c r="Q315" s="145">
        <f>J315/'[8]1a. Parametros Logisticos'!$M$24</f>
        <v>0</v>
      </c>
      <c r="R315" s="172"/>
      <c r="S315" s="595">
        <f t="shared" si="100"/>
        <v>0</v>
      </c>
      <c r="T315" s="598">
        <f t="shared" si="101"/>
        <v>0</v>
      </c>
      <c r="U315" s="103"/>
      <c r="V315" s="599"/>
    </row>
    <row r="316" spans="2:22" x14ac:dyDescent="0.25">
      <c r="B316" s="644"/>
      <c r="C316" s="589"/>
      <c r="D316" s="590"/>
      <c r="E316" s="591">
        <f t="shared" si="99"/>
        <v>0</v>
      </c>
      <c r="F316" s="592"/>
      <c r="G316" s="87"/>
      <c r="H316" s="592"/>
      <c r="I316" s="593">
        <f t="shared" si="96"/>
        <v>0</v>
      </c>
      <c r="J316" s="594">
        <f>I316/'[8]1a. Parametros Logisticos'!$F$8</f>
        <v>0</v>
      </c>
      <c r="K316" s="594">
        <f>(J316*'[8]1a. Parametros Logisticos'!$H$19)/('[8]1a. Parametros Logisticos'!$M$5)*1.2</f>
        <v>0</v>
      </c>
      <c r="L316" s="595">
        <f t="shared" si="97"/>
        <v>0</v>
      </c>
      <c r="M316" s="596">
        <f t="shared" si="98"/>
        <v>0</v>
      </c>
      <c r="N316" s="597"/>
      <c r="O316" s="597"/>
      <c r="P316" s="144">
        <f>J316/'[8]1a. Parametros Logisticos'!$M$22</f>
        <v>0</v>
      </c>
      <c r="Q316" s="145">
        <f>J316/'[8]1a. Parametros Logisticos'!$M$24</f>
        <v>0</v>
      </c>
      <c r="R316" s="172"/>
      <c r="S316" s="595">
        <f t="shared" si="100"/>
        <v>0</v>
      </c>
      <c r="T316" s="598">
        <f t="shared" si="101"/>
        <v>0</v>
      </c>
      <c r="U316" s="103"/>
      <c r="V316" s="599"/>
    </row>
    <row r="317" spans="2:22" x14ac:dyDescent="0.25">
      <c r="B317" s="644"/>
      <c r="C317" s="589"/>
      <c r="D317" s="590"/>
      <c r="E317" s="591">
        <f t="shared" si="99"/>
        <v>0</v>
      </c>
      <c r="F317" s="592"/>
      <c r="G317" s="87"/>
      <c r="H317" s="592"/>
      <c r="I317" s="593">
        <f t="shared" si="96"/>
        <v>0</v>
      </c>
      <c r="J317" s="594">
        <f>I317/'[8]1a. Parametros Logisticos'!$F$8</f>
        <v>0</v>
      </c>
      <c r="K317" s="594">
        <f>(J317*'[8]1a. Parametros Logisticos'!$H$19)/('[8]1a. Parametros Logisticos'!$M$5)*1.2</f>
        <v>0</v>
      </c>
      <c r="L317" s="595">
        <f t="shared" si="97"/>
        <v>0</v>
      </c>
      <c r="M317" s="596">
        <f t="shared" si="98"/>
        <v>0</v>
      </c>
      <c r="N317" s="597"/>
      <c r="O317" s="597"/>
      <c r="P317" s="144">
        <f>J317/'[8]1a. Parametros Logisticos'!$M$22</f>
        <v>0</v>
      </c>
      <c r="Q317" s="145">
        <f>J317/'[8]1a. Parametros Logisticos'!$M$24</f>
        <v>0</v>
      </c>
      <c r="R317" s="172"/>
      <c r="S317" s="595">
        <f t="shared" si="100"/>
        <v>0</v>
      </c>
      <c r="T317" s="598">
        <f t="shared" si="101"/>
        <v>0</v>
      </c>
      <c r="U317" s="103"/>
      <c r="V317" s="599"/>
    </row>
    <row r="318" spans="2:22" x14ac:dyDescent="0.25">
      <c r="B318" s="646"/>
      <c r="C318" s="601"/>
      <c r="D318" s="590"/>
      <c r="E318" s="591">
        <f t="shared" si="99"/>
        <v>0</v>
      </c>
      <c r="F318" s="592"/>
      <c r="G318" s="87"/>
      <c r="H318" s="592"/>
      <c r="I318" s="593">
        <f t="shared" si="96"/>
        <v>0</v>
      </c>
      <c r="J318" s="594">
        <f>I318/'[8]1a. Parametros Logisticos'!$F$8</f>
        <v>0</v>
      </c>
      <c r="K318" s="594">
        <f>(J318*'[8]1a. Parametros Logisticos'!$H$19)/('[8]1a. Parametros Logisticos'!$M$5)*1.2</f>
        <v>0</v>
      </c>
      <c r="L318" s="595">
        <f t="shared" si="97"/>
        <v>0</v>
      </c>
      <c r="M318" s="596">
        <f t="shared" si="98"/>
        <v>0</v>
      </c>
      <c r="N318" s="597"/>
      <c r="O318" s="597"/>
      <c r="P318" s="144">
        <f>J318/'[8]1a. Parametros Logisticos'!$M$22</f>
        <v>0</v>
      </c>
      <c r="Q318" s="145">
        <f>J318/'[8]1a. Parametros Logisticos'!$M$24</f>
        <v>0</v>
      </c>
      <c r="R318" s="172"/>
      <c r="S318" s="595">
        <f t="shared" si="100"/>
        <v>0</v>
      </c>
      <c r="T318" s="598">
        <f t="shared" si="101"/>
        <v>0</v>
      </c>
      <c r="U318" s="103"/>
      <c r="V318" s="599"/>
    </row>
    <row r="319" spans="2:22" x14ac:dyDescent="0.25">
      <c r="B319" s="646"/>
      <c r="C319" s="601"/>
      <c r="D319" s="590"/>
      <c r="E319" s="591">
        <f t="shared" si="99"/>
        <v>0</v>
      </c>
      <c r="F319" s="592"/>
      <c r="G319" s="87"/>
      <c r="H319" s="592"/>
      <c r="I319" s="593">
        <f t="shared" si="96"/>
        <v>0</v>
      </c>
      <c r="J319" s="594">
        <f>I319/'[8]1a. Parametros Logisticos'!$F$8</f>
        <v>0</v>
      </c>
      <c r="K319" s="594">
        <f>(J319*'[8]1a. Parametros Logisticos'!$H$19)/('[8]1a. Parametros Logisticos'!$M$5)*1.2</f>
        <v>0</v>
      </c>
      <c r="L319" s="595">
        <f t="shared" si="97"/>
        <v>0</v>
      </c>
      <c r="M319" s="596">
        <f t="shared" si="98"/>
        <v>0</v>
      </c>
      <c r="N319" s="597"/>
      <c r="O319" s="597"/>
      <c r="P319" s="144">
        <f>J319/'[8]1a. Parametros Logisticos'!$M$22</f>
        <v>0</v>
      </c>
      <c r="Q319" s="145">
        <f>J319/'[8]1a. Parametros Logisticos'!$M$24</f>
        <v>0</v>
      </c>
      <c r="R319" s="172"/>
      <c r="S319" s="595">
        <f t="shared" si="100"/>
        <v>0</v>
      </c>
      <c r="T319" s="598">
        <f t="shared" si="101"/>
        <v>0</v>
      </c>
      <c r="U319" s="103"/>
      <c r="V319" s="599"/>
    </row>
    <row r="320" spans="2:22" x14ac:dyDescent="0.25">
      <c r="B320" s="646"/>
      <c r="C320" s="603"/>
      <c r="D320" s="649"/>
      <c r="E320" s="604">
        <f>D320/4</f>
        <v>0</v>
      </c>
      <c r="F320" s="605"/>
      <c r="G320" s="605"/>
      <c r="H320" s="597"/>
      <c r="I320" s="604">
        <f t="shared" si="96"/>
        <v>0</v>
      </c>
      <c r="J320" s="604">
        <f>I320/'[8]1a. Parametros Logisticos'!$F$8</f>
        <v>0</v>
      </c>
      <c r="K320" s="606">
        <f>(J320*'[8]1a. Parametros Logisticos'!$H$19)/('[8]1a. Parametros Logisticos'!$M$5)*1.2</f>
        <v>0</v>
      </c>
      <c r="L320" s="607">
        <f t="shared" si="97"/>
        <v>0</v>
      </c>
      <c r="M320" s="608">
        <f t="shared" si="98"/>
        <v>0</v>
      </c>
      <c r="N320" s="602"/>
      <c r="O320" s="602"/>
      <c r="P320" s="609">
        <f>J320/'[8]1a. Parametros Logisticos'!$M$22</f>
        <v>0</v>
      </c>
      <c r="Q320" s="609">
        <f>J320/'[8]1a. Parametros Logisticos'!$M$24</f>
        <v>0</v>
      </c>
      <c r="R320" s="610"/>
      <c r="S320" s="609">
        <f t="shared" si="100"/>
        <v>0</v>
      </c>
      <c r="T320" s="143">
        <f t="shared" si="101"/>
        <v>0</v>
      </c>
      <c r="U320" s="103"/>
      <c r="V320" s="599"/>
    </row>
    <row r="321" spans="2:22" x14ac:dyDescent="0.25">
      <c r="B321" s="647"/>
      <c r="C321" s="612"/>
      <c r="D321" s="613"/>
      <c r="E321" s="614"/>
      <c r="F321" s="615"/>
      <c r="G321" s="615"/>
      <c r="H321" s="615"/>
      <c r="I321" s="616"/>
      <c r="J321" s="617"/>
      <c r="K321" s="617"/>
      <c r="L321" s="618"/>
      <c r="M321" s="619"/>
      <c r="N321" s="620"/>
      <c r="O321" s="620"/>
      <c r="P321" s="615"/>
      <c r="Q321" s="615"/>
      <c r="R321" s="621"/>
      <c r="S321" s="615"/>
      <c r="T321" s="621"/>
      <c r="U321" s="615"/>
      <c r="V321" s="622"/>
    </row>
    <row r="322" spans="2:22" x14ac:dyDescent="0.25">
      <c r="B322" s="644">
        <v>18</v>
      </c>
      <c r="C322" s="589"/>
      <c r="D322" s="590">
        <f>$D$338/1</f>
        <v>0</v>
      </c>
      <c r="E322" s="591">
        <f>D322/4</f>
        <v>0</v>
      </c>
      <c r="F322" s="592"/>
      <c r="G322" s="87"/>
      <c r="H322" s="592"/>
      <c r="I322" s="593">
        <f t="shared" ref="I322:I338" si="102">E322*$I$13</f>
        <v>0</v>
      </c>
      <c r="J322" s="594">
        <f>I322/'[8]1a. Parametros Logisticos'!$F$8</f>
        <v>0</v>
      </c>
      <c r="K322" s="594">
        <f>(J322*'[8]1a. Parametros Logisticos'!$H$19)/('[8]1a. Parametros Logisticos'!$M$5)*1.2</f>
        <v>0</v>
      </c>
      <c r="L322" s="595">
        <f t="shared" ref="L322:L338" si="103">E322/$L$13/$M$13</f>
        <v>0</v>
      </c>
      <c r="M322" s="596">
        <f t="shared" ref="M322:M338" si="104">E322/$L$13</f>
        <v>0</v>
      </c>
      <c r="N322" s="597"/>
      <c r="O322" s="597"/>
      <c r="P322" s="144">
        <f>J322/'[8]1a. Parametros Logisticos'!$M$22</f>
        <v>0</v>
      </c>
      <c r="Q322" s="145">
        <f>J322/'[8]1a. Parametros Logisticos'!$M$24</f>
        <v>0</v>
      </c>
      <c r="R322" s="172"/>
      <c r="S322" s="595">
        <f>I322/$S$13/$T$13</f>
        <v>0</v>
      </c>
      <c r="T322" s="598">
        <f>I322/$S$13</f>
        <v>0</v>
      </c>
      <c r="U322" s="103"/>
      <c r="V322" s="599"/>
    </row>
    <row r="323" spans="2:22" x14ac:dyDescent="0.25">
      <c r="B323" s="644"/>
      <c r="C323" s="589"/>
      <c r="D323" s="590"/>
      <c r="E323" s="591">
        <f t="shared" ref="E323:E337" si="105">D323/4</f>
        <v>0</v>
      </c>
      <c r="F323" s="592"/>
      <c r="G323" s="87"/>
      <c r="H323" s="592"/>
      <c r="I323" s="593">
        <f t="shared" si="102"/>
        <v>0</v>
      </c>
      <c r="J323" s="594">
        <f>I323/'[8]1a. Parametros Logisticos'!$F$8</f>
        <v>0</v>
      </c>
      <c r="K323" s="594">
        <f>(J323*'[8]1a. Parametros Logisticos'!$H$19)/('[8]1a. Parametros Logisticos'!$M$5)*1.2</f>
        <v>0</v>
      </c>
      <c r="L323" s="595">
        <f t="shared" si="103"/>
        <v>0</v>
      </c>
      <c r="M323" s="596">
        <f t="shared" si="104"/>
        <v>0</v>
      </c>
      <c r="N323" s="597"/>
      <c r="O323" s="597"/>
      <c r="P323" s="144">
        <f>J323/'[8]1a. Parametros Logisticos'!$M$22</f>
        <v>0</v>
      </c>
      <c r="Q323" s="145">
        <f>J323/'[8]1a. Parametros Logisticos'!$M$24</f>
        <v>0</v>
      </c>
      <c r="R323" s="172"/>
      <c r="S323" s="595">
        <f t="shared" ref="S323:S338" si="106">I323/$S$13/$T$13</f>
        <v>0</v>
      </c>
      <c r="T323" s="598">
        <f t="shared" ref="T323:T338" si="107">I323/$S$13</f>
        <v>0</v>
      </c>
      <c r="U323" s="103"/>
      <c r="V323" s="599"/>
    </row>
    <row r="324" spans="2:22" x14ac:dyDescent="0.25">
      <c r="B324" s="644"/>
      <c r="C324" s="589"/>
      <c r="D324" s="590"/>
      <c r="E324" s="591">
        <f t="shared" si="105"/>
        <v>0</v>
      </c>
      <c r="F324" s="645"/>
      <c r="G324" s="87"/>
      <c r="H324" s="592"/>
      <c r="I324" s="593">
        <f t="shared" si="102"/>
        <v>0</v>
      </c>
      <c r="J324" s="594">
        <f>I324/'[8]1a. Parametros Logisticos'!$F$8</f>
        <v>0</v>
      </c>
      <c r="K324" s="594">
        <f>(J324*'[8]1a. Parametros Logisticos'!$H$19)/('[8]1a. Parametros Logisticos'!$M$5)*1.2</f>
        <v>0</v>
      </c>
      <c r="L324" s="595">
        <f t="shared" si="103"/>
        <v>0</v>
      </c>
      <c r="M324" s="596">
        <f t="shared" si="104"/>
        <v>0</v>
      </c>
      <c r="N324" s="597"/>
      <c r="O324" s="597"/>
      <c r="P324" s="144">
        <f>J324/'[8]1a. Parametros Logisticos'!$M$22</f>
        <v>0</v>
      </c>
      <c r="Q324" s="145">
        <f>J324/'[8]1a. Parametros Logisticos'!$M$24</f>
        <v>0</v>
      </c>
      <c r="R324" s="172"/>
      <c r="S324" s="595">
        <f t="shared" si="106"/>
        <v>0</v>
      </c>
      <c r="T324" s="598">
        <f t="shared" si="107"/>
        <v>0</v>
      </c>
      <c r="U324" s="103"/>
      <c r="V324" s="599"/>
    </row>
    <row r="325" spans="2:22" x14ac:dyDescent="0.25">
      <c r="B325" s="644"/>
      <c r="C325" s="589"/>
      <c r="D325" s="590"/>
      <c r="E325" s="591">
        <f t="shared" si="105"/>
        <v>0</v>
      </c>
      <c r="F325" s="592"/>
      <c r="G325" s="87"/>
      <c r="H325" s="592"/>
      <c r="I325" s="593">
        <f t="shared" si="102"/>
        <v>0</v>
      </c>
      <c r="J325" s="594">
        <f>I325/'[8]1a. Parametros Logisticos'!$F$8</f>
        <v>0</v>
      </c>
      <c r="K325" s="594">
        <f>(J325*'[8]1a. Parametros Logisticos'!$H$19)/('[8]1a. Parametros Logisticos'!$M$5)*1.2</f>
        <v>0</v>
      </c>
      <c r="L325" s="595">
        <f t="shared" si="103"/>
        <v>0</v>
      </c>
      <c r="M325" s="596">
        <f t="shared" si="104"/>
        <v>0</v>
      </c>
      <c r="N325" s="597"/>
      <c r="O325" s="597"/>
      <c r="P325" s="144">
        <f>J325/'[8]1a. Parametros Logisticos'!$M$22</f>
        <v>0</v>
      </c>
      <c r="Q325" s="145">
        <f>J325/'[8]1a. Parametros Logisticos'!$M$24</f>
        <v>0</v>
      </c>
      <c r="R325" s="172"/>
      <c r="S325" s="595">
        <f t="shared" si="106"/>
        <v>0</v>
      </c>
      <c r="T325" s="598">
        <f t="shared" si="107"/>
        <v>0</v>
      </c>
      <c r="U325" s="103"/>
      <c r="V325" s="599"/>
    </row>
    <row r="326" spans="2:22" x14ac:dyDescent="0.25">
      <c r="B326" s="644"/>
      <c r="C326" s="589"/>
      <c r="D326" s="590"/>
      <c r="E326" s="591">
        <f t="shared" si="105"/>
        <v>0</v>
      </c>
      <c r="F326" s="592"/>
      <c r="G326" s="87"/>
      <c r="H326" s="592"/>
      <c r="I326" s="593">
        <f t="shared" si="102"/>
        <v>0</v>
      </c>
      <c r="J326" s="594">
        <f>I326/'[8]1a. Parametros Logisticos'!$F$8</f>
        <v>0</v>
      </c>
      <c r="K326" s="594">
        <f>(J326*'[8]1a. Parametros Logisticos'!$H$19)/('[8]1a. Parametros Logisticos'!$M$5)*1.2</f>
        <v>0</v>
      </c>
      <c r="L326" s="595">
        <f t="shared" si="103"/>
        <v>0</v>
      </c>
      <c r="M326" s="596">
        <f t="shared" si="104"/>
        <v>0</v>
      </c>
      <c r="N326" s="597"/>
      <c r="O326" s="597"/>
      <c r="P326" s="144">
        <f>J326/'[8]1a. Parametros Logisticos'!$M$22</f>
        <v>0</v>
      </c>
      <c r="Q326" s="145">
        <f>J326/'[8]1a. Parametros Logisticos'!$M$24</f>
        <v>0</v>
      </c>
      <c r="R326" s="172"/>
      <c r="S326" s="595">
        <f t="shared" si="106"/>
        <v>0</v>
      </c>
      <c r="T326" s="598">
        <f t="shared" si="107"/>
        <v>0</v>
      </c>
      <c r="U326" s="103"/>
      <c r="V326" s="599"/>
    </row>
    <row r="327" spans="2:22" x14ac:dyDescent="0.25">
      <c r="B327" s="644"/>
      <c r="C327" s="589"/>
      <c r="D327" s="590"/>
      <c r="E327" s="591">
        <f t="shared" si="105"/>
        <v>0</v>
      </c>
      <c r="F327" s="592"/>
      <c r="G327" s="87"/>
      <c r="H327" s="592"/>
      <c r="I327" s="593">
        <f t="shared" si="102"/>
        <v>0</v>
      </c>
      <c r="J327" s="594">
        <f>I327/'[8]1a. Parametros Logisticos'!$F$8</f>
        <v>0</v>
      </c>
      <c r="K327" s="594">
        <f>(J327*'[8]1a. Parametros Logisticos'!$H$19)/('[8]1a. Parametros Logisticos'!$M$5)*1.2</f>
        <v>0</v>
      </c>
      <c r="L327" s="595">
        <f t="shared" si="103"/>
        <v>0</v>
      </c>
      <c r="M327" s="596">
        <f t="shared" si="104"/>
        <v>0</v>
      </c>
      <c r="N327" s="597"/>
      <c r="O327" s="597"/>
      <c r="P327" s="144">
        <f>J327/'[8]1a. Parametros Logisticos'!$M$22</f>
        <v>0</v>
      </c>
      <c r="Q327" s="145">
        <f>J327/'[8]1a. Parametros Logisticos'!$M$24</f>
        <v>0</v>
      </c>
      <c r="R327" s="172"/>
      <c r="S327" s="595">
        <f t="shared" si="106"/>
        <v>0</v>
      </c>
      <c r="T327" s="598">
        <f t="shared" si="107"/>
        <v>0</v>
      </c>
      <c r="U327" s="103"/>
      <c r="V327" s="599"/>
    </row>
    <row r="328" spans="2:22" x14ac:dyDescent="0.25">
      <c r="B328" s="644"/>
      <c r="C328" s="589"/>
      <c r="D328" s="590"/>
      <c r="E328" s="591">
        <f t="shared" si="105"/>
        <v>0</v>
      </c>
      <c r="F328" s="592"/>
      <c r="G328" s="87"/>
      <c r="H328" s="592"/>
      <c r="I328" s="593">
        <f t="shared" si="102"/>
        <v>0</v>
      </c>
      <c r="J328" s="594">
        <f>I328/'[8]1a. Parametros Logisticos'!$F$8</f>
        <v>0</v>
      </c>
      <c r="K328" s="594">
        <f>(J328*'[8]1a. Parametros Logisticos'!$H$19)/('[8]1a. Parametros Logisticos'!$M$5)*1.2</f>
        <v>0</v>
      </c>
      <c r="L328" s="595">
        <f t="shared" si="103"/>
        <v>0</v>
      </c>
      <c r="M328" s="596">
        <f t="shared" si="104"/>
        <v>0</v>
      </c>
      <c r="N328" s="597"/>
      <c r="O328" s="597"/>
      <c r="P328" s="144">
        <f>J328/'[8]1a. Parametros Logisticos'!$M$22</f>
        <v>0</v>
      </c>
      <c r="Q328" s="145">
        <f>J328/'[8]1a. Parametros Logisticos'!$M$24</f>
        <v>0</v>
      </c>
      <c r="R328" s="172"/>
      <c r="S328" s="595">
        <f t="shared" si="106"/>
        <v>0</v>
      </c>
      <c r="T328" s="598">
        <f t="shared" si="107"/>
        <v>0</v>
      </c>
      <c r="U328" s="103"/>
      <c r="V328" s="599"/>
    </row>
    <row r="329" spans="2:22" x14ac:dyDescent="0.25">
      <c r="B329" s="644"/>
      <c r="C329" s="589"/>
      <c r="D329" s="590"/>
      <c r="E329" s="591">
        <f t="shared" si="105"/>
        <v>0</v>
      </c>
      <c r="F329" s="592"/>
      <c r="G329" s="87"/>
      <c r="H329" s="592"/>
      <c r="I329" s="593">
        <f t="shared" si="102"/>
        <v>0</v>
      </c>
      <c r="J329" s="594">
        <f>I329/'[8]1a. Parametros Logisticos'!$F$8</f>
        <v>0</v>
      </c>
      <c r="K329" s="594">
        <f>(J329*'[8]1a. Parametros Logisticos'!$H$19)/('[8]1a. Parametros Logisticos'!$M$5)*1.2</f>
        <v>0</v>
      </c>
      <c r="L329" s="595">
        <f t="shared" si="103"/>
        <v>0</v>
      </c>
      <c r="M329" s="596">
        <f t="shared" si="104"/>
        <v>0</v>
      </c>
      <c r="N329" s="597"/>
      <c r="O329" s="597"/>
      <c r="P329" s="144">
        <f>J329/'[8]1a. Parametros Logisticos'!$M$22</f>
        <v>0</v>
      </c>
      <c r="Q329" s="145">
        <f>J329/'[8]1a. Parametros Logisticos'!$M$24</f>
        <v>0</v>
      </c>
      <c r="R329" s="172"/>
      <c r="S329" s="595">
        <f t="shared" si="106"/>
        <v>0</v>
      </c>
      <c r="T329" s="598">
        <f t="shared" si="107"/>
        <v>0</v>
      </c>
      <c r="U329" s="103"/>
      <c r="V329" s="599"/>
    </row>
    <row r="330" spans="2:22" x14ac:dyDescent="0.25">
      <c r="B330" s="644"/>
      <c r="C330" s="589"/>
      <c r="D330" s="590"/>
      <c r="E330" s="591">
        <f t="shared" si="105"/>
        <v>0</v>
      </c>
      <c r="F330" s="592"/>
      <c r="G330" s="87"/>
      <c r="H330" s="592"/>
      <c r="I330" s="593">
        <f t="shared" si="102"/>
        <v>0</v>
      </c>
      <c r="J330" s="594">
        <f>I330/'[8]1a. Parametros Logisticos'!$F$8</f>
        <v>0</v>
      </c>
      <c r="K330" s="594">
        <f>(J330*'[8]1a. Parametros Logisticos'!$H$19)/('[8]1a. Parametros Logisticos'!$M$5)*1.2</f>
        <v>0</v>
      </c>
      <c r="L330" s="595">
        <f t="shared" si="103"/>
        <v>0</v>
      </c>
      <c r="M330" s="596">
        <f t="shared" si="104"/>
        <v>0</v>
      </c>
      <c r="N330" s="597"/>
      <c r="O330" s="597"/>
      <c r="P330" s="144">
        <f>J330/'[8]1a. Parametros Logisticos'!$M$22</f>
        <v>0</v>
      </c>
      <c r="Q330" s="145">
        <f>J330/'[8]1a. Parametros Logisticos'!$M$24</f>
        <v>0</v>
      </c>
      <c r="R330" s="172"/>
      <c r="S330" s="595">
        <f t="shared" si="106"/>
        <v>0</v>
      </c>
      <c r="T330" s="598">
        <f t="shared" si="107"/>
        <v>0</v>
      </c>
      <c r="U330" s="103"/>
      <c r="V330" s="599"/>
    </row>
    <row r="331" spans="2:22" x14ac:dyDescent="0.25">
      <c r="B331" s="644"/>
      <c r="C331" s="589"/>
      <c r="D331" s="590"/>
      <c r="E331" s="591">
        <f t="shared" si="105"/>
        <v>0</v>
      </c>
      <c r="F331" s="592"/>
      <c r="G331" s="87"/>
      <c r="H331" s="592"/>
      <c r="I331" s="593">
        <f t="shared" si="102"/>
        <v>0</v>
      </c>
      <c r="J331" s="594">
        <f>I331/'[8]1a. Parametros Logisticos'!$F$8</f>
        <v>0</v>
      </c>
      <c r="K331" s="594">
        <f>(J331*'[8]1a. Parametros Logisticos'!$H$19)/('[8]1a. Parametros Logisticos'!$M$5)*1.2</f>
        <v>0</v>
      </c>
      <c r="L331" s="595">
        <f t="shared" si="103"/>
        <v>0</v>
      </c>
      <c r="M331" s="596">
        <f t="shared" si="104"/>
        <v>0</v>
      </c>
      <c r="N331" s="597"/>
      <c r="O331" s="597"/>
      <c r="P331" s="144">
        <f>J331/'[8]1a. Parametros Logisticos'!$M$22</f>
        <v>0</v>
      </c>
      <c r="Q331" s="145">
        <f>J331/'[8]1a. Parametros Logisticos'!$M$24</f>
        <v>0</v>
      </c>
      <c r="R331" s="172"/>
      <c r="S331" s="595">
        <f t="shared" si="106"/>
        <v>0</v>
      </c>
      <c r="T331" s="598">
        <f t="shared" si="107"/>
        <v>0</v>
      </c>
      <c r="U331" s="103"/>
      <c r="V331" s="599"/>
    </row>
    <row r="332" spans="2:22" x14ac:dyDescent="0.25">
      <c r="B332" s="644"/>
      <c r="C332" s="589"/>
      <c r="D332" s="590"/>
      <c r="E332" s="591">
        <f t="shared" si="105"/>
        <v>0</v>
      </c>
      <c r="F332" s="592"/>
      <c r="G332" s="87"/>
      <c r="H332" s="592"/>
      <c r="I332" s="593">
        <f t="shared" si="102"/>
        <v>0</v>
      </c>
      <c r="J332" s="594">
        <f>I332/'[8]1a. Parametros Logisticos'!$F$8</f>
        <v>0</v>
      </c>
      <c r="K332" s="594">
        <f>(J332*'[8]1a. Parametros Logisticos'!$H$19)/('[8]1a. Parametros Logisticos'!$M$5)*1.2</f>
        <v>0</v>
      </c>
      <c r="L332" s="595">
        <f t="shared" si="103"/>
        <v>0</v>
      </c>
      <c r="M332" s="596">
        <f t="shared" si="104"/>
        <v>0</v>
      </c>
      <c r="N332" s="597"/>
      <c r="O332" s="597"/>
      <c r="P332" s="144">
        <f>J332/'[8]1a. Parametros Logisticos'!$M$22</f>
        <v>0</v>
      </c>
      <c r="Q332" s="145">
        <f>J332/'[8]1a. Parametros Logisticos'!$M$24</f>
        <v>0</v>
      </c>
      <c r="R332" s="172"/>
      <c r="S332" s="595">
        <f t="shared" si="106"/>
        <v>0</v>
      </c>
      <c r="T332" s="598">
        <f t="shared" si="107"/>
        <v>0</v>
      </c>
      <c r="U332" s="103"/>
      <c r="V332" s="599"/>
    </row>
    <row r="333" spans="2:22" x14ac:dyDescent="0.25">
      <c r="B333" s="644"/>
      <c r="C333" s="589"/>
      <c r="D333" s="590"/>
      <c r="E333" s="591">
        <f t="shared" si="105"/>
        <v>0</v>
      </c>
      <c r="F333" s="592"/>
      <c r="G333" s="87"/>
      <c r="H333" s="592"/>
      <c r="I333" s="593">
        <f t="shared" si="102"/>
        <v>0</v>
      </c>
      <c r="J333" s="594">
        <f>I333/'[8]1a. Parametros Logisticos'!$F$8</f>
        <v>0</v>
      </c>
      <c r="K333" s="594">
        <f>(J333*'[8]1a. Parametros Logisticos'!$H$19)/('[8]1a. Parametros Logisticos'!$M$5)*1.2</f>
        <v>0</v>
      </c>
      <c r="L333" s="595">
        <f t="shared" si="103"/>
        <v>0</v>
      </c>
      <c r="M333" s="596">
        <f t="shared" si="104"/>
        <v>0</v>
      </c>
      <c r="N333" s="597"/>
      <c r="O333" s="597"/>
      <c r="P333" s="144">
        <f>J333/'[8]1a. Parametros Logisticos'!$M$22</f>
        <v>0</v>
      </c>
      <c r="Q333" s="145">
        <f>J333/'[8]1a. Parametros Logisticos'!$M$24</f>
        <v>0</v>
      </c>
      <c r="R333" s="172"/>
      <c r="S333" s="595">
        <f t="shared" si="106"/>
        <v>0</v>
      </c>
      <c r="T333" s="598">
        <f t="shared" si="107"/>
        <v>0</v>
      </c>
      <c r="U333" s="103"/>
      <c r="V333" s="599"/>
    </row>
    <row r="334" spans="2:22" x14ac:dyDescent="0.25">
      <c r="B334" s="644"/>
      <c r="C334" s="589"/>
      <c r="D334" s="590"/>
      <c r="E334" s="591">
        <f t="shared" si="105"/>
        <v>0</v>
      </c>
      <c r="F334" s="592"/>
      <c r="G334" s="87"/>
      <c r="H334" s="592"/>
      <c r="I334" s="593">
        <f t="shared" si="102"/>
        <v>0</v>
      </c>
      <c r="J334" s="594">
        <f>I334/'[8]1a. Parametros Logisticos'!$F$8</f>
        <v>0</v>
      </c>
      <c r="K334" s="594">
        <f>(J334*'[8]1a. Parametros Logisticos'!$H$19)/('[8]1a. Parametros Logisticos'!$M$5)*1.2</f>
        <v>0</v>
      </c>
      <c r="L334" s="595">
        <f t="shared" si="103"/>
        <v>0</v>
      </c>
      <c r="M334" s="596">
        <f t="shared" si="104"/>
        <v>0</v>
      </c>
      <c r="N334" s="597"/>
      <c r="O334" s="597"/>
      <c r="P334" s="144">
        <f>J334/'[8]1a. Parametros Logisticos'!$M$22</f>
        <v>0</v>
      </c>
      <c r="Q334" s="145">
        <f>J334/'[8]1a. Parametros Logisticos'!$M$24</f>
        <v>0</v>
      </c>
      <c r="R334" s="172"/>
      <c r="S334" s="595">
        <f t="shared" si="106"/>
        <v>0</v>
      </c>
      <c r="T334" s="598">
        <f t="shared" si="107"/>
        <v>0</v>
      </c>
      <c r="U334" s="103"/>
      <c r="V334" s="599"/>
    </row>
    <row r="335" spans="2:22" x14ac:dyDescent="0.25">
      <c r="B335" s="644"/>
      <c r="C335" s="589"/>
      <c r="D335" s="590"/>
      <c r="E335" s="591">
        <f t="shared" si="105"/>
        <v>0</v>
      </c>
      <c r="F335" s="592"/>
      <c r="G335" s="87"/>
      <c r="H335" s="592"/>
      <c r="I335" s="593">
        <f t="shared" si="102"/>
        <v>0</v>
      </c>
      <c r="J335" s="594">
        <f>I335/'[8]1a. Parametros Logisticos'!$F$8</f>
        <v>0</v>
      </c>
      <c r="K335" s="594">
        <f>(J335*'[8]1a. Parametros Logisticos'!$H$19)/('[8]1a. Parametros Logisticos'!$M$5)*1.2</f>
        <v>0</v>
      </c>
      <c r="L335" s="595">
        <f t="shared" si="103"/>
        <v>0</v>
      </c>
      <c r="M335" s="596">
        <f t="shared" si="104"/>
        <v>0</v>
      </c>
      <c r="N335" s="597"/>
      <c r="O335" s="597"/>
      <c r="P335" s="144">
        <f>J335/'[8]1a. Parametros Logisticos'!$M$22</f>
        <v>0</v>
      </c>
      <c r="Q335" s="145">
        <f>J335/'[8]1a. Parametros Logisticos'!$M$24</f>
        <v>0</v>
      </c>
      <c r="R335" s="172"/>
      <c r="S335" s="595">
        <f t="shared" si="106"/>
        <v>0</v>
      </c>
      <c r="T335" s="598">
        <f t="shared" si="107"/>
        <v>0</v>
      </c>
      <c r="U335" s="103"/>
      <c r="V335" s="599"/>
    </row>
    <row r="336" spans="2:22" x14ac:dyDescent="0.25">
      <c r="B336" s="646"/>
      <c r="C336" s="601"/>
      <c r="D336" s="590"/>
      <c r="E336" s="591">
        <f t="shared" si="105"/>
        <v>0</v>
      </c>
      <c r="F336" s="592"/>
      <c r="G336" s="87"/>
      <c r="H336" s="592"/>
      <c r="I336" s="593">
        <f t="shared" si="102"/>
        <v>0</v>
      </c>
      <c r="J336" s="594">
        <f>I336/'[8]1a. Parametros Logisticos'!$F$8</f>
        <v>0</v>
      </c>
      <c r="K336" s="594">
        <f>(J336*'[8]1a. Parametros Logisticos'!$H$19)/('[8]1a. Parametros Logisticos'!$M$5)*1.2</f>
        <v>0</v>
      </c>
      <c r="L336" s="595">
        <f t="shared" si="103"/>
        <v>0</v>
      </c>
      <c r="M336" s="596">
        <f t="shared" si="104"/>
        <v>0</v>
      </c>
      <c r="N336" s="597"/>
      <c r="O336" s="597"/>
      <c r="P336" s="144">
        <f>J336/'[8]1a. Parametros Logisticos'!$M$22</f>
        <v>0</v>
      </c>
      <c r="Q336" s="145">
        <f>J336/'[8]1a. Parametros Logisticos'!$M$24</f>
        <v>0</v>
      </c>
      <c r="R336" s="172"/>
      <c r="S336" s="595">
        <f t="shared" si="106"/>
        <v>0</v>
      </c>
      <c r="T336" s="598">
        <f t="shared" si="107"/>
        <v>0</v>
      </c>
      <c r="U336" s="103"/>
      <c r="V336" s="599"/>
    </row>
    <row r="337" spans="2:22" x14ac:dyDescent="0.25">
      <c r="B337" s="646"/>
      <c r="C337" s="601"/>
      <c r="D337" s="590"/>
      <c r="E337" s="591">
        <f t="shared" si="105"/>
        <v>0</v>
      </c>
      <c r="F337" s="592"/>
      <c r="G337" s="87"/>
      <c r="H337" s="592"/>
      <c r="I337" s="593">
        <f t="shared" si="102"/>
        <v>0</v>
      </c>
      <c r="J337" s="594">
        <f>I337/'[8]1a. Parametros Logisticos'!$F$8</f>
        <v>0</v>
      </c>
      <c r="K337" s="594">
        <f>(J337*'[8]1a. Parametros Logisticos'!$H$19)/('[8]1a. Parametros Logisticos'!$M$5)*1.2</f>
        <v>0</v>
      </c>
      <c r="L337" s="595">
        <f t="shared" si="103"/>
        <v>0</v>
      </c>
      <c r="M337" s="596">
        <f t="shared" si="104"/>
        <v>0</v>
      </c>
      <c r="N337" s="597"/>
      <c r="O337" s="597"/>
      <c r="P337" s="144">
        <f>J337/'[8]1a. Parametros Logisticos'!$M$22</f>
        <v>0</v>
      </c>
      <c r="Q337" s="145">
        <f>J337/'[8]1a. Parametros Logisticos'!$M$24</f>
        <v>0</v>
      </c>
      <c r="R337" s="172"/>
      <c r="S337" s="595">
        <f t="shared" si="106"/>
        <v>0</v>
      </c>
      <c r="T337" s="598">
        <f t="shared" si="107"/>
        <v>0</v>
      </c>
      <c r="U337" s="103"/>
      <c r="V337" s="599"/>
    </row>
    <row r="338" spans="2:22" x14ac:dyDescent="0.25">
      <c r="B338" s="646"/>
      <c r="C338" s="603"/>
      <c r="D338" s="649"/>
      <c r="E338" s="604">
        <f>D338/4</f>
        <v>0</v>
      </c>
      <c r="F338" s="605"/>
      <c r="G338" s="605"/>
      <c r="H338" s="597"/>
      <c r="I338" s="604">
        <f t="shared" si="102"/>
        <v>0</v>
      </c>
      <c r="J338" s="604">
        <f>I338/'[8]1a. Parametros Logisticos'!$F$8</f>
        <v>0</v>
      </c>
      <c r="K338" s="606">
        <f>(J338*'[8]1a. Parametros Logisticos'!$H$19)/('[8]1a. Parametros Logisticos'!$M$5)*1.2</f>
        <v>0</v>
      </c>
      <c r="L338" s="607">
        <f t="shared" si="103"/>
        <v>0</v>
      </c>
      <c r="M338" s="608">
        <f t="shared" si="104"/>
        <v>0</v>
      </c>
      <c r="N338" s="602"/>
      <c r="O338" s="602"/>
      <c r="P338" s="609">
        <f>J338/'[8]1a. Parametros Logisticos'!$M$22</f>
        <v>0</v>
      </c>
      <c r="Q338" s="609">
        <f>J338/'[8]1a. Parametros Logisticos'!$M$24</f>
        <v>0</v>
      </c>
      <c r="R338" s="610"/>
      <c r="S338" s="609">
        <f t="shared" si="106"/>
        <v>0</v>
      </c>
      <c r="T338" s="143">
        <f t="shared" si="107"/>
        <v>0</v>
      </c>
      <c r="U338" s="103"/>
      <c r="V338" s="599"/>
    </row>
    <row r="339" spans="2:22" x14ac:dyDescent="0.25">
      <c r="B339" s="647"/>
      <c r="C339" s="612"/>
      <c r="D339" s="613"/>
      <c r="E339" s="614"/>
      <c r="F339" s="615"/>
      <c r="G339" s="615"/>
      <c r="H339" s="615"/>
      <c r="I339" s="616"/>
      <c r="J339" s="617"/>
      <c r="K339" s="617"/>
      <c r="L339" s="618"/>
      <c r="M339" s="619"/>
      <c r="N339" s="620"/>
      <c r="O339" s="620"/>
      <c r="P339" s="615"/>
      <c r="Q339" s="615"/>
      <c r="R339" s="621"/>
      <c r="S339" s="615"/>
      <c r="T339" s="621"/>
      <c r="U339" s="615"/>
      <c r="V339" s="622"/>
    </row>
    <row r="340" spans="2:22" x14ac:dyDescent="0.25">
      <c r="B340" s="644">
        <v>19</v>
      </c>
      <c r="C340" s="589"/>
      <c r="D340" s="590">
        <f>$D$356/1</f>
        <v>0</v>
      </c>
      <c r="E340" s="591">
        <f>D340/4</f>
        <v>0</v>
      </c>
      <c r="F340" s="592"/>
      <c r="G340" s="87"/>
      <c r="H340" s="592"/>
      <c r="I340" s="593">
        <f t="shared" ref="I340:I356" si="108">E340*$I$13</f>
        <v>0</v>
      </c>
      <c r="J340" s="594">
        <f>I340/'[8]1a. Parametros Logisticos'!$F$8</f>
        <v>0</v>
      </c>
      <c r="K340" s="594">
        <f>(J340*'[8]1a. Parametros Logisticos'!$H$19)/('[8]1a. Parametros Logisticos'!$M$5)*1.2</f>
        <v>0</v>
      </c>
      <c r="L340" s="595">
        <f t="shared" ref="L340:L356" si="109">E340/$L$13/$M$13</f>
        <v>0</v>
      </c>
      <c r="M340" s="596">
        <f t="shared" ref="M340:M356" si="110">E340/$L$13</f>
        <v>0</v>
      </c>
      <c r="N340" s="597"/>
      <c r="O340" s="597"/>
      <c r="P340" s="144">
        <f>J340/'[8]1a. Parametros Logisticos'!$M$22</f>
        <v>0</v>
      </c>
      <c r="Q340" s="145">
        <f>J340/'[8]1a. Parametros Logisticos'!$M$24</f>
        <v>0</v>
      </c>
      <c r="R340" s="172"/>
      <c r="S340" s="595">
        <f>I340/$S$13/$T$13</f>
        <v>0</v>
      </c>
      <c r="T340" s="598">
        <f>I340/$S$13</f>
        <v>0</v>
      </c>
      <c r="U340" s="103"/>
      <c r="V340" s="599"/>
    </row>
    <row r="341" spans="2:22" x14ac:dyDescent="0.25">
      <c r="B341" s="644"/>
      <c r="C341" s="589"/>
      <c r="D341" s="590"/>
      <c r="E341" s="591">
        <f t="shared" ref="E341:E355" si="111">D341/4</f>
        <v>0</v>
      </c>
      <c r="F341" s="592"/>
      <c r="G341" s="87"/>
      <c r="H341" s="592"/>
      <c r="I341" s="593">
        <f t="shared" si="108"/>
        <v>0</v>
      </c>
      <c r="J341" s="594">
        <f>I341/'[8]1a. Parametros Logisticos'!$F$8</f>
        <v>0</v>
      </c>
      <c r="K341" s="594">
        <f>(J341*'[8]1a. Parametros Logisticos'!$H$19)/('[8]1a. Parametros Logisticos'!$M$5)*1.2</f>
        <v>0</v>
      </c>
      <c r="L341" s="595">
        <f t="shared" si="109"/>
        <v>0</v>
      </c>
      <c r="M341" s="596">
        <f t="shared" si="110"/>
        <v>0</v>
      </c>
      <c r="N341" s="597"/>
      <c r="O341" s="597"/>
      <c r="P341" s="144">
        <f>J341/'[8]1a. Parametros Logisticos'!$M$22</f>
        <v>0</v>
      </c>
      <c r="Q341" s="145">
        <f>J341/'[8]1a. Parametros Logisticos'!$M$24</f>
        <v>0</v>
      </c>
      <c r="R341" s="172"/>
      <c r="S341" s="595">
        <f t="shared" ref="S341:S356" si="112">I341/$S$13/$T$13</f>
        <v>0</v>
      </c>
      <c r="T341" s="598">
        <f t="shared" ref="T341:T356" si="113">I341/$S$13</f>
        <v>0</v>
      </c>
      <c r="U341" s="103"/>
      <c r="V341" s="599"/>
    </row>
    <row r="342" spans="2:22" x14ac:dyDescent="0.25">
      <c r="B342" s="644"/>
      <c r="C342" s="589"/>
      <c r="D342" s="590"/>
      <c r="E342" s="591">
        <f t="shared" si="111"/>
        <v>0</v>
      </c>
      <c r="F342" s="645"/>
      <c r="G342" s="87"/>
      <c r="H342" s="592"/>
      <c r="I342" s="593">
        <f t="shared" si="108"/>
        <v>0</v>
      </c>
      <c r="J342" s="594">
        <f>I342/'[8]1a. Parametros Logisticos'!$F$8</f>
        <v>0</v>
      </c>
      <c r="K342" s="594">
        <f>(J342*'[8]1a. Parametros Logisticos'!$H$19)/('[8]1a. Parametros Logisticos'!$M$5)*1.2</f>
        <v>0</v>
      </c>
      <c r="L342" s="595">
        <f t="shared" si="109"/>
        <v>0</v>
      </c>
      <c r="M342" s="596">
        <f t="shared" si="110"/>
        <v>0</v>
      </c>
      <c r="N342" s="597"/>
      <c r="O342" s="597"/>
      <c r="P342" s="144">
        <f>J342/'[8]1a. Parametros Logisticos'!$M$22</f>
        <v>0</v>
      </c>
      <c r="Q342" s="145">
        <f>J342/'[8]1a. Parametros Logisticos'!$M$24</f>
        <v>0</v>
      </c>
      <c r="R342" s="172"/>
      <c r="S342" s="595">
        <f t="shared" si="112"/>
        <v>0</v>
      </c>
      <c r="T342" s="598">
        <f t="shared" si="113"/>
        <v>0</v>
      </c>
      <c r="U342" s="103"/>
      <c r="V342" s="599"/>
    </row>
    <row r="343" spans="2:22" x14ac:dyDescent="0.25">
      <c r="B343" s="644"/>
      <c r="C343" s="589"/>
      <c r="D343" s="590"/>
      <c r="E343" s="591">
        <f t="shared" si="111"/>
        <v>0</v>
      </c>
      <c r="F343" s="592"/>
      <c r="G343" s="87"/>
      <c r="H343" s="592"/>
      <c r="I343" s="593">
        <f t="shared" si="108"/>
        <v>0</v>
      </c>
      <c r="J343" s="594">
        <f>I343/'[8]1a. Parametros Logisticos'!$F$8</f>
        <v>0</v>
      </c>
      <c r="K343" s="594">
        <f>(J343*'[8]1a. Parametros Logisticos'!$H$19)/('[8]1a. Parametros Logisticos'!$M$5)*1.2</f>
        <v>0</v>
      </c>
      <c r="L343" s="595">
        <f t="shared" si="109"/>
        <v>0</v>
      </c>
      <c r="M343" s="596">
        <f t="shared" si="110"/>
        <v>0</v>
      </c>
      <c r="N343" s="597"/>
      <c r="O343" s="597"/>
      <c r="P343" s="144">
        <f>J343/'[8]1a. Parametros Logisticos'!$M$22</f>
        <v>0</v>
      </c>
      <c r="Q343" s="145">
        <f>J343/'[8]1a. Parametros Logisticos'!$M$24</f>
        <v>0</v>
      </c>
      <c r="R343" s="172"/>
      <c r="S343" s="595">
        <f t="shared" si="112"/>
        <v>0</v>
      </c>
      <c r="T343" s="598">
        <f t="shared" si="113"/>
        <v>0</v>
      </c>
      <c r="U343" s="103"/>
      <c r="V343" s="599"/>
    </row>
    <row r="344" spans="2:22" x14ac:dyDescent="0.25">
      <c r="B344" s="644"/>
      <c r="C344" s="589"/>
      <c r="D344" s="590"/>
      <c r="E344" s="591">
        <f t="shared" si="111"/>
        <v>0</v>
      </c>
      <c r="F344" s="592"/>
      <c r="G344" s="87"/>
      <c r="H344" s="592"/>
      <c r="I344" s="593">
        <f t="shared" si="108"/>
        <v>0</v>
      </c>
      <c r="J344" s="594">
        <f>I344/'[8]1a. Parametros Logisticos'!$F$8</f>
        <v>0</v>
      </c>
      <c r="K344" s="594">
        <f>(J344*'[8]1a. Parametros Logisticos'!$H$19)/('[8]1a. Parametros Logisticos'!$M$5)*1.2</f>
        <v>0</v>
      </c>
      <c r="L344" s="595">
        <f t="shared" si="109"/>
        <v>0</v>
      </c>
      <c r="M344" s="596">
        <f t="shared" si="110"/>
        <v>0</v>
      </c>
      <c r="N344" s="597"/>
      <c r="O344" s="597"/>
      <c r="P344" s="144">
        <f>J344/'[8]1a. Parametros Logisticos'!$M$22</f>
        <v>0</v>
      </c>
      <c r="Q344" s="145">
        <f>J344/'[8]1a. Parametros Logisticos'!$M$24</f>
        <v>0</v>
      </c>
      <c r="R344" s="172"/>
      <c r="S344" s="595">
        <f t="shared" si="112"/>
        <v>0</v>
      </c>
      <c r="T344" s="598">
        <f t="shared" si="113"/>
        <v>0</v>
      </c>
      <c r="U344" s="103"/>
      <c r="V344" s="599"/>
    </row>
    <row r="345" spans="2:22" x14ac:dyDescent="0.25">
      <c r="B345" s="644"/>
      <c r="C345" s="589"/>
      <c r="D345" s="590"/>
      <c r="E345" s="591">
        <f t="shared" si="111"/>
        <v>0</v>
      </c>
      <c r="F345" s="592"/>
      <c r="G345" s="87"/>
      <c r="H345" s="592"/>
      <c r="I345" s="593">
        <f t="shared" si="108"/>
        <v>0</v>
      </c>
      <c r="J345" s="594">
        <f>I345/'[8]1a. Parametros Logisticos'!$F$8</f>
        <v>0</v>
      </c>
      <c r="K345" s="594">
        <f>(J345*'[8]1a. Parametros Logisticos'!$H$19)/('[8]1a. Parametros Logisticos'!$M$5)*1.2</f>
        <v>0</v>
      </c>
      <c r="L345" s="595">
        <f t="shared" si="109"/>
        <v>0</v>
      </c>
      <c r="M345" s="596">
        <f t="shared" si="110"/>
        <v>0</v>
      </c>
      <c r="N345" s="597"/>
      <c r="O345" s="597"/>
      <c r="P345" s="144">
        <f>J345/'[8]1a. Parametros Logisticos'!$M$22</f>
        <v>0</v>
      </c>
      <c r="Q345" s="145">
        <f>J345/'[8]1a. Parametros Logisticos'!$M$24</f>
        <v>0</v>
      </c>
      <c r="R345" s="172"/>
      <c r="S345" s="595">
        <f t="shared" si="112"/>
        <v>0</v>
      </c>
      <c r="T345" s="598">
        <f t="shared" si="113"/>
        <v>0</v>
      </c>
      <c r="U345" s="103"/>
      <c r="V345" s="599"/>
    </row>
    <row r="346" spans="2:22" x14ac:dyDescent="0.25">
      <c r="B346" s="644"/>
      <c r="C346" s="589"/>
      <c r="D346" s="590"/>
      <c r="E346" s="591">
        <f t="shared" si="111"/>
        <v>0</v>
      </c>
      <c r="F346" s="592"/>
      <c r="G346" s="87"/>
      <c r="H346" s="592"/>
      <c r="I346" s="593">
        <f t="shared" si="108"/>
        <v>0</v>
      </c>
      <c r="J346" s="594">
        <f>I346/'[8]1a. Parametros Logisticos'!$F$8</f>
        <v>0</v>
      </c>
      <c r="K346" s="594">
        <f>(J346*'[8]1a. Parametros Logisticos'!$H$19)/('[8]1a. Parametros Logisticos'!$M$5)*1.2</f>
        <v>0</v>
      </c>
      <c r="L346" s="595">
        <f t="shared" si="109"/>
        <v>0</v>
      </c>
      <c r="M346" s="596">
        <f t="shared" si="110"/>
        <v>0</v>
      </c>
      <c r="N346" s="597"/>
      <c r="O346" s="597"/>
      <c r="P346" s="144">
        <f>J346/'[8]1a. Parametros Logisticos'!$M$22</f>
        <v>0</v>
      </c>
      <c r="Q346" s="145">
        <f>J346/'[8]1a. Parametros Logisticos'!$M$24</f>
        <v>0</v>
      </c>
      <c r="R346" s="172"/>
      <c r="S346" s="595">
        <f t="shared" si="112"/>
        <v>0</v>
      </c>
      <c r="T346" s="598">
        <f t="shared" si="113"/>
        <v>0</v>
      </c>
      <c r="U346" s="103"/>
      <c r="V346" s="599"/>
    </row>
    <row r="347" spans="2:22" x14ac:dyDescent="0.25">
      <c r="B347" s="644"/>
      <c r="C347" s="589"/>
      <c r="D347" s="590"/>
      <c r="E347" s="591">
        <f t="shared" si="111"/>
        <v>0</v>
      </c>
      <c r="F347" s="592"/>
      <c r="G347" s="87"/>
      <c r="H347" s="592"/>
      <c r="I347" s="593">
        <f t="shared" si="108"/>
        <v>0</v>
      </c>
      <c r="J347" s="594">
        <f>I347/'[8]1a. Parametros Logisticos'!$F$8</f>
        <v>0</v>
      </c>
      <c r="K347" s="594">
        <f>(J347*'[8]1a. Parametros Logisticos'!$H$19)/('[8]1a. Parametros Logisticos'!$M$5)*1.2</f>
        <v>0</v>
      </c>
      <c r="L347" s="595">
        <f t="shared" si="109"/>
        <v>0</v>
      </c>
      <c r="M347" s="596">
        <f t="shared" si="110"/>
        <v>0</v>
      </c>
      <c r="N347" s="597"/>
      <c r="O347" s="597"/>
      <c r="P347" s="144">
        <f>J347/'[8]1a. Parametros Logisticos'!$M$22</f>
        <v>0</v>
      </c>
      <c r="Q347" s="145">
        <f>J347/'[8]1a. Parametros Logisticos'!$M$24</f>
        <v>0</v>
      </c>
      <c r="R347" s="172"/>
      <c r="S347" s="595">
        <f t="shared" si="112"/>
        <v>0</v>
      </c>
      <c r="T347" s="598">
        <f t="shared" si="113"/>
        <v>0</v>
      </c>
      <c r="U347" s="103"/>
      <c r="V347" s="599"/>
    </row>
    <row r="348" spans="2:22" x14ac:dyDescent="0.25">
      <c r="B348" s="644"/>
      <c r="C348" s="589"/>
      <c r="D348" s="590"/>
      <c r="E348" s="591">
        <f t="shared" si="111"/>
        <v>0</v>
      </c>
      <c r="F348" s="592"/>
      <c r="G348" s="87"/>
      <c r="H348" s="592"/>
      <c r="I348" s="593">
        <f t="shared" si="108"/>
        <v>0</v>
      </c>
      <c r="J348" s="594">
        <f>I348/'[8]1a. Parametros Logisticos'!$F$8</f>
        <v>0</v>
      </c>
      <c r="K348" s="594">
        <f>(J348*'[8]1a. Parametros Logisticos'!$H$19)/('[8]1a. Parametros Logisticos'!$M$5)*1.2</f>
        <v>0</v>
      </c>
      <c r="L348" s="595">
        <f t="shared" si="109"/>
        <v>0</v>
      </c>
      <c r="M348" s="596">
        <f t="shared" si="110"/>
        <v>0</v>
      </c>
      <c r="N348" s="597"/>
      <c r="O348" s="597"/>
      <c r="P348" s="144">
        <f>J348/'[8]1a. Parametros Logisticos'!$M$22</f>
        <v>0</v>
      </c>
      <c r="Q348" s="145">
        <f>J348/'[8]1a. Parametros Logisticos'!$M$24</f>
        <v>0</v>
      </c>
      <c r="R348" s="172"/>
      <c r="S348" s="595">
        <f t="shared" si="112"/>
        <v>0</v>
      </c>
      <c r="T348" s="598">
        <f t="shared" si="113"/>
        <v>0</v>
      </c>
      <c r="U348" s="103"/>
      <c r="V348" s="599"/>
    </row>
    <row r="349" spans="2:22" x14ac:dyDescent="0.25">
      <c r="B349" s="644"/>
      <c r="C349" s="589"/>
      <c r="D349" s="590"/>
      <c r="E349" s="591">
        <f t="shared" si="111"/>
        <v>0</v>
      </c>
      <c r="F349" s="592"/>
      <c r="G349" s="87"/>
      <c r="H349" s="592"/>
      <c r="I349" s="593">
        <f t="shared" si="108"/>
        <v>0</v>
      </c>
      <c r="J349" s="594">
        <f>I349/'[8]1a. Parametros Logisticos'!$F$8</f>
        <v>0</v>
      </c>
      <c r="K349" s="594">
        <f>(J349*'[8]1a. Parametros Logisticos'!$H$19)/('[8]1a. Parametros Logisticos'!$M$5)*1.2</f>
        <v>0</v>
      </c>
      <c r="L349" s="595">
        <f t="shared" si="109"/>
        <v>0</v>
      </c>
      <c r="M349" s="596">
        <f t="shared" si="110"/>
        <v>0</v>
      </c>
      <c r="N349" s="597"/>
      <c r="O349" s="597"/>
      <c r="P349" s="144">
        <f>J349/'[8]1a. Parametros Logisticos'!$M$22</f>
        <v>0</v>
      </c>
      <c r="Q349" s="145">
        <f>J349/'[8]1a. Parametros Logisticos'!$M$24</f>
        <v>0</v>
      </c>
      <c r="R349" s="172"/>
      <c r="S349" s="595">
        <f t="shared" si="112"/>
        <v>0</v>
      </c>
      <c r="T349" s="598">
        <f t="shared" si="113"/>
        <v>0</v>
      </c>
      <c r="U349" s="103"/>
      <c r="V349" s="599"/>
    </row>
    <row r="350" spans="2:22" x14ac:dyDescent="0.25">
      <c r="B350" s="644"/>
      <c r="C350" s="589"/>
      <c r="D350" s="590"/>
      <c r="E350" s="591">
        <f t="shared" si="111"/>
        <v>0</v>
      </c>
      <c r="F350" s="592"/>
      <c r="G350" s="87"/>
      <c r="H350" s="592"/>
      <c r="I350" s="593">
        <f t="shared" si="108"/>
        <v>0</v>
      </c>
      <c r="J350" s="594">
        <f>I350/'[8]1a. Parametros Logisticos'!$F$8</f>
        <v>0</v>
      </c>
      <c r="K350" s="594">
        <f>(J350*'[8]1a. Parametros Logisticos'!$H$19)/('[8]1a. Parametros Logisticos'!$M$5)*1.2</f>
        <v>0</v>
      </c>
      <c r="L350" s="595">
        <f t="shared" si="109"/>
        <v>0</v>
      </c>
      <c r="M350" s="596">
        <f t="shared" si="110"/>
        <v>0</v>
      </c>
      <c r="N350" s="597"/>
      <c r="O350" s="597"/>
      <c r="P350" s="144">
        <f>J350/'[8]1a. Parametros Logisticos'!$M$22</f>
        <v>0</v>
      </c>
      <c r="Q350" s="145">
        <f>J350/'[8]1a. Parametros Logisticos'!$M$24</f>
        <v>0</v>
      </c>
      <c r="R350" s="172"/>
      <c r="S350" s="595">
        <f t="shared" si="112"/>
        <v>0</v>
      </c>
      <c r="T350" s="598">
        <f t="shared" si="113"/>
        <v>0</v>
      </c>
      <c r="U350" s="103"/>
      <c r="V350" s="599"/>
    </row>
    <row r="351" spans="2:22" x14ac:dyDescent="0.25">
      <c r="B351" s="644"/>
      <c r="C351" s="589"/>
      <c r="D351" s="590"/>
      <c r="E351" s="591">
        <f t="shared" si="111"/>
        <v>0</v>
      </c>
      <c r="F351" s="592"/>
      <c r="G351" s="87"/>
      <c r="H351" s="592"/>
      <c r="I351" s="593">
        <f t="shared" si="108"/>
        <v>0</v>
      </c>
      <c r="J351" s="594">
        <f>I351/'[8]1a. Parametros Logisticos'!$F$8</f>
        <v>0</v>
      </c>
      <c r="K351" s="594">
        <f>(J351*'[8]1a. Parametros Logisticos'!$H$19)/('[8]1a. Parametros Logisticos'!$M$5)*1.2</f>
        <v>0</v>
      </c>
      <c r="L351" s="595">
        <f t="shared" si="109"/>
        <v>0</v>
      </c>
      <c r="M351" s="596">
        <f t="shared" si="110"/>
        <v>0</v>
      </c>
      <c r="N351" s="597"/>
      <c r="O351" s="597"/>
      <c r="P351" s="144">
        <f>J351/'[8]1a. Parametros Logisticos'!$M$22</f>
        <v>0</v>
      </c>
      <c r="Q351" s="145">
        <f>J351/'[8]1a. Parametros Logisticos'!$M$24</f>
        <v>0</v>
      </c>
      <c r="R351" s="172"/>
      <c r="S351" s="595">
        <f t="shared" si="112"/>
        <v>0</v>
      </c>
      <c r="T351" s="598">
        <f t="shared" si="113"/>
        <v>0</v>
      </c>
      <c r="U351" s="103"/>
      <c r="V351" s="599"/>
    </row>
    <row r="352" spans="2:22" x14ac:dyDescent="0.25">
      <c r="B352" s="644"/>
      <c r="C352" s="589"/>
      <c r="D352" s="590"/>
      <c r="E352" s="591">
        <f t="shared" si="111"/>
        <v>0</v>
      </c>
      <c r="F352" s="592"/>
      <c r="G352" s="87"/>
      <c r="H352" s="592"/>
      <c r="I352" s="593">
        <f t="shared" si="108"/>
        <v>0</v>
      </c>
      <c r="J352" s="594">
        <f>I352/'[8]1a. Parametros Logisticos'!$F$8</f>
        <v>0</v>
      </c>
      <c r="K352" s="594">
        <f>(J352*'[8]1a. Parametros Logisticos'!$H$19)/('[8]1a. Parametros Logisticos'!$M$5)*1.2</f>
        <v>0</v>
      </c>
      <c r="L352" s="595">
        <f t="shared" si="109"/>
        <v>0</v>
      </c>
      <c r="M352" s="596">
        <f t="shared" si="110"/>
        <v>0</v>
      </c>
      <c r="N352" s="597"/>
      <c r="O352" s="597"/>
      <c r="P352" s="144">
        <f>J352/'[8]1a. Parametros Logisticos'!$M$22</f>
        <v>0</v>
      </c>
      <c r="Q352" s="145">
        <f>J352/'[8]1a. Parametros Logisticos'!$M$24</f>
        <v>0</v>
      </c>
      <c r="R352" s="172"/>
      <c r="S352" s="595">
        <f t="shared" si="112"/>
        <v>0</v>
      </c>
      <c r="T352" s="598">
        <f t="shared" si="113"/>
        <v>0</v>
      </c>
      <c r="U352" s="103"/>
      <c r="V352" s="599"/>
    </row>
    <row r="353" spans="2:22" x14ac:dyDescent="0.25">
      <c r="B353" s="644"/>
      <c r="C353" s="589"/>
      <c r="D353" s="590"/>
      <c r="E353" s="591">
        <f t="shared" si="111"/>
        <v>0</v>
      </c>
      <c r="F353" s="592"/>
      <c r="G353" s="87"/>
      <c r="H353" s="592"/>
      <c r="I353" s="593">
        <f t="shared" si="108"/>
        <v>0</v>
      </c>
      <c r="J353" s="594">
        <f>I353/'[8]1a. Parametros Logisticos'!$F$8</f>
        <v>0</v>
      </c>
      <c r="K353" s="594">
        <f>(J353*'[8]1a. Parametros Logisticos'!$H$19)/('[8]1a. Parametros Logisticos'!$M$5)*1.2</f>
        <v>0</v>
      </c>
      <c r="L353" s="595">
        <f t="shared" si="109"/>
        <v>0</v>
      </c>
      <c r="M353" s="596">
        <f t="shared" si="110"/>
        <v>0</v>
      </c>
      <c r="N353" s="597"/>
      <c r="O353" s="597"/>
      <c r="P353" s="144">
        <f>J353/'[8]1a. Parametros Logisticos'!$M$22</f>
        <v>0</v>
      </c>
      <c r="Q353" s="145">
        <f>J353/'[8]1a. Parametros Logisticos'!$M$24</f>
        <v>0</v>
      </c>
      <c r="R353" s="172"/>
      <c r="S353" s="595">
        <f t="shared" si="112"/>
        <v>0</v>
      </c>
      <c r="T353" s="598">
        <f t="shared" si="113"/>
        <v>0</v>
      </c>
      <c r="U353" s="103"/>
      <c r="V353" s="599"/>
    </row>
    <row r="354" spans="2:22" x14ac:dyDescent="0.25">
      <c r="B354" s="646"/>
      <c r="C354" s="601"/>
      <c r="D354" s="590"/>
      <c r="E354" s="591">
        <f t="shared" si="111"/>
        <v>0</v>
      </c>
      <c r="F354" s="592"/>
      <c r="G354" s="87"/>
      <c r="H354" s="592"/>
      <c r="I354" s="593">
        <f t="shared" si="108"/>
        <v>0</v>
      </c>
      <c r="J354" s="594">
        <f>I354/'[8]1a. Parametros Logisticos'!$F$8</f>
        <v>0</v>
      </c>
      <c r="K354" s="594">
        <f>(J354*'[8]1a. Parametros Logisticos'!$H$19)/('[8]1a. Parametros Logisticos'!$M$5)*1.2</f>
        <v>0</v>
      </c>
      <c r="L354" s="595">
        <f t="shared" si="109"/>
        <v>0</v>
      </c>
      <c r="M354" s="596">
        <f t="shared" si="110"/>
        <v>0</v>
      </c>
      <c r="N354" s="597"/>
      <c r="O354" s="597"/>
      <c r="P354" s="144">
        <f>J354/'[8]1a. Parametros Logisticos'!$M$22</f>
        <v>0</v>
      </c>
      <c r="Q354" s="145">
        <f>J354/'[8]1a. Parametros Logisticos'!$M$24</f>
        <v>0</v>
      </c>
      <c r="R354" s="172"/>
      <c r="S354" s="595">
        <f t="shared" si="112"/>
        <v>0</v>
      </c>
      <c r="T354" s="598">
        <f t="shared" si="113"/>
        <v>0</v>
      </c>
      <c r="U354" s="103"/>
      <c r="V354" s="599"/>
    </row>
    <row r="355" spans="2:22" x14ac:dyDescent="0.25">
      <c r="B355" s="646"/>
      <c r="C355" s="601"/>
      <c r="D355" s="590"/>
      <c r="E355" s="591">
        <f t="shared" si="111"/>
        <v>0</v>
      </c>
      <c r="F355" s="592"/>
      <c r="G355" s="87"/>
      <c r="H355" s="592"/>
      <c r="I355" s="593">
        <f t="shared" si="108"/>
        <v>0</v>
      </c>
      <c r="J355" s="594">
        <f>I355/'[8]1a. Parametros Logisticos'!$F$8</f>
        <v>0</v>
      </c>
      <c r="K355" s="594">
        <f>(J355*'[8]1a. Parametros Logisticos'!$H$19)/('[8]1a. Parametros Logisticos'!$M$5)*1.2</f>
        <v>0</v>
      </c>
      <c r="L355" s="595">
        <f t="shared" si="109"/>
        <v>0</v>
      </c>
      <c r="M355" s="596">
        <f t="shared" si="110"/>
        <v>0</v>
      </c>
      <c r="N355" s="597"/>
      <c r="O355" s="597"/>
      <c r="P355" s="144">
        <f>J355/'[8]1a. Parametros Logisticos'!$M$22</f>
        <v>0</v>
      </c>
      <c r="Q355" s="145">
        <f>J355/'[8]1a. Parametros Logisticos'!$M$24</f>
        <v>0</v>
      </c>
      <c r="R355" s="172"/>
      <c r="S355" s="595">
        <f t="shared" si="112"/>
        <v>0</v>
      </c>
      <c r="T355" s="598">
        <f t="shared" si="113"/>
        <v>0</v>
      </c>
      <c r="U355" s="103"/>
      <c r="V355" s="599"/>
    </row>
    <row r="356" spans="2:22" x14ac:dyDescent="0.25">
      <c r="B356" s="646"/>
      <c r="C356" s="603"/>
      <c r="D356" s="649"/>
      <c r="E356" s="604">
        <f>D356/4</f>
        <v>0</v>
      </c>
      <c r="F356" s="605"/>
      <c r="G356" s="605"/>
      <c r="H356" s="597"/>
      <c r="I356" s="604">
        <f t="shared" si="108"/>
        <v>0</v>
      </c>
      <c r="J356" s="604">
        <f>I356/'[8]1a. Parametros Logisticos'!$F$8</f>
        <v>0</v>
      </c>
      <c r="K356" s="606">
        <f>(J356*'[8]1a. Parametros Logisticos'!$H$19)/('[8]1a. Parametros Logisticos'!$M$5)*1.2</f>
        <v>0</v>
      </c>
      <c r="L356" s="607">
        <f t="shared" si="109"/>
        <v>0</v>
      </c>
      <c r="M356" s="608">
        <f t="shared" si="110"/>
        <v>0</v>
      </c>
      <c r="N356" s="602"/>
      <c r="O356" s="602"/>
      <c r="P356" s="609">
        <f>J356/'[8]1a. Parametros Logisticos'!$M$22</f>
        <v>0</v>
      </c>
      <c r="Q356" s="609">
        <f>J356/'[8]1a. Parametros Logisticos'!$M$24</f>
        <v>0</v>
      </c>
      <c r="R356" s="610"/>
      <c r="S356" s="609">
        <f t="shared" si="112"/>
        <v>0</v>
      </c>
      <c r="T356" s="143">
        <f t="shared" si="113"/>
        <v>0</v>
      </c>
      <c r="U356" s="103"/>
      <c r="V356" s="599"/>
    </row>
    <row r="357" spans="2:22" x14ac:dyDescent="0.25">
      <c r="B357" s="647"/>
      <c r="C357" s="612"/>
      <c r="D357" s="613"/>
      <c r="E357" s="614"/>
      <c r="F357" s="615"/>
      <c r="G357" s="615"/>
      <c r="H357" s="615"/>
      <c r="I357" s="616"/>
      <c r="J357" s="617"/>
      <c r="K357" s="617"/>
      <c r="L357" s="618"/>
      <c r="M357" s="619"/>
      <c r="N357" s="620"/>
      <c r="O357" s="620"/>
      <c r="P357" s="615"/>
      <c r="Q357" s="615"/>
      <c r="R357" s="621"/>
      <c r="S357" s="615"/>
      <c r="T357" s="621"/>
      <c r="U357" s="615"/>
      <c r="V357" s="622"/>
    </row>
    <row r="358" spans="2:22" x14ac:dyDescent="0.25">
      <c r="B358" s="644">
        <v>20</v>
      </c>
      <c r="C358" s="589"/>
      <c r="D358" s="590"/>
      <c r="E358" s="591">
        <f>D358/4</f>
        <v>0</v>
      </c>
      <c r="F358" s="592"/>
      <c r="G358" s="87"/>
      <c r="H358" s="592"/>
      <c r="I358" s="593">
        <f t="shared" ref="I358:I374" si="114">E358*$I$13</f>
        <v>0</v>
      </c>
      <c r="J358" s="594">
        <f>I358/'[8]1a. Parametros Logisticos'!$F$8</f>
        <v>0</v>
      </c>
      <c r="K358" s="594">
        <f>(J358*'[8]1a. Parametros Logisticos'!$H$19)/('[8]1a. Parametros Logisticos'!$M$5)*1.2</f>
        <v>0</v>
      </c>
      <c r="L358" s="595">
        <f t="shared" ref="L358:L374" si="115">E358/$L$13/$M$13</f>
        <v>0</v>
      </c>
      <c r="M358" s="596">
        <f t="shared" ref="M358:M374" si="116">E358/$L$13</f>
        <v>0</v>
      </c>
      <c r="N358" s="597"/>
      <c r="O358" s="597"/>
      <c r="P358" s="144">
        <f>J358/'[8]1a. Parametros Logisticos'!$M$22</f>
        <v>0</v>
      </c>
      <c r="Q358" s="145">
        <f>J358/'[8]1a. Parametros Logisticos'!$M$24</f>
        <v>0</v>
      </c>
      <c r="R358" s="172"/>
      <c r="S358" s="595">
        <f>I358/$S$13/$T$13</f>
        <v>0</v>
      </c>
      <c r="T358" s="598">
        <f>I358/$S$13</f>
        <v>0</v>
      </c>
      <c r="U358" s="103"/>
      <c r="V358" s="599"/>
    </row>
    <row r="359" spans="2:22" x14ac:dyDescent="0.25">
      <c r="B359" s="644"/>
      <c r="C359" s="589"/>
      <c r="D359" s="590"/>
      <c r="E359" s="591">
        <f t="shared" ref="E359:E373" si="117">D359/4</f>
        <v>0</v>
      </c>
      <c r="F359" s="592"/>
      <c r="G359" s="87"/>
      <c r="H359" s="592"/>
      <c r="I359" s="593">
        <f t="shared" si="114"/>
        <v>0</v>
      </c>
      <c r="J359" s="594">
        <f>I359/'[8]1a. Parametros Logisticos'!$F$8</f>
        <v>0</v>
      </c>
      <c r="K359" s="594">
        <f>(J359*'[8]1a. Parametros Logisticos'!$H$19)/('[8]1a. Parametros Logisticos'!$M$5)*1.2</f>
        <v>0</v>
      </c>
      <c r="L359" s="595">
        <f t="shared" si="115"/>
        <v>0</v>
      </c>
      <c r="M359" s="596">
        <f t="shared" si="116"/>
        <v>0</v>
      </c>
      <c r="N359" s="597"/>
      <c r="O359" s="597"/>
      <c r="P359" s="144">
        <f>J359/'[8]1a. Parametros Logisticos'!$M$22</f>
        <v>0</v>
      </c>
      <c r="Q359" s="145">
        <f>J359/'[8]1a. Parametros Logisticos'!$M$24</f>
        <v>0</v>
      </c>
      <c r="R359" s="172"/>
      <c r="S359" s="595">
        <f t="shared" ref="S359:S374" si="118">I359/$S$13/$T$13</f>
        <v>0</v>
      </c>
      <c r="T359" s="598">
        <f t="shared" ref="T359:T374" si="119">I359/$S$13</f>
        <v>0</v>
      </c>
      <c r="U359" s="103"/>
      <c r="V359" s="599"/>
    </row>
    <row r="360" spans="2:22" x14ac:dyDescent="0.25">
      <c r="B360" s="644"/>
      <c r="C360" s="589"/>
      <c r="D360" s="590"/>
      <c r="E360" s="591">
        <f t="shared" si="117"/>
        <v>0</v>
      </c>
      <c r="F360" s="645"/>
      <c r="G360" s="87"/>
      <c r="H360" s="592"/>
      <c r="I360" s="593">
        <f t="shared" si="114"/>
        <v>0</v>
      </c>
      <c r="J360" s="594">
        <f>I360/'[8]1a. Parametros Logisticos'!$F$8</f>
        <v>0</v>
      </c>
      <c r="K360" s="594">
        <f>(J360*'[8]1a. Parametros Logisticos'!$H$19)/('[8]1a. Parametros Logisticos'!$M$5)*1.2</f>
        <v>0</v>
      </c>
      <c r="L360" s="595">
        <f t="shared" si="115"/>
        <v>0</v>
      </c>
      <c r="M360" s="596">
        <f t="shared" si="116"/>
        <v>0</v>
      </c>
      <c r="N360" s="597"/>
      <c r="O360" s="597"/>
      <c r="P360" s="144">
        <f>J360/'[8]1a. Parametros Logisticos'!$M$22</f>
        <v>0</v>
      </c>
      <c r="Q360" s="145">
        <f>J360/'[8]1a. Parametros Logisticos'!$M$24</f>
        <v>0</v>
      </c>
      <c r="R360" s="172"/>
      <c r="S360" s="595">
        <f t="shared" si="118"/>
        <v>0</v>
      </c>
      <c r="T360" s="598">
        <f t="shared" si="119"/>
        <v>0</v>
      </c>
      <c r="U360" s="103"/>
      <c r="V360" s="599"/>
    </row>
    <row r="361" spans="2:22" x14ac:dyDescent="0.25">
      <c r="B361" s="644"/>
      <c r="C361" s="589"/>
      <c r="D361" s="590"/>
      <c r="E361" s="591">
        <f t="shared" si="117"/>
        <v>0</v>
      </c>
      <c r="F361" s="592"/>
      <c r="G361" s="87"/>
      <c r="H361" s="592"/>
      <c r="I361" s="593">
        <f t="shared" si="114"/>
        <v>0</v>
      </c>
      <c r="J361" s="594">
        <f>I361/'[8]1a. Parametros Logisticos'!$F$8</f>
        <v>0</v>
      </c>
      <c r="K361" s="594">
        <f>(J361*'[8]1a. Parametros Logisticos'!$H$19)/('[8]1a. Parametros Logisticos'!$M$5)*1.2</f>
        <v>0</v>
      </c>
      <c r="L361" s="595">
        <f t="shared" si="115"/>
        <v>0</v>
      </c>
      <c r="M361" s="596">
        <f t="shared" si="116"/>
        <v>0</v>
      </c>
      <c r="N361" s="597"/>
      <c r="O361" s="597"/>
      <c r="P361" s="144">
        <f>J361/'[8]1a. Parametros Logisticos'!$M$22</f>
        <v>0</v>
      </c>
      <c r="Q361" s="145">
        <f>J361/'[8]1a. Parametros Logisticos'!$M$24</f>
        <v>0</v>
      </c>
      <c r="R361" s="172"/>
      <c r="S361" s="595">
        <f t="shared" si="118"/>
        <v>0</v>
      </c>
      <c r="T361" s="598">
        <f t="shared" si="119"/>
        <v>0</v>
      </c>
      <c r="U361" s="103"/>
      <c r="V361" s="599"/>
    </row>
    <row r="362" spans="2:22" x14ac:dyDescent="0.25">
      <c r="B362" s="644"/>
      <c r="C362" s="589"/>
      <c r="D362" s="590"/>
      <c r="E362" s="591">
        <f t="shared" si="117"/>
        <v>0</v>
      </c>
      <c r="F362" s="592"/>
      <c r="G362" s="87"/>
      <c r="H362" s="592"/>
      <c r="I362" s="593">
        <f t="shared" si="114"/>
        <v>0</v>
      </c>
      <c r="J362" s="594">
        <f>I362/'[8]1a. Parametros Logisticos'!$F$8</f>
        <v>0</v>
      </c>
      <c r="K362" s="594">
        <f>(J362*'[8]1a. Parametros Logisticos'!$H$19)/('[8]1a. Parametros Logisticos'!$M$5)*1.2</f>
        <v>0</v>
      </c>
      <c r="L362" s="595">
        <f t="shared" si="115"/>
        <v>0</v>
      </c>
      <c r="M362" s="596">
        <f t="shared" si="116"/>
        <v>0</v>
      </c>
      <c r="N362" s="597"/>
      <c r="O362" s="597"/>
      <c r="P362" s="144">
        <f>J362/'[8]1a. Parametros Logisticos'!$M$22</f>
        <v>0</v>
      </c>
      <c r="Q362" s="145">
        <f>J362/'[8]1a. Parametros Logisticos'!$M$24</f>
        <v>0</v>
      </c>
      <c r="R362" s="172"/>
      <c r="S362" s="595">
        <f t="shared" si="118"/>
        <v>0</v>
      </c>
      <c r="T362" s="598">
        <f t="shared" si="119"/>
        <v>0</v>
      </c>
      <c r="U362" s="103"/>
      <c r="V362" s="599"/>
    </row>
    <row r="363" spans="2:22" x14ac:dyDescent="0.25">
      <c r="B363" s="644"/>
      <c r="C363" s="589"/>
      <c r="D363" s="590"/>
      <c r="E363" s="591">
        <f t="shared" si="117"/>
        <v>0</v>
      </c>
      <c r="F363" s="592"/>
      <c r="G363" s="87"/>
      <c r="H363" s="592"/>
      <c r="I363" s="593">
        <f t="shared" si="114"/>
        <v>0</v>
      </c>
      <c r="J363" s="594">
        <f>I363/'[8]1a. Parametros Logisticos'!$F$8</f>
        <v>0</v>
      </c>
      <c r="K363" s="594">
        <f>(J363*'[8]1a. Parametros Logisticos'!$H$19)/('[8]1a. Parametros Logisticos'!$M$5)*1.2</f>
        <v>0</v>
      </c>
      <c r="L363" s="595">
        <f t="shared" si="115"/>
        <v>0</v>
      </c>
      <c r="M363" s="596">
        <f t="shared" si="116"/>
        <v>0</v>
      </c>
      <c r="N363" s="597"/>
      <c r="O363" s="597"/>
      <c r="P363" s="144">
        <f>J363/'[8]1a. Parametros Logisticos'!$M$22</f>
        <v>0</v>
      </c>
      <c r="Q363" s="145">
        <f>J363/'[8]1a. Parametros Logisticos'!$M$24</f>
        <v>0</v>
      </c>
      <c r="R363" s="172"/>
      <c r="S363" s="595">
        <f t="shared" si="118"/>
        <v>0</v>
      </c>
      <c r="T363" s="598">
        <f t="shared" si="119"/>
        <v>0</v>
      </c>
      <c r="U363" s="103"/>
      <c r="V363" s="599"/>
    </row>
    <row r="364" spans="2:22" x14ac:dyDescent="0.25">
      <c r="B364" s="644"/>
      <c r="C364" s="589"/>
      <c r="D364" s="590"/>
      <c r="E364" s="591">
        <f t="shared" si="117"/>
        <v>0</v>
      </c>
      <c r="F364" s="592"/>
      <c r="G364" s="87"/>
      <c r="H364" s="592"/>
      <c r="I364" s="593">
        <f t="shared" si="114"/>
        <v>0</v>
      </c>
      <c r="J364" s="594">
        <f>I364/'[8]1a. Parametros Logisticos'!$F$8</f>
        <v>0</v>
      </c>
      <c r="K364" s="594">
        <f>(J364*'[8]1a. Parametros Logisticos'!$H$19)/('[8]1a. Parametros Logisticos'!$M$5)*1.2</f>
        <v>0</v>
      </c>
      <c r="L364" s="595">
        <f t="shared" si="115"/>
        <v>0</v>
      </c>
      <c r="M364" s="596">
        <f t="shared" si="116"/>
        <v>0</v>
      </c>
      <c r="N364" s="597"/>
      <c r="O364" s="597"/>
      <c r="P364" s="144">
        <f>J364/'[8]1a. Parametros Logisticos'!$M$22</f>
        <v>0</v>
      </c>
      <c r="Q364" s="145">
        <f>J364/'[8]1a. Parametros Logisticos'!$M$24</f>
        <v>0</v>
      </c>
      <c r="R364" s="172"/>
      <c r="S364" s="595">
        <f t="shared" si="118"/>
        <v>0</v>
      </c>
      <c r="T364" s="598">
        <f t="shared" si="119"/>
        <v>0</v>
      </c>
      <c r="U364" s="103"/>
      <c r="V364" s="599"/>
    </row>
    <row r="365" spans="2:22" x14ac:dyDescent="0.25">
      <c r="B365" s="644"/>
      <c r="C365" s="589"/>
      <c r="D365" s="590"/>
      <c r="E365" s="591">
        <f t="shared" si="117"/>
        <v>0</v>
      </c>
      <c r="F365" s="592"/>
      <c r="G365" s="87"/>
      <c r="H365" s="592"/>
      <c r="I365" s="593">
        <f t="shared" si="114"/>
        <v>0</v>
      </c>
      <c r="J365" s="594">
        <f>I365/'[8]1a. Parametros Logisticos'!$F$8</f>
        <v>0</v>
      </c>
      <c r="K365" s="594">
        <f>(J365*'[8]1a. Parametros Logisticos'!$H$19)/('[8]1a. Parametros Logisticos'!$M$5)*1.2</f>
        <v>0</v>
      </c>
      <c r="L365" s="595">
        <f t="shared" si="115"/>
        <v>0</v>
      </c>
      <c r="M365" s="596">
        <f t="shared" si="116"/>
        <v>0</v>
      </c>
      <c r="N365" s="597"/>
      <c r="O365" s="597"/>
      <c r="P365" s="144">
        <f>J365/'[8]1a. Parametros Logisticos'!$M$22</f>
        <v>0</v>
      </c>
      <c r="Q365" s="145">
        <f>J365/'[8]1a. Parametros Logisticos'!$M$24</f>
        <v>0</v>
      </c>
      <c r="R365" s="172"/>
      <c r="S365" s="595">
        <f t="shared" si="118"/>
        <v>0</v>
      </c>
      <c r="T365" s="598">
        <f t="shared" si="119"/>
        <v>0</v>
      </c>
      <c r="U365" s="103"/>
      <c r="V365" s="599"/>
    </row>
    <row r="366" spans="2:22" x14ac:dyDescent="0.25">
      <c r="B366" s="644"/>
      <c r="C366" s="589"/>
      <c r="D366" s="590"/>
      <c r="E366" s="591">
        <f t="shared" si="117"/>
        <v>0</v>
      </c>
      <c r="F366" s="592"/>
      <c r="G366" s="87"/>
      <c r="H366" s="592"/>
      <c r="I366" s="593">
        <f t="shared" si="114"/>
        <v>0</v>
      </c>
      <c r="J366" s="594">
        <f>I366/'[8]1a. Parametros Logisticos'!$F$8</f>
        <v>0</v>
      </c>
      <c r="K366" s="594">
        <f>(J366*'[8]1a. Parametros Logisticos'!$H$19)/('[8]1a. Parametros Logisticos'!$M$5)*1.2</f>
        <v>0</v>
      </c>
      <c r="L366" s="595">
        <f t="shared" si="115"/>
        <v>0</v>
      </c>
      <c r="M366" s="596">
        <f t="shared" si="116"/>
        <v>0</v>
      </c>
      <c r="N366" s="597"/>
      <c r="O366" s="597"/>
      <c r="P366" s="144">
        <f>J366/'[8]1a. Parametros Logisticos'!$M$22</f>
        <v>0</v>
      </c>
      <c r="Q366" s="145">
        <f>J366/'[8]1a. Parametros Logisticos'!$M$24</f>
        <v>0</v>
      </c>
      <c r="R366" s="172"/>
      <c r="S366" s="595">
        <f t="shared" si="118"/>
        <v>0</v>
      </c>
      <c r="T366" s="598">
        <f t="shared" si="119"/>
        <v>0</v>
      </c>
      <c r="U366" s="103"/>
      <c r="V366" s="599"/>
    </row>
    <row r="367" spans="2:22" x14ac:dyDescent="0.25">
      <c r="B367" s="644"/>
      <c r="C367" s="589"/>
      <c r="D367" s="590"/>
      <c r="E367" s="591">
        <f t="shared" si="117"/>
        <v>0</v>
      </c>
      <c r="F367" s="592"/>
      <c r="G367" s="87"/>
      <c r="H367" s="592"/>
      <c r="I367" s="593">
        <f t="shared" si="114"/>
        <v>0</v>
      </c>
      <c r="J367" s="594">
        <f>I367/'[8]1a. Parametros Logisticos'!$F$8</f>
        <v>0</v>
      </c>
      <c r="K367" s="594">
        <f>(J367*'[8]1a. Parametros Logisticos'!$H$19)/('[8]1a. Parametros Logisticos'!$M$5)*1.2</f>
        <v>0</v>
      </c>
      <c r="L367" s="595">
        <f t="shared" si="115"/>
        <v>0</v>
      </c>
      <c r="M367" s="596">
        <f t="shared" si="116"/>
        <v>0</v>
      </c>
      <c r="N367" s="597"/>
      <c r="O367" s="597"/>
      <c r="P367" s="144">
        <f>J367/'[8]1a. Parametros Logisticos'!$M$22</f>
        <v>0</v>
      </c>
      <c r="Q367" s="145">
        <f>J367/'[8]1a. Parametros Logisticos'!$M$24</f>
        <v>0</v>
      </c>
      <c r="R367" s="172"/>
      <c r="S367" s="595">
        <f t="shared" si="118"/>
        <v>0</v>
      </c>
      <c r="T367" s="598">
        <f t="shared" si="119"/>
        <v>0</v>
      </c>
      <c r="U367" s="103"/>
      <c r="V367" s="599"/>
    </row>
    <row r="368" spans="2:22" x14ac:dyDescent="0.25">
      <c r="B368" s="644"/>
      <c r="C368" s="589"/>
      <c r="D368" s="590"/>
      <c r="E368" s="591">
        <f t="shared" si="117"/>
        <v>0</v>
      </c>
      <c r="F368" s="592"/>
      <c r="G368" s="87"/>
      <c r="H368" s="592"/>
      <c r="I368" s="593">
        <f t="shared" si="114"/>
        <v>0</v>
      </c>
      <c r="J368" s="594">
        <f>I368/'[8]1a. Parametros Logisticos'!$F$8</f>
        <v>0</v>
      </c>
      <c r="K368" s="594">
        <f>(J368*'[8]1a. Parametros Logisticos'!$H$19)/('[8]1a. Parametros Logisticos'!$M$5)*1.2</f>
        <v>0</v>
      </c>
      <c r="L368" s="595">
        <f t="shared" si="115"/>
        <v>0</v>
      </c>
      <c r="M368" s="596">
        <f t="shared" si="116"/>
        <v>0</v>
      </c>
      <c r="N368" s="597"/>
      <c r="O368" s="597"/>
      <c r="P368" s="144">
        <f>J368/'[8]1a. Parametros Logisticos'!$M$22</f>
        <v>0</v>
      </c>
      <c r="Q368" s="145">
        <f>J368/'[8]1a. Parametros Logisticos'!$M$24</f>
        <v>0</v>
      </c>
      <c r="R368" s="172"/>
      <c r="S368" s="595">
        <f t="shared" si="118"/>
        <v>0</v>
      </c>
      <c r="T368" s="598">
        <f t="shared" si="119"/>
        <v>0</v>
      </c>
      <c r="U368" s="103"/>
      <c r="V368" s="599"/>
    </row>
    <row r="369" spans="2:22" x14ac:dyDescent="0.25">
      <c r="B369" s="644"/>
      <c r="C369" s="589"/>
      <c r="D369" s="590"/>
      <c r="E369" s="591">
        <f t="shared" si="117"/>
        <v>0</v>
      </c>
      <c r="F369" s="592"/>
      <c r="G369" s="87"/>
      <c r="H369" s="592"/>
      <c r="I369" s="593">
        <f t="shared" si="114"/>
        <v>0</v>
      </c>
      <c r="J369" s="594">
        <f>I369/'[8]1a. Parametros Logisticos'!$F$8</f>
        <v>0</v>
      </c>
      <c r="K369" s="594">
        <f>(J369*'[8]1a. Parametros Logisticos'!$H$19)/('[8]1a. Parametros Logisticos'!$M$5)*1.2</f>
        <v>0</v>
      </c>
      <c r="L369" s="595">
        <f t="shared" si="115"/>
        <v>0</v>
      </c>
      <c r="M369" s="596">
        <f t="shared" si="116"/>
        <v>0</v>
      </c>
      <c r="N369" s="597"/>
      <c r="O369" s="597"/>
      <c r="P369" s="144">
        <f>J369/'[8]1a. Parametros Logisticos'!$M$22</f>
        <v>0</v>
      </c>
      <c r="Q369" s="145">
        <f>J369/'[8]1a. Parametros Logisticos'!$M$24</f>
        <v>0</v>
      </c>
      <c r="R369" s="172"/>
      <c r="S369" s="595">
        <f t="shared" si="118"/>
        <v>0</v>
      </c>
      <c r="T369" s="598">
        <f t="shared" si="119"/>
        <v>0</v>
      </c>
      <c r="U369" s="103"/>
      <c r="V369" s="599"/>
    </row>
    <row r="370" spans="2:22" x14ac:dyDescent="0.25">
      <c r="B370" s="644"/>
      <c r="C370" s="589"/>
      <c r="D370" s="590"/>
      <c r="E370" s="591">
        <f t="shared" si="117"/>
        <v>0</v>
      </c>
      <c r="F370" s="592"/>
      <c r="G370" s="87"/>
      <c r="H370" s="592"/>
      <c r="I370" s="593">
        <f t="shared" si="114"/>
        <v>0</v>
      </c>
      <c r="J370" s="594">
        <f>I370/'[8]1a. Parametros Logisticos'!$F$8</f>
        <v>0</v>
      </c>
      <c r="K370" s="594">
        <f>(J370*'[8]1a. Parametros Logisticos'!$H$19)/('[8]1a. Parametros Logisticos'!$M$5)*1.2</f>
        <v>0</v>
      </c>
      <c r="L370" s="595">
        <f t="shared" si="115"/>
        <v>0</v>
      </c>
      <c r="M370" s="596">
        <f t="shared" si="116"/>
        <v>0</v>
      </c>
      <c r="N370" s="597"/>
      <c r="O370" s="597"/>
      <c r="P370" s="144">
        <f>J370/'[8]1a. Parametros Logisticos'!$M$22</f>
        <v>0</v>
      </c>
      <c r="Q370" s="145">
        <f>J370/'[8]1a. Parametros Logisticos'!$M$24</f>
        <v>0</v>
      </c>
      <c r="R370" s="172"/>
      <c r="S370" s="595">
        <f t="shared" si="118"/>
        <v>0</v>
      </c>
      <c r="T370" s="598">
        <f t="shared" si="119"/>
        <v>0</v>
      </c>
      <c r="U370" s="103"/>
      <c r="V370" s="599"/>
    </row>
    <row r="371" spans="2:22" x14ac:dyDescent="0.25">
      <c r="B371" s="644"/>
      <c r="C371" s="589"/>
      <c r="D371" s="590"/>
      <c r="E371" s="591">
        <f t="shared" si="117"/>
        <v>0</v>
      </c>
      <c r="F371" s="592"/>
      <c r="G371" s="87"/>
      <c r="H371" s="592"/>
      <c r="I371" s="593">
        <f t="shared" si="114"/>
        <v>0</v>
      </c>
      <c r="J371" s="594">
        <f>I371/'[8]1a. Parametros Logisticos'!$F$8</f>
        <v>0</v>
      </c>
      <c r="K371" s="594">
        <f>(J371*'[8]1a. Parametros Logisticos'!$H$19)/('[8]1a. Parametros Logisticos'!$M$5)*1.2</f>
        <v>0</v>
      </c>
      <c r="L371" s="595">
        <f t="shared" si="115"/>
        <v>0</v>
      </c>
      <c r="M371" s="596">
        <f t="shared" si="116"/>
        <v>0</v>
      </c>
      <c r="N371" s="597"/>
      <c r="O371" s="597"/>
      <c r="P371" s="144">
        <f>J371/'[8]1a. Parametros Logisticos'!$M$22</f>
        <v>0</v>
      </c>
      <c r="Q371" s="145">
        <f>J371/'[8]1a. Parametros Logisticos'!$M$24</f>
        <v>0</v>
      </c>
      <c r="R371" s="172"/>
      <c r="S371" s="595">
        <f t="shared" si="118"/>
        <v>0</v>
      </c>
      <c r="T371" s="598">
        <f t="shared" si="119"/>
        <v>0</v>
      </c>
      <c r="U371" s="103"/>
      <c r="V371" s="599"/>
    </row>
    <row r="372" spans="2:22" x14ac:dyDescent="0.25">
      <c r="B372" s="646"/>
      <c r="C372" s="601"/>
      <c r="D372" s="590"/>
      <c r="E372" s="591">
        <f t="shared" si="117"/>
        <v>0</v>
      </c>
      <c r="F372" s="592"/>
      <c r="G372" s="87"/>
      <c r="H372" s="592"/>
      <c r="I372" s="593">
        <f t="shared" si="114"/>
        <v>0</v>
      </c>
      <c r="J372" s="594">
        <f>I372/'[8]1a. Parametros Logisticos'!$F$8</f>
        <v>0</v>
      </c>
      <c r="K372" s="594">
        <f>(J372*'[8]1a. Parametros Logisticos'!$H$19)/('[8]1a. Parametros Logisticos'!$M$5)*1.2</f>
        <v>0</v>
      </c>
      <c r="L372" s="595">
        <f t="shared" si="115"/>
        <v>0</v>
      </c>
      <c r="M372" s="596">
        <f t="shared" si="116"/>
        <v>0</v>
      </c>
      <c r="N372" s="597"/>
      <c r="O372" s="597"/>
      <c r="P372" s="144">
        <f>J372/'[8]1a. Parametros Logisticos'!$M$22</f>
        <v>0</v>
      </c>
      <c r="Q372" s="145">
        <f>J372/'[8]1a. Parametros Logisticos'!$M$24</f>
        <v>0</v>
      </c>
      <c r="R372" s="172"/>
      <c r="S372" s="595">
        <f t="shared" si="118"/>
        <v>0</v>
      </c>
      <c r="T372" s="598">
        <f t="shared" si="119"/>
        <v>0</v>
      </c>
      <c r="U372" s="103"/>
      <c r="V372" s="599"/>
    </row>
    <row r="373" spans="2:22" x14ac:dyDescent="0.25">
      <c r="B373" s="646"/>
      <c r="C373" s="601"/>
      <c r="D373" s="590"/>
      <c r="E373" s="591">
        <f t="shared" si="117"/>
        <v>0</v>
      </c>
      <c r="F373" s="592"/>
      <c r="G373" s="87"/>
      <c r="H373" s="592"/>
      <c r="I373" s="593">
        <f t="shared" si="114"/>
        <v>0</v>
      </c>
      <c r="J373" s="594">
        <f>I373/'[8]1a. Parametros Logisticos'!$F$8</f>
        <v>0</v>
      </c>
      <c r="K373" s="594">
        <f>(J373*'[8]1a. Parametros Logisticos'!$H$19)/('[8]1a. Parametros Logisticos'!$M$5)*1.2</f>
        <v>0</v>
      </c>
      <c r="L373" s="595">
        <f t="shared" si="115"/>
        <v>0</v>
      </c>
      <c r="M373" s="596">
        <f t="shared" si="116"/>
        <v>0</v>
      </c>
      <c r="N373" s="597"/>
      <c r="O373" s="597"/>
      <c r="P373" s="144">
        <f>J373/'[8]1a. Parametros Logisticos'!$M$22</f>
        <v>0</v>
      </c>
      <c r="Q373" s="145">
        <f>J373/'[8]1a. Parametros Logisticos'!$M$24</f>
        <v>0</v>
      </c>
      <c r="R373" s="172"/>
      <c r="S373" s="595">
        <f t="shared" si="118"/>
        <v>0</v>
      </c>
      <c r="T373" s="598">
        <f t="shared" si="119"/>
        <v>0</v>
      </c>
      <c r="U373" s="103"/>
      <c r="V373" s="599"/>
    </row>
    <row r="374" spans="2:22" x14ac:dyDescent="0.25">
      <c r="B374" s="646"/>
      <c r="C374" s="603"/>
      <c r="D374" s="649"/>
      <c r="E374" s="604">
        <f>D374/4</f>
        <v>0</v>
      </c>
      <c r="F374" s="605"/>
      <c r="G374" s="605"/>
      <c r="H374" s="597"/>
      <c r="I374" s="604">
        <f t="shared" si="114"/>
        <v>0</v>
      </c>
      <c r="J374" s="604">
        <f>I374/'[8]1a. Parametros Logisticos'!$F$8</f>
        <v>0</v>
      </c>
      <c r="K374" s="606">
        <f>(J374*'[8]1a. Parametros Logisticos'!$H$19)/('[8]1a. Parametros Logisticos'!$M$5)*1.2</f>
        <v>0</v>
      </c>
      <c r="L374" s="607">
        <f t="shared" si="115"/>
        <v>0</v>
      </c>
      <c r="M374" s="608">
        <f t="shared" si="116"/>
        <v>0</v>
      </c>
      <c r="N374" s="602"/>
      <c r="O374" s="602"/>
      <c r="P374" s="609">
        <f>J374/'[8]1a. Parametros Logisticos'!$M$22</f>
        <v>0</v>
      </c>
      <c r="Q374" s="609">
        <f>J374/'[8]1a. Parametros Logisticos'!$M$24</f>
        <v>0</v>
      </c>
      <c r="R374" s="610"/>
      <c r="S374" s="609">
        <f t="shared" si="118"/>
        <v>0</v>
      </c>
      <c r="T374" s="143">
        <f t="shared" si="119"/>
        <v>0</v>
      </c>
      <c r="U374" s="103"/>
      <c r="V374" s="599"/>
    </row>
    <row r="375" spans="2:22" x14ac:dyDescent="0.25">
      <c r="B375" s="647"/>
      <c r="C375" s="612"/>
      <c r="D375" s="613"/>
      <c r="E375" s="614"/>
      <c r="F375" s="615"/>
      <c r="G375" s="615"/>
      <c r="H375" s="615"/>
      <c r="I375" s="616"/>
      <c r="J375" s="617"/>
      <c r="K375" s="617"/>
      <c r="L375" s="618"/>
      <c r="M375" s="619"/>
      <c r="N375" s="619"/>
      <c r="O375" s="620"/>
      <c r="P375" s="615"/>
      <c r="Q375" s="615"/>
      <c r="R375" s="621"/>
      <c r="S375" s="615"/>
      <c r="T375" s="621"/>
      <c r="U375" s="615"/>
      <c r="V375" s="622"/>
    </row>
    <row r="376" spans="2:22" ht="19.5" customHeight="1" x14ac:dyDescent="0.25">
      <c r="B376" s="648"/>
      <c r="C376" s="634" t="s">
        <v>59</v>
      </c>
      <c r="D376" s="635">
        <f>D32+D50+D68+D86+D104+D122+D140+D158+D176+D194+D212+D230+D248+D266+D284+D302+D320+D338+D356+D374</f>
        <v>0</v>
      </c>
      <c r="E376" s="635">
        <f>E32+E50+E68+E86+E104+E122+E140+E158+E176+E194+E212+E230+E248+E266+E284+E302+E320+E338+E356+E374</f>
        <v>0</v>
      </c>
      <c r="F376" s="636"/>
      <c r="G376" s="636"/>
      <c r="H376" s="636"/>
      <c r="I376" s="637">
        <f>E376*$I$13</f>
        <v>0</v>
      </c>
      <c r="J376" s="637">
        <f>I376/'[8]1a. Parametros Logisticos'!$F$8</f>
        <v>0</v>
      </c>
      <c r="K376" s="637">
        <f>(J376*'[8]1a. Parametros Logisticos'!$H$19)/('[8]1a. Parametros Logisticos'!$M$5)*1.2</f>
        <v>0</v>
      </c>
      <c r="L376" s="638">
        <f>E376/$L$13/$M$13</f>
        <v>0</v>
      </c>
      <c r="M376" s="638">
        <f>E376/$L$13</f>
        <v>0</v>
      </c>
      <c r="N376" s="638"/>
      <c r="O376" s="637"/>
      <c r="P376" s="638">
        <f>J376/'[8]1a. Parametros Logisticos'!$M$22</f>
        <v>0</v>
      </c>
      <c r="Q376" s="638">
        <f>J376/'[8]1a. Parametros Logisticos'!$M$24</f>
        <v>0</v>
      </c>
      <c r="R376" s="638"/>
      <c r="S376" s="639">
        <f t="shared" ref="S376" si="120">I376/$S$13/$T$13</f>
        <v>0</v>
      </c>
      <c r="T376" s="638">
        <f t="shared" ref="T376" si="121">I376/$S$13</f>
        <v>0</v>
      </c>
      <c r="U376" s="651"/>
      <c r="V376" s="640"/>
    </row>
    <row r="377" spans="2:22" x14ac:dyDescent="0.25">
      <c r="B377" s="579"/>
      <c r="E377" s="29" t="e">
        <f>D376/E376</f>
        <v>#DIV/0!</v>
      </c>
      <c r="M377" s="641" t="e">
        <f>M376/L376</f>
        <v>#DIV/0!</v>
      </c>
      <c r="N377" s="641"/>
      <c r="T377" s="179" t="e">
        <f>T376/S376</f>
        <v>#DIV/0!</v>
      </c>
      <c r="U377" s="642" t="e">
        <f>T376/U376</f>
        <v>#DIV/0!</v>
      </c>
    </row>
    <row r="378" spans="2:22" x14ac:dyDescent="0.25">
      <c r="B378" s="579"/>
      <c r="E378" s="643"/>
    </row>
    <row r="379" spans="2:22" x14ac:dyDescent="0.25">
      <c r="B379" s="579"/>
    </row>
    <row r="380" spans="2:22" x14ac:dyDescent="0.25">
      <c r="B380" s="579"/>
    </row>
    <row r="381" spans="2:22" x14ac:dyDescent="0.25">
      <c r="B381" s="579"/>
    </row>
    <row r="382" spans="2:22" x14ac:dyDescent="0.25">
      <c r="B382" s="579"/>
    </row>
    <row r="383" spans="2:22" x14ac:dyDescent="0.25">
      <c r="B383" s="579"/>
    </row>
    <row r="384" spans="2:22" x14ac:dyDescent="0.25">
      <c r="B384" s="579"/>
    </row>
    <row r="385" spans="2:2" x14ac:dyDescent="0.25">
      <c r="B385" s="579"/>
    </row>
    <row r="386" spans="2:2" x14ac:dyDescent="0.25">
      <c r="B386" s="579"/>
    </row>
    <row r="387" spans="2:2" x14ac:dyDescent="0.25">
      <c r="B387" s="579"/>
    </row>
    <row r="388" spans="2:2" x14ac:dyDescent="0.25">
      <c r="B388" s="579"/>
    </row>
    <row r="389" spans="2:2" x14ac:dyDescent="0.25">
      <c r="B389" s="579"/>
    </row>
    <row r="390" spans="2:2" x14ac:dyDescent="0.25">
      <c r="B390" s="579"/>
    </row>
    <row r="391" spans="2:2" x14ac:dyDescent="0.25">
      <c r="B391" s="579"/>
    </row>
    <row r="392" spans="2:2" x14ac:dyDescent="0.25">
      <c r="B392" s="579"/>
    </row>
    <row r="393" spans="2:2" x14ac:dyDescent="0.25">
      <c r="B393" s="579"/>
    </row>
    <row r="394" spans="2:2" x14ac:dyDescent="0.25">
      <c r="B394" s="579"/>
    </row>
    <row r="395" spans="2:2" x14ac:dyDescent="0.25">
      <c r="B395" s="579"/>
    </row>
    <row r="396" spans="2:2" x14ac:dyDescent="0.25">
      <c r="B396" s="579"/>
    </row>
    <row r="397" spans="2:2" x14ac:dyDescent="0.25">
      <c r="B397" s="579"/>
    </row>
    <row r="398" spans="2:2" x14ac:dyDescent="0.25">
      <c r="B398" s="579"/>
    </row>
    <row r="399" spans="2:2" x14ac:dyDescent="0.25">
      <c r="B399" s="579"/>
    </row>
    <row r="400" spans="2:2" x14ac:dyDescent="0.25">
      <c r="B400" s="579"/>
    </row>
    <row r="401" spans="2:2" x14ac:dyDescent="0.25">
      <c r="B401" s="579"/>
    </row>
    <row r="402" spans="2:2" x14ac:dyDescent="0.25">
      <c r="B402" s="579"/>
    </row>
    <row r="403" spans="2:2" x14ac:dyDescent="0.25">
      <c r="B403" s="579"/>
    </row>
    <row r="404" spans="2:2" x14ac:dyDescent="0.25">
      <c r="B404" s="579"/>
    </row>
    <row r="405" spans="2:2" x14ac:dyDescent="0.25">
      <c r="B405" s="579"/>
    </row>
    <row r="406" spans="2:2" x14ac:dyDescent="0.25">
      <c r="B406" s="579"/>
    </row>
    <row r="407" spans="2:2" x14ac:dyDescent="0.25">
      <c r="B407" s="579"/>
    </row>
    <row r="408" spans="2:2" x14ac:dyDescent="0.25">
      <c r="B408" s="579"/>
    </row>
    <row r="409" spans="2:2" x14ac:dyDescent="0.25">
      <c r="B409" s="579"/>
    </row>
    <row r="410" spans="2:2" x14ac:dyDescent="0.25">
      <c r="B410" s="579"/>
    </row>
    <row r="411" spans="2:2" x14ac:dyDescent="0.25">
      <c r="B411" s="579"/>
    </row>
    <row r="412" spans="2:2" x14ac:dyDescent="0.25">
      <c r="B412" s="579"/>
    </row>
    <row r="413" spans="2:2" x14ac:dyDescent="0.25">
      <c r="B413" s="579"/>
    </row>
    <row r="414" spans="2:2" x14ac:dyDescent="0.25">
      <c r="B414" s="579"/>
    </row>
    <row r="415" spans="2:2" x14ac:dyDescent="0.25">
      <c r="B415" s="579"/>
    </row>
    <row r="416" spans="2:2" x14ac:dyDescent="0.25">
      <c r="B416" s="579"/>
    </row>
    <row r="417" spans="2:2" x14ac:dyDescent="0.25">
      <c r="B417" s="579"/>
    </row>
    <row r="418" spans="2:2" x14ac:dyDescent="0.25">
      <c r="B418" s="579"/>
    </row>
    <row r="419" spans="2:2" x14ac:dyDescent="0.25">
      <c r="B419" s="579"/>
    </row>
    <row r="420" spans="2:2" x14ac:dyDescent="0.25">
      <c r="B420" s="579"/>
    </row>
    <row r="421" spans="2:2" x14ac:dyDescent="0.25">
      <c r="B421" s="579"/>
    </row>
    <row r="422" spans="2:2" x14ac:dyDescent="0.25">
      <c r="B422" s="579"/>
    </row>
    <row r="423" spans="2:2" x14ac:dyDescent="0.25">
      <c r="B423" s="579"/>
    </row>
    <row r="424" spans="2:2" x14ac:dyDescent="0.25">
      <c r="B424" s="579"/>
    </row>
    <row r="425" spans="2:2" x14ac:dyDescent="0.25">
      <c r="B425" s="579"/>
    </row>
    <row r="426" spans="2:2" x14ac:dyDescent="0.25">
      <c r="B426" s="579"/>
    </row>
    <row r="427" spans="2:2" x14ac:dyDescent="0.25">
      <c r="B427" s="579"/>
    </row>
    <row r="428" spans="2:2" x14ac:dyDescent="0.25">
      <c r="B428" s="579"/>
    </row>
    <row r="429" spans="2:2" x14ac:dyDescent="0.25">
      <c r="B429" s="579"/>
    </row>
    <row r="430" spans="2:2" x14ac:dyDescent="0.25">
      <c r="B430" s="579"/>
    </row>
    <row r="431" spans="2:2" x14ac:dyDescent="0.25">
      <c r="B431" s="579"/>
    </row>
    <row r="432" spans="2:2" x14ac:dyDescent="0.25">
      <c r="B432" s="579"/>
    </row>
    <row r="433" spans="2:2" x14ac:dyDescent="0.25">
      <c r="B433" s="579"/>
    </row>
    <row r="434" spans="2:2" x14ac:dyDescent="0.25">
      <c r="B434" s="579"/>
    </row>
    <row r="435" spans="2:2" x14ac:dyDescent="0.25">
      <c r="B435" s="579"/>
    </row>
    <row r="436" spans="2:2" x14ac:dyDescent="0.25">
      <c r="B436" s="579"/>
    </row>
    <row r="437" spans="2:2" x14ac:dyDescent="0.25">
      <c r="B437" s="579"/>
    </row>
    <row r="438" spans="2:2" x14ac:dyDescent="0.25">
      <c r="B438" s="579"/>
    </row>
    <row r="439" spans="2:2" x14ac:dyDescent="0.25">
      <c r="B439" s="579"/>
    </row>
    <row r="440" spans="2:2" x14ac:dyDescent="0.25">
      <c r="B440" s="579"/>
    </row>
    <row r="441" spans="2:2" x14ac:dyDescent="0.25">
      <c r="B441" s="579"/>
    </row>
    <row r="442" spans="2:2" x14ac:dyDescent="0.25">
      <c r="B442" s="579"/>
    </row>
    <row r="443" spans="2:2" x14ac:dyDescent="0.25">
      <c r="B443" s="579"/>
    </row>
    <row r="444" spans="2:2" x14ac:dyDescent="0.25">
      <c r="B444" s="579"/>
    </row>
    <row r="445" spans="2:2" x14ac:dyDescent="0.25">
      <c r="B445" s="579"/>
    </row>
    <row r="446" spans="2:2" x14ac:dyDescent="0.25">
      <c r="B446" s="579"/>
    </row>
    <row r="447" spans="2:2" x14ac:dyDescent="0.25">
      <c r="B447" s="579"/>
    </row>
    <row r="448" spans="2:2" x14ac:dyDescent="0.25">
      <c r="B448" s="579"/>
    </row>
    <row r="449" spans="2:2" x14ac:dyDescent="0.25">
      <c r="B449" s="579"/>
    </row>
    <row r="450" spans="2:2" x14ac:dyDescent="0.25">
      <c r="B450" s="579"/>
    </row>
    <row r="451" spans="2:2" x14ac:dyDescent="0.25">
      <c r="B451" s="579"/>
    </row>
    <row r="452" spans="2:2" x14ac:dyDescent="0.25">
      <c r="B452" s="579"/>
    </row>
    <row r="453" spans="2:2" x14ac:dyDescent="0.25">
      <c r="B453" s="579"/>
    </row>
    <row r="454" spans="2:2" x14ac:dyDescent="0.25">
      <c r="B454" s="579"/>
    </row>
    <row r="455" spans="2:2" x14ac:dyDescent="0.25">
      <c r="B455" s="579"/>
    </row>
  </sheetData>
  <mergeCells count="14">
    <mergeCell ref="P14:R14"/>
    <mergeCell ref="S14:V14"/>
    <mergeCell ref="C8:D8"/>
    <mergeCell ref="C9:D9"/>
    <mergeCell ref="C10:D10"/>
    <mergeCell ref="C11:D11"/>
    <mergeCell ref="D14:K14"/>
    <mergeCell ref="L14:O14"/>
    <mergeCell ref="B3:H3"/>
    <mergeCell ref="J3:K3"/>
    <mergeCell ref="B5:C5"/>
    <mergeCell ref="D5:E5"/>
    <mergeCell ref="B6:C6"/>
    <mergeCell ref="D6:E6"/>
  </mergeCells>
  <printOptions horizontalCentered="1"/>
  <pageMargins left="0" right="0" top="0.74803149606299213" bottom="0.55118110236220474" header="0.51181102362204722" footer="0.51181102362204722"/>
  <pageSetup paperSize="9" scale="62" firstPageNumber="0" orientation="portrait" r:id="rId1"/>
  <headerFooter alignWithMargins="0">
    <oddFooter>&amp;F</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6699"/>
    <pageSetUpPr fitToPage="1"/>
  </sheetPr>
  <dimension ref="B1:V455"/>
  <sheetViews>
    <sheetView showGridLines="0" zoomScale="80" zoomScaleNormal="80" workbookViewId="0">
      <selection activeCell="I8" sqref="I8"/>
    </sheetView>
  </sheetViews>
  <sheetFormatPr defaultColWidth="9.140625" defaultRowHeight="15" x14ac:dyDescent="0.25"/>
  <cols>
    <col min="1" max="1" width="4.42578125" style="29" customWidth="1"/>
    <col min="2" max="2" width="5.7109375" style="29" customWidth="1"/>
    <col min="3" max="3" width="27" style="29" customWidth="1"/>
    <col min="4" max="4" width="14.85546875" style="29" customWidth="1"/>
    <col min="5" max="5" width="13.85546875" style="29" customWidth="1"/>
    <col min="6" max="6" width="33" style="29" customWidth="1"/>
    <col min="7" max="7" width="20.7109375" style="29" customWidth="1"/>
    <col min="8" max="8" width="16.7109375" style="29" customWidth="1"/>
    <col min="9" max="9" width="15.7109375" style="29" customWidth="1"/>
    <col min="10" max="10" width="14.140625" style="29" customWidth="1"/>
    <col min="11" max="11" width="15.85546875" style="29" customWidth="1"/>
    <col min="12" max="12" width="13" style="29" customWidth="1"/>
    <col min="13" max="14" width="12.85546875" style="29" customWidth="1"/>
    <col min="15" max="15" width="15.28515625" style="29" hidden="1" customWidth="1"/>
    <col min="16" max="16" width="16.7109375" style="29" customWidth="1"/>
    <col min="17" max="17" width="14.7109375" style="29" customWidth="1"/>
    <col min="18" max="18" width="15.7109375" style="29" customWidth="1"/>
    <col min="19" max="19" width="13.5703125" style="29" customWidth="1"/>
    <col min="20" max="20" width="12.42578125" style="29" customWidth="1"/>
    <col min="21" max="21" width="11.7109375" style="29" customWidth="1"/>
    <col min="22" max="22" width="12.28515625" style="29" customWidth="1"/>
    <col min="23" max="16384" width="9.140625" style="29"/>
  </cols>
  <sheetData>
    <row r="1" spans="2:22" x14ac:dyDescent="0.25">
      <c r="B1" s="28"/>
      <c r="C1" s="28"/>
      <c r="D1" s="28"/>
      <c r="E1" s="28"/>
      <c r="F1" s="28"/>
      <c r="G1" s="28"/>
      <c r="H1" s="28"/>
      <c r="I1" s="28"/>
      <c r="J1" s="28"/>
      <c r="K1" s="28"/>
    </row>
    <row r="2" spans="2:22" x14ac:dyDescent="0.25">
      <c r="B2" s="28"/>
      <c r="C2" s="28"/>
      <c r="D2" s="28"/>
      <c r="E2" s="28"/>
      <c r="F2" s="28"/>
      <c r="G2" s="28"/>
      <c r="H2" s="28"/>
      <c r="I2" s="28"/>
      <c r="J2" s="28"/>
      <c r="K2" s="28"/>
    </row>
    <row r="3" spans="2:22" ht="23.25" customHeight="1" x14ac:dyDescent="0.25">
      <c r="B3" s="683" t="s">
        <v>669</v>
      </c>
      <c r="C3" s="683"/>
      <c r="D3" s="683"/>
      <c r="E3" s="683"/>
      <c r="F3" s="683"/>
      <c r="G3" s="683"/>
      <c r="H3" s="683"/>
      <c r="I3" s="74"/>
      <c r="J3" s="684"/>
      <c r="K3" s="684"/>
    </row>
    <row r="4" spans="2:22" ht="13.5" customHeight="1" x14ac:dyDescent="0.3">
      <c r="B4" s="72"/>
      <c r="C4" s="72"/>
      <c r="D4" s="72"/>
      <c r="E4" s="73"/>
      <c r="F4" s="73"/>
      <c r="G4" s="73"/>
      <c r="H4" s="73"/>
      <c r="I4" s="75"/>
    </row>
    <row r="5" spans="2:22" ht="26.25" customHeight="1" x14ac:dyDescent="0.25">
      <c r="B5" s="704" t="s">
        <v>99</v>
      </c>
      <c r="C5" s="705"/>
      <c r="D5" s="706"/>
      <c r="E5" s="706"/>
      <c r="F5" s="129"/>
      <c r="G5" s="129"/>
      <c r="H5" s="129"/>
      <c r="I5" s="131"/>
      <c r="J5" s="128"/>
      <c r="K5" s="132"/>
    </row>
    <row r="6" spans="2:22" ht="26.25" customHeight="1" x14ac:dyDescent="0.25">
      <c r="B6" s="707" t="s">
        <v>583</v>
      </c>
      <c r="C6" s="708"/>
      <c r="D6" s="706"/>
      <c r="E6" s="706"/>
      <c r="F6" s="129"/>
      <c r="G6" s="129"/>
      <c r="H6" s="129"/>
      <c r="I6" s="131"/>
      <c r="J6" s="128"/>
      <c r="K6" s="132"/>
    </row>
    <row r="7" spans="2:22" ht="22.5" customHeight="1" x14ac:dyDescent="0.25">
      <c r="B7" s="128"/>
      <c r="C7" s="128"/>
      <c r="D7" s="128"/>
      <c r="E7" s="76"/>
      <c r="F7" s="129"/>
      <c r="G7" s="129"/>
      <c r="H7" s="129"/>
      <c r="I7" s="131"/>
      <c r="J7" s="128"/>
      <c r="K7" s="132"/>
    </row>
    <row r="8" spans="2:22" ht="22.5" customHeight="1" x14ac:dyDescent="0.25">
      <c r="B8" s="128"/>
      <c r="C8" s="688" t="s">
        <v>100</v>
      </c>
      <c r="D8" s="689"/>
      <c r="E8" s="585">
        <f>D376</f>
        <v>0</v>
      </c>
      <c r="F8" s="129"/>
      <c r="G8" s="524" t="s">
        <v>126</v>
      </c>
      <c r="H8" s="525"/>
      <c r="I8" s="159"/>
      <c r="J8" s="163" t="s">
        <v>642</v>
      </c>
      <c r="K8" s="132"/>
    </row>
    <row r="9" spans="2:22" ht="22.5" customHeight="1" x14ac:dyDescent="0.25">
      <c r="B9" s="128"/>
      <c r="C9" s="688" t="s">
        <v>123</v>
      </c>
      <c r="D9" s="689"/>
      <c r="E9" s="585">
        <f>E41</f>
        <v>0</v>
      </c>
      <c r="F9" s="76"/>
      <c r="G9" s="524" t="s">
        <v>670</v>
      </c>
      <c r="H9" s="525"/>
      <c r="I9" s="585">
        <f>COUNTA(C16:C375)</f>
        <v>0</v>
      </c>
      <c r="J9" s="128"/>
      <c r="K9" s="132"/>
    </row>
    <row r="10" spans="2:22" ht="22.5" customHeight="1" x14ac:dyDescent="0.25">
      <c r="B10" s="128"/>
      <c r="C10" s="688" t="s">
        <v>124</v>
      </c>
      <c r="D10" s="689"/>
      <c r="E10" s="585">
        <f>I41</f>
        <v>0</v>
      </c>
      <c r="F10" s="76"/>
      <c r="G10" s="524" t="s">
        <v>127</v>
      </c>
      <c r="H10" s="525"/>
      <c r="I10" s="585">
        <f>COUNTA(F16:F375)</f>
        <v>0</v>
      </c>
      <c r="J10" s="128"/>
      <c r="K10" s="132"/>
    </row>
    <row r="11" spans="2:22" ht="22.5" customHeight="1" x14ac:dyDescent="0.25">
      <c r="B11" s="128"/>
      <c r="C11" s="688" t="s">
        <v>125</v>
      </c>
      <c r="D11" s="689"/>
      <c r="E11" s="585">
        <f>L41</f>
        <v>0</v>
      </c>
      <c r="F11" s="76"/>
      <c r="G11" s="524" t="s">
        <v>128</v>
      </c>
      <c r="H11" s="525"/>
      <c r="I11" s="585">
        <f>U376</f>
        <v>0</v>
      </c>
      <c r="J11" s="163" t="s">
        <v>129</v>
      </c>
      <c r="K11" s="130"/>
    </row>
    <row r="12" spans="2:22" ht="22.5" customHeight="1" x14ac:dyDescent="0.25">
      <c r="B12" s="128"/>
      <c r="C12" s="128"/>
      <c r="D12" s="128"/>
      <c r="E12" s="76"/>
      <c r="F12" s="129"/>
      <c r="G12" s="129"/>
      <c r="H12" s="129"/>
      <c r="I12" s="131"/>
      <c r="J12" s="128"/>
      <c r="K12" s="132"/>
    </row>
    <row r="13" spans="2:22" x14ac:dyDescent="0.25">
      <c r="I13" s="586">
        <v>3</v>
      </c>
      <c r="L13" s="173">
        <v>15</v>
      </c>
      <c r="M13" s="173">
        <v>12</v>
      </c>
      <c r="N13" s="174"/>
      <c r="O13" s="174"/>
      <c r="P13" s="175"/>
      <c r="Q13" s="174"/>
      <c r="R13" s="176">
        <v>2</v>
      </c>
      <c r="S13" s="173">
        <v>700</v>
      </c>
      <c r="T13" s="173">
        <v>5</v>
      </c>
      <c r="U13" s="174"/>
      <c r="V13" s="174"/>
    </row>
    <row r="14" spans="2:22" ht="25.5" customHeight="1" x14ac:dyDescent="0.25">
      <c r="D14" s="709" t="s">
        <v>106</v>
      </c>
      <c r="E14" s="709"/>
      <c r="F14" s="709"/>
      <c r="G14" s="709"/>
      <c r="H14" s="709"/>
      <c r="I14" s="709"/>
      <c r="J14" s="709"/>
      <c r="K14" s="709"/>
      <c r="L14" s="698" t="s">
        <v>113</v>
      </c>
      <c r="M14" s="699"/>
      <c r="N14" s="699"/>
      <c r="O14" s="700"/>
      <c r="P14" s="701" t="s">
        <v>116</v>
      </c>
      <c r="Q14" s="702"/>
      <c r="R14" s="703"/>
      <c r="S14" s="690" t="s">
        <v>117</v>
      </c>
      <c r="T14" s="691"/>
      <c r="U14" s="691"/>
      <c r="V14" s="692"/>
    </row>
    <row r="15" spans="2:22" ht="69.95" customHeight="1" x14ac:dyDescent="0.25">
      <c r="B15" s="78" t="s">
        <v>70</v>
      </c>
      <c r="C15" s="587" t="s">
        <v>644</v>
      </c>
      <c r="D15" s="80" t="s">
        <v>102</v>
      </c>
      <c r="E15" s="80" t="s">
        <v>103</v>
      </c>
      <c r="F15" s="79" t="s">
        <v>101</v>
      </c>
      <c r="G15" s="81" t="s">
        <v>104</v>
      </c>
      <c r="H15" s="81" t="s">
        <v>645</v>
      </c>
      <c r="I15" s="79" t="s">
        <v>109</v>
      </c>
      <c r="J15" s="79" t="s">
        <v>110</v>
      </c>
      <c r="K15" s="83" t="s">
        <v>111</v>
      </c>
      <c r="L15" s="133" t="s">
        <v>589</v>
      </c>
      <c r="M15" s="133" t="s">
        <v>114</v>
      </c>
      <c r="N15" s="133" t="s">
        <v>637</v>
      </c>
      <c r="O15" s="134" t="s">
        <v>115</v>
      </c>
      <c r="P15" s="135" t="str">
        <f>CONCATENATE("# de voyages petit camion @ ",ROUND('1. Paramètres Logistiques'!H14,0)," ballots")</f>
        <v># de voyages petit camion @ 0 ballots</v>
      </c>
      <c r="Q15" s="135" t="str">
        <f>CONCATENATE("# de voyages Land Cruiser Pickup @ ",ROUND('1. Paramètres Logistiques'!H20,0)," ballots")</f>
        <v># de voyages Land Cruiser Pickup @ 0 ballots</v>
      </c>
      <c r="R15" s="135" t="s">
        <v>118</v>
      </c>
      <c r="S15" s="178" t="s">
        <v>119</v>
      </c>
      <c r="T15" s="136" t="s">
        <v>120</v>
      </c>
      <c r="U15" s="137" t="s">
        <v>121</v>
      </c>
      <c r="V15" s="137" t="s">
        <v>122</v>
      </c>
    </row>
    <row r="16" spans="2:22" x14ac:dyDescent="0.25">
      <c r="B16" s="644">
        <v>1</v>
      </c>
      <c r="C16" s="589"/>
      <c r="D16" s="590"/>
      <c r="E16" s="591">
        <f>D16/4</f>
        <v>0</v>
      </c>
      <c r="F16" s="592"/>
      <c r="G16" s="87"/>
      <c r="H16" s="592"/>
      <c r="I16" s="593">
        <f t="shared" ref="I16:I32" si="0">E16*$I$13</f>
        <v>0</v>
      </c>
      <c r="J16" s="594">
        <f>I16/'[8]1a. Parametros Logisticos'!$F$8</f>
        <v>0</v>
      </c>
      <c r="K16" s="594">
        <f>(J16*'[8]1a. Parametros Logisticos'!$H$19)/('[8]1a. Parametros Logisticos'!$M$5)*1.2</f>
        <v>0</v>
      </c>
      <c r="L16" s="595">
        <f t="shared" ref="L16:L32" si="1">E16/$L$13/$M$13</f>
        <v>0</v>
      </c>
      <c r="M16" s="596">
        <f t="shared" ref="M16:M32" si="2">E16/$L$13</f>
        <v>0</v>
      </c>
      <c r="N16" s="597"/>
      <c r="O16" s="597"/>
      <c r="P16" s="144">
        <f>J16/'[8]1a. Parametros Logisticos'!$M$22</f>
        <v>0</v>
      </c>
      <c r="Q16" s="145">
        <f>J16/'[8]1a. Parametros Logisticos'!$M$24</f>
        <v>0</v>
      </c>
      <c r="R16" s="172"/>
      <c r="S16" s="595">
        <f>I16/$S$13/$T$13</f>
        <v>0</v>
      </c>
      <c r="T16" s="598">
        <f>I16/$S$13</f>
        <v>0</v>
      </c>
      <c r="U16" s="103"/>
      <c r="V16" s="599"/>
    </row>
    <row r="17" spans="2:22" x14ac:dyDescent="0.25">
      <c r="B17" s="644"/>
      <c r="C17" s="589"/>
      <c r="D17" s="590"/>
      <c r="E17" s="591">
        <f t="shared" ref="E17:E31" si="3">D17/4</f>
        <v>0</v>
      </c>
      <c r="F17" s="592"/>
      <c r="G17" s="87"/>
      <c r="H17" s="592"/>
      <c r="I17" s="593">
        <f t="shared" si="0"/>
        <v>0</v>
      </c>
      <c r="J17" s="594">
        <f>I17/'[8]1a. Parametros Logisticos'!$F$8</f>
        <v>0</v>
      </c>
      <c r="K17" s="594">
        <f>(J17*'[8]1a. Parametros Logisticos'!$H$19)/('[8]1a. Parametros Logisticos'!$M$5)*1.2</f>
        <v>0</v>
      </c>
      <c r="L17" s="595">
        <f t="shared" si="1"/>
        <v>0</v>
      </c>
      <c r="M17" s="596">
        <f t="shared" si="2"/>
        <v>0</v>
      </c>
      <c r="N17" s="597"/>
      <c r="O17" s="597"/>
      <c r="P17" s="144">
        <f>J17/'[8]1a. Parametros Logisticos'!$M$22</f>
        <v>0</v>
      </c>
      <c r="Q17" s="145">
        <f>J17/'[8]1a. Parametros Logisticos'!$M$24</f>
        <v>0</v>
      </c>
      <c r="R17" s="172"/>
      <c r="S17" s="595">
        <f t="shared" ref="S17:S32" si="4">I17/$S$13/$T$13</f>
        <v>0</v>
      </c>
      <c r="T17" s="598">
        <f t="shared" ref="T17:T32" si="5">I17/$S$13</f>
        <v>0</v>
      </c>
      <c r="U17" s="103"/>
      <c r="V17" s="599"/>
    </row>
    <row r="18" spans="2:22" x14ac:dyDescent="0.25">
      <c r="B18" s="644"/>
      <c r="C18" s="589"/>
      <c r="D18" s="590"/>
      <c r="E18" s="591">
        <f t="shared" si="3"/>
        <v>0</v>
      </c>
      <c r="F18" s="645"/>
      <c r="G18" s="87"/>
      <c r="H18" s="592"/>
      <c r="I18" s="593">
        <f t="shared" si="0"/>
        <v>0</v>
      </c>
      <c r="J18" s="594">
        <f>I18/'[8]1a. Parametros Logisticos'!$F$8</f>
        <v>0</v>
      </c>
      <c r="K18" s="594">
        <f>(J18*'[8]1a. Parametros Logisticos'!$H$19)/('[8]1a. Parametros Logisticos'!$M$5)*1.2</f>
        <v>0</v>
      </c>
      <c r="L18" s="595">
        <f t="shared" si="1"/>
        <v>0</v>
      </c>
      <c r="M18" s="596">
        <f t="shared" si="2"/>
        <v>0</v>
      </c>
      <c r="N18" s="597"/>
      <c r="O18" s="597"/>
      <c r="P18" s="144">
        <f>J18/'[8]1a. Parametros Logisticos'!$M$22</f>
        <v>0</v>
      </c>
      <c r="Q18" s="145">
        <f>J18/'[8]1a. Parametros Logisticos'!$M$24</f>
        <v>0</v>
      </c>
      <c r="R18" s="172"/>
      <c r="S18" s="595">
        <f t="shared" si="4"/>
        <v>0</v>
      </c>
      <c r="T18" s="598">
        <f t="shared" si="5"/>
        <v>0</v>
      </c>
      <c r="U18" s="103"/>
      <c r="V18" s="599"/>
    </row>
    <row r="19" spans="2:22" x14ac:dyDescent="0.25">
      <c r="B19" s="644"/>
      <c r="C19" s="589"/>
      <c r="D19" s="590"/>
      <c r="E19" s="591">
        <f t="shared" si="3"/>
        <v>0</v>
      </c>
      <c r="F19" s="592"/>
      <c r="G19" s="87"/>
      <c r="H19" s="592"/>
      <c r="I19" s="593">
        <f t="shared" si="0"/>
        <v>0</v>
      </c>
      <c r="J19" s="594">
        <f>I19/'[8]1a. Parametros Logisticos'!$F$8</f>
        <v>0</v>
      </c>
      <c r="K19" s="594">
        <f>(J19*'[8]1a. Parametros Logisticos'!$H$19)/('[8]1a. Parametros Logisticos'!$M$5)*1.2</f>
        <v>0</v>
      </c>
      <c r="L19" s="595">
        <f t="shared" si="1"/>
        <v>0</v>
      </c>
      <c r="M19" s="596">
        <f t="shared" si="2"/>
        <v>0</v>
      </c>
      <c r="N19" s="597"/>
      <c r="O19" s="597"/>
      <c r="P19" s="144">
        <f>J19/'[8]1a. Parametros Logisticos'!$M$22</f>
        <v>0</v>
      </c>
      <c r="Q19" s="145">
        <f>J19/'[8]1a. Parametros Logisticos'!$M$24</f>
        <v>0</v>
      </c>
      <c r="R19" s="172"/>
      <c r="S19" s="595">
        <f t="shared" si="4"/>
        <v>0</v>
      </c>
      <c r="T19" s="598">
        <f t="shared" si="5"/>
        <v>0</v>
      </c>
      <c r="U19" s="103"/>
      <c r="V19" s="599"/>
    </row>
    <row r="20" spans="2:22" x14ac:dyDescent="0.25">
      <c r="B20" s="644"/>
      <c r="C20" s="589"/>
      <c r="D20" s="590"/>
      <c r="E20" s="591">
        <f t="shared" si="3"/>
        <v>0</v>
      </c>
      <c r="F20" s="592"/>
      <c r="G20" s="87"/>
      <c r="H20" s="592"/>
      <c r="I20" s="593">
        <f t="shared" si="0"/>
        <v>0</v>
      </c>
      <c r="J20" s="594">
        <f>I20/'[8]1a. Parametros Logisticos'!$F$8</f>
        <v>0</v>
      </c>
      <c r="K20" s="594">
        <f>(J20*'[8]1a. Parametros Logisticos'!$H$19)/('[8]1a. Parametros Logisticos'!$M$5)*1.2</f>
        <v>0</v>
      </c>
      <c r="L20" s="595">
        <f t="shared" si="1"/>
        <v>0</v>
      </c>
      <c r="M20" s="596">
        <f t="shared" si="2"/>
        <v>0</v>
      </c>
      <c r="N20" s="597"/>
      <c r="O20" s="597"/>
      <c r="P20" s="144">
        <f>J20/'[8]1a. Parametros Logisticos'!$M$22</f>
        <v>0</v>
      </c>
      <c r="Q20" s="145">
        <f>J20/'[8]1a. Parametros Logisticos'!$M$24</f>
        <v>0</v>
      </c>
      <c r="R20" s="172"/>
      <c r="S20" s="595">
        <f t="shared" si="4"/>
        <v>0</v>
      </c>
      <c r="T20" s="598">
        <f t="shared" si="5"/>
        <v>0</v>
      </c>
      <c r="U20" s="103"/>
      <c r="V20" s="599"/>
    </row>
    <row r="21" spans="2:22" x14ac:dyDescent="0.25">
      <c r="B21" s="644"/>
      <c r="C21" s="589"/>
      <c r="D21" s="590"/>
      <c r="E21" s="591">
        <f t="shared" si="3"/>
        <v>0</v>
      </c>
      <c r="F21" s="592"/>
      <c r="G21" s="87"/>
      <c r="H21" s="592"/>
      <c r="I21" s="593">
        <f t="shared" si="0"/>
        <v>0</v>
      </c>
      <c r="J21" s="594">
        <f>I21/'[8]1a. Parametros Logisticos'!$F$8</f>
        <v>0</v>
      </c>
      <c r="K21" s="594">
        <f>(J21*'[8]1a. Parametros Logisticos'!$H$19)/('[8]1a. Parametros Logisticos'!$M$5)*1.2</f>
        <v>0</v>
      </c>
      <c r="L21" s="595">
        <f t="shared" si="1"/>
        <v>0</v>
      </c>
      <c r="M21" s="596">
        <f t="shared" si="2"/>
        <v>0</v>
      </c>
      <c r="N21" s="597"/>
      <c r="O21" s="597"/>
      <c r="P21" s="144">
        <f>J21/'[8]1a. Parametros Logisticos'!$M$22</f>
        <v>0</v>
      </c>
      <c r="Q21" s="145">
        <f>J21/'[8]1a. Parametros Logisticos'!$M$24</f>
        <v>0</v>
      </c>
      <c r="R21" s="172"/>
      <c r="S21" s="595">
        <f t="shared" si="4"/>
        <v>0</v>
      </c>
      <c r="T21" s="598">
        <f t="shared" si="5"/>
        <v>0</v>
      </c>
      <c r="U21" s="103"/>
      <c r="V21" s="599"/>
    </row>
    <row r="22" spans="2:22" x14ac:dyDescent="0.25">
      <c r="B22" s="644"/>
      <c r="C22" s="589"/>
      <c r="D22" s="590"/>
      <c r="E22" s="591">
        <f t="shared" si="3"/>
        <v>0</v>
      </c>
      <c r="F22" s="592"/>
      <c r="G22" s="87"/>
      <c r="H22" s="592"/>
      <c r="I22" s="593">
        <f t="shared" si="0"/>
        <v>0</v>
      </c>
      <c r="J22" s="594">
        <f>I22/'[8]1a. Parametros Logisticos'!$F$8</f>
        <v>0</v>
      </c>
      <c r="K22" s="594">
        <f>(J22*'[8]1a. Parametros Logisticos'!$H$19)/('[8]1a. Parametros Logisticos'!$M$5)*1.2</f>
        <v>0</v>
      </c>
      <c r="L22" s="595">
        <f t="shared" si="1"/>
        <v>0</v>
      </c>
      <c r="M22" s="596">
        <f t="shared" si="2"/>
        <v>0</v>
      </c>
      <c r="N22" s="597"/>
      <c r="O22" s="597"/>
      <c r="P22" s="144">
        <f>J22/'[8]1a. Parametros Logisticos'!$M$22</f>
        <v>0</v>
      </c>
      <c r="Q22" s="145">
        <f>J22/'[8]1a. Parametros Logisticos'!$M$24</f>
        <v>0</v>
      </c>
      <c r="R22" s="172"/>
      <c r="S22" s="595">
        <f t="shared" si="4"/>
        <v>0</v>
      </c>
      <c r="T22" s="598">
        <f t="shared" si="5"/>
        <v>0</v>
      </c>
      <c r="U22" s="103"/>
      <c r="V22" s="599"/>
    </row>
    <row r="23" spans="2:22" x14ac:dyDescent="0.25">
      <c r="B23" s="644"/>
      <c r="C23" s="589"/>
      <c r="D23" s="590"/>
      <c r="E23" s="591">
        <f t="shared" si="3"/>
        <v>0</v>
      </c>
      <c r="F23" s="592"/>
      <c r="G23" s="87"/>
      <c r="H23" s="592"/>
      <c r="I23" s="593">
        <f t="shared" si="0"/>
        <v>0</v>
      </c>
      <c r="J23" s="594">
        <f>I23/'[8]1a. Parametros Logisticos'!$F$8</f>
        <v>0</v>
      </c>
      <c r="K23" s="594">
        <f>(J23*'[8]1a. Parametros Logisticos'!$H$19)/('[8]1a. Parametros Logisticos'!$M$5)*1.2</f>
        <v>0</v>
      </c>
      <c r="L23" s="595">
        <f t="shared" si="1"/>
        <v>0</v>
      </c>
      <c r="M23" s="596">
        <f t="shared" si="2"/>
        <v>0</v>
      </c>
      <c r="N23" s="597"/>
      <c r="O23" s="597"/>
      <c r="P23" s="144">
        <f>J23/'[8]1a. Parametros Logisticos'!$M$22</f>
        <v>0</v>
      </c>
      <c r="Q23" s="145">
        <f>J23/'[8]1a. Parametros Logisticos'!$M$24</f>
        <v>0</v>
      </c>
      <c r="R23" s="172"/>
      <c r="S23" s="595">
        <f t="shared" si="4"/>
        <v>0</v>
      </c>
      <c r="T23" s="598">
        <f t="shared" si="5"/>
        <v>0</v>
      </c>
      <c r="U23" s="103"/>
      <c r="V23" s="599"/>
    </row>
    <row r="24" spans="2:22" x14ac:dyDescent="0.25">
      <c r="B24" s="644"/>
      <c r="C24" s="589"/>
      <c r="D24" s="590"/>
      <c r="E24" s="591">
        <f t="shared" si="3"/>
        <v>0</v>
      </c>
      <c r="F24" s="592"/>
      <c r="G24" s="87"/>
      <c r="H24" s="592"/>
      <c r="I24" s="593">
        <f t="shared" si="0"/>
        <v>0</v>
      </c>
      <c r="J24" s="594">
        <f>I24/'[8]1a. Parametros Logisticos'!$F$8</f>
        <v>0</v>
      </c>
      <c r="K24" s="594">
        <f>(J24*'[8]1a. Parametros Logisticos'!$H$19)/('[8]1a. Parametros Logisticos'!$M$5)*1.2</f>
        <v>0</v>
      </c>
      <c r="L24" s="595">
        <f t="shared" si="1"/>
        <v>0</v>
      </c>
      <c r="M24" s="596">
        <f t="shared" si="2"/>
        <v>0</v>
      </c>
      <c r="N24" s="597"/>
      <c r="O24" s="597"/>
      <c r="P24" s="144">
        <f>J24/'[8]1a. Parametros Logisticos'!$M$22</f>
        <v>0</v>
      </c>
      <c r="Q24" s="145">
        <f>J24/'[8]1a. Parametros Logisticos'!$M$24</f>
        <v>0</v>
      </c>
      <c r="R24" s="172"/>
      <c r="S24" s="595">
        <f t="shared" si="4"/>
        <v>0</v>
      </c>
      <c r="T24" s="598">
        <f t="shared" si="5"/>
        <v>0</v>
      </c>
      <c r="U24" s="103"/>
      <c r="V24" s="599"/>
    </row>
    <row r="25" spans="2:22" x14ac:dyDescent="0.25">
      <c r="B25" s="644"/>
      <c r="C25" s="589"/>
      <c r="D25" s="590"/>
      <c r="E25" s="591">
        <f t="shared" si="3"/>
        <v>0</v>
      </c>
      <c r="F25" s="592"/>
      <c r="G25" s="87"/>
      <c r="H25" s="592"/>
      <c r="I25" s="593">
        <f t="shared" si="0"/>
        <v>0</v>
      </c>
      <c r="J25" s="594">
        <f>I25/'[8]1a. Parametros Logisticos'!$F$8</f>
        <v>0</v>
      </c>
      <c r="K25" s="594">
        <f>(J25*'[8]1a. Parametros Logisticos'!$H$19)/('[8]1a. Parametros Logisticos'!$M$5)*1.2</f>
        <v>0</v>
      </c>
      <c r="L25" s="595">
        <f t="shared" si="1"/>
        <v>0</v>
      </c>
      <c r="M25" s="596">
        <f t="shared" si="2"/>
        <v>0</v>
      </c>
      <c r="N25" s="597"/>
      <c r="O25" s="597"/>
      <c r="P25" s="144">
        <f>J25/'[8]1a. Parametros Logisticos'!$M$22</f>
        <v>0</v>
      </c>
      <c r="Q25" s="145">
        <f>J25/'[8]1a. Parametros Logisticos'!$M$24</f>
        <v>0</v>
      </c>
      <c r="R25" s="172"/>
      <c r="S25" s="595">
        <f t="shared" si="4"/>
        <v>0</v>
      </c>
      <c r="T25" s="598">
        <f t="shared" si="5"/>
        <v>0</v>
      </c>
      <c r="U25" s="103"/>
      <c r="V25" s="599"/>
    </row>
    <row r="26" spans="2:22" x14ac:dyDescent="0.25">
      <c r="B26" s="644"/>
      <c r="C26" s="589"/>
      <c r="D26" s="590"/>
      <c r="E26" s="591">
        <f t="shared" si="3"/>
        <v>0</v>
      </c>
      <c r="F26" s="592"/>
      <c r="G26" s="87"/>
      <c r="H26" s="592"/>
      <c r="I26" s="593">
        <f t="shared" si="0"/>
        <v>0</v>
      </c>
      <c r="J26" s="594">
        <f>I26/'[8]1a. Parametros Logisticos'!$F$8</f>
        <v>0</v>
      </c>
      <c r="K26" s="594">
        <f>(J26*'[8]1a. Parametros Logisticos'!$H$19)/('[8]1a. Parametros Logisticos'!$M$5)*1.2</f>
        <v>0</v>
      </c>
      <c r="L26" s="595">
        <f t="shared" si="1"/>
        <v>0</v>
      </c>
      <c r="M26" s="596">
        <f t="shared" si="2"/>
        <v>0</v>
      </c>
      <c r="N26" s="597"/>
      <c r="O26" s="597"/>
      <c r="P26" s="144">
        <f>J26/'[8]1a. Parametros Logisticos'!$M$22</f>
        <v>0</v>
      </c>
      <c r="Q26" s="145">
        <f>J26/'[8]1a. Parametros Logisticos'!$M$24</f>
        <v>0</v>
      </c>
      <c r="R26" s="172"/>
      <c r="S26" s="595">
        <f t="shared" si="4"/>
        <v>0</v>
      </c>
      <c r="T26" s="598">
        <f t="shared" si="5"/>
        <v>0</v>
      </c>
      <c r="U26" s="103"/>
      <c r="V26" s="599"/>
    </row>
    <row r="27" spans="2:22" x14ac:dyDescent="0.25">
      <c r="B27" s="644"/>
      <c r="C27" s="589"/>
      <c r="D27" s="590"/>
      <c r="E27" s="591">
        <f t="shared" si="3"/>
        <v>0</v>
      </c>
      <c r="F27" s="592"/>
      <c r="G27" s="87"/>
      <c r="H27" s="592"/>
      <c r="I27" s="593">
        <f t="shared" si="0"/>
        <v>0</v>
      </c>
      <c r="J27" s="594">
        <f>I27/'[8]1a. Parametros Logisticos'!$F$8</f>
        <v>0</v>
      </c>
      <c r="K27" s="594">
        <f>(J27*'[8]1a. Parametros Logisticos'!$H$19)/('[8]1a. Parametros Logisticos'!$M$5)*1.2</f>
        <v>0</v>
      </c>
      <c r="L27" s="595">
        <f t="shared" si="1"/>
        <v>0</v>
      </c>
      <c r="M27" s="596">
        <f t="shared" si="2"/>
        <v>0</v>
      </c>
      <c r="N27" s="597"/>
      <c r="O27" s="597"/>
      <c r="P27" s="144">
        <f>J27/'[8]1a. Parametros Logisticos'!$M$22</f>
        <v>0</v>
      </c>
      <c r="Q27" s="145">
        <f>J27/'[8]1a. Parametros Logisticos'!$M$24</f>
        <v>0</v>
      </c>
      <c r="R27" s="172"/>
      <c r="S27" s="595">
        <f t="shared" si="4"/>
        <v>0</v>
      </c>
      <c r="T27" s="598">
        <f t="shared" si="5"/>
        <v>0</v>
      </c>
      <c r="U27" s="103"/>
      <c r="V27" s="599"/>
    </row>
    <row r="28" spans="2:22" x14ac:dyDescent="0.25">
      <c r="B28" s="644"/>
      <c r="C28" s="589"/>
      <c r="D28" s="590"/>
      <c r="E28" s="591">
        <f t="shared" si="3"/>
        <v>0</v>
      </c>
      <c r="F28" s="592"/>
      <c r="G28" s="87"/>
      <c r="H28" s="592"/>
      <c r="I28" s="593">
        <f t="shared" si="0"/>
        <v>0</v>
      </c>
      <c r="J28" s="594">
        <f>I28/'[8]1a. Parametros Logisticos'!$F$8</f>
        <v>0</v>
      </c>
      <c r="K28" s="594">
        <f>(J28*'[8]1a. Parametros Logisticos'!$H$19)/('[8]1a. Parametros Logisticos'!$M$5)*1.2</f>
        <v>0</v>
      </c>
      <c r="L28" s="595">
        <f t="shared" si="1"/>
        <v>0</v>
      </c>
      <c r="M28" s="596">
        <f t="shared" si="2"/>
        <v>0</v>
      </c>
      <c r="N28" s="597"/>
      <c r="O28" s="597"/>
      <c r="P28" s="144">
        <f>J28/'[8]1a. Parametros Logisticos'!$M$22</f>
        <v>0</v>
      </c>
      <c r="Q28" s="145">
        <f>J28/'[8]1a. Parametros Logisticos'!$M$24</f>
        <v>0</v>
      </c>
      <c r="R28" s="172"/>
      <c r="S28" s="595">
        <f t="shared" si="4"/>
        <v>0</v>
      </c>
      <c r="T28" s="598">
        <f t="shared" si="5"/>
        <v>0</v>
      </c>
      <c r="U28" s="103"/>
      <c r="V28" s="599"/>
    </row>
    <row r="29" spans="2:22" x14ac:dyDescent="0.25">
      <c r="B29" s="644"/>
      <c r="C29" s="589"/>
      <c r="D29" s="590"/>
      <c r="E29" s="591">
        <f t="shared" si="3"/>
        <v>0</v>
      </c>
      <c r="F29" s="592"/>
      <c r="G29" s="87"/>
      <c r="H29" s="592"/>
      <c r="I29" s="593">
        <f t="shared" si="0"/>
        <v>0</v>
      </c>
      <c r="J29" s="594">
        <f>I29/'[8]1a. Parametros Logisticos'!$F$8</f>
        <v>0</v>
      </c>
      <c r="K29" s="594">
        <f>(J29*'[8]1a. Parametros Logisticos'!$H$19)/('[8]1a. Parametros Logisticos'!$M$5)*1.2</f>
        <v>0</v>
      </c>
      <c r="L29" s="595">
        <f t="shared" si="1"/>
        <v>0</v>
      </c>
      <c r="M29" s="596">
        <f t="shared" si="2"/>
        <v>0</v>
      </c>
      <c r="N29" s="597"/>
      <c r="O29" s="597"/>
      <c r="P29" s="144">
        <f>J29/'[8]1a. Parametros Logisticos'!$M$22</f>
        <v>0</v>
      </c>
      <c r="Q29" s="145">
        <f>J29/'[8]1a. Parametros Logisticos'!$M$24</f>
        <v>0</v>
      </c>
      <c r="R29" s="172"/>
      <c r="S29" s="595">
        <f t="shared" si="4"/>
        <v>0</v>
      </c>
      <c r="T29" s="598">
        <f t="shared" si="5"/>
        <v>0</v>
      </c>
      <c r="U29" s="103"/>
      <c r="V29" s="599"/>
    </row>
    <row r="30" spans="2:22" x14ac:dyDescent="0.25">
      <c r="B30" s="646"/>
      <c r="C30" s="601"/>
      <c r="D30" s="590"/>
      <c r="E30" s="591">
        <f t="shared" si="3"/>
        <v>0</v>
      </c>
      <c r="F30" s="592"/>
      <c r="G30" s="87"/>
      <c r="H30" s="592"/>
      <c r="I30" s="593">
        <f t="shared" si="0"/>
        <v>0</v>
      </c>
      <c r="J30" s="594">
        <f>I30/'[8]1a. Parametros Logisticos'!$F$8</f>
        <v>0</v>
      </c>
      <c r="K30" s="594">
        <f>(J30*'[8]1a. Parametros Logisticos'!$H$19)/('[8]1a. Parametros Logisticos'!$M$5)*1.2</f>
        <v>0</v>
      </c>
      <c r="L30" s="595">
        <f t="shared" si="1"/>
        <v>0</v>
      </c>
      <c r="M30" s="596">
        <f t="shared" si="2"/>
        <v>0</v>
      </c>
      <c r="N30" s="597"/>
      <c r="O30" s="597"/>
      <c r="P30" s="144">
        <f>J30/'[8]1a. Parametros Logisticos'!$M$22</f>
        <v>0</v>
      </c>
      <c r="Q30" s="145">
        <f>J30/'[8]1a. Parametros Logisticos'!$M$24</f>
        <v>0</v>
      </c>
      <c r="R30" s="172"/>
      <c r="S30" s="595">
        <f t="shared" si="4"/>
        <v>0</v>
      </c>
      <c r="T30" s="598">
        <f t="shared" si="5"/>
        <v>0</v>
      </c>
      <c r="U30" s="103"/>
      <c r="V30" s="599"/>
    </row>
    <row r="31" spans="2:22" x14ac:dyDescent="0.25">
      <c r="B31" s="646"/>
      <c r="C31" s="601"/>
      <c r="D31" s="590"/>
      <c r="E31" s="591">
        <f t="shared" si="3"/>
        <v>0</v>
      </c>
      <c r="F31" s="592"/>
      <c r="G31" s="87"/>
      <c r="H31" s="592"/>
      <c r="I31" s="593">
        <f t="shared" si="0"/>
        <v>0</v>
      </c>
      <c r="J31" s="594">
        <f>I31/'[8]1a. Parametros Logisticos'!$F$8</f>
        <v>0</v>
      </c>
      <c r="K31" s="594">
        <f>(J31*'[8]1a. Parametros Logisticos'!$H$19)/('[8]1a. Parametros Logisticos'!$M$5)*1.2</f>
        <v>0</v>
      </c>
      <c r="L31" s="595">
        <f t="shared" si="1"/>
        <v>0</v>
      </c>
      <c r="M31" s="596">
        <f t="shared" si="2"/>
        <v>0</v>
      </c>
      <c r="N31" s="597"/>
      <c r="O31" s="597"/>
      <c r="P31" s="144">
        <f>J31/'[8]1a. Parametros Logisticos'!$M$22</f>
        <v>0</v>
      </c>
      <c r="Q31" s="145">
        <f>J31/'[8]1a. Parametros Logisticos'!$M$24</f>
        <v>0</v>
      </c>
      <c r="R31" s="172"/>
      <c r="S31" s="595">
        <f t="shared" si="4"/>
        <v>0</v>
      </c>
      <c r="T31" s="598">
        <f t="shared" si="5"/>
        <v>0</v>
      </c>
      <c r="U31" s="103"/>
      <c r="V31" s="599"/>
    </row>
    <row r="32" spans="2:22" x14ac:dyDescent="0.25">
      <c r="B32" s="646"/>
      <c r="C32" s="603"/>
      <c r="D32" s="649"/>
      <c r="E32" s="604">
        <f>D32/4</f>
        <v>0</v>
      </c>
      <c r="F32" s="605"/>
      <c r="G32" s="605"/>
      <c r="H32" s="597"/>
      <c r="I32" s="604">
        <f t="shared" si="0"/>
        <v>0</v>
      </c>
      <c r="J32" s="604">
        <f>I32/'[8]1a. Parametros Logisticos'!$F$8</f>
        <v>0</v>
      </c>
      <c r="K32" s="606">
        <f>(J32*'[8]1a. Parametros Logisticos'!$H$19)/('[8]1a. Parametros Logisticos'!$M$5)*1.2</f>
        <v>0</v>
      </c>
      <c r="L32" s="607">
        <f t="shared" si="1"/>
        <v>0</v>
      </c>
      <c r="M32" s="608">
        <f t="shared" si="2"/>
        <v>0</v>
      </c>
      <c r="N32" s="602"/>
      <c r="O32" s="602"/>
      <c r="P32" s="609">
        <f>J32/'[8]1a. Parametros Logisticos'!$M$22</f>
        <v>0</v>
      </c>
      <c r="Q32" s="609">
        <f>J32/'[8]1a. Parametros Logisticos'!$M$24</f>
        <v>0</v>
      </c>
      <c r="R32" s="610"/>
      <c r="S32" s="609">
        <f t="shared" si="4"/>
        <v>0</v>
      </c>
      <c r="T32" s="143">
        <f t="shared" si="5"/>
        <v>0</v>
      </c>
      <c r="U32" s="103"/>
      <c r="V32" s="599"/>
    </row>
    <row r="33" spans="2:22" x14ac:dyDescent="0.25">
      <c r="B33" s="647"/>
      <c r="C33" s="612"/>
      <c r="D33" s="613"/>
      <c r="E33" s="614"/>
      <c r="F33" s="615"/>
      <c r="G33" s="615"/>
      <c r="H33" s="615"/>
      <c r="I33" s="616"/>
      <c r="J33" s="617"/>
      <c r="K33" s="617"/>
      <c r="L33" s="618"/>
      <c r="M33" s="619"/>
      <c r="N33" s="620"/>
      <c r="O33" s="620"/>
      <c r="P33" s="615"/>
      <c r="Q33" s="615"/>
      <c r="R33" s="621"/>
      <c r="S33" s="615"/>
      <c r="T33" s="621"/>
      <c r="U33" s="615"/>
      <c r="V33" s="622"/>
    </row>
    <row r="34" spans="2:22" x14ac:dyDescent="0.25">
      <c r="B34" s="644">
        <v>2</v>
      </c>
      <c r="C34" s="589"/>
      <c r="D34" s="590">
        <f>$D$50/1</f>
        <v>0</v>
      </c>
      <c r="E34" s="591">
        <f>D34/4</f>
        <v>0</v>
      </c>
      <c r="F34" s="592"/>
      <c r="G34" s="87"/>
      <c r="H34" s="592"/>
      <c r="I34" s="593">
        <f t="shared" ref="I34:I50" si="6">E34*$I$13</f>
        <v>0</v>
      </c>
      <c r="J34" s="594">
        <f>I34/'[8]1a. Parametros Logisticos'!$F$8</f>
        <v>0</v>
      </c>
      <c r="K34" s="594">
        <f>(J34*'[8]1a. Parametros Logisticos'!$H$19)/('[8]1a. Parametros Logisticos'!$M$5)*1.2</f>
        <v>0</v>
      </c>
      <c r="L34" s="595">
        <f t="shared" ref="L34:L50" si="7">E34/$L$13/$M$13</f>
        <v>0</v>
      </c>
      <c r="M34" s="596">
        <f t="shared" ref="M34:M50" si="8">E34/$L$13</f>
        <v>0</v>
      </c>
      <c r="N34" s="597"/>
      <c r="O34" s="597"/>
      <c r="P34" s="144">
        <f>J34/'[8]1a. Parametros Logisticos'!$M$22</f>
        <v>0</v>
      </c>
      <c r="Q34" s="145">
        <f>J34/'[8]1a. Parametros Logisticos'!$M$24</f>
        <v>0</v>
      </c>
      <c r="R34" s="172"/>
      <c r="S34" s="595">
        <f>I34/$S$13/$T$13</f>
        <v>0</v>
      </c>
      <c r="T34" s="598">
        <f>I34/$S$13</f>
        <v>0</v>
      </c>
      <c r="U34" s="103"/>
      <c r="V34" s="599"/>
    </row>
    <row r="35" spans="2:22" x14ac:dyDescent="0.25">
      <c r="B35" s="644"/>
      <c r="C35" s="589"/>
      <c r="D35" s="590"/>
      <c r="E35" s="591">
        <f t="shared" ref="E35:E49" si="9">D35/4</f>
        <v>0</v>
      </c>
      <c r="F35" s="592"/>
      <c r="G35" s="87"/>
      <c r="H35" s="592"/>
      <c r="I35" s="593">
        <f t="shared" si="6"/>
        <v>0</v>
      </c>
      <c r="J35" s="594">
        <f>I35/'[8]1a. Parametros Logisticos'!$F$8</f>
        <v>0</v>
      </c>
      <c r="K35" s="594">
        <f>(J35*'[8]1a. Parametros Logisticos'!$H$19)/('[8]1a. Parametros Logisticos'!$M$5)*1.2</f>
        <v>0</v>
      </c>
      <c r="L35" s="595">
        <f t="shared" si="7"/>
        <v>0</v>
      </c>
      <c r="M35" s="596">
        <f t="shared" si="8"/>
        <v>0</v>
      </c>
      <c r="N35" s="597"/>
      <c r="O35" s="597"/>
      <c r="P35" s="144">
        <f>J35/'[8]1a. Parametros Logisticos'!$M$22</f>
        <v>0</v>
      </c>
      <c r="Q35" s="145">
        <f>J35/'[8]1a. Parametros Logisticos'!$M$24</f>
        <v>0</v>
      </c>
      <c r="R35" s="172"/>
      <c r="S35" s="595">
        <f t="shared" ref="S35:S50" si="10">I35/$S$13/$T$13</f>
        <v>0</v>
      </c>
      <c r="T35" s="598">
        <f t="shared" ref="T35:T50" si="11">I35/$S$13</f>
        <v>0</v>
      </c>
      <c r="U35" s="103"/>
      <c r="V35" s="599"/>
    </row>
    <row r="36" spans="2:22" x14ac:dyDescent="0.25">
      <c r="B36" s="644"/>
      <c r="C36" s="589"/>
      <c r="D36" s="590"/>
      <c r="E36" s="591">
        <f t="shared" si="9"/>
        <v>0</v>
      </c>
      <c r="F36" s="645"/>
      <c r="G36" s="87"/>
      <c r="H36" s="592"/>
      <c r="I36" s="593">
        <f t="shared" si="6"/>
        <v>0</v>
      </c>
      <c r="J36" s="594">
        <f>I36/'[8]1a. Parametros Logisticos'!$F$8</f>
        <v>0</v>
      </c>
      <c r="K36" s="594">
        <f>(J36*'[8]1a. Parametros Logisticos'!$H$19)/('[8]1a. Parametros Logisticos'!$M$5)*1.2</f>
        <v>0</v>
      </c>
      <c r="L36" s="595">
        <f t="shared" si="7"/>
        <v>0</v>
      </c>
      <c r="M36" s="596">
        <f t="shared" si="8"/>
        <v>0</v>
      </c>
      <c r="N36" s="597"/>
      <c r="O36" s="597"/>
      <c r="P36" s="144">
        <f>J36/'[8]1a. Parametros Logisticos'!$M$22</f>
        <v>0</v>
      </c>
      <c r="Q36" s="145">
        <f>J36/'[8]1a. Parametros Logisticos'!$M$24</f>
        <v>0</v>
      </c>
      <c r="R36" s="172"/>
      <c r="S36" s="595">
        <f t="shared" si="10"/>
        <v>0</v>
      </c>
      <c r="T36" s="598">
        <f t="shared" si="11"/>
        <v>0</v>
      </c>
      <c r="U36" s="103"/>
      <c r="V36" s="599"/>
    </row>
    <row r="37" spans="2:22" x14ac:dyDescent="0.25">
      <c r="B37" s="644"/>
      <c r="C37" s="589"/>
      <c r="D37" s="590"/>
      <c r="E37" s="591">
        <f t="shared" si="9"/>
        <v>0</v>
      </c>
      <c r="F37" s="592"/>
      <c r="G37" s="87"/>
      <c r="H37" s="592"/>
      <c r="I37" s="593">
        <f t="shared" si="6"/>
        <v>0</v>
      </c>
      <c r="J37" s="594">
        <f>I37/'[8]1a. Parametros Logisticos'!$F$8</f>
        <v>0</v>
      </c>
      <c r="K37" s="594">
        <f>(J37*'[8]1a. Parametros Logisticos'!$H$19)/('[8]1a. Parametros Logisticos'!$M$5)*1.2</f>
        <v>0</v>
      </c>
      <c r="L37" s="595">
        <f t="shared" si="7"/>
        <v>0</v>
      </c>
      <c r="M37" s="596">
        <f t="shared" si="8"/>
        <v>0</v>
      </c>
      <c r="N37" s="597"/>
      <c r="O37" s="597"/>
      <c r="P37" s="144">
        <f>J37/'[8]1a. Parametros Logisticos'!$M$22</f>
        <v>0</v>
      </c>
      <c r="Q37" s="145">
        <f>J37/'[8]1a. Parametros Logisticos'!$M$24</f>
        <v>0</v>
      </c>
      <c r="R37" s="172"/>
      <c r="S37" s="595">
        <f t="shared" si="10"/>
        <v>0</v>
      </c>
      <c r="T37" s="598">
        <f t="shared" si="11"/>
        <v>0</v>
      </c>
      <c r="U37" s="103"/>
      <c r="V37" s="599"/>
    </row>
    <row r="38" spans="2:22" x14ac:dyDescent="0.25">
      <c r="B38" s="644"/>
      <c r="C38" s="589"/>
      <c r="D38" s="590"/>
      <c r="E38" s="591">
        <f t="shared" si="9"/>
        <v>0</v>
      </c>
      <c r="F38" s="592"/>
      <c r="G38" s="87"/>
      <c r="H38" s="592"/>
      <c r="I38" s="593">
        <f t="shared" si="6"/>
        <v>0</v>
      </c>
      <c r="J38" s="594">
        <f>I38/'[8]1a. Parametros Logisticos'!$F$8</f>
        <v>0</v>
      </c>
      <c r="K38" s="594">
        <f>(J38*'[8]1a. Parametros Logisticos'!$H$19)/('[8]1a. Parametros Logisticos'!$M$5)*1.2</f>
        <v>0</v>
      </c>
      <c r="L38" s="595">
        <f t="shared" si="7"/>
        <v>0</v>
      </c>
      <c r="M38" s="596">
        <f t="shared" si="8"/>
        <v>0</v>
      </c>
      <c r="N38" s="597"/>
      <c r="O38" s="597"/>
      <c r="P38" s="144">
        <f>J38/'[8]1a. Parametros Logisticos'!$M$22</f>
        <v>0</v>
      </c>
      <c r="Q38" s="145">
        <f>J38/'[8]1a. Parametros Logisticos'!$M$24</f>
        <v>0</v>
      </c>
      <c r="R38" s="172"/>
      <c r="S38" s="595">
        <f t="shared" si="10"/>
        <v>0</v>
      </c>
      <c r="T38" s="598">
        <f t="shared" si="11"/>
        <v>0</v>
      </c>
      <c r="U38" s="103"/>
      <c r="V38" s="599"/>
    </row>
    <row r="39" spans="2:22" x14ac:dyDescent="0.25">
      <c r="B39" s="644"/>
      <c r="C39" s="589"/>
      <c r="D39" s="590"/>
      <c r="E39" s="591">
        <f t="shared" si="9"/>
        <v>0</v>
      </c>
      <c r="F39" s="592"/>
      <c r="G39" s="87"/>
      <c r="H39" s="592"/>
      <c r="I39" s="593">
        <f t="shared" si="6"/>
        <v>0</v>
      </c>
      <c r="J39" s="594">
        <f>I39/'[8]1a. Parametros Logisticos'!$F$8</f>
        <v>0</v>
      </c>
      <c r="K39" s="594">
        <f>(J39*'[8]1a. Parametros Logisticos'!$H$19)/('[8]1a. Parametros Logisticos'!$M$5)*1.2</f>
        <v>0</v>
      </c>
      <c r="L39" s="595">
        <f t="shared" si="7"/>
        <v>0</v>
      </c>
      <c r="M39" s="596">
        <f t="shared" si="8"/>
        <v>0</v>
      </c>
      <c r="N39" s="597"/>
      <c r="O39" s="597"/>
      <c r="P39" s="144">
        <f>J39/'[8]1a. Parametros Logisticos'!$M$22</f>
        <v>0</v>
      </c>
      <c r="Q39" s="145">
        <f>J39/'[8]1a. Parametros Logisticos'!$M$24</f>
        <v>0</v>
      </c>
      <c r="R39" s="172"/>
      <c r="S39" s="595">
        <f t="shared" si="10"/>
        <v>0</v>
      </c>
      <c r="T39" s="598">
        <f t="shared" si="11"/>
        <v>0</v>
      </c>
      <c r="U39" s="103"/>
      <c r="V39" s="599"/>
    </row>
    <row r="40" spans="2:22" x14ac:dyDescent="0.25">
      <c r="B40" s="644"/>
      <c r="C40" s="589"/>
      <c r="D40" s="590"/>
      <c r="E40" s="591">
        <f t="shared" si="9"/>
        <v>0</v>
      </c>
      <c r="F40" s="592"/>
      <c r="G40" s="87"/>
      <c r="H40" s="592"/>
      <c r="I40" s="593">
        <f t="shared" si="6"/>
        <v>0</v>
      </c>
      <c r="J40" s="594">
        <f>I40/'[8]1a. Parametros Logisticos'!$F$8</f>
        <v>0</v>
      </c>
      <c r="K40" s="594">
        <f>(J40*'[8]1a. Parametros Logisticos'!$H$19)/('[8]1a. Parametros Logisticos'!$M$5)*1.2</f>
        <v>0</v>
      </c>
      <c r="L40" s="595">
        <f t="shared" si="7"/>
        <v>0</v>
      </c>
      <c r="M40" s="596">
        <f t="shared" si="8"/>
        <v>0</v>
      </c>
      <c r="N40" s="597"/>
      <c r="O40" s="597"/>
      <c r="P40" s="144">
        <f>J40/'[8]1a. Parametros Logisticos'!$M$22</f>
        <v>0</v>
      </c>
      <c r="Q40" s="145">
        <f>J40/'[8]1a. Parametros Logisticos'!$M$24</f>
        <v>0</v>
      </c>
      <c r="R40" s="172"/>
      <c r="S40" s="595">
        <f t="shared" si="10"/>
        <v>0</v>
      </c>
      <c r="T40" s="598">
        <f t="shared" si="11"/>
        <v>0</v>
      </c>
      <c r="U40" s="103"/>
      <c r="V40" s="599"/>
    </row>
    <row r="41" spans="2:22" x14ac:dyDescent="0.25">
      <c r="B41" s="644"/>
      <c r="C41" s="589"/>
      <c r="D41" s="590"/>
      <c r="E41" s="591">
        <f t="shared" si="9"/>
        <v>0</v>
      </c>
      <c r="F41" s="592"/>
      <c r="G41" s="87"/>
      <c r="H41" s="592"/>
      <c r="I41" s="593">
        <f t="shared" si="6"/>
        <v>0</v>
      </c>
      <c r="J41" s="594">
        <f>I41/'[8]1a. Parametros Logisticos'!$F$8</f>
        <v>0</v>
      </c>
      <c r="K41" s="594">
        <f>(J41*'[8]1a. Parametros Logisticos'!$H$19)/('[8]1a. Parametros Logisticos'!$M$5)*1.2</f>
        <v>0</v>
      </c>
      <c r="L41" s="595">
        <f t="shared" si="7"/>
        <v>0</v>
      </c>
      <c r="M41" s="596">
        <f t="shared" si="8"/>
        <v>0</v>
      </c>
      <c r="N41" s="597"/>
      <c r="O41" s="597"/>
      <c r="P41" s="144">
        <f>J41/'[8]1a. Parametros Logisticos'!$M$22</f>
        <v>0</v>
      </c>
      <c r="Q41" s="145">
        <f>J41/'[8]1a. Parametros Logisticos'!$M$24</f>
        <v>0</v>
      </c>
      <c r="R41" s="172"/>
      <c r="S41" s="595">
        <f t="shared" si="10"/>
        <v>0</v>
      </c>
      <c r="T41" s="598">
        <f t="shared" si="11"/>
        <v>0</v>
      </c>
      <c r="U41" s="103"/>
      <c r="V41" s="599"/>
    </row>
    <row r="42" spans="2:22" x14ac:dyDescent="0.25">
      <c r="B42" s="644"/>
      <c r="C42" s="589"/>
      <c r="D42" s="590"/>
      <c r="E42" s="591">
        <f t="shared" si="9"/>
        <v>0</v>
      </c>
      <c r="F42" s="592"/>
      <c r="G42" s="87"/>
      <c r="H42" s="592"/>
      <c r="I42" s="593">
        <f t="shared" si="6"/>
        <v>0</v>
      </c>
      <c r="J42" s="594">
        <f>I42/'[8]1a. Parametros Logisticos'!$F$8</f>
        <v>0</v>
      </c>
      <c r="K42" s="594">
        <f>(J42*'[8]1a. Parametros Logisticos'!$H$19)/('[8]1a. Parametros Logisticos'!$M$5)*1.2</f>
        <v>0</v>
      </c>
      <c r="L42" s="595">
        <f t="shared" si="7"/>
        <v>0</v>
      </c>
      <c r="M42" s="596">
        <f t="shared" si="8"/>
        <v>0</v>
      </c>
      <c r="N42" s="597"/>
      <c r="O42" s="597"/>
      <c r="P42" s="144">
        <f>J42/'[8]1a. Parametros Logisticos'!$M$22</f>
        <v>0</v>
      </c>
      <c r="Q42" s="145">
        <f>J42/'[8]1a. Parametros Logisticos'!$M$24</f>
        <v>0</v>
      </c>
      <c r="R42" s="172"/>
      <c r="S42" s="595">
        <f t="shared" si="10"/>
        <v>0</v>
      </c>
      <c r="T42" s="598">
        <f t="shared" si="11"/>
        <v>0</v>
      </c>
      <c r="U42" s="103"/>
      <c r="V42" s="599"/>
    </row>
    <row r="43" spans="2:22" x14ac:dyDescent="0.25">
      <c r="B43" s="644"/>
      <c r="C43" s="589"/>
      <c r="D43" s="590"/>
      <c r="E43" s="591">
        <f t="shared" si="9"/>
        <v>0</v>
      </c>
      <c r="F43" s="592"/>
      <c r="G43" s="87"/>
      <c r="H43" s="592"/>
      <c r="I43" s="593">
        <f t="shared" si="6"/>
        <v>0</v>
      </c>
      <c r="J43" s="594">
        <f>I43/'[8]1a. Parametros Logisticos'!$F$8</f>
        <v>0</v>
      </c>
      <c r="K43" s="594">
        <f>(J43*'[8]1a. Parametros Logisticos'!$H$19)/('[8]1a. Parametros Logisticos'!$M$5)*1.2</f>
        <v>0</v>
      </c>
      <c r="L43" s="595">
        <f t="shared" si="7"/>
        <v>0</v>
      </c>
      <c r="M43" s="596">
        <f t="shared" si="8"/>
        <v>0</v>
      </c>
      <c r="N43" s="597"/>
      <c r="O43" s="597"/>
      <c r="P43" s="144">
        <f>J43/'[8]1a. Parametros Logisticos'!$M$22</f>
        <v>0</v>
      </c>
      <c r="Q43" s="145">
        <f>J43/'[8]1a. Parametros Logisticos'!$M$24</f>
        <v>0</v>
      </c>
      <c r="R43" s="172"/>
      <c r="S43" s="595">
        <f t="shared" si="10"/>
        <v>0</v>
      </c>
      <c r="T43" s="598">
        <f t="shared" si="11"/>
        <v>0</v>
      </c>
      <c r="U43" s="103"/>
      <c r="V43" s="599"/>
    </row>
    <row r="44" spans="2:22" x14ac:dyDescent="0.25">
      <c r="B44" s="644"/>
      <c r="C44" s="589"/>
      <c r="D44" s="590"/>
      <c r="E44" s="591">
        <f t="shared" si="9"/>
        <v>0</v>
      </c>
      <c r="F44" s="592"/>
      <c r="G44" s="87"/>
      <c r="H44" s="592"/>
      <c r="I44" s="593">
        <f t="shared" si="6"/>
        <v>0</v>
      </c>
      <c r="J44" s="594">
        <f>I44/'[8]1a. Parametros Logisticos'!$F$8</f>
        <v>0</v>
      </c>
      <c r="K44" s="594">
        <f>(J44*'[8]1a. Parametros Logisticos'!$H$19)/('[8]1a. Parametros Logisticos'!$M$5)*1.2</f>
        <v>0</v>
      </c>
      <c r="L44" s="595">
        <f t="shared" si="7"/>
        <v>0</v>
      </c>
      <c r="M44" s="596">
        <f t="shared" si="8"/>
        <v>0</v>
      </c>
      <c r="N44" s="597"/>
      <c r="O44" s="597"/>
      <c r="P44" s="144">
        <f>J44/'[8]1a. Parametros Logisticos'!$M$22</f>
        <v>0</v>
      </c>
      <c r="Q44" s="145">
        <f>J44/'[8]1a. Parametros Logisticos'!$M$24</f>
        <v>0</v>
      </c>
      <c r="R44" s="172"/>
      <c r="S44" s="595">
        <f t="shared" si="10"/>
        <v>0</v>
      </c>
      <c r="T44" s="598">
        <f t="shared" si="11"/>
        <v>0</v>
      </c>
      <c r="U44" s="103"/>
      <c r="V44" s="599"/>
    </row>
    <row r="45" spans="2:22" x14ac:dyDescent="0.25">
      <c r="B45" s="644"/>
      <c r="C45" s="589"/>
      <c r="D45" s="590"/>
      <c r="E45" s="591">
        <f t="shared" si="9"/>
        <v>0</v>
      </c>
      <c r="F45" s="592"/>
      <c r="G45" s="87"/>
      <c r="H45" s="592"/>
      <c r="I45" s="593">
        <f t="shared" si="6"/>
        <v>0</v>
      </c>
      <c r="J45" s="594">
        <f>I45/'[8]1a. Parametros Logisticos'!$F$8</f>
        <v>0</v>
      </c>
      <c r="K45" s="594">
        <f>(J45*'[8]1a. Parametros Logisticos'!$H$19)/('[8]1a. Parametros Logisticos'!$M$5)*1.2</f>
        <v>0</v>
      </c>
      <c r="L45" s="595">
        <f t="shared" si="7"/>
        <v>0</v>
      </c>
      <c r="M45" s="596">
        <f t="shared" si="8"/>
        <v>0</v>
      </c>
      <c r="N45" s="597"/>
      <c r="O45" s="597"/>
      <c r="P45" s="144">
        <f>J45/'[8]1a. Parametros Logisticos'!$M$22</f>
        <v>0</v>
      </c>
      <c r="Q45" s="145">
        <f>J45/'[8]1a. Parametros Logisticos'!$M$24</f>
        <v>0</v>
      </c>
      <c r="R45" s="172"/>
      <c r="S45" s="595">
        <f t="shared" si="10"/>
        <v>0</v>
      </c>
      <c r="T45" s="598">
        <f t="shared" si="11"/>
        <v>0</v>
      </c>
      <c r="U45" s="103"/>
      <c r="V45" s="599"/>
    </row>
    <row r="46" spans="2:22" x14ac:dyDescent="0.25">
      <c r="B46" s="644"/>
      <c r="C46" s="589"/>
      <c r="D46" s="590"/>
      <c r="E46" s="591">
        <f t="shared" si="9"/>
        <v>0</v>
      </c>
      <c r="F46" s="592"/>
      <c r="G46" s="87"/>
      <c r="H46" s="592"/>
      <c r="I46" s="593">
        <f t="shared" si="6"/>
        <v>0</v>
      </c>
      <c r="J46" s="594">
        <f>I46/'[8]1a. Parametros Logisticos'!$F$8</f>
        <v>0</v>
      </c>
      <c r="K46" s="594">
        <f>(J46*'[8]1a. Parametros Logisticos'!$H$19)/('[8]1a. Parametros Logisticos'!$M$5)*1.2</f>
        <v>0</v>
      </c>
      <c r="L46" s="595">
        <f t="shared" si="7"/>
        <v>0</v>
      </c>
      <c r="M46" s="596">
        <f t="shared" si="8"/>
        <v>0</v>
      </c>
      <c r="N46" s="597"/>
      <c r="O46" s="597"/>
      <c r="P46" s="144">
        <f>J46/'[8]1a. Parametros Logisticos'!$M$22</f>
        <v>0</v>
      </c>
      <c r="Q46" s="145">
        <f>J46/'[8]1a. Parametros Logisticos'!$M$24</f>
        <v>0</v>
      </c>
      <c r="R46" s="172"/>
      <c r="S46" s="595">
        <f t="shared" si="10"/>
        <v>0</v>
      </c>
      <c r="T46" s="598">
        <f t="shared" si="11"/>
        <v>0</v>
      </c>
      <c r="U46" s="103"/>
      <c r="V46" s="599"/>
    </row>
    <row r="47" spans="2:22" x14ac:dyDescent="0.25">
      <c r="B47" s="644"/>
      <c r="C47" s="589"/>
      <c r="D47" s="590"/>
      <c r="E47" s="591">
        <f t="shared" si="9"/>
        <v>0</v>
      </c>
      <c r="F47" s="592"/>
      <c r="G47" s="87"/>
      <c r="H47" s="592"/>
      <c r="I47" s="593">
        <f t="shared" si="6"/>
        <v>0</v>
      </c>
      <c r="J47" s="594">
        <f>I47/'[8]1a. Parametros Logisticos'!$F$8</f>
        <v>0</v>
      </c>
      <c r="K47" s="594">
        <f>(J47*'[8]1a. Parametros Logisticos'!$H$19)/('[8]1a. Parametros Logisticos'!$M$5)*1.2</f>
        <v>0</v>
      </c>
      <c r="L47" s="595">
        <f t="shared" si="7"/>
        <v>0</v>
      </c>
      <c r="M47" s="596">
        <f t="shared" si="8"/>
        <v>0</v>
      </c>
      <c r="N47" s="597"/>
      <c r="O47" s="597"/>
      <c r="P47" s="144">
        <f>J47/'[8]1a. Parametros Logisticos'!$M$22</f>
        <v>0</v>
      </c>
      <c r="Q47" s="145">
        <f>J47/'[8]1a. Parametros Logisticos'!$M$24</f>
        <v>0</v>
      </c>
      <c r="R47" s="172"/>
      <c r="S47" s="595">
        <f t="shared" si="10"/>
        <v>0</v>
      </c>
      <c r="T47" s="598">
        <f t="shared" si="11"/>
        <v>0</v>
      </c>
      <c r="U47" s="103"/>
      <c r="V47" s="599"/>
    </row>
    <row r="48" spans="2:22" x14ac:dyDescent="0.25">
      <c r="B48" s="646"/>
      <c r="C48" s="601"/>
      <c r="D48" s="590"/>
      <c r="E48" s="591">
        <f t="shared" si="9"/>
        <v>0</v>
      </c>
      <c r="F48" s="592"/>
      <c r="G48" s="87"/>
      <c r="H48" s="592"/>
      <c r="I48" s="593">
        <f t="shared" si="6"/>
        <v>0</v>
      </c>
      <c r="J48" s="594">
        <f>I48/'[8]1a. Parametros Logisticos'!$F$8</f>
        <v>0</v>
      </c>
      <c r="K48" s="594">
        <f>(J48*'[8]1a. Parametros Logisticos'!$H$19)/('[8]1a. Parametros Logisticos'!$M$5)*1.2</f>
        <v>0</v>
      </c>
      <c r="L48" s="595">
        <f t="shared" si="7"/>
        <v>0</v>
      </c>
      <c r="M48" s="596">
        <f t="shared" si="8"/>
        <v>0</v>
      </c>
      <c r="N48" s="597"/>
      <c r="O48" s="597"/>
      <c r="P48" s="144">
        <f>J48/'[8]1a. Parametros Logisticos'!$M$22</f>
        <v>0</v>
      </c>
      <c r="Q48" s="145">
        <f>J48/'[8]1a. Parametros Logisticos'!$M$24</f>
        <v>0</v>
      </c>
      <c r="R48" s="172"/>
      <c r="S48" s="595">
        <f t="shared" si="10"/>
        <v>0</v>
      </c>
      <c r="T48" s="598">
        <f t="shared" si="11"/>
        <v>0</v>
      </c>
      <c r="U48" s="103"/>
      <c r="V48" s="599"/>
    </row>
    <row r="49" spans="2:22" x14ac:dyDescent="0.25">
      <c r="B49" s="646"/>
      <c r="C49" s="601"/>
      <c r="D49" s="590"/>
      <c r="E49" s="591">
        <f t="shared" si="9"/>
        <v>0</v>
      </c>
      <c r="F49" s="592"/>
      <c r="G49" s="87"/>
      <c r="H49" s="592"/>
      <c r="I49" s="593">
        <f t="shared" si="6"/>
        <v>0</v>
      </c>
      <c r="J49" s="594">
        <f>I49/'[8]1a. Parametros Logisticos'!$F$8</f>
        <v>0</v>
      </c>
      <c r="K49" s="594">
        <f>(J49*'[8]1a. Parametros Logisticos'!$H$19)/('[8]1a. Parametros Logisticos'!$M$5)*1.2</f>
        <v>0</v>
      </c>
      <c r="L49" s="595">
        <f t="shared" si="7"/>
        <v>0</v>
      </c>
      <c r="M49" s="596">
        <f t="shared" si="8"/>
        <v>0</v>
      </c>
      <c r="N49" s="597"/>
      <c r="O49" s="597"/>
      <c r="P49" s="144">
        <f>J49/'[8]1a. Parametros Logisticos'!$M$22</f>
        <v>0</v>
      </c>
      <c r="Q49" s="145">
        <f>J49/'[8]1a. Parametros Logisticos'!$M$24</f>
        <v>0</v>
      </c>
      <c r="R49" s="172"/>
      <c r="S49" s="595">
        <f t="shared" si="10"/>
        <v>0</v>
      </c>
      <c r="T49" s="598">
        <f t="shared" si="11"/>
        <v>0</v>
      </c>
      <c r="U49" s="103"/>
      <c r="V49" s="599"/>
    </row>
    <row r="50" spans="2:22" x14ac:dyDescent="0.25">
      <c r="B50" s="646"/>
      <c r="C50" s="603"/>
      <c r="D50" s="649"/>
      <c r="E50" s="604">
        <f>D50/4</f>
        <v>0</v>
      </c>
      <c r="F50" s="605"/>
      <c r="G50" s="605"/>
      <c r="H50" s="597"/>
      <c r="I50" s="604">
        <f t="shared" si="6"/>
        <v>0</v>
      </c>
      <c r="J50" s="604">
        <f>I50/'[8]1a. Parametros Logisticos'!$F$8</f>
        <v>0</v>
      </c>
      <c r="K50" s="606">
        <f>(J50*'[8]1a. Parametros Logisticos'!$H$19)/('[8]1a. Parametros Logisticos'!$M$5)*1.2</f>
        <v>0</v>
      </c>
      <c r="L50" s="607">
        <f t="shared" si="7"/>
        <v>0</v>
      </c>
      <c r="M50" s="608">
        <f t="shared" si="8"/>
        <v>0</v>
      </c>
      <c r="N50" s="602"/>
      <c r="O50" s="602"/>
      <c r="P50" s="609">
        <f>J50/'[8]1a. Parametros Logisticos'!$M$22</f>
        <v>0</v>
      </c>
      <c r="Q50" s="609">
        <f>J50/'[8]1a. Parametros Logisticos'!$M$24</f>
        <v>0</v>
      </c>
      <c r="R50" s="610"/>
      <c r="S50" s="609">
        <f t="shared" si="10"/>
        <v>0</v>
      </c>
      <c r="T50" s="143">
        <f t="shared" si="11"/>
        <v>0</v>
      </c>
      <c r="U50" s="103"/>
      <c r="V50" s="599"/>
    </row>
    <row r="51" spans="2:22" x14ac:dyDescent="0.25">
      <c r="B51" s="647"/>
      <c r="C51" s="612"/>
      <c r="D51" s="613"/>
      <c r="E51" s="614"/>
      <c r="F51" s="615"/>
      <c r="G51" s="615"/>
      <c r="H51" s="615"/>
      <c r="I51" s="616"/>
      <c r="J51" s="617"/>
      <c r="K51" s="617"/>
      <c r="L51" s="618"/>
      <c r="M51" s="619"/>
      <c r="N51" s="620"/>
      <c r="O51" s="620"/>
      <c r="P51" s="615"/>
      <c r="Q51" s="615"/>
      <c r="R51" s="621"/>
      <c r="S51" s="615"/>
      <c r="T51" s="621"/>
      <c r="U51" s="615"/>
      <c r="V51" s="622"/>
    </row>
    <row r="52" spans="2:22" x14ac:dyDescent="0.25">
      <c r="B52" s="644">
        <v>3</v>
      </c>
      <c r="C52" s="589"/>
      <c r="D52" s="590">
        <f>$D$68/1</f>
        <v>0</v>
      </c>
      <c r="E52" s="591">
        <f>D52/4</f>
        <v>0</v>
      </c>
      <c r="F52" s="592"/>
      <c r="G52" s="87"/>
      <c r="H52" s="592"/>
      <c r="I52" s="593">
        <f t="shared" ref="I52:I68" si="12">E52*$I$13</f>
        <v>0</v>
      </c>
      <c r="J52" s="594">
        <f>I52/'[8]1a. Parametros Logisticos'!$F$8</f>
        <v>0</v>
      </c>
      <c r="K52" s="594">
        <f>(J52*'[8]1a. Parametros Logisticos'!$H$19)/('[8]1a. Parametros Logisticos'!$M$5)*1.2</f>
        <v>0</v>
      </c>
      <c r="L52" s="595">
        <f t="shared" ref="L52:L68" si="13">E52/$L$13/$M$13</f>
        <v>0</v>
      </c>
      <c r="M52" s="596">
        <f t="shared" ref="M52:M68" si="14">E52/$L$13</f>
        <v>0</v>
      </c>
      <c r="N52" s="597"/>
      <c r="O52" s="597"/>
      <c r="P52" s="144">
        <f>J52/'[8]1a. Parametros Logisticos'!$M$22</f>
        <v>0</v>
      </c>
      <c r="Q52" s="145">
        <f>J52/'[8]1a. Parametros Logisticos'!$M$24</f>
        <v>0</v>
      </c>
      <c r="R52" s="172"/>
      <c r="S52" s="595">
        <f>I52/$S$13/$T$13</f>
        <v>0</v>
      </c>
      <c r="T52" s="598">
        <f>I52/$S$13</f>
        <v>0</v>
      </c>
      <c r="U52" s="103"/>
      <c r="V52" s="599"/>
    </row>
    <row r="53" spans="2:22" x14ac:dyDescent="0.25">
      <c r="B53" s="644"/>
      <c r="C53" s="589"/>
      <c r="D53" s="590"/>
      <c r="E53" s="591">
        <f t="shared" ref="E53:E67" si="15">D53/4</f>
        <v>0</v>
      </c>
      <c r="F53" s="592"/>
      <c r="G53" s="87"/>
      <c r="H53" s="592"/>
      <c r="I53" s="593">
        <f t="shared" si="12"/>
        <v>0</v>
      </c>
      <c r="J53" s="594">
        <f>I53/'[8]1a. Parametros Logisticos'!$F$8</f>
        <v>0</v>
      </c>
      <c r="K53" s="594">
        <f>(J53*'[8]1a. Parametros Logisticos'!$H$19)/('[8]1a. Parametros Logisticos'!$M$5)*1.2</f>
        <v>0</v>
      </c>
      <c r="L53" s="595">
        <f t="shared" si="13"/>
        <v>0</v>
      </c>
      <c r="M53" s="596">
        <f t="shared" si="14"/>
        <v>0</v>
      </c>
      <c r="N53" s="597"/>
      <c r="O53" s="597"/>
      <c r="P53" s="144">
        <f>J53/'[8]1a. Parametros Logisticos'!$M$22</f>
        <v>0</v>
      </c>
      <c r="Q53" s="145">
        <f>J53/'[8]1a. Parametros Logisticos'!$M$24</f>
        <v>0</v>
      </c>
      <c r="R53" s="172"/>
      <c r="S53" s="595">
        <f t="shared" ref="S53:S68" si="16">I53/$S$13/$T$13</f>
        <v>0</v>
      </c>
      <c r="T53" s="598">
        <f t="shared" ref="T53:T68" si="17">I53/$S$13</f>
        <v>0</v>
      </c>
      <c r="U53" s="103"/>
      <c r="V53" s="599"/>
    </row>
    <row r="54" spans="2:22" x14ac:dyDescent="0.25">
      <c r="B54" s="644"/>
      <c r="C54" s="589"/>
      <c r="D54" s="590"/>
      <c r="E54" s="591">
        <f t="shared" si="15"/>
        <v>0</v>
      </c>
      <c r="F54" s="645"/>
      <c r="G54" s="87"/>
      <c r="H54" s="592"/>
      <c r="I54" s="593">
        <f t="shared" si="12"/>
        <v>0</v>
      </c>
      <c r="J54" s="594">
        <f>I54/'[8]1a. Parametros Logisticos'!$F$8</f>
        <v>0</v>
      </c>
      <c r="K54" s="594">
        <f>(J54*'[8]1a. Parametros Logisticos'!$H$19)/('[8]1a. Parametros Logisticos'!$M$5)*1.2</f>
        <v>0</v>
      </c>
      <c r="L54" s="595">
        <f t="shared" si="13"/>
        <v>0</v>
      </c>
      <c r="M54" s="596">
        <f t="shared" si="14"/>
        <v>0</v>
      </c>
      <c r="N54" s="597"/>
      <c r="O54" s="597"/>
      <c r="P54" s="144">
        <f>J54/'[8]1a. Parametros Logisticos'!$M$22</f>
        <v>0</v>
      </c>
      <c r="Q54" s="145">
        <f>J54/'[8]1a. Parametros Logisticos'!$M$24</f>
        <v>0</v>
      </c>
      <c r="R54" s="172"/>
      <c r="S54" s="595">
        <f t="shared" si="16"/>
        <v>0</v>
      </c>
      <c r="T54" s="598">
        <f t="shared" si="17"/>
        <v>0</v>
      </c>
      <c r="U54" s="103"/>
      <c r="V54" s="599"/>
    </row>
    <row r="55" spans="2:22" x14ac:dyDescent="0.25">
      <c r="B55" s="644"/>
      <c r="C55" s="589"/>
      <c r="D55" s="590"/>
      <c r="E55" s="591">
        <f t="shared" si="15"/>
        <v>0</v>
      </c>
      <c r="F55" s="592"/>
      <c r="G55" s="87"/>
      <c r="H55" s="592"/>
      <c r="I55" s="593">
        <f t="shared" si="12"/>
        <v>0</v>
      </c>
      <c r="J55" s="594">
        <f>I55/'[8]1a. Parametros Logisticos'!$F$8</f>
        <v>0</v>
      </c>
      <c r="K55" s="594">
        <f>(J55*'[8]1a. Parametros Logisticos'!$H$19)/('[8]1a. Parametros Logisticos'!$M$5)*1.2</f>
        <v>0</v>
      </c>
      <c r="L55" s="595">
        <f t="shared" si="13"/>
        <v>0</v>
      </c>
      <c r="M55" s="596">
        <f t="shared" si="14"/>
        <v>0</v>
      </c>
      <c r="N55" s="597"/>
      <c r="O55" s="597"/>
      <c r="P55" s="144">
        <f>J55/'[8]1a. Parametros Logisticos'!$M$22</f>
        <v>0</v>
      </c>
      <c r="Q55" s="145">
        <f>J55/'[8]1a. Parametros Logisticos'!$M$24</f>
        <v>0</v>
      </c>
      <c r="R55" s="172"/>
      <c r="S55" s="595">
        <f t="shared" si="16"/>
        <v>0</v>
      </c>
      <c r="T55" s="598">
        <f t="shared" si="17"/>
        <v>0</v>
      </c>
      <c r="U55" s="103"/>
      <c r="V55" s="599"/>
    </row>
    <row r="56" spans="2:22" x14ac:dyDescent="0.25">
      <c r="B56" s="644"/>
      <c r="C56" s="589"/>
      <c r="D56" s="590"/>
      <c r="E56" s="591">
        <f t="shared" si="15"/>
        <v>0</v>
      </c>
      <c r="F56" s="592"/>
      <c r="G56" s="87"/>
      <c r="H56" s="592"/>
      <c r="I56" s="593">
        <f t="shared" si="12"/>
        <v>0</v>
      </c>
      <c r="J56" s="594">
        <f>I56/'[8]1a. Parametros Logisticos'!$F$8</f>
        <v>0</v>
      </c>
      <c r="K56" s="594">
        <f>(J56*'[8]1a. Parametros Logisticos'!$H$19)/('[8]1a. Parametros Logisticos'!$M$5)*1.2</f>
        <v>0</v>
      </c>
      <c r="L56" s="595">
        <f t="shared" si="13"/>
        <v>0</v>
      </c>
      <c r="M56" s="596">
        <f t="shared" si="14"/>
        <v>0</v>
      </c>
      <c r="N56" s="597"/>
      <c r="O56" s="597"/>
      <c r="P56" s="144">
        <f>J56/'[8]1a. Parametros Logisticos'!$M$22</f>
        <v>0</v>
      </c>
      <c r="Q56" s="145">
        <f>J56/'[8]1a. Parametros Logisticos'!$M$24</f>
        <v>0</v>
      </c>
      <c r="R56" s="172"/>
      <c r="S56" s="595">
        <f t="shared" si="16"/>
        <v>0</v>
      </c>
      <c r="T56" s="598">
        <f t="shared" si="17"/>
        <v>0</v>
      </c>
      <c r="U56" s="103"/>
      <c r="V56" s="599"/>
    </row>
    <row r="57" spans="2:22" x14ac:dyDescent="0.25">
      <c r="B57" s="644"/>
      <c r="C57" s="589"/>
      <c r="D57" s="590"/>
      <c r="E57" s="591">
        <f t="shared" si="15"/>
        <v>0</v>
      </c>
      <c r="F57" s="592"/>
      <c r="G57" s="87"/>
      <c r="H57" s="592"/>
      <c r="I57" s="593">
        <f t="shared" si="12"/>
        <v>0</v>
      </c>
      <c r="J57" s="594">
        <f>I57/'[8]1a. Parametros Logisticos'!$F$8</f>
        <v>0</v>
      </c>
      <c r="K57" s="594">
        <f>(J57*'[8]1a. Parametros Logisticos'!$H$19)/('[8]1a. Parametros Logisticos'!$M$5)*1.2</f>
        <v>0</v>
      </c>
      <c r="L57" s="595">
        <f t="shared" si="13"/>
        <v>0</v>
      </c>
      <c r="M57" s="596">
        <f t="shared" si="14"/>
        <v>0</v>
      </c>
      <c r="N57" s="597"/>
      <c r="O57" s="597"/>
      <c r="P57" s="144">
        <f>J57/'[8]1a. Parametros Logisticos'!$M$22</f>
        <v>0</v>
      </c>
      <c r="Q57" s="145">
        <f>J57/'[8]1a. Parametros Logisticos'!$M$24</f>
        <v>0</v>
      </c>
      <c r="R57" s="172"/>
      <c r="S57" s="595">
        <f t="shared" si="16"/>
        <v>0</v>
      </c>
      <c r="T57" s="598">
        <f t="shared" si="17"/>
        <v>0</v>
      </c>
      <c r="U57" s="103"/>
      <c r="V57" s="599"/>
    </row>
    <row r="58" spans="2:22" x14ac:dyDescent="0.25">
      <c r="B58" s="644"/>
      <c r="C58" s="589"/>
      <c r="D58" s="590"/>
      <c r="E58" s="591">
        <f t="shared" si="15"/>
        <v>0</v>
      </c>
      <c r="F58" s="592"/>
      <c r="G58" s="87"/>
      <c r="H58" s="592"/>
      <c r="I58" s="593">
        <f t="shared" si="12"/>
        <v>0</v>
      </c>
      <c r="J58" s="594">
        <f>I58/'[8]1a. Parametros Logisticos'!$F$8</f>
        <v>0</v>
      </c>
      <c r="K58" s="594">
        <f>(J58*'[8]1a. Parametros Logisticos'!$H$19)/('[8]1a. Parametros Logisticos'!$M$5)*1.2</f>
        <v>0</v>
      </c>
      <c r="L58" s="595">
        <f t="shared" si="13"/>
        <v>0</v>
      </c>
      <c r="M58" s="596">
        <f t="shared" si="14"/>
        <v>0</v>
      </c>
      <c r="N58" s="597"/>
      <c r="O58" s="597"/>
      <c r="P58" s="144">
        <f>J58/'[8]1a. Parametros Logisticos'!$M$22</f>
        <v>0</v>
      </c>
      <c r="Q58" s="145">
        <f>J58/'[8]1a. Parametros Logisticos'!$M$24</f>
        <v>0</v>
      </c>
      <c r="R58" s="172"/>
      <c r="S58" s="595">
        <f t="shared" si="16"/>
        <v>0</v>
      </c>
      <c r="T58" s="598">
        <f t="shared" si="17"/>
        <v>0</v>
      </c>
      <c r="U58" s="103"/>
      <c r="V58" s="599"/>
    </row>
    <row r="59" spans="2:22" x14ac:dyDescent="0.25">
      <c r="B59" s="644"/>
      <c r="C59" s="589"/>
      <c r="D59" s="590"/>
      <c r="E59" s="591">
        <f t="shared" si="15"/>
        <v>0</v>
      </c>
      <c r="F59" s="592"/>
      <c r="G59" s="87"/>
      <c r="H59" s="592"/>
      <c r="I59" s="593">
        <f t="shared" si="12"/>
        <v>0</v>
      </c>
      <c r="J59" s="594">
        <f>I59/'[8]1a. Parametros Logisticos'!$F$8</f>
        <v>0</v>
      </c>
      <c r="K59" s="594">
        <f>(J59*'[8]1a. Parametros Logisticos'!$H$19)/('[8]1a. Parametros Logisticos'!$M$5)*1.2</f>
        <v>0</v>
      </c>
      <c r="L59" s="595">
        <f t="shared" si="13"/>
        <v>0</v>
      </c>
      <c r="M59" s="596">
        <f t="shared" si="14"/>
        <v>0</v>
      </c>
      <c r="N59" s="597"/>
      <c r="O59" s="597"/>
      <c r="P59" s="144">
        <f>J59/'[8]1a. Parametros Logisticos'!$M$22</f>
        <v>0</v>
      </c>
      <c r="Q59" s="145">
        <f>J59/'[8]1a. Parametros Logisticos'!$M$24</f>
        <v>0</v>
      </c>
      <c r="R59" s="172"/>
      <c r="S59" s="595">
        <f t="shared" si="16"/>
        <v>0</v>
      </c>
      <c r="T59" s="598">
        <f t="shared" si="17"/>
        <v>0</v>
      </c>
      <c r="U59" s="103"/>
      <c r="V59" s="599"/>
    </row>
    <row r="60" spans="2:22" x14ac:dyDescent="0.25">
      <c r="B60" s="644"/>
      <c r="C60" s="589"/>
      <c r="D60" s="590"/>
      <c r="E60" s="591">
        <f t="shared" si="15"/>
        <v>0</v>
      </c>
      <c r="F60" s="592"/>
      <c r="G60" s="87"/>
      <c r="H60" s="592"/>
      <c r="I60" s="593">
        <f t="shared" si="12"/>
        <v>0</v>
      </c>
      <c r="J60" s="594">
        <f>I60/'[8]1a. Parametros Logisticos'!$F$8</f>
        <v>0</v>
      </c>
      <c r="K60" s="594">
        <f>(J60*'[8]1a. Parametros Logisticos'!$H$19)/('[8]1a. Parametros Logisticos'!$M$5)*1.2</f>
        <v>0</v>
      </c>
      <c r="L60" s="595">
        <f t="shared" si="13"/>
        <v>0</v>
      </c>
      <c r="M60" s="596">
        <f t="shared" si="14"/>
        <v>0</v>
      </c>
      <c r="N60" s="597"/>
      <c r="O60" s="597"/>
      <c r="P60" s="144">
        <f>J60/'[8]1a. Parametros Logisticos'!$M$22</f>
        <v>0</v>
      </c>
      <c r="Q60" s="145">
        <f>J60/'[8]1a. Parametros Logisticos'!$M$24</f>
        <v>0</v>
      </c>
      <c r="R60" s="172"/>
      <c r="S60" s="595">
        <f t="shared" si="16"/>
        <v>0</v>
      </c>
      <c r="T60" s="598">
        <f t="shared" si="17"/>
        <v>0</v>
      </c>
      <c r="U60" s="103"/>
      <c r="V60" s="599"/>
    </row>
    <row r="61" spans="2:22" x14ac:dyDescent="0.25">
      <c r="B61" s="644"/>
      <c r="C61" s="589"/>
      <c r="D61" s="590"/>
      <c r="E61" s="591">
        <f t="shared" si="15"/>
        <v>0</v>
      </c>
      <c r="F61" s="592"/>
      <c r="G61" s="87"/>
      <c r="H61" s="592"/>
      <c r="I61" s="593">
        <f t="shared" si="12"/>
        <v>0</v>
      </c>
      <c r="J61" s="594">
        <f>I61/'[8]1a. Parametros Logisticos'!$F$8</f>
        <v>0</v>
      </c>
      <c r="K61" s="594">
        <f>(J61*'[8]1a. Parametros Logisticos'!$H$19)/('[8]1a. Parametros Logisticos'!$M$5)*1.2</f>
        <v>0</v>
      </c>
      <c r="L61" s="595">
        <f t="shared" si="13"/>
        <v>0</v>
      </c>
      <c r="M61" s="596">
        <f t="shared" si="14"/>
        <v>0</v>
      </c>
      <c r="N61" s="597"/>
      <c r="O61" s="597"/>
      <c r="P61" s="144">
        <f>J61/'[8]1a. Parametros Logisticos'!$M$22</f>
        <v>0</v>
      </c>
      <c r="Q61" s="145">
        <f>J61/'[8]1a. Parametros Logisticos'!$M$24</f>
        <v>0</v>
      </c>
      <c r="R61" s="172"/>
      <c r="S61" s="595">
        <f t="shared" si="16"/>
        <v>0</v>
      </c>
      <c r="T61" s="598">
        <f t="shared" si="17"/>
        <v>0</v>
      </c>
      <c r="U61" s="103"/>
      <c r="V61" s="599"/>
    </row>
    <row r="62" spans="2:22" x14ac:dyDescent="0.25">
      <c r="B62" s="644"/>
      <c r="C62" s="589"/>
      <c r="D62" s="590"/>
      <c r="E62" s="591">
        <f t="shared" si="15"/>
        <v>0</v>
      </c>
      <c r="F62" s="592"/>
      <c r="G62" s="87"/>
      <c r="H62" s="592"/>
      <c r="I62" s="593">
        <f t="shared" si="12"/>
        <v>0</v>
      </c>
      <c r="J62" s="594">
        <f>I62/'[8]1a. Parametros Logisticos'!$F$8</f>
        <v>0</v>
      </c>
      <c r="K62" s="594">
        <f>(J62*'[8]1a. Parametros Logisticos'!$H$19)/('[8]1a. Parametros Logisticos'!$M$5)*1.2</f>
        <v>0</v>
      </c>
      <c r="L62" s="595">
        <f t="shared" si="13"/>
        <v>0</v>
      </c>
      <c r="M62" s="596">
        <f t="shared" si="14"/>
        <v>0</v>
      </c>
      <c r="N62" s="597"/>
      <c r="O62" s="597"/>
      <c r="P62" s="144">
        <f>J62/'[8]1a. Parametros Logisticos'!$M$22</f>
        <v>0</v>
      </c>
      <c r="Q62" s="145">
        <f>J62/'[8]1a. Parametros Logisticos'!$M$24</f>
        <v>0</v>
      </c>
      <c r="R62" s="172"/>
      <c r="S62" s="595">
        <f t="shared" si="16"/>
        <v>0</v>
      </c>
      <c r="T62" s="598">
        <f t="shared" si="17"/>
        <v>0</v>
      </c>
      <c r="U62" s="103"/>
      <c r="V62" s="599"/>
    </row>
    <row r="63" spans="2:22" x14ac:dyDescent="0.25">
      <c r="B63" s="644"/>
      <c r="C63" s="589"/>
      <c r="D63" s="590"/>
      <c r="E63" s="591">
        <f t="shared" si="15"/>
        <v>0</v>
      </c>
      <c r="F63" s="592"/>
      <c r="G63" s="87"/>
      <c r="H63" s="592"/>
      <c r="I63" s="593">
        <f t="shared" si="12"/>
        <v>0</v>
      </c>
      <c r="J63" s="594">
        <f>I63/'[8]1a. Parametros Logisticos'!$F$8</f>
        <v>0</v>
      </c>
      <c r="K63" s="594">
        <f>(J63*'[8]1a. Parametros Logisticos'!$H$19)/('[8]1a. Parametros Logisticos'!$M$5)*1.2</f>
        <v>0</v>
      </c>
      <c r="L63" s="595">
        <f t="shared" si="13"/>
        <v>0</v>
      </c>
      <c r="M63" s="596">
        <f t="shared" si="14"/>
        <v>0</v>
      </c>
      <c r="N63" s="597"/>
      <c r="O63" s="597"/>
      <c r="P63" s="144">
        <f>J63/'[8]1a. Parametros Logisticos'!$M$22</f>
        <v>0</v>
      </c>
      <c r="Q63" s="145">
        <f>J63/'[8]1a. Parametros Logisticos'!$M$24</f>
        <v>0</v>
      </c>
      <c r="R63" s="172"/>
      <c r="S63" s="595">
        <f t="shared" si="16"/>
        <v>0</v>
      </c>
      <c r="T63" s="598">
        <f t="shared" si="17"/>
        <v>0</v>
      </c>
      <c r="U63" s="103"/>
      <c r="V63" s="599"/>
    </row>
    <row r="64" spans="2:22" x14ac:dyDescent="0.25">
      <c r="B64" s="644"/>
      <c r="C64" s="589"/>
      <c r="D64" s="590"/>
      <c r="E64" s="591">
        <f t="shared" si="15"/>
        <v>0</v>
      </c>
      <c r="F64" s="592"/>
      <c r="G64" s="87"/>
      <c r="H64" s="592"/>
      <c r="I64" s="593">
        <f t="shared" si="12"/>
        <v>0</v>
      </c>
      <c r="J64" s="594">
        <f>I64/'[8]1a. Parametros Logisticos'!$F$8</f>
        <v>0</v>
      </c>
      <c r="K64" s="594">
        <f>(J64*'[8]1a. Parametros Logisticos'!$H$19)/('[8]1a. Parametros Logisticos'!$M$5)*1.2</f>
        <v>0</v>
      </c>
      <c r="L64" s="595">
        <f t="shared" si="13"/>
        <v>0</v>
      </c>
      <c r="M64" s="596">
        <f t="shared" si="14"/>
        <v>0</v>
      </c>
      <c r="N64" s="597"/>
      <c r="O64" s="597"/>
      <c r="P64" s="144">
        <f>J64/'[8]1a. Parametros Logisticos'!$M$22</f>
        <v>0</v>
      </c>
      <c r="Q64" s="145">
        <f>J64/'[8]1a. Parametros Logisticos'!$M$24</f>
        <v>0</v>
      </c>
      <c r="R64" s="172"/>
      <c r="S64" s="595">
        <f t="shared" si="16"/>
        <v>0</v>
      </c>
      <c r="T64" s="598">
        <f t="shared" si="17"/>
        <v>0</v>
      </c>
      <c r="U64" s="103"/>
      <c r="V64" s="599"/>
    </row>
    <row r="65" spans="2:22" x14ac:dyDescent="0.25">
      <c r="B65" s="644"/>
      <c r="C65" s="589"/>
      <c r="D65" s="590"/>
      <c r="E65" s="591">
        <f t="shared" si="15"/>
        <v>0</v>
      </c>
      <c r="F65" s="592"/>
      <c r="G65" s="87"/>
      <c r="H65" s="592"/>
      <c r="I65" s="593">
        <f t="shared" si="12"/>
        <v>0</v>
      </c>
      <c r="J65" s="594">
        <f>I65/'[8]1a. Parametros Logisticos'!$F$8</f>
        <v>0</v>
      </c>
      <c r="K65" s="594">
        <f>(J65*'[8]1a. Parametros Logisticos'!$H$19)/('[8]1a. Parametros Logisticos'!$M$5)*1.2</f>
        <v>0</v>
      </c>
      <c r="L65" s="595">
        <f t="shared" si="13"/>
        <v>0</v>
      </c>
      <c r="M65" s="596">
        <f t="shared" si="14"/>
        <v>0</v>
      </c>
      <c r="N65" s="597"/>
      <c r="O65" s="597"/>
      <c r="P65" s="144">
        <f>J65/'[8]1a. Parametros Logisticos'!$M$22</f>
        <v>0</v>
      </c>
      <c r="Q65" s="145">
        <f>J65/'[8]1a. Parametros Logisticos'!$M$24</f>
        <v>0</v>
      </c>
      <c r="R65" s="172"/>
      <c r="S65" s="595">
        <f t="shared" si="16"/>
        <v>0</v>
      </c>
      <c r="T65" s="598">
        <f t="shared" si="17"/>
        <v>0</v>
      </c>
      <c r="U65" s="103"/>
      <c r="V65" s="599"/>
    </row>
    <row r="66" spans="2:22" x14ac:dyDescent="0.25">
      <c r="B66" s="646"/>
      <c r="C66" s="601"/>
      <c r="D66" s="590"/>
      <c r="E66" s="591">
        <f t="shared" si="15"/>
        <v>0</v>
      </c>
      <c r="F66" s="592"/>
      <c r="G66" s="87"/>
      <c r="H66" s="592"/>
      <c r="I66" s="593">
        <f t="shared" si="12"/>
        <v>0</v>
      </c>
      <c r="J66" s="594">
        <f>I66/'[8]1a. Parametros Logisticos'!$F$8</f>
        <v>0</v>
      </c>
      <c r="K66" s="594">
        <f>(J66*'[8]1a. Parametros Logisticos'!$H$19)/('[8]1a. Parametros Logisticos'!$M$5)*1.2</f>
        <v>0</v>
      </c>
      <c r="L66" s="595">
        <f t="shared" si="13"/>
        <v>0</v>
      </c>
      <c r="M66" s="596">
        <f t="shared" si="14"/>
        <v>0</v>
      </c>
      <c r="N66" s="597"/>
      <c r="O66" s="597"/>
      <c r="P66" s="144">
        <f>J66/'[8]1a. Parametros Logisticos'!$M$22</f>
        <v>0</v>
      </c>
      <c r="Q66" s="145">
        <f>J66/'[8]1a. Parametros Logisticos'!$M$24</f>
        <v>0</v>
      </c>
      <c r="R66" s="172"/>
      <c r="S66" s="595">
        <f t="shared" si="16"/>
        <v>0</v>
      </c>
      <c r="T66" s="598">
        <f t="shared" si="17"/>
        <v>0</v>
      </c>
      <c r="U66" s="103"/>
      <c r="V66" s="599"/>
    </row>
    <row r="67" spans="2:22" x14ac:dyDescent="0.25">
      <c r="B67" s="646"/>
      <c r="C67" s="601"/>
      <c r="D67" s="590"/>
      <c r="E67" s="591">
        <f t="shared" si="15"/>
        <v>0</v>
      </c>
      <c r="F67" s="592"/>
      <c r="G67" s="87"/>
      <c r="H67" s="592"/>
      <c r="I67" s="593">
        <f t="shared" si="12"/>
        <v>0</v>
      </c>
      <c r="J67" s="594">
        <f>I67/'[8]1a. Parametros Logisticos'!$F$8</f>
        <v>0</v>
      </c>
      <c r="K67" s="594">
        <f>(J67*'[8]1a. Parametros Logisticos'!$H$19)/('[8]1a. Parametros Logisticos'!$M$5)*1.2</f>
        <v>0</v>
      </c>
      <c r="L67" s="595">
        <f t="shared" si="13"/>
        <v>0</v>
      </c>
      <c r="M67" s="596">
        <f t="shared" si="14"/>
        <v>0</v>
      </c>
      <c r="N67" s="597"/>
      <c r="O67" s="597"/>
      <c r="P67" s="144">
        <f>J67/'[8]1a. Parametros Logisticos'!$M$22</f>
        <v>0</v>
      </c>
      <c r="Q67" s="145">
        <f>J67/'[8]1a. Parametros Logisticos'!$M$24</f>
        <v>0</v>
      </c>
      <c r="R67" s="172"/>
      <c r="S67" s="595">
        <f t="shared" si="16"/>
        <v>0</v>
      </c>
      <c r="T67" s="598">
        <f t="shared" si="17"/>
        <v>0</v>
      </c>
      <c r="U67" s="103"/>
      <c r="V67" s="599"/>
    </row>
    <row r="68" spans="2:22" x14ac:dyDescent="0.25">
      <c r="B68" s="646"/>
      <c r="C68" s="603"/>
      <c r="D68" s="649"/>
      <c r="E68" s="604">
        <f>D68/4</f>
        <v>0</v>
      </c>
      <c r="F68" s="605"/>
      <c r="G68" s="605"/>
      <c r="H68" s="597"/>
      <c r="I68" s="604">
        <f t="shared" si="12"/>
        <v>0</v>
      </c>
      <c r="J68" s="604">
        <f>I68/'[8]1a. Parametros Logisticos'!$F$8</f>
        <v>0</v>
      </c>
      <c r="K68" s="606">
        <f>(J68*'[8]1a. Parametros Logisticos'!$H$19)/('[8]1a. Parametros Logisticos'!$M$5)*1.2</f>
        <v>0</v>
      </c>
      <c r="L68" s="607">
        <f t="shared" si="13"/>
        <v>0</v>
      </c>
      <c r="M68" s="608">
        <f t="shared" si="14"/>
        <v>0</v>
      </c>
      <c r="N68" s="602"/>
      <c r="O68" s="602"/>
      <c r="P68" s="609">
        <f>J68/'[8]1a. Parametros Logisticos'!$M$22</f>
        <v>0</v>
      </c>
      <c r="Q68" s="609">
        <f>J68/'[8]1a. Parametros Logisticos'!$M$24</f>
        <v>0</v>
      </c>
      <c r="R68" s="610"/>
      <c r="S68" s="609">
        <f t="shared" si="16"/>
        <v>0</v>
      </c>
      <c r="T68" s="143">
        <f t="shared" si="17"/>
        <v>0</v>
      </c>
      <c r="U68" s="103"/>
      <c r="V68" s="599"/>
    </row>
    <row r="69" spans="2:22" x14ac:dyDescent="0.25">
      <c r="B69" s="647"/>
      <c r="C69" s="612"/>
      <c r="D69" s="613"/>
      <c r="E69" s="614"/>
      <c r="F69" s="615"/>
      <c r="G69" s="615"/>
      <c r="H69" s="615"/>
      <c r="I69" s="616"/>
      <c r="J69" s="617"/>
      <c r="K69" s="617"/>
      <c r="L69" s="618"/>
      <c r="M69" s="619"/>
      <c r="N69" s="620"/>
      <c r="O69" s="620"/>
      <c r="P69" s="615"/>
      <c r="Q69" s="615"/>
      <c r="R69" s="621"/>
      <c r="S69" s="615"/>
      <c r="T69" s="621"/>
      <c r="U69" s="615"/>
      <c r="V69" s="622"/>
    </row>
    <row r="70" spans="2:22" x14ac:dyDescent="0.25">
      <c r="B70" s="644">
        <v>4</v>
      </c>
      <c r="C70" s="589"/>
      <c r="D70" s="590">
        <f>$D$86/1</f>
        <v>0</v>
      </c>
      <c r="E70" s="591">
        <f>D70/4</f>
        <v>0</v>
      </c>
      <c r="F70" s="592"/>
      <c r="G70" s="87"/>
      <c r="H70" s="592"/>
      <c r="I70" s="593">
        <f t="shared" ref="I70:I86" si="18">E70*$I$13</f>
        <v>0</v>
      </c>
      <c r="J70" s="594">
        <f>I70/'[8]1a. Parametros Logisticos'!$F$8</f>
        <v>0</v>
      </c>
      <c r="K70" s="594">
        <f>(J70*'[8]1a. Parametros Logisticos'!$H$19)/('[8]1a. Parametros Logisticos'!$M$5)*1.2</f>
        <v>0</v>
      </c>
      <c r="L70" s="595">
        <f t="shared" ref="L70:L86" si="19">E70/$L$13/$M$13</f>
        <v>0</v>
      </c>
      <c r="M70" s="596">
        <f t="shared" ref="M70:M86" si="20">E70/$L$13</f>
        <v>0</v>
      </c>
      <c r="N70" s="597"/>
      <c r="O70" s="597"/>
      <c r="P70" s="144">
        <f>J70/'[8]1a. Parametros Logisticos'!$M$22</f>
        <v>0</v>
      </c>
      <c r="Q70" s="145">
        <f>J70/'[8]1a. Parametros Logisticos'!$M$24</f>
        <v>0</v>
      </c>
      <c r="R70" s="172"/>
      <c r="S70" s="595">
        <f>I70/$S$13/$T$13</f>
        <v>0</v>
      </c>
      <c r="T70" s="598">
        <f>I70/$S$13</f>
        <v>0</v>
      </c>
      <c r="U70" s="103"/>
      <c r="V70" s="599"/>
    </row>
    <row r="71" spans="2:22" x14ac:dyDescent="0.25">
      <c r="B71" s="644"/>
      <c r="C71" s="589"/>
      <c r="D71" s="590"/>
      <c r="E71" s="591">
        <f t="shared" ref="E71:E85" si="21">D71/4</f>
        <v>0</v>
      </c>
      <c r="F71" s="592"/>
      <c r="G71" s="87"/>
      <c r="H71" s="592"/>
      <c r="I71" s="593">
        <f t="shared" si="18"/>
        <v>0</v>
      </c>
      <c r="J71" s="594">
        <f>I71/'[8]1a. Parametros Logisticos'!$F$8</f>
        <v>0</v>
      </c>
      <c r="K71" s="594">
        <f>(J71*'[8]1a. Parametros Logisticos'!$H$19)/('[8]1a. Parametros Logisticos'!$M$5)*1.2</f>
        <v>0</v>
      </c>
      <c r="L71" s="595">
        <f t="shared" si="19"/>
        <v>0</v>
      </c>
      <c r="M71" s="596">
        <f t="shared" si="20"/>
        <v>0</v>
      </c>
      <c r="N71" s="597"/>
      <c r="O71" s="597"/>
      <c r="P71" s="144">
        <f>J71/'[8]1a. Parametros Logisticos'!$M$22</f>
        <v>0</v>
      </c>
      <c r="Q71" s="145">
        <f>J71/'[8]1a. Parametros Logisticos'!$M$24</f>
        <v>0</v>
      </c>
      <c r="R71" s="172"/>
      <c r="S71" s="595">
        <f t="shared" ref="S71:S86" si="22">I71/$S$13/$T$13</f>
        <v>0</v>
      </c>
      <c r="T71" s="598">
        <f t="shared" ref="T71:T86" si="23">I71/$S$13</f>
        <v>0</v>
      </c>
      <c r="U71" s="103"/>
      <c r="V71" s="599"/>
    </row>
    <row r="72" spans="2:22" x14ac:dyDescent="0.25">
      <c r="B72" s="644"/>
      <c r="C72" s="589"/>
      <c r="D72" s="590"/>
      <c r="E72" s="591">
        <f t="shared" si="21"/>
        <v>0</v>
      </c>
      <c r="F72" s="645"/>
      <c r="G72" s="87"/>
      <c r="H72" s="592"/>
      <c r="I72" s="593">
        <f t="shared" si="18"/>
        <v>0</v>
      </c>
      <c r="J72" s="594">
        <f>I72/'[8]1a. Parametros Logisticos'!$F$8</f>
        <v>0</v>
      </c>
      <c r="K72" s="594">
        <f>(J72*'[8]1a. Parametros Logisticos'!$H$19)/('[8]1a. Parametros Logisticos'!$M$5)*1.2</f>
        <v>0</v>
      </c>
      <c r="L72" s="595">
        <f t="shared" si="19"/>
        <v>0</v>
      </c>
      <c r="M72" s="596">
        <f t="shared" si="20"/>
        <v>0</v>
      </c>
      <c r="N72" s="597"/>
      <c r="O72" s="597"/>
      <c r="P72" s="144">
        <f>J72/'[8]1a. Parametros Logisticos'!$M$22</f>
        <v>0</v>
      </c>
      <c r="Q72" s="145">
        <f>J72/'[8]1a. Parametros Logisticos'!$M$24</f>
        <v>0</v>
      </c>
      <c r="R72" s="172"/>
      <c r="S72" s="595">
        <f t="shared" si="22"/>
        <v>0</v>
      </c>
      <c r="T72" s="598">
        <f t="shared" si="23"/>
        <v>0</v>
      </c>
      <c r="U72" s="103"/>
      <c r="V72" s="599"/>
    </row>
    <row r="73" spans="2:22" x14ac:dyDescent="0.25">
      <c r="B73" s="644"/>
      <c r="C73" s="589"/>
      <c r="D73" s="590"/>
      <c r="E73" s="591">
        <f t="shared" si="21"/>
        <v>0</v>
      </c>
      <c r="F73" s="592"/>
      <c r="G73" s="87"/>
      <c r="H73" s="592"/>
      <c r="I73" s="593">
        <f t="shared" si="18"/>
        <v>0</v>
      </c>
      <c r="J73" s="594">
        <f>I73/'[8]1a. Parametros Logisticos'!$F$8</f>
        <v>0</v>
      </c>
      <c r="K73" s="594">
        <f>(J73*'[8]1a. Parametros Logisticos'!$H$19)/('[8]1a. Parametros Logisticos'!$M$5)*1.2</f>
        <v>0</v>
      </c>
      <c r="L73" s="595">
        <f t="shared" si="19"/>
        <v>0</v>
      </c>
      <c r="M73" s="596">
        <f t="shared" si="20"/>
        <v>0</v>
      </c>
      <c r="N73" s="597"/>
      <c r="O73" s="597"/>
      <c r="P73" s="144">
        <f>J73/'[8]1a. Parametros Logisticos'!$M$22</f>
        <v>0</v>
      </c>
      <c r="Q73" s="145">
        <f>J73/'[8]1a. Parametros Logisticos'!$M$24</f>
        <v>0</v>
      </c>
      <c r="R73" s="172"/>
      <c r="S73" s="595">
        <f t="shared" si="22"/>
        <v>0</v>
      </c>
      <c r="T73" s="598">
        <f t="shared" si="23"/>
        <v>0</v>
      </c>
      <c r="U73" s="103"/>
      <c r="V73" s="599"/>
    </row>
    <row r="74" spans="2:22" x14ac:dyDescent="0.25">
      <c r="B74" s="644"/>
      <c r="C74" s="589"/>
      <c r="D74" s="590"/>
      <c r="E74" s="591">
        <f t="shared" si="21"/>
        <v>0</v>
      </c>
      <c r="F74" s="592"/>
      <c r="G74" s="87"/>
      <c r="H74" s="592"/>
      <c r="I74" s="593">
        <f t="shared" si="18"/>
        <v>0</v>
      </c>
      <c r="J74" s="594">
        <f>I74/'[8]1a. Parametros Logisticos'!$F$8</f>
        <v>0</v>
      </c>
      <c r="K74" s="594">
        <f>(J74*'[8]1a. Parametros Logisticos'!$H$19)/('[8]1a. Parametros Logisticos'!$M$5)*1.2</f>
        <v>0</v>
      </c>
      <c r="L74" s="595">
        <f t="shared" si="19"/>
        <v>0</v>
      </c>
      <c r="M74" s="596">
        <f t="shared" si="20"/>
        <v>0</v>
      </c>
      <c r="N74" s="597"/>
      <c r="O74" s="597"/>
      <c r="P74" s="144">
        <f>J74/'[8]1a. Parametros Logisticos'!$M$22</f>
        <v>0</v>
      </c>
      <c r="Q74" s="145">
        <f>J74/'[8]1a. Parametros Logisticos'!$M$24</f>
        <v>0</v>
      </c>
      <c r="R74" s="172"/>
      <c r="S74" s="595">
        <f t="shared" si="22"/>
        <v>0</v>
      </c>
      <c r="T74" s="598">
        <f t="shared" si="23"/>
        <v>0</v>
      </c>
      <c r="U74" s="103"/>
      <c r="V74" s="599"/>
    </row>
    <row r="75" spans="2:22" x14ac:dyDescent="0.25">
      <c r="B75" s="644"/>
      <c r="C75" s="589"/>
      <c r="D75" s="590"/>
      <c r="E75" s="591">
        <f t="shared" si="21"/>
        <v>0</v>
      </c>
      <c r="F75" s="592"/>
      <c r="G75" s="87"/>
      <c r="H75" s="592"/>
      <c r="I75" s="593">
        <f t="shared" si="18"/>
        <v>0</v>
      </c>
      <c r="J75" s="594">
        <f>I75/'[8]1a. Parametros Logisticos'!$F$8</f>
        <v>0</v>
      </c>
      <c r="K75" s="594">
        <f>(J75*'[8]1a. Parametros Logisticos'!$H$19)/('[8]1a. Parametros Logisticos'!$M$5)*1.2</f>
        <v>0</v>
      </c>
      <c r="L75" s="595">
        <f t="shared" si="19"/>
        <v>0</v>
      </c>
      <c r="M75" s="596">
        <f t="shared" si="20"/>
        <v>0</v>
      </c>
      <c r="N75" s="597"/>
      <c r="O75" s="597"/>
      <c r="P75" s="144">
        <f>J75/'[8]1a. Parametros Logisticos'!$M$22</f>
        <v>0</v>
      </c>
      <c r="Q75" s="145">
        <f>J75/'[8]1a. Parametros Logisticos'!$M$24</f>
        <v>0</v>
      </c>
      <c r="R75" s="172"/>
      <c r="S75" s="595">
        <f t="shared" si="22"/>
        <v>0</v>
      </c>
      <c r="T75" s="598">
        <f t="shared" si="23"/>
        <v>0</v>
      </c>
      <c r="U75" s="103"/>
      <c r="V75" s="599"/>
    </row>
    <row r="76" spans="2:22" x14ac:dyDescent="0.25">
      <c r="B76" s="644"/>
      <c r="C76" s="589"/>
      <c r="D76" s="590"/>
      <c r="E76" s="591">
        <f t="shared" si="21"/>
        <v>0</v>
      </c>
      <c r="F76" s="592"/>
      <c r="G76" s="87"/>
      <c r="H76" s="592"/>
      <c r="I76" s="593">
        <f t="shared" si="18"/>
        <v>0</v>
      </c>
      <c r="J76" s="594">
        <f>I76/'[8]1a. Parametros Logisticos'!$F$8</f>
        <v>0</v>
      </c>
      <c r="K76" s="594">
        <f>(J76*'[8]1a. Parametros Logisticos'!$H$19)/('[8]1a. Parametros Logisticos'!$M$5)*1.2</f>
        <v>0</v>
      </c>
      <c r="L76" s="595">
        <f t="shared" si="19"/>
        <v>0</v>
      </c>
      <c r="M76" s="596">
        <f t="shared" si="20"/>
        <v>0</v>
      </c>
      <c r="N76" s="597"/>
      <c r="O76" s="597"/>
      <c r="P76" s="144">
        <f>J76/'[8]1a. Parametros Logisticos'!$M$22</f>
        <v>0</v>
      </c>
      <c r="Q76" s="145">
        <f>J76/'[8]1a. Parametros Logisticos'!$M$24</f>
        <v>0</v>
      </c>
      <c r="R76" s="172"/>
      <c r="S76" s="595">
        <f t="shared" si="22"/>
        <v>0</v>
      </c>
      <c r="T76" s="598">
        <f t="shared" si="23"/>
        <v>0</v>
      </c>
      <c r="U76" s="103"/>
      <c r="V76" s="599"/>
    </row>
    <row r="77" spans="2:22" x14ac:dyDescent="0.25">
      <c r="B77" s="644"/>
      <c r="C77" s="589"/>
      <c r="D77" s="590"/>
      <c r="E77" s="591">
        <f t="shared" si="21"/>
        <v>0</v>
      </c>
      <c r="F77" s="592"/>
      <c r="G77" s="87"/>
      <c r="H77" s="592"/>
      <c r="I77" s="593">
        <f t="shared" si="18"/>
        <v>0</v>
      </c>
      <c r="J77" s="594">
        <f>I77/'[8]1a. Parametros Logisticos'!$F$8</f>
        <v>0</v>
      </c>
      <c r="K77" s="594">
        <f>(J77*'[8]1a. Parametros Logisticos'!$H$19)/('[8]1a. Parametros Logisticos'!$M$5)*1.2</f>
        <v>0</v>
      </c>
      <c r="L77" s="595">
        <f t="shared" si="19"/>
        <v>0</v>
      </c>
      <c r="M77" s="596">
        <f t="shared" si="20"/>
        <v>0</v>
      </c>
      <c r="N77" s="597"/>
      <c r="O77" s="597"/>
      <c r="P77" s="144">
        <f>J77/'[8]1a. Parametros Logisticos'!$M$22</f>
        <v>0</v>
      </c>
      <c r="Q77" s="145">
        <f>J77/'[8]1a. Parametros Logisticos'!$M$24</f>
        <v>0</v>
      </c>
      <c r="R77" s="172"/>
      <c r="S77" s="595">
        <f t="shared" si="22"/>
        <v>0</v>
      </c>
      <c r="T77" s="598">
        <f t="shared" si="23"/>
        <v>0</v>
      </c>
      <c r="U77" s="103"/>
      <c r="V77" s="599"/>
    </row>
    <row r="78" spans="2:22" x14ac:dyDescent="0.25">
      <c r="B78" s="644"/>
      <c r="C78" s="589"/>
      <c r="D78" s="590"/>
      <c r="E78" s="591">
        <f t="shared" si="21"/>
        <v>0</v>
      </c>
      <c r="F78" s="592"/>
      <c r="G78" s="87"/>
      <c r="H78" s="592"/>
      <c r="I78" s="593">
        <f t="shared" si="18"/>
        <v>0</v>
      </c>
      <c r="J78" s="594">
        <f>I78/'[8]1a. Parametros Logisticos'!$F$8</f>
        <v>0</v>
      </c>
      <c r="K78" s="594">
        <f>(J78*'[8]1a. Parametros Logisticos'!$H$19)/('[8]1a. Parametros Logisticos'!$M$5)*1.2</f>
        <v>0</v>
      </c>
      <c r="L78" s="595">
        <f t="shared" si="19"/>
        <v>0</v>
      </c>
      <c r="M78" s="596">
        <f t="shared" si="20"/>
        <v>0</v>
      </c>
      <c r="N78" s="597"/>
      <c r="O78" s="597"/>
      <c r="P78" s="144">
        <f>J78/'[8]1a. Parametros Logisticos'!$M$22</f>
        <v>0</v>
      </c>
      <c r="Q78" s="145">
        <f>J78/'[8]1a. Parametros Logisticos'!$M$24</f>
        <v>0</v>
      </c>
      <c r="R78" s="172"/>
      <c r="S78" s="595">
        <f t="shared" si="22"/>
        <v>0</v>
      </c>
      <c r="T78" s="598">
        <f t="shared" si="23"/>
        <v>0</v>
      </c>
      <c r="U78" s="103"/>
      <c r="V78" s="599"/>
    </row>
    <row r="79" spans="2:22" x14ac:dyDescent="0.25">
      <c r="B79" s="644"/>
      <c r="C79" s="589"/>
      <c r="D79" s="590"/>
      <c r="E79" s="591">
        <f t="shared" si="21"/>
        <v>0</v>
      </c>
      <c r="F79" s="592"/>
      <c r="G79" s="87"/>
      <c r="H79" s="592"/>
      <c r="I79" s="593">
        <f t="shared" si="18"/>
        <v>0</v>
      </c>
      <c r="J79" s="594">
        <f>I79/'[8]1a. Parametros Logisticos'!$F$8</f>
        <v>0</v>
      </c>
      <c r="K79" s="594">
        <f>(J79*'[8]1a. Parametros Logisticos'!$H$19)/('[8]1a. Parametros Logisticos'!$M$5)*1.2</f>
        <v>0</v>
      </c>
      <c r="L79" s="595">
        <f t="shared" si="19"/>
        <v>0</v>
      </c>
      <c r="M79" s="596">
        <f t="shared" si="20"/>
        <v>0</v>
      </c>
      <c r="N79" s="597"/>
      <c r="O79" s="597"/>
      <c r="P79" s="144">
        <f>J79/'[8]1a. Parametros Logisticos'!$M$22</f>
        <v>0</v>
      </c>
      <c r="Q79" s="145">
        <f>J79/'[8]1a. Parametros Logisticos'!$M$24</f>
        <v>0</v>
      </c>
      <c r="R79" s="172"/>
      <c r="S79" s="595">
        <f t="shared" si="22"/>
        <v>0</v>
      </c>
      <c r="T79" s="598">
        <f t="shared" si="23"/>
        <v>0</v>
      </c>
      <c r="U79" s="103"/>
      <c r="V79" s="599"/>
    </row>
    <row r="80" spans="2:22" x14ac:dyDescent="0.25">
      <c r="B80" s="644"/>
      <c r="C80" s="589"/>
      <c r="D80" s="590"/>
      <c r="E80" s="591">
        <f t="shared" si="21"/>
        <v>0</v>
      </c>
      <c r="F80" s="592"/>
      <c r="G80" s="87"/>
      <c r="H80" s="592"/>
      <c r="I80" s="593">
        <f t="shared" si="18"/>
        <v>0</v>
      </c>
      <c r="J80" s="594">
        <f>I80/'[8]1a. Parametros Logisticos'!$F$8</f>
        <v>0</v>
      </c>
      <c r="K80" s="594">
        <f>(J80*'[8]1a. Parametros Logisticos'!$H$19)/('[8]1a. Parametros Logisticos'!$M$5)*1.2</f>
        <v>0</v>
      </c>
      <c r="L80" s="595">
        <f t="shared" si="19"/>
        <v>0</v>
      </c>
      <c r="M80" s="596">
        <f t="shared" si="20"/>
        <v>0</v>
      </c>
      <c r="N80" s="597"/>
      <c r="O80" s="597"/>
      <c r="P80" s="144">
        <f>J80/'[8]1a. Parametros Logisticos'!$M$22</f>
        <v>0</v>
      </c>
      <c r="Q80" s="145">
        <f>J80/'[8]1a. Parametros Logisticos'!$M$24</f>
        <v>0</v>
      </c>
      <c r="R80" s="172"/>
      <c r="S80" s="595">
        <f t="shared" si="22"/>
        <v>0</v>
      </c>
      <c r="T80" s="598">
        <f t="shared" si="23"/>
        <v>0</v>
      </c>
      <c r="U80" s="103"/>
      <c r="V80" s="599"/>
    </row>
    <row r="81" spans="2:22" x14ac:dyDescent="0.25">
      <c r="B81" s="644"/>
      <c r="C81" s="589"/>
      <c r="D81" s="590"/>
      <c r="E81" s="591">
        <f t="shared" si="21"/>
        <v>0</v>
      </c>
      <c r="F81" s="592"/>
      <c r="G81" s="87"/>
      <c r="H81" s="592"/>
      <c r="I81" s="593">
        <f t="shared" si="18"/>
        <v>0</v>
      </c>
      <c r="J81" s="594">
        <f>I81/'[8]1a. Parametros Logisticos'!$F$8</f>
        <v>0</v>
      </c>
      <c r="K81" s="594">
        <f>(J81*'[8]1a. Parametros Logisticos'!$H$19)/('[8]1a. Parametros Logisticos'!$M$5)*1.2</f>
        <v>0</v>
      </c>
      <c r="L81" s="595">
        <f t="shared" si="19"/>
        <v>0</v>
      </c>
      <c r="M81" s="596">
        <f t="shared" si="20"/>
        <v>0</v>
      </c>
      <c r="N81" s="597"/>
      <c r="O81" s="597"/>
      <c r="P81" s="144">
        <f>J81/'[8]1a. Parametros Logisticos'!$M$22</f>
        <v>0</v>
      </c>
      <c r="Q81" s="145">
        <f>J81/'[8]1a. Parametros Logisticos'!$M$24</f>
        <v>0</v>
      </c>
      <c r="R81" s="172"/>
      <c r="S81" s="595">
        <f t="shared" si="22"/>
        <v>0</v>
      </c>
      <c r="T81" s="598">
        <f t="shared" si="23"/>
        <v>0</v>
      </c>
      <c r="U81" s="103"/>
      <c r="V81" s="599"/>
    </row>
    <row r="82" spans="2:22" x14ac:dyDescent="0.25">
      <c r="B82" s="644"/>
      <c r="C82" s="589"/>
      <c r="D82" s="590"/>
      <c r="E82" s="591">
        <f t="shared" si="21"/>
        <v>0</v>
      </c>
      <c r="F82" s="592"/>
      <c r="G82" s="87"/>
      <c r="H82" s="592"/>
      <c r="I82" s="593">
        <f t="shared" si="18"/>
        <v>0</v>
      </c>
      <c r="J82" s="594">
        <f>I82/'[8]1a. Parametros Logisticos'!$F$8</f>
        <v>0</v>
      </c>
      <c r="K82" s="594">
        <f>(J82*'[8]1a. Parametros Logisticos'!$H$19)/('[8]1a. Parametros Logisticos'!$M$5)*1.2</f>
        <v>0</v>
      </c>
      <c r="L82" s="595">
        <f t="shared" si="19"/>
        <v>0</v>
      </c>
      <c r="M82" s="596">
        <f t="shared" si="20"/>
        <v>0</v>
      </c>
      <c r="N82" s="597"/>
      <c r="O82" s="597"/>
      <c r="P82" s="144">
        <f>J82/'[8]1a. Parametros Logisticos'!$M$22</f>
        <v>0</v>
      </c>
      <c r="Q82" s="145">
        <f>J82/'[8]1a. Parametros Logisticos'!$M$24</f>
        <v>0</v>
      </c>
      <c r="R82" s="172"/>
      <c r="S82" s="595">
        <f t="shared" si="22"/>
        <v>0</v>
      </c>
      <c r="T82" s="598">
        <f t="shared" si="23"/>
        <v>0</v>
      </c>
      <c r="U82" s="103"/>
      <c r="V82" s="599"/>
    </row>
    <row r="83" spans="2:22" x14ac:dyDescent="0.25">
      <c r="B83" s="644"/>
      <c r="C83" s="589"/>
      <c r="D83" s="590"/>
      <c r="E83" s="591">
        <f t="shared" si="21"/>
        <v>0</v>
      </c>
      <c r="F83" s="592"/>
      <c r="G83" s="87"/>
      <c r="H83" s="592"/>
      <c r="I83" s="593">
        <f t="shared" si="18"/>
        <v>0</v>
      </c>
      <c r="J83" s="594">
        <f>I83/'[8]1a. Parametros Logisticos'!$F$8</f>
        <v>0</v>
      </c>
      <c r="K83" s="594">
        <f>(J83*'[8]1a. Parametros Logisticos'!$H$19)/('[8]1a. Parametros Logisticos'!$M$5)*1.2</f>
        <v>0</v>
      </c>
      <c r="L83" s="595">
        <f t="shared" si="19"/>
        <v>0</v>
      </c>
      <c r="M83" s="596">
        <f t="shared" si="20"/>
        <v>0</v>
      </c>
      <c r="N83" s="597"/>
      <c r="O83" s="597"/>
      <c r="P83" s="144">
        <f>J83/'[8]1a. Parametros Logisticos'!$M$22</f>
        <v>0</v>
      </c>
      <c r="Q83" s="145">
        <f>J83/'[8]1a. Parametros Logisticos'!$M$24</f>
        <v>0</v>
      </c>
      <c r="R83" s="172"/>
      <c r="S83" s="595">
        <f t="shared" si="22"/>
        <v>0</v>
      </c>
      <c r="T83" s="598">
        <f t="shared" si="23"/>
        <v>0</v>
      </c>
      <c r="U83" s="103"/>
      <c r="V83" s="599"/>
    </row>
    <row r="84" spans="2:22" x14ac:dyDescent="0.25">
      <c r="B84" s="646"/>
      <c r="C84" s="601"/>
      <c r="D84" s="590"/>
      <c r="E84" s="591">
        <f t="shared" si="21"/>
        <v>0</v>
      </c>
      <c r="F84" s="592"/>
      <c r="G84" s="87"/>
      <c r="H84" s="592"/>
      <c r="I84" s="593">
        <f t="shared" si="18"/>
        <v>0</v>
      </c>
      <c r="J84" s="594">
        <f>I84/'[8]1a. Parametros Logisticos'!$F$8</f>
        <v>0</v>
      </c>
      <c r="K84" s="594">
        <f>(J84*'[8]1a. Parametros Logisticos'!$H$19)/('[8]1a. Parametros Logisticos'!$M$5)*1.2</f>
        <v>0</v>
      </c>
      <c r="L84" s="595">
        <f t="shared" si="19"/>
        <v>0</v>
      </c>
      <c r="M84" s="596">
        <f t="shared" si="20"/>
        <v>0</v>
      </c>
      <c r="N84" s="597"/>
      <c r="O84" s="597"/>
      <c r="P84" s="144">
        <f>J84/'[8]1a. Parametros Logisticos'!$M$22</f>
        <v>0</v>
      </c>
      <c r="Q84" s="145">
        <f>J84/'[8]1a. Parametros Logisticos'!$M$24</f>
        <v>0</v>
      </c>
      <c r="R84" s="172"/>
      <c r="S84" s="595">
        <f t="shared" si="22"/>
        <v>0</v>
      </c>
      <c r="T84" s="598">
        <f t="shared" si="23"/>
        <v>0</v>
      </c>
      <c r="U84" s="103"/>
      <c r="V84" s="599"/>
    </row>
    <row r="85" spans="2:22" x14ac:dyDescent="0.25">
      <c r="B85" s="646"/>
      <c r="C85" s="601"/>
      <c r="D85" s="590"/>
      <c r="E85" s="591">
        <f t="shared" si="21"/>
        <v>0</v>
      </c>
      <c r="F85" s="592"/>
      <c r="G85" s="87"/>
      <c r="H85" s="592"/>
      <c r="I85" s="593">
        <f t="shared" si="18"/>
        <v>0</v>
      </c>
      <c r="J85" s="594">
        <f>I85/'[8]1a. Parametros Logisticos'!$F$8</f>
        <v>0</v>
      </c>
      <c r="K85" s="594">
        <f>(J85*'[8]1a. Parametros Logisticos'!$H$19)/('[8]1a. Parametros Logisticos'!$M$5)*1.2</f>
        <v>0</v>
      </c>
      <c r="L85" s="595">
        <f t="shared" si="19"/>
        <v>0</v>
      </c>
      <c r="M85" s="596">
        <f t="shared" si="20"/>
        <v>0</v>
      </c>
      <c r="N85" s="597"/>
      <c r="O85" s="597"/>
      <c r="P85" s="144">
        <f>J85/'[8]1a. Parametros Logisticos'!$M$22</f>
        <v>0</v>
      </c>
      <c r="Q85" s="145">
        <f>J85/'[8]1a. Parametros Logisticos'!$M$24</f>
        <v>0</v>
      </c>
      <c r="R85" s="172"/>
      <c r="S85" s="595">
        <f t="shared" si="22"/>
        <v>0</v>
      </c>
      <c r="T85" s="598">
        <f t="shared" si="23"/>
        <v>0</v>
      </c>
      <c r="U85" s="103"/>
      <c r="V85" s="599"/>
    </row>
    <row r="86" spans="2:22" x14ac:dyDescent="0.25">
      <c r="B86" s="646"/>
      <c r="C86" s="603"/>
      <c r="D86" s="649"/>
      <c r="E86" s="604">
        <f>D86/4</f>
        <v>0</v>
      </c>
      <c r="F86" s="605"/>
      <c r="G86" s="605"/>
      <c r="H86" s="597"/>
      <c r="I86" s="604">
        <f t="shared" si="18"/>
        <v>0</v>
      </c>
      <c r="J86" s="604">
        <f>I86/'[8]1a. Parametros Logisticos'!$F$8</f>
        <v>0</v>
      </c>
      <c r="K86" s="606">
        <f>(J86*'[8]1a. Parametros Logisticos'!$H$19)/('[8]1a. Parametros Logisticos'!$M$5)*1.2</f>
        <v>0</v>
      </c>
      <c r="L86" s="607">
        <f t="shared" si="19"/>
        <v>0</v>
      </c>
      <c r="M86" s="608">
        <f t="shared" si="20"/>
        <v>0</v>
      </c>
      <c r="N86" s="602"/>
      <c r="O86" s="602"/>
      <c r="P86" s="609">
        <f>J86/'[8]1a. Parametros Logisticos'!$M$22</f>
        <v>0</v>
      </c>
      <c r="Q86" s="609">
        <f>J86/'[8]1a. Parametros Logisticos'!$M$24</f>
        <v>0</v>
      </c>
      <c r="R86" s="610"/>
      <c r="S86" s="609">
        <f t="shared" si="22"/>
        <v>0</v>
      </c>
      <c r="T86" s="143">
        <f t="shared" si="23"/>
        <v>0</v>
      </c>
      <c r="U86" s="103"/>
      <c r="V86" s="599"/>
    </row>
    <row r="87" spans="2:22" x14ac:dyDescent="0.25">
      <c r="B87" s="647"/>
      <c r="C87" s="612"/>
      <c r="D87" s="613"/>
      <c r="E87" s="614"/>
      <c r="F87" s="615"/>
      <c r="G87" s="615"/>
      <c r="H87" s="615"/>
      <c r="I87" s="616"/>
      <c r="J87" s="617"/>
      <c r="K87" s="617"/>
      <c r="L87" s="618"/>
      <c r="M87" s="619"/>
      <c r="N87" s="620"/>
      <c r="O87" s="620"/>
      <c r="P87" s="615"/>
      <c r="Q87" s="615"/>
      <c r="R87" s="621"/>
      <c r="S87" s="615"/>
      <c r="T87" s="621"/>
      <c r="U87" s="615"/>
      <c r="V87" s="622"/>
    </row>
    <row r="88" spans="2:22" x14ac:dyDescent="0.25">
      <c r="B88" s="644">
        <v>5</v>
      </c>
      <c r="C88" s="589"/>
      <c r="D88" s="590">
        <f>$D$104/1</f>
        <v>0</v>
      </c>
      <c r="E88" s="591">
        <f>D88/4</f>
        <v>0</v>
      </c>
      <c r="F88" s="592"/>
      <c r="G88" s="87"/>
      <c r="H88" s="592"/>
      <c r="I88" s="593">
        <f t="shared" ref="I88:I104" si="24">E88*$I$13</f>
        <v>0</v>
      </c>
      <c r="J88" s="594">
        <f>I88/'[8]1a. Parametros Logisticos'!$F$8</f>
        <v>0</v>
      </c>
      <c r="K88" s="594">
        <f>(J88*'[8]1a. Parametros Logisticos'!$H$19)/('[8]1a. Parametros Logisticos'!$M$5)*1.2</f>
        <v>0</v>
      </c>
      <c r="L88" s="595">
        <f t="shared" ref="L88:L104" si="25">E88/$L$13/$M$13</f>
        <v>0</v>
      </c>
      <c r="M88" s="596">
        <f t="shared" ref="M88:M104" si="26">E88/$L$13</f>
        <v>0</v>
      </c>
      <c r="N88" s="597"/>
      <c r="O88" s="597"/>
      <c r="P88" s="144">
        <f>J88/'[8]1a. Parametros Logisticos'!$M$22</f>
        <v>0</v>
      </c>
      <c r="Q88" s="145">
        <f>J88/'[8]1a. Parametros Logisticos'!$M$24</f>
        <v>0</v>
      </c>
      <c r="R88" s="172"/>
      <c r="S88" s="595">
        <f>I88/$S$13/$T$13</f>
        <v>0</v>
      </c>
      <c r="T88" s="598">
        <f>I88/$S$13</f>
        <v>0</v>
      </c>
      <c r="U88" s="103"/>
      <c r="V88" s="599"/>
    </row>
    <row r="89" spans="2:22" x14ac:dyDescent="0.25">
      <c r="B89" s="644"/>
      <c r="C89" s="589"/>
      <c r="D89" s="590"/>
      <c r="E89" s="591">
        <f t="shared" ref="E89:E103" si="27">D89/4</f>
        <v>0</v>
      </c>
      <c r="F89" s="592"/>
      <c r="G89" s="87"/>
      <c r="H89" s="592"/>
      <c r="I89" s="593">
        <f t="shared" si="24"/>
        <v>0</v>
      </c>
      <c r="J89" s="594">
        <f>I89/'[8]1a. Parametros Logisticos'!$F$8</f>
        <v>0</v>
      </c>
      <c r="K89" s="594">
        <f>(J89*'[8]1a. Parametros Logisticos'!$H$19)/('[8]1a. Parametros Logisticos'!$M$5)*1.2</f>
        <v>0</v>
      </c>
      <c r="L89" s="595">
        <f t="shared" si="25"/>
        <v>0</v>
      </c>
      <c r="M89" s="596">
        <f t="shared" si="26"/>
        <v>0</v>
      </c>
      <c r="N89" s="597"/>
      <c r="O89" s="597"/>
      <c r="P89" s="144">
        <f>J89/'[8]1a. Parametros Logisticos'!$M$22</f>
        <v>0</v>
      </c>
      <c r="Q89" s="145">
        <f>J89/'[8]1a. Parametros Logisticos'!$M$24</f>
        <v>0</v>
      </c>
      <c r="R89" s="172"/>
      <c r="S89" s="595">
        <f t="shared" ref="S89:S104" si="28">I89/$S$13/$T$13</f>
        <v>0</v>
      </c>
      <c r="T89" s="598">
        <f t="shared" ref="T89:T104" si="29">I89/$S$13</f>
        <v>0</v>
      </c>
      <c r="U89" s="103"/>
      <c r="V89" s="599"/>
    </row>
    <row r="90" spans="2:22" x14ac:dyDescent="0.25">
      <c r="B90" s="644"/>
      <c r="C90" s="589"/>
      <c r="D90" s="590"/>
      <c r="E90" s="591">
        <f t="shared" si="27"/>
        <v>0</v>
      </c>
      <c r="F90" s="645"/>
      <c r="G90" s="87"/>
      <c r="H90" s="592"/>
      <c r="I90" s="593">
        <f t="shared" si="24"/>
        <v>0</v>
      </c>
      <c r="J90" s="594">
        <f>I90/'[8]1a. Parametros Logisticos'!$F$8</f>
        <v>0</v>
      </c>
      <c r="K90" s="594">
        <f>(J90*'[8]1a. Parametros Logisticos'!$H$19)/('[8]1a. Parametros Logisticos'!$M$5)*1.2</f>
        <v>0</v>
      </c>
      <c r="L90" s="595">
        <f t="shared" si="25"/>
        <v>0</v>
      </c>
      <c r="M90" s="596">
        <f t="shared" si="26"/>
        <v>0</v>
      </c>
      <c r="N90" s="597"/>
      <c r="O90" s="597"/>
      <c r="P90" s="144">
        <f>J90/'[8]1a. Parametros Logisticos'!$M$22</f>
        <v>0</v>
      </c>
      <c r="Q90" s="145">
        <f>J90/'[8]1a. Parametros Logisticos'!$M$24</f>
        <v>0</v>
      </c>
      <c r="R90" s="172"/>
      <c r="S90" s="595">
        <f t="shared" si="28"/>
        <v>0</v>
      </c>
      <c r="T90" s="598">
        <f t="shared" si="29"/>
        <v>0</v>
      </c>
      <c r="U90" s="103"/>
      <c r="V90" s="599"/>
    </row>
    <row r="91" spans="2:22" x14ac:dyDescent="0.25">
      <c r="B91" s="644"/>
      <c r="C91" s="589"/>
      <c r="D91" s="590"/>
      <c r="E91" s="591">
        <f t="shared" si="27"/>
        <v>0</v>
      </c>
      <c r="F91" s="592"/>
      <c r="G91" s="87"/>
      <c r="H91" s="592"/>
      <c r="I91" s="593">
        <f t="shared" si="24"/>
        <v>0</v>
      </c>
      <c r="J91" s="594">
        <f>I91/'[8]1a. Parametros Logisticos'!$F$8</f>
        <v>0</v>
      </c>
      <c r="K91" s="594">
        <f>(J91*'[8]1a. Parametros Logisticos'!$H$19)/('[8]1a. Parametros Logisticos'!$M$5)*1.2</f>
        <v>0</v>
      </c>
      <c r="L91" s="595">
        <f t="shared" si="25"/>
        <v>0</v>
      </c>
      <c r="M91" s="596">
        <f t="shared" si="26"/>
        <v>0</v>
      </c>
      <c r="N91" s="597"/>
      <c r="O91" s="597"/>
      <c r="P91" s="144">
        <f>J91/'[8]1a. Parametros Logisticos'!$M$22</f>
        <v>0</v>
      </c>
      <c r="Q91" s="145">
        <f>J91/'[8]1a. Parametros Logisticos'!$M$24</f>
        <v>0</v>
      </c>
      <c r="R91" s="172"/>
      <c r="S91" s="595">
        <f t="shared" si="28"/>
        <v>0</v>
      </c>
      <c r="T91" s="598">
        <f t="shared" si="29"/>
        <v>0</v>
      </c>
      <c r="U91" s="103"/>
      <c r="V91" s="599"/>
    </row>
    <row r="92" spans="2:22" x14ac:dyDescent="0.25">
      <c r="B92" s="644"/>
      <c r="C92" s="589"/>
      <c r="D92" s="590"/>
      <c r="E92" s="591">
        <f t="shared" si="27"/>
        <v>0</v>
      </c>
      <c r="F92" s="592"/>
      <c r="G92" s="87"/>
      <c r="H92" s="592"/>
      <c r="I92" s="593">
        <f t="shared" si="24"/>
        <v>0</v>
      </c>
      <c r="J92" s="594">
        <f>I92/'[8]1a. Parametros Logisticos'!$F$8</f>
        <v>0</v>
      </c>
      <c r="K92" s="594">
        <f>(J92*'[8]1a. Parametros Logisticos'!$H$19)/('[8]1a. Parametros Logisticos'!$M$5)*1.2</f>
        <v>0</v>
      </c>
      <c r="L92" s="595">
        <f t="shared" si="25"/>
        <v>0</v>
      </c>
      <c r="M92" s="596">
        <f t="shared" si="26"/>
        <v>0</v>
      </c>
      <c r="N92" s="597"/>
      <c r="O92" s="597"/>
      <c r="P92" s="144">
        <f>J92/'[8]1a. Parametros Logisticos'!$M$22</f>
        <v>0</v>
      </c>
      <c r="Q92" s="145">
        <f>J92/'[8]1a. Parametros Logisticos'!$M$24</f>
        <v>0</v>
      </c>
      <c r="R92" s="172"/>
      <c r="S92" s="595">
        <f t="shared" si="28"/>
        <v>0</v>
      </c>
      <c r="T92" s="598">
        <f t="shared" si="29"/>
        <v>0</v>
      </c>
      <c r="U92" s="103"/>
      <c r="V92" s="599"/>
    </row>
    <row r="93" spans="2:22" x14ac:dyDescent="0.25">
      <c r="B93" s="644"/>
      <c r="C93" s="589"/>
      <c r="D93" s="590"/>
      <c r="E93" s="591">
        <f t="shared" si="27"/>
        <v>0</v>
      </c>
      <c r="F93" s="592"/>
      <c r="G93" s="87"/>
      <c r="H93" s="592"/>
      <c r="I93" s="593">
        <f t="shared" si="24"/>
        <v>0</v>
      </c>
      <c r="J93" s="594">
        <f>I93/'[8]1a. Parametros Logisticos'!$F$8</f>
        <v>0</v>
      </c>
      <c r="K93" s="594">
        <f>(J93*'[8]1a. Parametros Logisticos'!$H$19)/('[8]1a. Parametros Logisticos'!$M$5)*1.2</f>
        <v>0</v>
      </c>
      <c r="L93" s="595">
        <f t="shared" si="25"/>
        <v>0</v>
      </c>
      <c r="M93" s="596">
        <f t="shared" si="26"/>
        <v>0</v>
      </c>
      <c r="N93" s="597"/>
      <c r="O93" s="597"/>
      <c r="P93" s="144">
        <f>J93/'[8]1a. Parametros Logisticos'!$M$22</f>
        <v>0</v>
      </c>
      <c r="Q93" s="145">
        <f>J93/'[8]1a. Parametros Logisticos'!$M$24</f>
        <v>0</v>
      </c>
      <c r="R93" s="172"/>
      <c r="S93" s="595">
        <f t="shared" si="28"/>
        <v>0</v>
      </c>
      <c r="T93" s="598">
        <f t="shared" si="29"/>
        <v>0</v>
      </c>
      <c r="U93" s="103"/>
      <c r="V93" s="599"/>
    </row>
    <row r="94" spans="2:22" x14ac:dyDescent="0.25">
      <c r="B94" s="644"/>
      <c r="C94" s="589"/>
      <c r="D94" s="590"/>
      <c r="E94" s="591">
        <f t="shared" si="27"/>
        <v>0</v>
      </c>
      <c r="F94" s="592"/>
      <c r="G94" s="87"/>
      <c r="H94" s="592"/>
      <c r="I94" s="593">
        <f t="shared" si="24"/>
        <v>0</v>
      </c>
      <c r="J94" s="594">
        <f>I94/'[8]1a. Parametros Logisticos'!$F$8</f>
        <v>0</v>
      </c>
      <c r="K94" s="594">
        <f>(J94*'[8]1a. Parametros Logisticos'!$H$19)/('[8]1a. Parametros Logisticos'!$M$5)*1.2</f>
        <v>0</v>
      </c>
      <c r="L94" s="595">
        <f t="shared" si="25"/>
        <v>0</v>
      </c>
      <c r="M94" s="596">
        <f t="shared" si="26"/>
        <v>0</v>
      </c>
      <c r="N94" s="597"/>
      <c r="O94" s="597"/>
      <c r="P94" s="144">
        <f>J94/'[8]1a. Parametros Logisticos'!$M$22</f>
        <v>0</v>
      </c>
      <c r="Q94" s="145">
        <f>J94/'[8]1a. Parametros Logisticos'!$M$24</f>
        <v>0</v>
      </c>
      <c r="R94" s="172"/>
      <c r="S94" s="595">
        <f t="shared" si="28"/>
        <v>0</v>
      </c>
      <c r="T94" s="598">
        <f t="shared" si="29"/>
        <v>0</v>
      </c>
      <c r="U94" s="103"/>
      <c r="V94" s="599"/>
    </row>
    <row r="95" spans="2:22" x14ac:dyDescent="0.25">
      <c r="B95" s="644"/>
      <c r="C95" s="589"/>
      <c r="D95" s="590"/>
      <c r="E95" s="591">
        <f t="shared" si="27"/>
        <v>0</v>
      </c>
      <c r="F95" s="592"/>
      <c r="G95" s="87"/>
      <c r="H95" s="592"/>
      <c r="I95" s="593">
        <f t="shared" si="24"/>
        <v>0</v>
      </c>
      <c r="J95" s="594">
        <f>I95/'[8]1a. Parametros Logisticos'!$F$8</f>
        <v>0</v>
      </c>
      <c r="K95" s="594">
        <f>(J95*'[8]1a. Parametros Logisticos'!$H$19)/('[8]1a. Parametros Logisticos'!$M$5)*1.2</f>
        <v>0</v>
      </c>
      <c r="L95" s="595">
        <f t="shared" si="25"/>
        <v>0</v>
      </c>
      <c r="M95" s="596">
        <f t="shared" si="26"/>
        <v>0</v>
      </c>
      <c r="N95" s="597"/>
      <c r="O95" s="597"/>
      <c r="P95" s="144">
        <f>J95/'[8]1a. Parametros Logisticos'!$M$22</f>
        <v>0</v>
      </c>
      <c r="Q95" s="145">
        <f>J95/'[8]1a. Parametros Logisticos'!$M$24</f>
        <v>0</v>
      </c>
      <c r="R95" s="172"/>
      <c r="S95" s="595">
        <f t="shared" si="28"/>
        <v>0</v>
      </c>
      <c r="T95" s="598">
        <f t="shared" si="29"/>
        <v>0</v>
      </c>
      <c r="U95" s="103"/>
      <c r="V95" s="599"/>
    </row>
    <row r="96" spans="2:22" x14ac:dyDescent="0.25">
      <c r="B96" s="644"/>
      <c r="C96" s="589"/>
      <c r="D96" s="590"/>
      <c r="E96" s="591">
        <f t="shared" si="27"/>
        <v>0</v>
      </c>
      <c r="F96" s="592"/>
      <c r="G96" s="87"/>
      <c r="H96" s="592"/>
      <c r="I96" s="593">
        <f t="shared" si="24"/>
        <v>0</v>
      </c>
      <c r="J96" s="594">
        <f>I96/'[8]1a. Parametros Logisticos'!$F$8</f>
        <v>0</v>
      </c>
      <c r="K96" s="594">
        <f>(J96*'[8]1a. Parametros Logisticos'!$H$19)/('[8]1a. Parametros Logisticos'!$M$5)*1.2</f>
        <v>0</v>
      </c>
      <c r="L96" s="595">
        <f t="shared" si="25"/>
        <v>0</v>
      </c>
      <c r="M96" s="596">
        <f t="shared" si="26"/>
        <v>0</v>
      </c>
      <c r="N96" s="597"/>
      <c r="O96" s="597"/>
      <c r="P96" s="144">
        <f>J96/'[8]1a. Parametros Logisticos'!$M$22</f>
        <v>0</v>
      </c>
      <c r="Q96" s="145">
        <f>J96/'[8]1a. Parametros Logisticos'!$M$24</f>
        <v>0</v>
      </c>
      <c r="R96" s="172"/>
      <c r="S96" s="595">
        <f t="shared" si="28"/>
        <v>0</v>
      </c>
      <c r="T96" s="598">
        <f t="shared" si="29"/>
        <v>0</v>
      </c>
      <c r="U96" s="103"/>
      <c r="V96" s="599"/>
    </row>
    <row r="97" spans="2:22" x14ac:dyDescent="0.25">
      <c r="B97" s="644"/>
      <c r="C97" s="589"/>
      <c r="D97" s="590"/>
      <c r="E97" s="591">
        <f t="shared" si="27"/>
        <v>0</v>
      </c>
      <c r="F97" s="592"/>
      <c r="G97" s="87"/>
      <c r="H97" s="592"/>
      <c r="I97" s="593">
        <f t="shared" si="24"/>
        <v>0</v>
      </c>
      <c r="J97" s="594">
        <f>I97/'[8]1a. Parametros Logisticos'!$F$8</f>
        <v>0</v>
      </c>
      <c r="K97" s="594">
        <f>(J97*'[8]1a. Parametros Logisticos'!$H$19)/('[8]1a. Parametros Logisticos'!$M$5)*1.2</f>
        <v>0</v>
      </c>
      <c r="L97" s="595">
        <f t="shared" si="25"/>
        <v>0</v>
      </c>
      <c r="M97" s="596">
        <f t="shared" si="26"/>
        <v>0</v>
      </c>
      <c r="N97" s="597"/>
      <c r="O97" s="597"/>
      <c r="P97" s="144">
        <f>J97/'[8]1a. Parametros Logisticos'!$M$22</f>
        <v>0</v>
      </c>
      <c r="Q97" s="145">
        <f>J97/'[8]1a. Parametros Logisticos'!$M$24</f>
        <v>0</v>
      </c>
      <c r="R97" s="172"/>
      <c r="S97" s="595">
        <f t="shared" si="28"/>
        <v>0</v>
      </c>
      <c r="T97" s="598">
        <f t="shared" si="29"/>
        <v>0</v>
      </c>
      <c r="U97" s="103"/>
      <c r="V97" s="599"/>
    </row>
    <row r="98" spans="2:22" x14ac:dyDescent="0.25">
      <c r="B98" s="644"/>
      <c r="C98" s="589"/>
      <c r="D98" s="590"/>
      <c r="E98" s="591">
        <f t="shared" si="27"/>
        <v>0</v>
      </c>
      <c r="F98" s="592"/>
      <c r="G98" s="87"/>
      <c r="H98" s="592"/>
      <c r="I98" s="593">
        <f t="shared" si="24"/>
        <v>0</v>
      </c>
      <c r="J98" s="594">
        <f>I98/'[8]1a. Parametros Logisticos'!$F$8</f>
        <v>0</v>
      </c>
      <c r="K98" s="594">
        <f>(J98*'[8]1a. Parametros Logisticos'!$H$19)/('[8]1a. Parametros Logisticos'!$M$5)*1.2</f>
        <v>0</v>
      </c>
      <c r="L98" s="595">
        <f t="shared" si="25"/>
        <v>0</v>
      </c>
      <c r="M98" s="596">
        <f t="shared" si="26"/>
        <v>0</v>
      </c>
      <c r="N98" s="597"/>
      <c r="O98" s="597"/>
      <c r="P98" s="144">
        <f>J98/'[8]1a. Parametros Logisticos'!$M$22</f>
        <v>0</v>
      </c>
      <c r="Q98" s="145">
        <f>J98/'[8]1a. Parametros Logisticos'!$M$24</f>
        <v>0</v>
      </c>
      <c r="R98" s="172"/>
      <c r="S98" s="595">
        <f t="shared" si="28"/>
        <v>0</v>
      </c>
      <c r="T98" s="598">
        <f t="shared" si="29"/>
        <v>0</v>
      </c>
      <c r="U98" s="103"/>
      <c r="V98" s="599"/>
    </row>
    <row r="99" spans="2:22" x14ac:dyDescent="0.25">
      <c r="B99" s="644"/>
      <c r="C99" s="589"/>
      <c r="D99" s="590"/>
      <c r="E99" s="591">
        <f t="shared" si="27"/>
        <v>0</v>
      </c>
      <c r="F99" s="592"/>
      <c r="G99" s="87"/>
      <c r="H99" s="592"/>
      <c r="I99" s="593">
        <f t="shared" si="24"/>
        <v>0</v>
      </c>
      <c r="J99" s="594">
        <f>I99/'[8]1a. Parametros Logisticos'!$F$8</f>
        <v>0</v>
      </c>
      <c r="K99" s="594">
        <f>(J99*'[8]1a. Parametros Logisticos'!$H$19)/('[8]1a. Parametros Logisticos'!$M$5)*1.2</f>
        <v>0</v>
      </c>
      <c r="L99" s="595">
        <f t="shared" si="25"/>
        <v>0</v>
      </c>
      <c r="M99" s="596">
        <f t="shared" si="26"/>
        <v>0</v>
      </c>
      <c r="N99" s="597"/>
      <c r="O99" s="597"/>
      <c r="P99" s="144">
        <f>J99/'[8]1a. Parametros Logisticos'!$M$22</f>
        <v>0</v>
      </c>
      <c r="Q99" s="145">
        <f>J99/'[8]1a. Parametros Logisticos'!$M$24</f>
        <v>0</v>
      </c>
      <c r="R99" s="172"/>
      <c r="S99" s="595">
        <f t="shared" si="28"/>
        <v>0</v>
      </c>
      <c r="T99" s="598">
        <f t="shared" si="29"/>
        <v>0</v>
      </c>
      <c r="U99" s="103"/>
      <c r="V99" s="599"/>
    </row>
    <row r="100" spans="2:22" x14ac:dyDescent="0.25">
      <c r="B100" s="644"/>
      <c r="C100" s="589"/>
      <c r="D100" s="590"/>
      <c r="E100" s="591">
        <f t="shared" si="27"/>
        <v>0</v>
      </c>
      <c r="F100" s="592"/>
      <c r="G100" s="87"/>
      <c r="H100" s="592"/>
      <c r="I100" s="593">
        <f t="shared" si="24"/>
        <v>0</v>
      </c>
      <c r="J100" s="594">
        <f>I100/'[8]1a. Parametros Logisticos'!$F$8</f>
        <v>0</v>
      </c>
      <c r="K100" s="594">
        <f>(J100*'[8]1a. Parametros Logisticos'!$H$19)/('[8]1a. Parametros Logisticos'!$M$5)*1.2</f>
        <v>0</v>
      </c>
      <c r="L100" s="595">
        <f t="shared" si="25"/>
        <v>0</v>
      </c>
      <c r="M100" s="596">
        <f t="shared" si="26"/>
        <v>0</v>
      </c>
      <c r="N100" s="597"/>
      <c r="O100" s="597"/>
      <c r="P100" s="144">
        <f>J100/'[8]1a. Parametros Logisticos'!$M$22</f>
        <v>0</v>
      </c>
      <c r="Q100" s="145">
        <f>J100/'[8]1a. Parametros Logisticos'!$M$24</f>
        <v>0</v>
      </c>
      <c r="R100" s="172"/>
      <c r="S100" s="595">
        <f t="shared" si="28"/>
        <v>0</v>
      </c>
      <c r="T100" s="598">
        <f t="shared" si="29"/>
        <v>0</v>
      </c>
      <c r="U100" s="103"/>
      <c r="V100" s="599"/>
    </row>
    <row r="101" spans="2:22" x14ac:dyDescent="0.25">
      <c r="B101" s="644"/>
      <c r="C101" s="589"/>
      <c r="D101" s="590"/>
      <c r="E101" s="591">
        <f t="shared" si="27"/>
        <v>0</v>
      </c>
      <c r="F101" s="592"/>
      <c r="G101" s="87"/>
      <c r="H101" s="592"/>
      <c r="I101" s="593">
        <f t="shared" si="24"/>
        <v>0</v>
      </c>
      <c r="J101" s="594">
        <f>I101/'[8]1a. Parametros Logisticos'!$F$8</f>
        <v>0</v>
      </c>
      <c r="K101" s="594">
        <f>(J101*'[8]1a. Parametros Logisticos'!$H$19)/('[8]1a. Parametros Logisticos'!$M$5)*1.2</f>
        <v>0</v>
      </c>
      <c r="L101" s="595">
        <f t="shared" si="25"/>
        <v>0</v>
      </c>
      <c r="M101" s="596">
        <f t="shared" si="26"/>
        <v>0</v>
      </c>
      <c r="N101" s="597"/>
      <c r="O101" s="597"/>
      <c r="P101" s="144">
        <f>J101/'[8]1a. Parametros Logisticos'!$M$22</f>
        <v>0</v>
      </c>
      <c r="Q101" s="145">
        <f>J101/'[8]1a. Parametros Logisticos'!$M$24</f>
        <v>0</v>
      </c>
      <c r="R101" s="172"/>
      <c r="S101" s="595">
        <f t="shared" si="28"/>
        <v>0</v>
      </c>
      <c r="T101" s="598">
        <f t="shared" si="29"/>
        <v>0</v>
      </c>
      <c r="U101" s="103"/>
      <c r="V101" s="599"/>
    </row>
    <row r="102" spans="2:22" x14ac:dyDescent="0.25">
      <c r="B102" s="646"/>
      <c r="C102" s="601"/>
      <c r="D102" s="590"/>
      <c r="E102" s="591">
        <f t="shared" si="27"/>
        <v>0</v>
      </c>
      <c r="F102" s="592"/>
      <c r="G102" s="87"/>
      <c r="H102" s="592"/>
      <c r="I102" s="593">
        <f t="shared" si="24"/>
        <v>0</v>
      </c>
      <c r="J102" s="594">
        <f>I102/'[8]1a. Parametros Logisticos'!$F$8</f>
        <v>0</v>
      </c>
      <c r="K102" s="594">
        <f>(J102*'[8]1a. Parametros Logisticos'!$H$19)/('[8]1a. Parametros Logisticos'!$M$5)*1.2</f>
        <v>0</v>
      </c>
      <c r="L102" s="595">
        <f t="shared" si="25"/>
        <v>0</v>
      </c>
      <c r="M102" s="596">
        <f t="shared" si="26"/>
        <v>0</v>
      </c>
      <c r="N102" s="597"/>
      <c r="O102" s="597"/>
      <c r="P102" s="144">
        <f>J102/'[8]1a. Parametros Logisticos'!$M$22</f>
        <v>0</v>
      </c>
      <c r="Q102" s="145">
        <f>J102/'[8]1a. Parametros Logisticos'!$M$24</f>
        <v>0</v>
      </c>
      <c r="R102" s="172"/>
      <c r="S102" s="595">
        <f t="shared" si="28"/>
        <v>0</v>
      </c>
      <c r="T102" s="598">
        <f t="shared" si="29"/>
        <v>0</v>
      </c>
      <c r="U102" s="103"/>
      <c r="V102" s="599"/>
    </row>
    <row r="103" spans="2:22" x14ac:dyDescent="0.25">
      <c r="B103" s="646"/>
      <c r="C103" s="601"/>
      <c r="D103" s="590"/>
      <c r="E103" s="591">
        <f t="shared" si="27"/>
        <v>0</v>
      </c>
      <c r="F103" s="592"/>
      <c r="G103" s="87"/>
      <c r="H103" s="592"/>
      <c r="I103" s="593">
        <f t="shared" si="24"/>
        <v>0</v>
      </c>
      <c r="J103" s="594">
        <f>I103/'[8]1a. Parametros Logisticos'!$F$8</f>
        <v>0</v>
      </c>
      <c r="K103" s="594">
        <f>(J103*'[8]1a. Parametros Logisticos'!$H$19)/('[8]1a. Parametros Logisticos'!$M$5)*1.2</f>
        <v>0</v>
      </c>
      <c r="L103" s="595">
        <f t="shared" si="25"/>
        <v>0</v>
      </c>
      <c r="M103" s="596">
        <f t="shared" si="26"/>
        <v>0</v>
      </c>
      <c r="N103" s="597"/>
      <c r="O103" s="597"/>
      <c r="P103" s="144">
        <f>J103/'[8]1a. Parametros Logisticos'!$M$22</f>
        <v>0</v>
      </c>
      <c r="Q103" s="145">
        <f>J103/'[8]1a. Parametros Logisticos'!$M$24</f>
        <v>0</v>
      </c>
      <c r="R103" s="172"/>
      <c r="S103" s="595">
        <f t="shared" si="28"/>
        <v>0</v>
      </c>
      <c r="T103" s="598">
        <f t="shared" si="29"/>
        <v>0</v>
      </c>
      <c r="U103" s="103"/>
      <c r="V103" s="599"/>
    </row>
    <row r="104" spans="2:22" x14ac:dyDescent="0.25">
      <c r="B104" s="646"/>
      <c r="C104" s="603"/>
      <c r="D104" s="649"/>
      <c r="E104" s="604">
        <f>D104/4</f>
        <v>0</v>
      </c>
      <c r="F104" s="605"/>
      <c r="G104" s="605"/>
      <c r="H104" s="597"/>
      <c r="I104" s="604">
        <f t="shared" si="24"/>
        <v>0</v>
      </c>
      <c r="J104" s="604">
        <f>I104/'[8]1a. Parametros Logisticos'!$F$8</f>
        <v>0</v>
      </c>
      <c r="K104" s="606">
        <f>(J104*'[8]1a. Parametros Logisticos'!$H$19)/('[8]1a. Parametros Logisticos'!$M$5)*1.2</f>
        <v>0</v>
      </c>
      <c r="L104" s="607">
        <f t="shared" si="25"/>
        <v>0</v>
      </c>
      <c r="M104" s="608">
        <f t="shared" si="26"/>
        <v>0</v>
      </c>
      <c r="N104" s="602"/>
      <c r="O104" s="602"/>
      <c r="P104" s="609">
        <f>J104/'[8]1a. Parametros Logisticos'!$M$22</f>
        <v>0</v>
      </c>
      <c r="Q104" s="609">
        <f>J104/'[8]1a. Parametros Logisticos'!$M$24</f>
        <v>0</v>
      </c>
      <c r="R104" s="610"/>
      <c r="S104" s="609">
        <f t="shared" si="28"/>
        <v>0</v>
      </c>
      <c r="T104" s="143">
        <f t="shared" si="29"/>
        <v>0</v>
      </c>
      <c r="U104" s="103"/>
      <c r="V104" s="599"/>
    </row>
    <row r="105" spans="2:22" x14ac:dyDescent="0.25">
      <c r="B105" s="647"/>
      <c r="C105" s="612"/>
      <c r="D105" s="613"/>
      <c r="E105" s="614"/>
      <c r="F105" s="615"/>
      <c r="G105" s="615"/>
      <c r="H105" s="615"/>
      <c r="I105" s="616"/>
      <c r="J105" s="617"/>
      <c r="K105" s="617"/>
      <c r="L105" s="618"/>
      <c r="M105" s="619"/>
      <c r="N105" s="620"/>
      <c r="O105" s="620"/>
      <c r="P105" s="615"/>
      <c r="Q105" s="615"/>
      <c r="R105" s="621"/>
      <c r="S105" s="615"/>
      <c r="T105" s="621"/>
      <c r="U105" s="615"/>
      <c r="V105" s="622"/>
    </row>
    <row r="106" spans="2:22" x14ac:dyDescent="0.25">
      <c r="B106" s="644">
        <v>6</v>
      </c>
      <c r="C106" s="589"/>
      <c r="D106" s="590">
        <f>$D$122/1</f>
        <v>0</v>
      </c>
      <c r="E106" s="591">
        <f>D106/4</f>
        <v>0</v>
      </c>
      <c r="F106" s="592"/>
      <c r="G106" s="87"/>
      <c r="H106" s="592"/>
      <c r="I106" s="593">
        <f t="shared" ref="I106:I122" si="30">E106*$I$13</f>
        <v>0</v>
      </c>
      <c r="J106" s="594">
        <f>I106/'[8]1a. Parametros Logisticos'!$F$8</f>
        <v>0</v>
      </c>
      <c r="K106" s="594">
        <f>(J106*'[8]1a. Parametros Logisticos'!$H$19)/('[8]1a. Parametros Logisticos'!$M$5)*1.2</f>
        <v>0</v>
      </c>
      <c r="L106" s="595">
        <f t="shared" ref="L106:L122" si="31">E106/$L$13/$M$13</f>
        <v>0</v>
      </c>
      <c r="M106" s="596">
        <f t="shared" ref="M106:M122" si="32">E106/$L$13</f>
        <v>0</v>
      </c>
      <c r="N106" s="597"/>
      <c r="O106" s="597"/>
      <c r="P106" s="144">
        <f>J106/'[8]1a. Parametros Logisticos'!$M$22</f>
        <v>0</v>
      </c>
      <c r="Q106" s="145">
        <f>J106/'[8]1a. Parametros Logisticos'!$M$24</f>
        <v>0</v>
      </c>
      <c r="R106" s="172"/>
      <c r="S106" s="595">
        <f>I106/$S$13/$T$13</f>
        <v>0</v>
      </c>
      <c r="T106" s="598">
        <f>I106/$S$13</f>
        <v>0</v>
      </c>
      <c r="U106" s="103"/>
      <c r="V106" s="599"/>
    </row>
    <row r="107" spans="2:22" x14ac:dyDescent="0.25">
      <c r="B107" s="644"/>
      <c r="C107" s="589"/>
      <c r="D107" s="590"/>
      <c r="E107" s="591">
        <f t="shared" ref="E107:E121" si="33">D107/4</f>
        <v>0</v>
      </c>
      <c r="F107" s="592"/>
      <c r="G107" s="87"/>
      <c r="H107" s="592"/>
      <c r="I107" s="593">
        <f t="shared" si="30"/>
        <v>0</v>
      </c>
      <c r="J107" s="594">
        <f>I107/'[8]1a. Parametros Logisticos'!$F$8</f>
        <v>0</v>
      </c>
      <c r="K107" s="594">
        <f>(J107*'[8]1a. Parametros Logisticos'!$H$19)/('[8]1a. Parametros Logisticos'!$M$5)*1.2</f>
        <v>0</v>
      </c>
      <c r="L107" s="595">
        <f t="shared" si="31"/>
        <v>0</v>
      </c>
      <c r="M107" s="596">
        <f t="shared" si="32"/>
        <v>0</v>
      </c>
      <c r="N107" s="597"/>
      <c r="O107" s="597"/>
      <c r="P107" s="144">
        <f>J107/'[8]1a. Parametros Logisticos'!$M$22</f>
        <v>0</v>
      </c>
      <c r="Q107" s="145">
        <f>J107/'[8]1a. Parametros Logisticos'!$M$24</f>
        <v>0</v>
      </c>
      <c r="R107" s="172"/>
      <c r="S107" s="595">
        <f t="shared" ref="S107:S122" si="34">I107/$S$13/$T$13</f>
        <v>0</v>
      </c>
      <c r="T107" s="598">
        <f t="shared" ref="T107:T122" si="35">I107/$S$13</f>
        <v>0</v>
      </c>
      <c r="U107" s="103"/>
      <c r="V107" s="599"/>
    </row>
    <row r="108" spans="2:22" x14ac:dyDescent="0.25">
      <c r="B108" s="644"/>
      <c r="C108" s="589"/>
      <c r="D108" s="590"/>
      <c r="E108" s="591">
        <f t="shared" si="33"/>
        <v>0</v>
      </c>
      <c r="F108" s="645"/>
      <c r="G108" s="87"/>
      <c r="H108" s="592"/>
      <c r="I108" s="593">
        <f t="shared" si="30"/>
        <v>0</v>
      </c>
      <c r="J108" s="594">
        <f>I108/'[8]1a. Parametros Logisticos'!$F$8</f>
        <v>0</v>
      </c>
      <c r="K108" s="594">
        <f>(J108*'[8]1a. Parametros Logisticos'!$H$19)/('[8]1a. Parametros Logisticos'!$M$5)*1.2</f>
        <v>0</v>
      </c>
      <c r="L108" s="595">
        <f t="shared" si="31"/>
        <v>0</v>
      </c>
      <c r="M108" s="596">
        <f t="shared" si="32"/>
        <v>0</v>
      </c>
      <c r="N108" s="597"/>
      <c r="O108" s="597"/>
      <c r="P108" s="144">
        <f>J108/'[8]1a. Parametros Logisticos'!$M$22</f>
        <v>0</v>
      </c>
      <c r="Q108" s="145">
        <f>J108/'[8]1a. Parametros Logisticos'!$M$24</f>
        <v>0</v>
      </c>
      <c r="R108" s="172"/>
      <c r="S108" s="595">
        <f t="shared" si="34"/>
        <v>0</v>
      </c>
      <c r="T108" s="598">
        <f t="shared" si="35"/>
        <v>0</v>
      </c>
      <c r="U108" s="103"/>
      <c r="V108" s="599"/>
    </row>
    <row r="109" spans="2:22" x14ac:dyDescent="0.25">
      <c r="B109" s="644"/>
      <c r="C109" s="589"/>
      <c r="D109" s="590"/>
      <c r="E109" s="591">
        <f t="shared" si="33"/>
        <v>0</v>
      </c>
      <c r="F109" s="592"/>
      <c r="G109" s="87"/>
      <c r="H109" s="592"/>
      <c r="I109" s="593">
        <f t="shared" si="30"/>
        <v>0</v>
      </c>
      <c r="J109" s="594">
        <f>I109/'[8]1a. Parametros Logisticos'!$F$8</f>
        <v>0</v>
      </c>
      <c r="K109" s="594">
        <f>(J109*'[8]1a. Parametros Logisticos'!$H$19)/('[8]1a. Parametros Logisticos'!$M$5)*1.2</f>
        <v>0</v>
      </c>
      <c r="L109" s="595">
        <f t="shared" si="31"/>
        <v>0</v>
      </c>
      <c r="M109" s="596">
        <f t="shared" si="32"/>
        <v>0</v>
      </c>
      <c r="N109" s="597"/>
      <c r="O109" s="597"/>
      <c r="P109" s="144">
        <f>J109/'[8]1a. Parametros Logisticos'!$M$22</f>
        <v>0</v>
      </c>
      <c r="Q109" s="145">
        <f>J109/'[8]1a. Parametros Logisticos'!$M$24</f>
        <v>0</v>
      </c>
      <c r="R109" s="172"/>
      <c r="S109" s="595">
        <f t="shared" si="34"/>
        <v>0</v>
      </c>
      <c r="T109" s="598">
        <f t="shared" si="35"/>
        <v>0</v>
      </c>
      <c r="U109" s="103"/>
      <c r="V109" s="599"/>
    </row>
    <row r="110" spans="2:22" x14ac:dyDescent="0.25">
      <c r="B110" s="644"/>
      <c r="C110" s="589"/>
      <c r="D110" s="590"/>
      <c r="E110" s="591">
        <f t="shared" si="33"/>
        <v>0</v>
      </c>
      <c r="F110" s="592"/>
      <c r="G110" s="87"/>
      <c r="H110" s="592"/>
      <c r="I110" s="593">
        <f t="shared" si="30"/>
        <v>0</v>
      </c>
      <c r="J110" s="594">
        <f>I110/'[8]1a. Parametros Logisticos'!$F$8</f>
        <v>0</v>
      </c>
      <c r="K110" s="594">
        <f>(J110*'[8]1a. Parametros Logisticos'!$H$19)/('[8]1a. Parametros Logisticos'!$M$5)*1.2</f>
        <v>0</v>
      </c>
      <c r="L110" s="595">
        <f t="shared" si="31"/>
        <v>0</v>
      </c>
      <c r="M110" s="596">
        <f t="shared" si="32"/>
        <v>0</v>
      </c>
      <c r="N110" s="597"/>
      <c r="O110" s="597"/>
      <c r="P110" s="144">
        <f>J110/'[8]1a. Parametros Logisticos'!$M$22</f>
        <v>0</v>
      </c>
      <c r="Q110" s="145">
        <f>J110/'[8]1a. Parametros Logisticos'!$M$24</f>
        <v>0</v>
      </c>
      <c r="R110" s="172"/>
      <c r="S110" s="595">
        <f t="shared" si="34"/>
        <v>0</v>
      </c>
      <c r="T110" s="598">
        <f t="shared" si="35"/>
        <v>0</v>
      </c>
      <c r="U110" s="103"/>
      <c r="V110" s="599"/>
    </row>
    <row r="111" spans="2:22" x14ac:dyDescent="0.25">
      <c r="B111" s="644"/>
      <c r="C111" s="589"/>
      <c r="D111" s="590"/>
      <c r="E111" s="591">
        <f t="shared" si="33"/>
        <v>0</v>
      </c>
      <c r="F111" s="592"/>
      <c r="G111" s="87"/>
      <c r="H111" s="592"/>
      <c r="I111" s="593">
        <f t="shared" si="30"/>
        <v>0</v>
      </c>
      <c r="J111" s="594">
        <f>I111/'[8]1a. Parametros Logisticos'!$F$8</f>
        <v>0</v>
      </c>
      <c r="K111" s="594">
        <f>(J111*'[8]1a. Parametros Logisticos'!$H$19)/('[8]1a. Parametros Logisticos'!$M$5)*1.2</f>
        <v>0</v>
      </c>
      <c r="L111" s="595">
        <f t="shared" si="31"/>
        <v>0</v>
      </c>
      <c r="M111" s="596">
        <f t="shared" si="32"/>
        <v>0</v>
      </c>
      <c r="N111" s="597"/>
      <c r="O111" s="597"/>
      <c r="P111" s="144">
        <f>J111/'[8]1a. Parametros Logisticos'!$M$22</f>
        <v>0</v>
      </c>
      <c r="Q111" s="145">
        <f>J111/'[8]1a. Parametros Logisticos'!$M$24</f>
        <v>0</v>
      </c>
      <c r="R111" s="172"/>
      <c r="S111" s="595">
        <f t="shared" si="34"/>
        <v>0</v>
      </c>
      <c r="T111" s="598">
        <f t="shared" si="35"/>
        <v>0</v>
      </c>
      <c r="U111" s="103"/>
      <c r="V111" s="599"/>
    </row>
    <row r="112" spans="2:22" x14ac:dyDescent="0.25">
      <c r="B112" s="644"/>
      <c r="C112" s="589"/>
      <c r="D112" s="590"/>
      <c r="E112" s="591">
        <f t="shared" si="33"/>
        <v>0</v>
      </c>
      <c r="F112" s="592"/>
      <c r="G112" s="87"/>
      <c r="H112" s="592"/>
      <c r="I112" s="593">
        <f t="shared" si="30"/>
        <v>0</v>
      </c>
      <c r="J112" s="594">
        <f>I112/'[8]1a. Parametros Logisticos'!$F$8</f>
        <v>0</v>
      </c>
      <c r="K112" s="594">
        <f>(J112*'[8]1a. Parametros Logisticos'!$H$19)/('[8]1a. Parametros Logisticos'!$M$5)*1.2</f>
        <v>0</v>
      </c>
      <c r="L112" s="595">
        <f t="shared" si="31"/>
        <v>0</v>
      </c>
      <c r="M112" s="596">
        <f t="shared" si="32"/>
        <v>0</v>
      </c>
      <c r="N112" s="597"/>
      <c r="O112" s="597"/>
      <c r="P112" s="144">
        <f>J112/'[8]1a. Parametros Logisticos'!$M$22</f>
        <v>0</v>
      </c>
      <c r="Q112" s="145">
        <f>J112/'[8]1a. Parametros Logisticos'!$M$24</f>
        <v>0</v>
      </c>
      <c r="R112" s="172"/>
      <c r="S112" s="595">
        <f t="shared" si="34"/>
        <v>0</v>
      </c>
      <c r="T112" s="598">
        <f t="shared" si="35"/>
        <v>0</v>
      </c>
      <c r="U112" s="103"/>
      <c r="V112" s="599"/>
    </row>
    <row r="113" spans="2:22" x14ac:dyDescent="0.25">
      <c r="B113" s="644"/>
      <c r="C113" s="589"/>
      <c r="D113" s="590"/>
      <c r="E113" s="591">
        <f t="shared" si="33"/>
        <v>0</v>
      </c>
      <c r="F113" s="592"/>
      <c r="G113" s="87"/>
      <c r="H113" s="592"/>
      <c r="I113" s="593">
        <f t="shared" si="30"/>
        <v>0</v>
      </c>
      <c r="J113" s="594">
        <f>I113/'[8]1a. Parametros Logisticos'!$F$8</f>
        <v>0</v>
      </c>
      <c r="K113" s="594">
        <f>(J113*'[8]1a. Parametros Logisticos'!$H$19)/('[8]1a. Parametros Logisticos'!$M$5)*1.2</f>
        <v>0</v>
      </c>
      <c r="L113" s="595">
        <f t="shared" si="31"/>
        <v>0</v>
      </c>
      <c r="M113" s="596">
        <f t="shared" si="32"/>
        <v>0</v>
      </c>
      <c r="N113" s="597"/>
      <c r="O113" s="597"/>
      <c r="P113" s="144">
        <f>J113/'[8]1a. Parametros Logisticos'!$M$22</f>
        <v>0</v>
      </c>
      <c r="Q113" s="145">
        <f>J113/'[8]1a. Parametros Logisticos'!$M$24</f>
        <v>0</v>
      </c>
      <c r="R113" s="172"/>
      <c r="S113" s="595">
        <f t="shared" si="34"/>
        <v>0</v>
      </c>
      <c r="T113" s="598">
        <f t="shared" si="35"/>
        <v>0</v>
      </c>
      <c r="U113" s="103"/>
      <c r="V113" s="599"/>
    </row>
    <row r="114" spans="2:22" x14ac:dyDescent="0.25">
      <c r="B114" s="644"/>
      <c r="C114" s="589"/>
      <c r="D114" s="590"/>
      <c r="E114" s="591">
        <f t="shared" si="33"/>
        <v>0</v>
      </c>
      <c r="F114" s="592"/>
      <c r="G114" s="87"/>
      <c r="H114" s="592"/>
      <c r="I114" s="593">
        <f t="shared" si="30"/>
        <v>0</v>
      </c>
      <c r="J114" s="594">
        <f>I114/'[8]1a. Parametros Logisticos'!$F$8</f>
        <v>0</v>
      </c>
      <c r="K114" s="594">
        <f>(J114*'[8]1a. Parametros Logisticos'!$H$19)/('[8]1a. Parametros Logisticos'!$M$5)*1.2</f>
        <v>0</v>
      </c>
      <c r="L114" s="595">
        <f t="shared" si="31"/>
        <v>0</v>
      </c>
      <c r="M114" s="596">
        <f t="shared" si="32"/>
        <v>0</v>
      </c>
      <c r="N114" s="597"/>
      <c r="O114" s="597"/>
      <c r="P114" s="144">
        <f>J114/'[8]1a. Parametros Logisticos'!$M$22</f>
        <v>0</v>
      </c>
      <c r="Q114" s="145">
        <f>J114/'[8]1a. Parametros Logisticos'!$M$24</f>
        <v>0</v>
      </c>
      <c r="R114" s="172"/>
      <c r="S114" s="595">
        <f t="shared" si="34"/>
        <v>0</v>
      </c>
      <c r="T114" s="598">
        <f t="shared" si="35"/>
        <v>0</v>
      </c>
      <c r="U114" s="103"/>
      <c r="V114" s="599"/>
    </row>
    <row r="115" spans="2:22" x14ac:dyDescent="0.25">
      <c r="B115" s="644"/>
      <c r="C115" s="589"/>
      <c r="D115" s="590"/>
      <c r="E115" s="591">
        <f t="shared" si="33"/>
        <v>0</v>
      </c>
      <c r="F115" s="592"/>
      <c r="G115" s="87"/>
      <c r="H115" s="592"/>
      <c r="I115" s="593">
        <f t="shared" si="30"/>
        <v>0</v>
      </c>
      <c r="J115" s="594">
        <f>I115/'[8]1a. Parametros Logisticos'!$F$8</f>
        <v>0</v>
      </c>
      <c r="K115" s="594">
        <f>(J115*'[8]1a. Parametros Logisticos'!$H$19)/('[8]1a. Parametros Logisticos'!$M$5)*1.2</f>
        <v>0</v>
      </c>
      <c r="L115" s="595">
        <f t="shared" si="31"/>
        <v>0</v>
      </c>
      <c r="M115" s="596">
        <f t="shared" si="32"/>
        <v>0</v>
      </c>
      <c r="N115" s="597"/>
      <c r="O115" s="597"/>
      <c r="P115" s="144">
        <f>J115/'[8]1a. Parametros Logisticos'!$M$22</f>
        <v>0</v>
      </c>
      <c r="Q115" s="145">
        <f>J115/'[8]1a. Parametros Logisticos'!$M$24</f>
        <v>0</v>
      </c>
      <c r="R115" s="172"/>
      <c r="S115" s="595">
        <f t="shared" si="34"/>
        <v>0</v>
      </c>
      <c r="T115" s="598">
        <f t="shared" si="35"/>
        <v>0</v>
      </c>
      <c r="U115" s="103"/>
      <c r="V115" s="599"/>
    </row>
    <row r="116" spans="2:22" x14ac:dyDescent="0.25">
      <c r="B116" s="644"/>
      <c r="C116" s="589"/>
      <c r="D116" s="590"/>
      <c r="E116" s="591">
        <f t="shared" si="33"/>
        <v>0</v>
      </c>
      <c r="F116" s="592"/>
      <c r="G116" s="87"/>
      <c r="H116" s="592"/>
      <c r="I116" s="593">
        <f t="shared" si="30"/>
        <v>0</v>
      </c>
      <c r="J116" s="594">
        <f>I116/'[8]1a. Parametros Logisticos'!$F$8</f>
        <v>0</v>
      </c>
      <c r="K116" s="594">
        <f>(J116*'[8]1a. Parametros Logisticos'!$H$19)/('[8]1a. Parametros Logisticos'!$M$5)*1.2</f>
        <v>0</v>
      </c>
      <c r="L116" s="595">
        <f t="shared" si="31"/>
        <v>0</v>
      </c>
      <c r="M116" s="596">
        <f t="shared" si="32"/>
        <v>0</v>
      </c>
      <c r="N116" s="597"/>
      <c r="O116" s="597"/>
      <c r="P116" s="144">
        <f>J116/'[8]1a. Parametros Logisticos'!$M$22</f>
        <v>0</v>
      </c>
      <c r="Q116" s="145">
        <f>J116/'[8]1a. Parametros Logisticos'!$M$24</f>
        <v>0</v>
      </c>
      <c r="R116" s="172"/>
      <c r="S116" s="595">
        <f t="shared" si="34"/>
        <v>0</v>
      </c>
      <c r="T116" s="598">
        <f t="shared" si="35"/>
        <v>0</v>
      </c>
      <c r="U116" s="103"/>
      <c r="V116" s="599"/>
    </row>
    <row r="117" spans="2:22" x14ac:dyDescent="0.25">
      <c r="B117" s="644"/>
      <c r="C117" s="589"/>
      <c r="D117" s="590"/>
      <c r="E117" s="591">
        <f t="shared" si="33"/>
        <v>0</v>
      </c>
      <c r="F117" s="592"/>
      <c r="G117" s="87"/>
      <c r="H117" s="592"/>
      <c r="I117" s="593">
        <f t="shared" si="30"/>
        <v>0</v>
      </c>
      <c r="J117" s="594">
        <f>I117/'[8]1a. Parametros Logisticos'!$F$8</f>
        <v>0</v>
      </c>
      <c r="K117" s="594">
        <f>(J117*'[8]1a. Parametros Logisticos'!$H$19)/('[8]1a. Parametros Logisticos'!$M$5)*1.2</f>
        <v>0</v>
      </c>
      <c r="L117" s="595">
        <f t="shared" si="31"/>
        <v>0</v>
      </c>
      <c r="M117" s="596">
        <f t="shared" si="32"/>
        <v>0</v>
      </c>
      <c r="N117" s="597"/>
      <c r="O117" s="597"/>
      <c r="P117" s="144">
        <f>J117/'[8]1a. Parametros Logisticos'!$M$22</f>
        <v>0</v>
      </c>
      <c r="Q117" s="145">
        <f>J117/'[8]1a. Parametros Logisticos'!$M$24</f>
        <v>0</v>
      </c>
      <c r="R117" s="172"/>
      <c r="S117" s="595">
        <f t="shared" si="34"/>
        <v>0</v>
      </c>
      <c r="T117" s="598">
        <f t="shared" si="35"/>
        <v>0</v>
      </c>
      <c r="U117" s="103"/>
      <c r="V117" s="599"/>
    </row>
    <row r="118" spans="2:22" x14ac:dyDescent="0.25">
      <c r="B118" s="644"/>
      <c r="C118" s="589"/>
      <c r="D118" s="590"/>
      <c r="E118" s="591">
        <f t="shared" si="33"/>
        <v>0</v>
      </c>
      <c r="F118" s="592"/>
      <c r="G118" s="87"/>
      <c r="H118" s="592"/>
      <c r="I118" s="593">
        <f t="shared" si="30"/>
        <v>0</v>
      </c>
      <c r="J118" s="594">
        <f>I118/'[8]1a. Parametros Logisticos'!$F$8</f>
        <v>0</v>
      </c>
      <c r="K118" s="594">
        <f>(J118*'[8]1a. Parametros Logisticos'!$H$19)/('[8]1a. Parametros Logisticos'!$M$5)*1.2</f>
        <v>0</v>
      </c>
      <c r="L118" s="595">
        <f t="shared" si="31"/>
        <v>0</v>
      </c>
      <c r="M118" s="596">
        <f t="shared" si="32"/>
        <v>0</v>
      </c>
      <c r="N118" s="597"/>
      <c r="O118" s="597"/>
      <c r="P118" s="144">
        <f>J118/'[8]1a. Parametros Logisticos'!$M$22</f>
        <v>0</v>
      </c>
      <c r="Q118" s="145">
        <f>J118/'[8]1a. Parametros Logisticos'!$M$24</f>
        <v>0</v>
      </c>
      <c r="R118" s="172"/>
      <c r="S118" s="595">
        <f t="shared" si="34"/>
        <v>0</v>
      </c>
      <c r="T118" s="598">
        <f t="shared" si="35"/>
        <v>0</v>
      </c>
      <c r="U118" s="103"/>
      <c r="V118" s="599"/>
    </row>
    <row r="119" spans="2:22" x14ac:dyDescent="0.25">
      <c r="B119" s="644"/>
      <c r="C119" s="589"/>
      <c r="D119" s="590"/>
      <c r="E119" s="591">
        <f t="shared" si="33"/>
        <v>0</v>
      </c>
      <c r="F119" s="592"/>
      <c r="G119" s="87"/>
      <c r="H119" s="592"/>
      <c r="I119" s="593">
        <f t="shared" si="30"/>
        <v>0</v>
      </c>
      <c r="J119" s="594">
        <f>I119/'[8]1a. Parametros Logisticos'!$F$8</f>
        <v>0</v>
      </c>
      <c r="K119" s="594">
        <f>(J119*'[8]1a. Parametros Logisticos'!$H$19)/('[8]1a. Parametros Logisticos'!$M$5)*1.2</f>
        <v>0</v>
      </c>
      <c r="L119" s="595">
        <f t="shared" si="31"/>
        <v>0</v>
      </c>
      <c r="M119" s="596">
        <f t="shared" si="32"/>
        <v>0</v>
      </c>
      <c r="N119" s="597"/>
      <c r="O119" s="597"/>
      <c r="P119" s="144">
        <f>J119/'[8]1a. Parametros Logisticos'!$M$22</f>
        <v>0</v>
      </c>
      <c r="Q119" s="145">
        <f>J119/'[8]1a. Parametros Logisticos'!$M$24</f>
        <v>0</v>
      </c>
      <c r="R119" s="172"/>
      <c r="S119" s="595">
        <f t="shared" si="34"/>
        <v>0</v>
      </c>
      <c r="T119" s="598">
        <f t="shared" si="35"/>
        <v>0</v>
      </c>
      <c r="U119" s="103"/>
      <c r="V119" s="599"/>
    </row>
    <row r="120" spans="2:22" x14ac:dyDescent="0.25">
      <c r="B120" s="646"/>
      <c r="C120" s="601"/>
      <c r="D120" s="590"/>
      <c r="E120" s="591">
        <f t="shared" si="33"/>
        <v>0</v>
      </c>
      <c r="F120" s="592"/>
      <c r="G120" s="87"/>
      <c r="H120" s="592"/>
      <c r="I120" s="593">
        <f t="shared" si="30"/>
        <v>0</v>
      </c>
      <c r="J120" s="594">
        <f>I120/'[8]1a. Parametros Logisticos'!$F$8</f>
        <v>0</v>
      </c>
      <c r="K120" s="594">
        <f>(J120*'[8]1a. Parametros Logisticos'!$H$19)/('[8]1a. Parametros Logisticos'!$M$5)*1.2</f>
        <v>0</v>
      </c>
      <c r="L120" s="595">
        <f t="shared" si="31"/>
        <v>0</v>
      </c>
      <c r="M120" s="596">
        <f t="shared" si="32"/>
        <v>0</v>
      </c>
      <c r="N120" s="597"/>
      <c r="O120" s="597"/>
      <c r="P120" s="144">
        <f>J120/'[8]1a. Parametros Logisticos'!$M$22</f>
        <v>0</v>
      </c>
      <c r="Q120" s="145">
        <f>J120/'[8]1a. Parametros Logisticos'!$M$24</f>
        <v>0</v>
      </c>
      <c r="R120" s="172"/>
      <c r="S120" s="595">
        <f t="shared" si="34"/>
        <v>0</v>
      </c>
      <c r="T120" s="598">
        <f t="shared" si="35"/>
        <v>0</v>
      </c>
      <c r="U120" s="103"/>
      <c r="V120" s="599"/>
    </row>
    <row r="121" spans="2:22" x14ac:dyDescent="0.25">
      <c r="B121" s="646"/>
      <c r="C121" s="601"/>
      <c r="D121" s="590"/>
      <c r="E121" s="591">
        <f t="shared" si="33"/>
        <v>0</v>
      </c>
      <c r="F121" s="592"/>
      <c r="G121" s="87"/>
      <c r="H121" s="592"/>
      <c r="I121" s="593">
        <f t="shared" si="30"/>
        <v>0</v>
      </c>
      <c r="J121" s="594">
        <f>I121/'[8]1a. Parametros Logisticos'!$F$8</f>
        <v>0</v>
      </c>
      <c r="K121" s="594">
        <f>(J121*'[8]1a. Parametros Logisticos'!$H$19)/('[8]1a. Parametros Logisticos'!$M$5)*1.2</f>
        <v>0</v>
      </c>
      <c r="L121" s="595">
        <f t="shared" si="31"/>
        <v>0</v>
      </c>
      <c r="M121" s="596">
        <f t="shared" si="32"/>
        <v>0</v>
      </c>
      <c r="N121" s="597"/>
      <c r="O121" s="597"/>
      <c r="P121" s="144">
        <f>J121/'[8]1a. Parametros Logisticos'!$M$22</f>
        <v>0</v>
      </c>
      <c r="Q121" s="145">
        <f>J121/'[8]1a. Parametros Logisticos'!$M$24</f>
        <v>0</v>
      </c>
      <c r="R121" s="172"/>
      <c r="S121" s="595">
        <f t="shared" si="34"/>
        <v>0</v>
      </c>
      <c r="T121" s="598">
        <f t="shared" si="35"/>
        <v>0</v>
      </c>
      <c r="U121" s="103"/>
      <c r="V121" s="599"/>
    </row>
    <row r="122" spans="2:22" x14ac:dyDescent="0.25">
      <c r="B122" s="646"/>
      <c r="C122" s="603"/>
      <c r="D122" s="649"/>
      <c r="E122" s="604">
        <f>D122/4</f>
        <v>0</v>
      </c>
      <c r="F122" s="605"/>
      <c r="G122" s="605"/>
      <c r="H122" s="597"/>
      <c r="I122" s="604">
        <f t="shared" si="30"/>
        <v>0</v>
      </c>
      <c r="J122" s="604">
        <f>I122/'[8]1a. Parametros Logisticos'!$F$8</f>
        <v>0</v>
      </c>
      <c r="K122" s="606">
        <f>(J122*'[8]1a. Parametros Logisticos'!$H$19)/('[8]1a. Parametros Logisticos'!$M$5)*1.2</f>
        <v>0</v>
      </c>
      <c r="L122" s="607">
        <f t="shared" si="31"/>
        <v>0</v>
      </c>
      <c r="M122" s="608">
        <f t="shared" si="32"/>
        <v>0</v>
      </c>
      <c r="N122" s="602"/>
      <c r="O122" s="602"/>
      <c r="P122" s="609">
        <f>J122/'[8]1a. Parametros Logisticos'!$M$22</f>
        <v>0</v>
      </c>
      <c r="Q122" s="609">
        <f>J122/'[8]1a. Parametros Logisticos'!$M$24</f>
        <v>0</v>
      </c>
      <c r="R122" s="610"/>
      <c r="S122" s="609">
        <f t="shared" si="34"/>
        <v>0</v>
      </c>
      <c r="T122" s="143">
        <f t="shared" si="35"/>
        <v>0</v>
      </c>
      <c r="U122" s="103"/>
      <c r="V122" s="599"/>
    </row>
    <row r="123" spans="2:22" x14ac:dyDescent="0.25">
      <c r="B123" s="647"/>
      <c r="C123" s="612"/>
      <c r="D123" s="613"/>
      <c r="E123" s="614"/>
      <c r="F123" s="615"/>
      <c r="G123" s="615"/>
      <c r="H123" s="615"/>
      <c r="I123" s="616"/>
      <c r="J123" s="617"/>
      <c r="K123" s="617"/>
      <c r="L123" s="618"/>
      <c r="M123" s="619"/>
      <c r="N123" s="620"/>
      <c r="O123" s="620"/>
      <c r="P123" s="615"/>
      <c r="Q123" s="615"/>
      <c r="R123" s="621"/>
      <c r="S123" s="615"/>
      <c r="T123" s="621"/>
      <c r="U123" s="615"/>
      <c r="V123" s="622"/>
    </row>
    <row r="124" spans="2:22" x14ac:dyDescent="0.25">
      <c r="B124" s="644">
        <v>7</v>
      </c>
      <c r="C124" s="589"/>
      <c r="D124" s="590">
        <f>$D$140/1</f>
        <v>0</v>
      </c>
      <c r="E124" s="591">
        <f>D124/4</f>
        <v>0</v>
      </c>
      <c r="F124" s="592"/>
      <c r="G124" s="87"/>
      <c r="H124" s="592"/>
      <c r="I124" s="593">
        <f t="shared" ref="I124:I140" si="36">E124*$I$13</f>
        <v>0</v>
      </c>
      <c r="J124" s="594">
        <f>I124/'[8]1a. Parametros Logisticos'!$F$8</f>
        <v>0</v>
      </c>
      <c r="K124" s="594">
        <f>(J124*'[8]1a. Parametros Logisticos'!$H$19)/('[8]1a. Parametros Logisticos'!$M$5)*1.2</f>
        <v>0</v>
      </c>
      <c r="L124" s="595">
        <f t="shared" ref="L124:L140" si="37">E124/$L$13/$M$13</f>
        <v>0</v>
      </c>
      <c r="M124" s="596">
        <f t="shared" ref="M124:M140" si="38">E124/$L$13</f>
        <v>0</v>
      </c>
      <c r="N124" s="597"/>
      <c r="O124" s="597"/>
      <c r="P124" s="144">
        <f>J124/'[8]1a. Parametros Logisticos'!$M$22</f>
        <v>0</v>
      </c>
      <c r="Q124" s="145">
        <f>J124/'[8]1a. Parametros Logisticos'!$M$24</f>
        <v>0</v>
      </c>
      <c r="R124" s="172"/>
      <c r="S124" s="595">
        <f>I124/$S$13/$T$13</f>
        <v>0</v>
      </c>
      <c r="T124" s="598">
        <f>I124/$S$13</f>
        <v>0</v>
      </c>
      <c r="U124" s="103"/>
      <c r="V124" s="599"/>
    </row>
    <row r="125" spans="2:22" x14ac:dyDescent="0.25">
      <c r="B125" s="644"/>
      <c r="C125" s="589"/>
      <c r="D125" s="590"/>
      <c r="E125" s="591">
        <f t="shared" ref="E125:E139" si="39">D125/4</f>
        <v>0</v>
      </c>
      <c r="F125" s="592"/>
      <c r="G125" s="87"/>
      <c r="H125" s="592"/>
      <c r="I125" s="593">
        <f t="shared" si="36"/>
        <v>0</v>
      </c>
      <c r="J125" s="594">
        <f>I125/'[8]1a. Parametros Logisticos'!$F$8</f>
        <v>0</v>
      </c>
      <c r="K125" s="594">
        <f>(J125*'[8]1a. Parametros Logisticos'!$H$19)/('[8]1a. Parametros Logisticos'!$M$5)*1.2</f>
        <v>0</v>
      </c>
      <c r="L125" s="595">
        <f t="shared" si="37"/>
        <v>0</v>
      </c>
      <c r="M125" s="596">
        <f t="shared" si="38"/>
        <v>0</v>
      </c>
      <c r="N125" s="597"/>
      <c r="O125" s="597"/>
      <c r="P125" s="144">
        <f>J125/'[8]1a. Parametros Logisticos'!$M$22</f>
        <v>0</v>
      </c>
      <c r="Q125" s="145">
        <f>J125/'[8]1a. Parametros Logisticos'!$M$24</f>
        <v>0</v>
      </c>
      <c r="R125" s="172"/>
      <c r="S125" s="595">
        <f t="shared" ref="S125:S140" si="40">I125/$S$13/$T$13</f>
        <v>0</v>
      </c>
      <c r="T125" s="598">
        <f t="shared" ref="T125:T140" si="41">I125/$S$13</f>
        <v>0</v>
      </c>
      <c r="U125" s="103"/>
      <c r="V125" s="599"/>
    </row>
    <row r="126" spans="2:22" x14ac:dyDescent="0.25">
      <c r="B126" s="644"/>
      <c r="C126" s="589"/>
      <c r="D126" s="590"/>
      <c r="E126" s="591">
        <f t="shared" si="39"/>
        <v>0</v>
      </c>
      <c r="F126" s="645"/>
      <c r="G126" s="87"/>
      <c r="H126" s="592"/>
      <c r="I126" s="593">
        <f t="shared" si="36"/>
        <v>0</v>
      </c>
      <c r="J126" s="594">
        <f>I126/'[8]1a. Parametros Logisticos'!$F$8</f>
        <v>0</v>
      </c>
      <c r="K126" s="594">
        <f>(J126*'[8]1a. Parametros Logisticos'!$H$19)/('[8]1a. Parametros Logisticos'!$M$5)*1.2</f>
        <v>0</v>
      </c>
      <c r="L126" s="595">
        <f t="shared" si="37"/>
        <v>0</v>
      </c>
      <c r="M126" s="596">
        <f t="shared" si="38"/>
        <v>0</v>
      </c>
      <c r="N126" s="597"/>
      <c r="O126" s="597"/>
      <c r="P126" s="144">
        <f>J126/'[8]1a. Parametros Logisticos'!$M$22</f>
        <v>0</v>
      </c>
      <c r="Q126" s="145">
        <f>J126/'[8]1a. Parametros Logisticos'!$M$24</f>
        <v>0</v>
      </c>
      <c r="R126" s="172"/>
      <c r="S126" s="595">
        <f t="shared" si="40"/>
        <v>0</v>
      </c>
      <c r="T126" s="598">
        <f t="shared" si="41"/>
        <v>0</v>
      </c>
      <c r="U126" s="103"/>
      <c r="V126" s="599"/>
    </row>
    <row r="127" spans="2:22" x14ac:dyDescent="0.25">
      <c r="B127" s="644"/>
      <c r="C127" s="589"/>
      <c r="D127" s="590"/>
      <c r="E127" s="591">
        <f t="shared" si="39"/>
        <v>0</v>
      </c>
      <c r="F127" s="592"/>
      <c r="G127" s="87"/>
      <c r="H127" s="592"/>
      <c r="I127" s="593">
        <f t="shared" si="36"/>
        <v>0</v>
      </c>
      <c r="J127" s="594">
        <f>I127/'[8]1a. Parametros Logisticos'!$F$8</f>
        <v>0</v>
      </c>
      <c r="K127" s="594">
        <f>(J127*'[8]1a. Parametros Logisticos'!$H$19)/('[8]1a. Parametros Logisticos'!$M$5)*1.2</f>
        <v>0</v>
      </c>
      <c r="L127" s="595">
        <f t="shared" si="37"/>
        <v>0</v>
      </c>
      <c r="M127" s="596">
        <f t="shared" si="38"/>
        <v>0</v>
      </c>
      <c r="N127" s="597"/>
      <c r="O127" s="597"/>
      <c r="P127" s="144">
        <f>J127/'[8]1a. Parametros Logisticos'!$M$22</f>
        <v>0</v>
      </c>
      <c r="Q127" s="145">
        <f>J127/'[8]1a. Parametros Logisticos'!$M$24</f>
        <v>0</v>
      </c>
      <c r="R127" s="172"/>
      <c r="S127" s="595">
        <f t="shared" si="40"/>
        <v>0</v>
      </c>
      <c r="T127" s="598">
        <f t="shared" si="41"/>
        <v>0</v>
      </c>
      <c r="U127" s="103"/>
      <c r="V127" s="599"/>
    </row>
    <row r="128" spans="2:22" x14ac:dyDescent="0.25">
      <c r="B128" s="644"/>
      <c r="C128" s="589"/>
      <c r="D128" s="590"/>
      <c r="E128" s="591">
        <f t="shared" si="39"/>
        <v>0</v>
      </c>
      <c r="F128" s="592"/>
      <c r="G128" s="87"/>
      <c r="H128" s="592"/>
      <c r="I128" s="593">
        <f t="shared" si="36"/>
        <v>0</v>
      </c>
      <c r="J128" s="594">
        <f>I128/'[8]1a. Parametros Logisticos'!$F$8</f>
        <v>0</v>
      </c>
      <c r="K128" s="594">
        <f>(J128*'[8]1a. Parametros Logisticos'!$H$19)/('[8]1a. Parametros Logisticos'!$M$5)*1.2</f>
        <v>0</v>
      </c>
      <c r="L128" s="595">
        <f t="shared" si="37"/>
        <v>0</v>
      </c>
      <c r="M128" s="596">
        <f t="shared" si="38"/>
        <v>0</v>
      </c>
      <c r="N128" s="597"/>
      <c r="O128" s="597"/>
      <c r="P128" s="144">
        <f>J128/'[8]1a. Parametros Logisticos'!$M$22</f>
        <v>0</v>
      </c>
      <c r="Q128" s="145">
        <f>J128/'[8]1a. Parametros Logisticos'!$M$24</f>
        <v>0</v>
      </c>
      <c r="R128" s="172"/>
      <c r="S128" s="595">
        <f t="shared" si="40"/>
        <v>0</v>
      </c>
      <c r="T128" s="598">
        <f t="shared" si="41"/>
        <v>0</v>
      </c>
      <c r="U128" s="103"/>
      <c r="V128" s="599"/>
    </row>
    <row r="129" spans="2:22" x14ac:dyDescent="0.25">
      <c r="B129" s="644"/>
      <c r="C129" s="589"/>
      <c r="D129" s="590"/>
      <c r="E129" s="591">
        <f t="shared" si="39"/>
        <v>0</v>
      </c>
      <c r="F129" s="592"/>
      <c r="G129" s="87"/>
      <c r="H129" s="592"/>
      <c r="I129" s="593">
        <f t="shared" si="36"/>
        <v>0</v>
      </c>
      <c r="J129" s="594">
        <f>I129/'[8]1a. Parametros Logisticos'!$F$8</f>
        <v>0</v>
      </c>
      <c r="K129" s="594">
        <f>(J129*'[8]1a. Parametros Logisticos'!$H$19)/('[8]1a. Parametros Logisticos'!$M$5)*1.2</f>
        <v>0</v>
      </c>
      <c r="L129" s="595">
        <f t="shared" si="37"/>
        <v>0</v>
      </c>
      <c r="M129" s="596">
        <f t="shared" si="38"/>
        <v>0</v>
      </c>
      <c r="N129" s="597"/>
      <c r="O129" s="597"/>
      <c r="P129" s="144">
        <f>J129/'[8]1a. Parametros Logisticos'!$M$22</f>
        <v>0</v>
      </c>
      <c r="Q129" s="145">
        <f>J129/'[8]1a. Parametros Logisticos'!$M$24</f>
        <v>0</v>
      </c>
      <c r="R129" s="172"/>
      <c r="S129" s="595">
        <f t="shared" si="40"/>
        <v>0</v>
      </c>
      <c r="T129" s="598">
        <f t="shared" si="41"/>
        <v>0</v>
      </c>
      <c r="U129" s="103"/>
      <c r="V129" s="599"/>
    </row>
    <row r="130" spans="2:22" x14ac:dyDescent="0.25">
      <c r="B130" s="644"/>
      <c r="C130" s="589"/>
      <c r="D130" s="590"/>
      <c r="E130" s="591">
        <f t="shared" si="39"/>
        <v>0</v>
      </c>
      <c r="F130" s="592"/>
      <c r="G130" s="87"/>
      <c r="H130" s="592"/>
      <c r="I130" s="593">
        <f t="shared" si="36"/>
        <v>0</v>
      </c>
      <c r="J130" s="594">
        <f>I130/'[8]1a. Parametros Logisticos'!$F$8</f>
        <v>0</v>
      </c>
      <c r="K130" s="594">
        <f>(J130*'[8]1a. Parametros Logisticos'!$H$19)/('[8]1a. Parametros Logisticos'!$M$5)*1.2</f>
        <v>0</v>
      </c>
      <c r="L130" s="595">
        <f t="shared" si="37"/>
        <v>0</v>
      </c>
      <c r="M130" s="596">
        <f t="shared" si="38"/>
        <v>0</v>
      </c>
      <c r="N130" s="597"/>
      <c r="O130" s="597"/>
      <c r="P130" s="144">
        <f>J130/'[8]1a. Parametros Logisticos'!$M$22</f>
        <v>0</v>
      </c>
      <c r="Q130" s="145">
        <f>J130/'[8]1a. Parametros Logisticos'!$M$24</f>
        <v>0</v>
      </c>
      <c r="R130" s="172"/>
      <c r="S130" s="595">
        <f t="shared" si="40"/>
        <v>0</v>
      </c>
      <c r="T130" s="598">
        <f t="shared" si="41"/>
        <v>0</v>
      </c>
      <c r="U130" s="103"/>
      <c r="V130" s="599"/>
    </row>
    <row r="131" spans="2:22" x14ac:dyDescent="0.25">
      <c r="B131" s="644"/>
      <c r="C131" s="589"/>
      <c r="D131" s="590"/>
      <c r="E131" s="591">
        <f t="shared" si="39"/>
        <v>0</v>
      </c>
      <c r="F131" s="592"/>
      <c r="G131" s="87"/>
      <c r="H131" s="592"/>
      <c r="I131" s="593">
        <f t="shared" si="36"/>
        <v>0</v>
      </c>
      <c r="J131" s="594">
        <f>I131/'[8]1a. Parametros Logisticos'!$F$8</f>
        <v>0</v>
      </c>
      <c r="K131" s="594">
        <f>(J131*'[8]1a. Parametros Logisticos'!$H$19)/('[8]1a. Parametros Logisticos'!$M$5)*1.2</f>
        <v>0</v>
      </c>
      <c r="L131" s="595">
        <f t="shared" si="37"/>
        <v>0</v>
      </c>
      <c r="M131" s="596">
        <f t="shared" si="38"/>
        <v>0</v>
      </c>
      <c r="N131" s="597"/>
      <c r="O131" s="597"/>
      <c r="P131" s="144">
        <f>J131/'[8]1a. Parametros Logisticos'!$M$22</f>
        <v>0</v>
      </c>
      <c r="Q131" s="145">
        <f>J131/'[8]1a. Parametros Logisticos'!$M$24</f>
        <v>0</v>
      </c>
      <c r="R131" s="172"/>
      <c r="S131" s="595">
        <f t="shared" si="40"/>
        <v>0</v>
      </c>
      <c r="T131" s="598">
        <f t="shared" si="41"/>
        <v>0</v>
      </c>
      <c r="U131" s="103"/>
      <c r="V131" s="599"/>
    </row>
    <row r="132" spans="2:22" x14ac:dyDescent="0.25">
      <c r="B132" s="644"/>
      <c r="C132" s="589"/>
      <c r="D132" s="590"/>
      <c r="E132" s="591">
        <f t="shared" si="39"/>
        <v>0</v>
      </c>
      <c r="F132" s="592"/>
      <c r="G132" s="87"/>
      <c r="H132" s="592"/>
      <c r="I132" s="593">
        <f t="shared" si="36"/>
        <v>0</v>
      </c>
      <c r="J132" s="594">
        <f>I132/'[8]1a. Parametros Logisticos'!$F$8</f>
        <v>0</v>
      </c>
      <c r="K132" s="594">
        <f>(J132*'[8]1a. Parametros Logisticos'!$H$19)/('[8]1a. Parametros Logisticos'!$M$5)*1.2</f>
        <v>0</v>
      </c>
      <c r="L132" s="595">
        <f t="shared" si="37"/>
        <v>0</v>
      </c>
      <c r="M132" s="596">
        <f t="shared" si="38"/>
        <v>0</v>
      </c>
      <c r="N132" s="597"/>
      <c r="O132" s="597"/>
      <c r="P132" s="144">
        <f>J132/'[8]1a. Parametros Logisticos'!$M$22</f>
        <v>0</v>
      </c>
      <c r="Q132" s="145">
        <f>J132/'[8]1a. Parametros Logisticos'!$M$24</f>
        <v>0</v>
      </c>
      <c r="R132" s="172"/>
      <c r="S132" s="595">
        <f t="shared" si="40"/>
        <v>0</v>
      </c>
      <c r="T132" s="598">
        <f t="shared" si="41"/>
        <v>0</v>
      </c>
      <c r="U132" s="103"/>
      <c r="V132" s="599"/>
    </row>
    <row r="133" spans="2:22" x14ac:dyDescent="0.25">
      <c r="B133" s="644"/>
      <c r="C133" s="589"/>
      <c r="D133" s="590"/>
      <c r="E133" s="591">
        <f t="shared" si="39"/>
        <v>0</v>
      </c>
      <c r="F133" s="592"/>
      <c r="G133" s="87"/>
      <c r="H133" s="592"/>
      <c r="I133" s="593">
        <f t="shared" si="36"/>
        <v>0</v>
      </c>
      <c r="J133" s="594">
        <f>I133/'[8]1a. Parametros Logisticos'!$F$8</f>
        <v>0</v>
      </c>
      <c r="K133" s="594">
        <f>(J133*'[8]1a. Parametros Logisticos'!$H$19)/('[8]1a. Parametros Logisticos'!$M$5)*1.2</f>
        <v>0</v>
      </c>
      <c r="L133" s="595">
        <f t="shared" si="37"/>
        <v>0</v>
      </c>
      <c r="M133" s="596">
        <f t="shared" si="38"/>
        <v>0</v>
      </c>
      <c r="N133" s="597"/>
      <c r="O133" s="597"/>
      <c r="P133" s="144">
        <f>J133/'[8]1a. Parametros Logisticos'!$M$22</f>
        <v>0</v>
      </c>
      <c r="Q133" s="145">
        <f>J133/'[8]1a. Parametros Logisticos'!$M$24</f>
        <v>0</v>
      </c>
      <c r="R133" s="172"/>
      <c r="S133" s="595">
        <f t="shared" si="40"/>
        <v>0</v>
      </c>
      <c r="T133" s="598">
        <f t="shared" si="41"/>
        <v>0</v>
      </c>
      <c r="U133" s="103"/>
      <c r="V133" s="599"/>
    </row>
    <row r="134" spans="2:22" x14ac:dyDescent="0.25">
      <c r="B134" s="644"/>
      <c r="C134" s="589"/>
      <c r="D134" s="590"/>
      <c r="E134" s="591">
        <f t="shared" si="39"/>
        <v>0</v>
      </c>
      <c r="F134" s="592"/>
      <c r="G134" s="87"/>
      <c r="H134" s="592"/>
      <c r="I134" s="593">
        <f t="shared" si="36"/>
        <v>0</v>
      </c>
      <c r="J134" s="594">
        <f>I134/'[8]1a. Parametros Logisticos'!$F$8</f>
        <v>0</v>
      </c>
      <c r="K134" s="594">
        <f>(J134*'[8]1a. Parametros Logisticos'!$H$19)/('[8]1a. Parametros Logisticos'!$M$5)*1.2</f>
        <v>0</v>
      </c>
      <c r="L134" s="595">
        <f t="shared" si="37"/>
        <v>0</v>
      </c>
      <c r="M134" s="596">
        <f t="shared" si="38"/>
        <v>0</v>
      </c>
      <c r="N134" s="597"/>
      <c r="O134" s="597"/>
      <c r="P134" s="144">
        <f>J134/'[8]1a. Parametros Logisticos'!$M$22</f>
        <v>0</v>
      </c>
      <c r="Q134" s="145">
        <f>J134/'[8]1a. Parametros Logisticos'!$M$24</f>
        <v>0</v>
      </c>
      <c r="R134" s="172"/>
      <c r="S134" s="595">
        <f t="shared" si="40"/>
        <v>0</v>
      </c>
      <c r="T134" s="598">
        <f t="shared" si="41"/>
        <v>0</v>
      </c>
      <c r="U134" s="103"/>
      <c r="V134" s="599"/>
    </row>
    <row r="135" spans="2:22" x14ac:dyDescent="0.25">
      <c r="B135" s="644"/>
      <c r="C135" s="589"/>
      <c r="D135" s="590"/>
      <c r="E135" s="591">
        <f t="shared" si="39"/>
        <v>0</v>
      </c>
      <c r="F135" s="592"/>
      <c r="G135" s="87"/>
      <c r="H135" s="592"/>
      <c r="I135" s="593">
        <f t="shared" si="36"/>
        <v>0</v>
      </c>
      <c r="J135" s="594">
        <f>I135/'[8]1a. Parametros Logisticos'!$F$8</f>
        <v>0</v>
      </c>
      <c r="K135" s="594">
        <f>(J135*'[8]1a. Parametros Logisticos'!$H$19)/('[8]1a. Parametros Logisticos'!$M$5)*1.2</f>
        <v>0</v>
      </c>
      <c r="L135" s="595">
        <f t="shared" si="37"/>
        <v>0</v>
      </c>
      <c r="M135" s="596">
        <f t="shared" si="38"/>
        <v>0</v>
      </c>
      <c r="N135" s="597"/>
      <c r="O135" s="597"/>
      <c r="P135" s="144">
        <f>J135/'[8]1a. Parametros Logisticos'!$M$22</f>
        <v>0</v>
      </c>
      <c r="Q135" s="145">
        <f>J135/'[8]1a. Parametros Logisticos'!$M$24</f>
        <v>0</v>
      </c>
      <c r="R135" s="172"/>
      <c r="S135" s="595">
        <f t="shared" si="40"/>
        <v>0</v>
      </c>
      <c r="T135" s="598">
        <f t="shared" si="41"/>
        <v>0</v>
      </c>
      <c r="U135" s="103"/>
      <c r="V135" s="599"/>
    </row>
    <row r="136" spans="2:22" x14ac:dyDescent="0.25">
      <c r="B136" s="644"/>
      <c r="C136" s="589"/>
      <c r="D136" s="590"/>
      <c r="E136" s="591">
        <f t="shared" si="39"/>
        <v>0</v>
      </c>
      <c r="F136" s="592"/>
      <c r="G136" s="87"/>
      <c r="H136" s="592"/>
      <c r="I136" s="593">
        <f t="shared" si="36"/>
        <v>0</v>
      </c>
      <c r="J136" s="594">
        <f>I136/'[8]1a. Parametros Logisticos'!$F$8</f>
        <v>0</v>
      </c>
      <c r="K136" s="594">
        <f>(J136*'[8]1a. Parametros Logisticos'!$H$19)/('[8]1a. Parametros Logisticos'!$M$5)*1.2</f>
        <v>0</v>
      </c>
      <c r="L136" s="595">
        <f t="shared" si="37"/>
        <v>0</v>
      </c>
      <c r="M136" s="596">
        <f t="shared" si="38"/>
        <v>0</v>
      </c>
      <c r="N136" s="597"/>
      <c r="O136" s="597"/>
      <c r="P136" s="144">
        <f>J136/'[8]1a. Parametros Logisticos'!$M$22</f>
        <v>0</v>
      </c>
      <c r="Q136" s="145">
        <f>J136/'[8]1a. Parametros Logisticos'!$M$24</f>
        <v>0</v>
      </c>
      <c r="R136" s="172"/>
      <c r="S136" s="595">
        <f t="shared" si="40"/>
        <v>0</v>
      </c>
      <c r="T136" s="598">
        <f t="shared" si="41"/>
        <v>0</v>
      </c>
      <c r="U136" s="103"/>
      <c r="V136" s="599"/>
    </row>
    <row r="137" spans="2:22" x14ac:dyDescent="0.25">
      <c r="B137" s="644"/>
      <c r="C137" s="589"/>
      <c r="D137" s="590"/>
      <c r="E137" s="591">
        <f t="shared" si="39"/>
        <v>0</v>
      </c>
      <c r="F137" s="592"/>
      <c r="G137" s="87"/>
      <c r="H137" s="592"/>
      <c r="I137" s="593">
        <f t="shared" si="36"/>
        <v>0</v>
      </c>
      <c r="J137" s="594">
        <f>I137/'[8]1a. Parametros Logisticos'!$F$8</f>
        <v>0</v>
      </c>
      <c r="K137" s="594">
        <f>(J137*'[8]1a. Parametros Logisticos'!$H$19)/('[8]1a. Parametros Logisticos'!$M$5)*1.2</f>
        <v>0</v>
      </c>
      <c r="L137" s="595">
        <f t="shared" si="37"/>
        <v>0</v>
      </c>
      <c r="M137" s="596">
        <f t="shared" si="38"/>
        <v>0</v>
      </c>
      <c r="N137" s="597"/>
      <c r="O137" s="597"/>
      <c r="P137" s="144">
        <f>J137/'[8]1a. Parametros Logisticos'!$M$22</f>
        <v>0</v>
      </c>
      <c r="Q137" s="145">
        <f>J137/'[8]1a. Parametros Logisticos'!$M$24</f>
        <v>0</v>
      </c>
      <c r="R137" s="172"/>
      <c r="S137" s="595">
        <f t="shared" si="40"/>
        <v>0</v>
      </c>
      <c r="T137" s="598">
        <f t="shared" si="41"/>
        <v>0</v>
      </c>
      <c r="U137" s="103"/>
      <c r="V137" s="599"/>
    </row>
    <row r="138" spans="2:22" x14ac:dyDescent="0.25">
      <c r="B138" s="646"/>
      <c r="C138" s="601"/>
      <c r="D138" s="590"/>
      <c r="E138" s="591">
        <f t="shared" si="39"/>
        <v>0</v>
      </c>
      <c r="F138" s="592"/>
      <c r="G138" s="87"/>
      <c r="H138" s="592"/>
      <c r="I138" s="593">
        <f t="shared" si="36"/>
        <v>0</v>
      </c>
      <c r="J138" s="594">
        <f>I138/'[8]1a. Parametros Logisticos'!$F$8</f>
        <v>0</v>
      </c>
      <c r="K138" s="594">
        <f>(J138*'[8]1a. Parametros Logisticos'!$H$19)/('[8]1a. Parametros Logisticos'!$M$5)*1.2</f>
        <v>0</v>
      </c>
      <c r="L138" s="595">
        <f t="shared" si="37"/>
        <v>0</v>
      </c>
      <c r="M138" s="596">
        <f t="shared" si="38"/>
        <v>0</v>
      </c>
      <c r="N138" s="597"/>
      <c r="O138" s="597"/>
      <c r="P138" s="144">
        <f>J138/'[8]1a. Parametros Logisticos'!$M$22</f>
        <v>0</v>
      </c>
      <c r="Q138" s="145">
        <f>J138/'[8]1a. Parametros Logisticos'!$M$24</f>
        <v>0</v>
      </c>
      <c r="R138" s="172"/>
      <c r="S138" s="595">
        <f t="shared" si="40"/>
        <v>0</v>
      </c>
      <c r="T138" s="598">
        <f t="shared" si="41"/>
        <v>0</v>
      </c>
      <c r="U138" s="103"/>
      <c r="V138" s="599"/>
    </row>
    <row r="139" spans="2:22" x14ac:dyDescent="0.25">
      <c r="B139" s="646"/>
      <c r="C139" s="601"/>
      <c r="D139" s="590"/>
      <c r="E139" s="591">
        <f t="shared" si="39"/>
        <v>0</v>
      </c>
      <c r="F139" s="592"/>
      <c r="G139" s="87"/>
      <c r="H139" s="592"/>
      <c r="I139" s="593">
        <f t="shared" si="36"/>
        <v>0</v>
      </c>
      <c r="J139" s="594">
        <f>I139/'[8]1a. Parametros Logisticos'!$F$8</f>
        <v>0</v>
      </c>
      <c r="K139" s="594">
        <f>(J139*'[8]1a. Parametros Logisticos'!$H$19)/('[8]1a. Parametros Logisticos'!$M$5)*1.2</f>
        <v>0</v>
      </c>
      <c r="L139" s="595">
        <f t="shared" si="37"/>
        <v>0</v>
      </c>
      <c r="M139" s="596">
        <f t="shared" si="38"/>
        <v>0</v>
      </c>
      <c r="N139" s="597"/>
      <c r="O139" s="597"/>
      <c r="P139" s="144">
        <f>J139/'[8]1a. Parametros Logisticos'!$M$22</f>
        <v>0</v>
      </c>
      <c r="Q139" s="145">
        <f>J139/'[8]1a. Parametros Logisticos'!$M$24</f>
        <v>0</v>
      </c>
      <c r="R139" s="172"/>
      <c r="S139" s="595">
        <f t="shared" si="40"/>
        <v>0</v>
      </c>
      <c r="T139" s="598">
        <f t="shared" si="41"/>
        <v>0</v>
      </c>
      <c r="U139" s="103"/>
      <c r="V139" s="599"/>
    </row>
    <row r="140" spans="2:22" x14ac:dyDescent="0.25">
      <c r="B140" s="646"/>
      <c r="C140" s="603"/>
      <c r="D140" s="649"/>
      <c r="E140" s="604">
        <f>D140/4</f>
        <v>0</v>
      </c>
      <c r="F140" s="605"/>
      <c r="G140" s="605"/>
      <c r="H140" s="597"/>
      <c r="I140" s="604">
        <f t="shared" si="36"/>
        <v>0</v>
      </c>
      <c r="J140" s="604">
        <f>I140/'[8]1a. Parametros Logisticos'!$F$8</f>
        <v>0</v>
      </c>
      <c r="K140" s="606">
        <f>(J140*'[8]1a. Parametros Logisticos'!$H$19)/('[8]1a. Parametros Logisticos'!$M$5)*1.2</f>
        <v>0</v>
      </c>
      <c r="L140" s="607">
        <f t="shared" si="37"/>
        <v>0</v>
      </c>
      <c r="M140" s="608">
        <f t="shared" si="38"/>
        <v>0</v>
      </c>
      <c r="N140" s="602"/>
      <c r="O140" s="602"/>
      <c r="P140" s="609">
        <f>J140/'[8]1a. Parametros Logisticos'!$M$22</f>
        <v>0</v>
      </c>
      <c r="Q140" s="609">
        <f>J140/'[8]1a. Parametros Logisticos'!$M$24</f>
        <v>0</v>
      </c>
      <c r="R140" s="610"/>
      <c r="S140" s="609">
        <f t="shared" si="40"/>
        <v>0</v>
      </c>
      <c r="T140" s="143">
        <f t="shared" si="41"/>
        <v>0</v>
      </c>
      <c r="U140" s="103"/>
      <c r="V140" s="599"/>
    </row>
    <row r="141" spans="2:22" x14ac:dyDescent="0.25">
      <c r="B141" s="647"/>
      <c r="C141" s="612"/>
      <c r="D141" s="613"/>
      <c r="E141" s="614"/>
      <c r="F141" s="615"/>
      <c r="G141" s="615"/>
      <c r="H141" s="615"/>
      <c r="I141" s="616"/>
      <c r="J141" s="617"/>
      <c r="K141" s="617"/>
      <c r="L141" s="618"/>
      <c r="M141" s="619"/>
      <c r="N141" s="620"/>
      <c r="O141" s="620"/>
      <c r="P141" s="615"/>
      <c r="Q141" s="615"/>
      <c r="R141" s="621"/>
      <c r="S141" s="615"/>
      <c r="T141" s="621"/>
      <c r="U141" s="615"/>
      <c r="V141" s="622"/>
    </row>
    <row r="142" spans="2:22" x14ac:dyDescent="0.25">
      <c r="B142" s="644">
        <v>8</v>
      </c>
      <c r="C142" s="589"/>
      <c r="D142" s="590">
        <f>$D$158/1</f>
        <v>0</v>
      </c>
      <c r="E142" s="591">
        <f>D142/4</f>
        <v>0</v>
      </c>
      <c r="F142" s="592"/>
      <c r="G142" s="87"/>
      <c r="H142" s="592"/>
      <c r="I142" s="593">
        <f t="shared" ref="I142:I158" si="42">E142*$I$13</f>
        <v>0</v>
      </c>
      <c r="J142" s="594">
        <f>I142/'[8]1a. Parametros Logisticos'!$F$8</f>
        <v>0</v>
      </c>
      <c r="K142" s="594">
        <f>(J142*'[8]1a. Parametros Logisticos'!$H$19)/('[8]1a. Parametros Logisticos'!$M$5)*1.2</f>
        <v>0</v>
      </c>
      <c r="L142" s="595">
        <f t="shared" ref="L142:L158" si="43">E142/$L$13/$M$13</f>
        <v>0</v>
      </c>
      <c r="M142" s="596">
        <f t="shared" ref="M142:M158" si="44">E142/$L$13</f>
        <v>0</v>
      </c>
      <c r="N142" s="597"/>
      <c r="O142" s="597"/>
      <c r="P142" s="144">
        <f>J142/'[8]1a. Parametros Logisticos'!$M$22</f>
        <v>0</v>
      </c>
      <c r="Q142" s="145">
        <f>J142/'[8]1a. Parametros Logisticos'!$M$24</f>
        <v>0</v>
      </c>
      <c r="R142" s="172"/>
      <c r="S142" s="595">
        <f>I142/$S$13/$T$13</f>
        <v>0</v>
      </c>
      <c r="T142" s="598">
        <f>I142/$S$13</f>
        <v>0</v>
      </c>
      <c r="U142" s="103"/>
      <c r="V142" s="599"/>
    </row>
    <row r="143" spans="2:22" x14ac:dyDescent="0.25">
      <c r="B143" s="644"/>
      <c r="C143" s="589"/>
      <c r="D143" s="590"/>
      <c r="E143" s="591">
        <f t="shared" ref="E143:E157" si="45">D143/4</f>
        <v>0</v>
      </c>
      <c r="F143" s="592"/>
      <c r="G143" s="87"/>
      <c r="H143" s="592"/>
      <c r="I143" s="593">
        <f t="shared" si="42"/>
        <v>0</v>
      </c>
      <c r="J143" s="594">
        <f>I143/'[8]1a. Parametros Logisticos'!$F$8</f>
        <v>0</v>
      </c>
      <c r="K143" s="594">
        <f>(J143*'[8]1a. Parametros Logisticos'!$H$19)/('[8]1a. Parametros Logisticos'!$M$5)*1.2</f>
        <v>0</v>
      </c>
      <c r="L143" s="595">
        <f t="shared" si="43"/>
        <v>0</v>
      </c>
      <c r="M143" s="596">
        <f t="shared" si="44"/>
        <v>0</v>
      </c>
      <c r="N143" s="597"/>
      <c r="O143" s="597"/>
      <c r="P143" s="144">
        <f>J143/'[8]1a. Parametros Logisticos'!$M$22</f>
        <v>0</v>
      </c>
      <c r="Q143" s="145">
        <f>J143/'[8]1a. Parametros Logisticos'!$M$24</f>
        <v>0</v>
      </c>
      <c r="R143" s="172"/>
      <c r="S143" s="595">
        <f t="shared" ref="S143:S158" si="46">I143/$S$13/$T$13</f>
        <v>0</v>
      </c>
      <c r="T143" s="598">
        <f t="shared" ref="T143:T158" si="47">I143/$S$13</f>
        <v>0</v>
      </c>
      <c r="U143" s="103"/>
      <c r="V143" s="599"/>
    </row>
    <row r="144" spans="2:22" x14ac:dyDescent="0.25">
      <c r="B144" s="644"/>
      <c r="C144" s="589"/>
      <c r="D144" s="590"/>
      <c r="E144" s="591">
        <f t="shared" si="45"/>
        <v>0</v>
      </c>
      <c r="F144" s="645"/>
      <c r="G144" s="87"/>
      <c r="H144" s="592"/>
      <c r="I144" s="593">
        <f t="shared" si="42"/>
        <v>0</v>
      </c>
      <c r="J144" s="594">
        <f>I144/'[8]1a. Parametros Logisticos'!$F$8</f>
        <v>0</v>
      </c>
      <c r="K144" s="594">
        <f>(J144*'[8]1a. Parametros Logisticos'!$H$19)/('[8]1a. Parametros Logisticos'!$M$5)*1.2</f>
        <v>0</v>
      </c>
      <c r="L144" s="595">
        <f t="shared" si="43"/>
        <v>0</v>
      </c>
      <c r="M144" s="596">
        <f t="shared" si="44"/>
        <v>0</v>
      </c>
      <c r="N144" s="597"/>
      <c r="O144" s="597"/>
      <c r="P144" s="144">
        <f>J144/'[8]1a. Parametros Logisticos'!$M$22</f>
        <v>0</v>
      </c>
      <c r="Q144" s="145">
        <f>J144/'[8]1a. Parametros Logisticos'!$M$24</f>
        <v>0</v>
      </c>
      <c r="R144" s="172"/>
      <c r="S144" s="595">
        <f t="shared" si="46"/>
        <v>0</v>
      </c>
      <c r="T144" s="598">
        <f t="shared" si="47"/>
        <v>0</v>
      </c>
      <c r="U144" s="103"/>
      <c r="V144" s="599"/>
    </row>
    <row r="145" spans="2:22" x14ac:dyDescent="0.25">
      <c r="B145" s="644"/>
      <c r="C145" s="589"/>
      <c r="D145" s="590"/>
      <c r="E145" s="591">
        <f t="shared" si="45"/>
        <v>0</v>
      </c>
      <c r="F145" s="592"/>
      <c r="G145" s="87"/>
      <c r="H145" s="592"/>
      <c r="I145" s="593">
        <f t="shared" si="42"/>
        <v>0</v>
      </c>
      <c r="J145" s="594">
        <f>I145/'[8]1a. Parametros Logisticos'!$F$8</f>
        <v>0</v>
      </c>
      <c r="K145" s="594">
        <f>(J145*'[8]1a. Parametros Logisticos'!$H$19)/('[8]1a. Parametros Logisticos'!$M$5)*1.2</f>
        <v>0</v>
      </c>
      <c r="L145" s="595">
        <f t="shared" si="43"/>
        <v>0</v>
      </c>
      <c r="M145" s="596">
        <f t="shared" si="44"/>
        <v>0</v>
      </c>
      <c r="N145" s="597"/>
      <c r="O145" s="597"/>
      <c r="P145" s="144">
        <f>J145/'[8]1a. Parametros Logisticos'!$M$22</f>
        <v>0</v>
      </c>
      <c r="Q145" s="145">
        <f>J145/'[8]1a. Parametros Logisticos'!$M$24</f>
        <v>0</v>
      </c>
      <c r="R145" s="172"/>
      <c r="S145" s="595">
        <f t="shared" si="46"/>
        <v>0</v>
      </c>
      <c r="T145" s="598">
        <f t="shared" si="47"/>
        <v>0</v>
      </c>
      <c r="U145" s="103"/>
      <c r="V145" s="599"/>
    </row>
    <row r="146" spans="2:22" x14ac:dyDescent="0.25">
      <c r="B146" s="644"/>
      <c r="C146" s="589"/>
      <c r="D146" s="590"/>
      <c r="E146" s="591">
        <f t="shared" si="45"/>
        <v>0</v>
      </c>
      <c r="F146" s="592"/>
      <c r="G146" s="87"/>
      <c r="H146" s="592"/>
      <c r="I146" s="593">
        <f t="shared" si="42"/>
        <v>0</v>
      </c>
      <c r="J146" s="594">
        <f>I146/'[8]1a. Parametros Logisticos'!$F$8</f>
        <v>0</v>
      </c>
      <c r="K146" s="594">
        <f>(J146*'[8]1a. Parametros Logisticos'!$H$19)/('[8]1a. Parametros Logisticos'!$M$5)*1.2</f>
        <v>0</v>
      </c>
      <c r="L146" s="595">
        <f t="shared" si="43"/>
        <v>0</v>
      </c>
      <c r="M146" s="596">
        <f t="shared" si="44"/>
        <v>0</v>
      </c>
      <c r="N146" s="597"/>
      <c r="O146" s="597"/>
      <c r="P146" s="144">
        <f>J146/'[8]1a. Parametros Logisticos'!$M$22</f>
        <v>0</v>
      </c>
      <c r="Q146" s="145">
        <f>J146/'[8]1a. Parametros Logisticos'!$M$24</f>
        <v>0</v>
      </c>
      <c r="R146" s="172"/>
      <c r="S146" s="595">
        <f t="shared" si="46"/>
        <v>0</v>
      </c>
      <c r="T146" s="598">
        <f t="shared" si="47"/>
        <v>0</v>
      </c>
      <c r="U146" s="103"/>
      <c r="V146" s="599"/>
    </row>
    <row r="147" spans="2:22" x14ac:dyDescent="0.25">
      <c r="B147" s="644"/>
      <c r="C147" s="589"/>
      <c r="D147" s="590"/>
      <c r="E147" s="591">
        <f t="shared" si="45"/>
        <v>0</v>
      </c>
      <c r="F147" s="592"/>
      <c r="G147" s="87"/>
      <c r="H147" s="592"/>
      <c r="I147" s="593">
        <f t="shared" si="42"/>
        <v>0</v>
      </c>
      <c r="J147" s="594">
        <f>I147/'[8]1a. Parametros Logisticos'!$F$8</f>
        <v>0</v>
      </c>
      <c r="K147" s="594">
        <f>(J147*'[8]1a. Parametros Logisticos'!$H$19)/('[8]1a. Parametros Logisticos'!$M$5)*1.2</f>
        <v>0</v>
      </c>
      <c r="L147" s="595">
        <f t="shared" si="43"/>
        <v>0</v>
      </c>
      <c r="M147" s="596">
        <f t="shared" si="44"/>
        <v>0</v>
      </c>
      <c r="N147" s="597"/>
      <c r="O147" s="597"/>
      <c r="P147" s="144">
        <f>J147/'[8]1a. Parametros Logisticos'!$M$22</f>
        <v>0</v>
      </c>
      <c r="Q147" s="145">
        <f>J147/'[8]1a. Parametros Logisticos'!$M$24</f>
        <v>0</v>
      </c>
      <c r="R147" s="172"/>
      <c r="S147" s="595">
        <f t="shared" si="46"/>
        <v>0</v>
      </c>
      <c r="T147" s="598">
        <f t="shared" si="47"/>
        <v>0</v>
      </c>
      <c r="U147" s="103"/>
      <c r="V147" s="599"/>
    </row>
    <row r="148" spans="2:22" x14ac:dyDescent="0.25">
      <c r="B148" s="644"/>
      <c r="C148" s="589"/>
      <c r="D148" s="590"/>
      <c r="E148" s="591">
        <f t="shared" si="45"/>
        <v>0</v>
      </c>
      <c r="F148" s="592"/>
      <c r="G148" s="87"/>
      <c r="H148" s="592"/>
      <c r="I148" s="593">
        <f t="shared" si="42"/>
        <v>0</v>
      </c>
      <c r="J148" s="594">
        <f>I148/'[8]1a. Parametros Logisticos'!$F$8</f>
        <v>0</v>
      </c>
      <c r="K148" s="594">
        <f>(J148*'[8]1a. Parametros Logisticos'!$H$19)/('[8]1a. Parametros Logisticos'!$M$5)*1.2</f>
        <v>0</v>
      </c>
      <c r="L148" s="595">
        <f t="shared" si="43"/>
        <v>0</v>
      </c>
      <c r="M148" s="596">
        <f t="shared" si="44"/>
        <v>0</v>
      </c>
      <c r="N148" s="597"/>
      <c r="O148" s="597"/>
      <c r="P148" s="144">
        <f>J148/'[8]1a. Parametros Logisticos'!$M$22</f>
        <v>0</v>
      </c>
      <c r="Q148" s="145">
        <f>J148/'[8]1a. Parametros Logisticos'!$M$24</f>
        <v>0</v>
      </c>
      <c r="R148" s="172"/>
      <c r="S148" s="595">
        <f t="shared" si="46"/>
        <v>0</v>
      </c>
      <c r="T148" s="598">
        <f t="shared" si="47"/>
        <v>0</v>
      </c>
      <c r="U148" s="103"/>
      <c r="V148" s="599"/>
    </row>
    <row r="149" spans="2:22" x14ac:dyDescent="0.25">
      <c r="B149" s="644"/>
      <c r="C149" s="589"/>
      <c r="D149" s="590"/>
      <c r="E149" s="591">
        <f t="shared" si="45"/>
        <v>0</v>
      </c>
      <c r="F149" s="592"/>
      <c r="G149" s="87"/>
      <c r="H149" s="592"/>
      <c r="I149" s="593">
        <f t="shared" si="42"/>
        <v>0</v>
      </c>
      <c r="J149" s="594">
        <f>I149/'[8]1a. Parametros Logisticos'!$F$8</f>
        <v>0</v>
      </c>
      <c r="K149" s="594">
        <f>(J149*'[8]1a. Parametros Logisticos'!$H$19)/('[8]1a. Parametros Logisticos'!$M$5)*1.2</f>
        <v>0</v>
      </c>
      <c r="L149" s="595">
        <f t="shared" si="43"/>
        <v>0</v>
      </c>
      <c r="M149" s="596">
        <f t="shared" si="44"/>
        <v>0</v>
      </c>
      <c r="N149" s="597"/>
      <c r="O149" s="597"/>
      <c r="P149" s="144">
        <f>J149/'[8]1a. Parametros Logisticos'!$M$22</f>
        <v>0</v>
      </c>
      <c r="Q149" s="145">
        <f>J149/'[8]1a. Parametros Logisticos'!$M$24</f>
        <v>0</v>
      </c>
      <c r="R149" s="172"/>
      <c r="S149" s="595">
        <f t="shared" si="46"/>
        <v>0</v>
      </c>
      <c r="T149" s="598">
        <f t="shared" si="47"/>
        <v>0</v>
      </c>
      <c r="U149" s="103"/>
      <c r="V149" s="599"/>
    </row>
    <row r="150" spans="2:22" x14ac:dyDescent="0.25">
      <c r="B150" s="644"/>
      <c r="C150" s="589"/>
      <c r="D150" s="590"/>
      <c r="E150" s="591">
        <f t="shared" si="45"/>
        <v>0</v>
      </c>
      <c r="F150" s="592"/>
      <c r="G150" s="87"/>
      <c r="H150" s="592"/>
      <c r="I150" s="593">
        <f t="shared" si="42"/>
        <v>0</v>
      </c>
      <c r="J150" s="594">
        <f>I150/'[8]1a. Parametros Logisticos'!$F$8</f>
        <v>0</v>
      </c>
      <c r="K150" s="594">
        <f>(J150*'[8]1a. Parametros Logisticos'!$H$19)/('[8]1a. Parametros Logisticos'!$M$5)*1.2</f>
        <v>0</v>
      </c>
      <c r="L150" s="595">
        <f t="shared" si="43"/>
        <v>0</v>
      </c>
      <c r="M150" s="596">
        <f t="shared" si="44"/>
        <v>0</v>
      </c>
      <c r="N150" s="597"/>
      <c r="O150" s="597"/>
      <c r="P150" s="144">
        <f>J150/'[8]1a. Parametros Logisticos'!$M$22</f>
        <v>0</v>
      </c>
      <c r="Q150" s="145">
        <f>J150/'[8]1a. Parametros Logisticos'!$M$24</f>
        <v>0</v>
      </c>
      <c r="R150" s="172"/>
      <c r="S150" s="595">
        <f t="shared" si="46"/>
        <v>0</v>
      </c>
      <c r="T150" s="598">
        <f t="shared" si="47"/>
        <v>0</v>
      </c>
      <c r="U150" s="103"/>
      <c r="V150" s="599"/>
    </row>
    <row r="151" spans="2:22" x14ac:dyDescent="0.25">
      <c r="B151" s="644"/>
      <c r="C151" s="589"/>
      <c r="D151" s="590"/>
      <c r="E151" s="591">
        <f t="shared" si="45"/>
        <v>0</v>
      </c>
      <c r="F151" s="592"/>
      <c r="G151" s="87"/>
      <c r="H151" s="592"/>
      <c r="I151" s="593">
        <f t="shared" si="42"/>
        <v>0</v>
      </c>
      <c r="J151" s="594">
        <f>I151/'[8]1a. Parametros Logisticos'!$F$8</f>
        <v>0</v>
      </c>
      <c r="K151" s="594">
        <f>(J151*'[8]1a. Parametros Logisticos'!$H$19)/('[8]1a. Parametros Logisticos'!$M$5)*1.2</f>
        <v>0</v>
      </c>
      <c r="L151" s="595">
        <f t="shared" si="43"/>
        <v>0</v>
      </c>
      <c r="M151" s="596">
        <f t="shared" si="44"/>
        <v>0</v>
      </c>
      <c r="N151" s="597"/>
      <c r="O151" s="597"/>
      <c r="P151" s="144">
        <f>J151/'[8]1a. Parametros Logisticos'!$M$22</f>
        <v>0</v>
      </c>
      <c r="Q151" s="145">
        <f>J151/'[8]1a. Parametros Logisticos'!$M$24</f>
        <v>0</v>
      </c>
      <c r="R151" s="172"/>
      <c r="S151" s="595">
        <f t="shared" si="46"/>
        <v>0</v>
      </c>
      <c r="T151" s="598">
        <f t="shared" si="47"/>
        <v>0</v>
      </c>
      <c r="U151" s="103"/>
      <c r="V151" s="599"/>
    </row>
    <row r="152" spans="2:22" x14ac:dyDescent="0.25">
      <c r="B152" s="644"/>
      <c r="C152" s="589"/>
      <c r="D152" s="590"/>
      <c r="E152" s="591">
        <f t="shared" si="45"/>
        <v>0</v>
      </c>
      <c r="F152" s="592"/>
      <c r="G152" s="87"/>
      <c r="H152" s="592"/>
      <c r="I152" s="593">
        <f t="shared" si="42"/>
        <v>0</v>
      </c>
      <c r="J152" s="594">
        <f>I152/'[8]1a. Parametros Logisticos'!$F$8</f>
        <v>0</v>
      </c>
      <c r="K152" s="594">
        <f>(J152*'[8]1a. Parametros Logisticos'!$H$19)/('[8]1a. Parametros Logisticos'!$M$5)*1.2</f>
        <v>0</v>
      </c>
      <c r="L152" s="595">
        <f t="shared" si="43"/>
        <v>0</v>
      </c>
      <c r="M152" s="596">
        <f t="shared" si="44"/>
        <v>0</v>
      </c>
      <c r="N152" s="597"/>
      <c r="O152" s="597"/>
      <c r="P152" s="144">
        <f>J152/'[8]1a. Parametros Logisticos'!$M$22</f>
        <v>0</v>
      </c>
      <c r="Q152" s="145">
        <f>J152/'[8]1a. Parametros Logisticos'!$M$24</f>
        <v>0</v>
      </c>
      <c r="R152" s="172"/>
      <c r="S152" s="595">
        <f t="shared" si="46"/>
        <v>0</v>
      </c>
      <c r="T152" s="598">
        <f t="shared" si="47"/>
        <v>0</v>
      </c>
      <c r="U152" s="103"/>
      <c r="V152" s="599"/>
    </row>
    <row r="153" spans="2:22" x14ac:dyDescent="0.25">
      <c r="B153" s="644"/>
      <c r="C153" s="589"/>
      <c r="D153" s="590"/>
      <c r="E153" s="591">
        <f t="shared" si="45"/>
        <v>0</v>
      </c>
      <c r="F153" s="592"/>
      <c r="G153" s="87"/>
      <c r="H153" s="592"/>
      <c r="I153" s="593">
        <f t="shared" si="42"/>
        <v>0</v>
      </c>
      <c r="J153" s="594">
        <f>I153/'[8]1a. Parametros Logisticos'!$F$8</f>
        <v>0</v>
      </c>
      <c r="K153" s="594">
        <f>(J153*'[8]1a. Parametros Logisticos'!$H$19)/('[8]1a. Parametros Logisticos'!$M$5)*1.2</f>
        <v>0</v>
      </c>
      <c r="L153" s="595">
        <f t="shared" si="43"/>
        <v>0</v>
      </c>
      <c r="M153" s="596">
        <f t="shared" si="44"/>
        <v>0</v>
      </c>
      <c r="N153" s="597"/>
      <c r="O153" s="597"/>
      <c r="P153" s="144">
        <f>J153/'[8]1a. Parametros Logisticos'!$M$22</f>
        <v>0</v>
      </c>
      <c r="Q153" s="145">
        <f>J153/'[8]1a. Parametros Logisticos'!$M$24</f>
        <v>0</v>
      </c>
      <c r="R153" s="172"/>
      <c r="S153" s="595">
        <f t="shared" si="46"/>
        <v>0</v>
      </c>
      <c r="T153" s="598">
        <f t="shared" si="47"/>
        <v>0</v>
      </c>
      <c r="U153" s="103"/>
      <c r="V153" s="599"/>
    </row>
    <row r="154" spans="2:22" x14ac:dyDescent="0.25">
      <c r="B154" s="644"/>
      <c r="C154" s="589"/>
      <c r="D154" s="590"/>
      <c r="E154" s="591">
        <f t="shared" si="45"/>
        <v>0</v>
      </c>
      <c r="F154" s="592"/>
      <c r="G154" s="87"/>
      <c r="H154" s="592"/>
      <c r="I154" s="593">
        <f t="shared" si="42"/>
        <v>0</v>
      </c>
      <c r="J154" s="594">
        <f>I154/'[8]1a. Parametros Logisticos'!$F$8</f>
        <v>0</v>
      </c>
      <c r="K154" s="594">
        <f>(J154*'[8]1a. Parametros Logisticos'!$H$19)/('[8]1a. Parametros Logisticos'!$M$5)*1.2</f>
        <v>0</v>
      </c>
      <c r="L154" s="595">
        <f t="shared" si="43"/>
        <v>0</v>
      </c>
      <c r="M154" s="596">
        <f t="shared" si="44"/>
        <v>0</v>
      </c>
      <c r="N154" s="597"/>
      <c r="O154" s="597"/>
      <c r="P154" s="144">
        <f>J154/'[8]1a. Parametros Logisticos'!$M$22</f>
        <v>0</v>
      </c>
      <c r="Q154" s="145">
        <f>J154/'[8]1a. Parametros Logisticos'!$M$24</f>
        <v>0</v>
      </c>
      <c r="R154" s="172"/>
      <c r="S154" s="595">
        <f t="shared" si="46"/>
        <v>0</v>
      </c>
      <c r="T154" s="598">
        <f t="shared" si="47"/>
        <v>0</v>
      </c>
      <c r="U154" s="103"/>
      <c r="V154" s="599"/>
    </row>
    <row r="155" spans="2:22" x14ac:dyDescent="0.25">
      <c r="B155" s="644"/>
      <c r="C155" s="589"/>
      <c r="D155" s="590"/>
      <c r="E155" s="591">
        <f t="shared" si="45"/>
        <v>0</v>
      </c>
      <c r="F155" s="592"/>
      <c r="G155" s="87"/>
      <c r="H155" s="592"/>
      <c r="I155" s="593">
        <f t="shared" si="42"/>
        <v>0</v>
      </c>
      <c r="J155" s="594">
        <f>I155/'[8]1a. Parametros Logisticos'!$F$8</f>
        <v>0</v>
      </c>
      <c r="K155" s="594">
        <f>(J155*'[8]1a. Parametros Logisticos'!$H$19)/('[8]1a. Parametros Logisticos'!$M$5)*1.2</f>
        <v>0</v>
      </c>
      <c r="L155" s="595">
        <f t="shared" si="43"/>
        <v>0</v>
      </c>
      <c r="M155" s="596">
        <f t="shared" si="44"/>
        <v>0</v>
      </c>
      <c r="N155" s="597"/>
      <c r="O155" s="597"/>
      <c r="P155" s="144">
        <f>J155/'[8]1a. Parametros Logisticos'!$M$22</f>
        <v>0</v>
      </c>
      <c r="Q155" s="145">
        <f>J155/'[8]1a. Parametros Logisticos'!$M$24</f>
        <v>0</v>
      </c>
      <c r="R155" s="172"/>
      <c r="S155" s="595">
        <f t="shared" si="46"/>
        <v>0</v>
      </c>
      <c r="T155" s="598">
        <f t="shared" si="47"/>
        <v>0</v>
      </c>
      <c r="U155" s="103"/>
      <c r="V155" s="599"/>
    </row>
    <row r="156" spans="2:22" x14ac:dyDescent="0.25">
      <c r="B156" s="646"/>
      <c r="C156" s="601"/>
      <c r="D156" s="590"/>
      <c r="E156" s="591">
        <f t="shared" si="45"/>
        <v>0</v>
      </c>
      <c r="F156" s="592"/>
      <c r="G156" s="87"/>
      <c r="H156" s="592"/>
      <c r="I156" s="593">
        <f t="shared" si="42"/>
        <v>0</v>
      </c>
      <c r="J156" s="594">
        <f>I156/'[8]1a. Parametros Logisticos'!$F$8</f>
        <v>0</v>
      </c>
      <c r="K156" s="594">
        <f>(J156*'[8]1a. Parametros Logisticos'!$H$19)/('[8]1a. Parametros Logisticos'!$M$5)*1.2</f>
        <v>0</v>
      </c>
      <c r="L156" s="595">
        <f t="shared" si="43"/>
        <v>0</v>
      </c>
      <c r="M156" s="596">
        <f t="shared" si="44"/>
        <v>0</v>
      </c>
      <c r="N156" s="597"/>
      <c r="O156" s="597"/>
      <c r="P156" s="144">
        <f>J156/'[8]1a. Parametros Logisticos'!$M$22</f>
        <v>0</v>
      </c>
      <c r="Q156" s="145">
        <f>J156/'[8]1a. Parametros Logisticos'!$M$24</f>
        <v>0</v>
      </c>
      <c r="R156" s="172"/>
      <c r="S156" s="595">
        <f t="shared" si="46"/>
        <v>0</v>
      </c>
      <c r="T156" s="598">
        <f t="shared" si="47"/>
        <v>0</v>
      </c>
      <c r="U156" s="103"/>
      <c r="V156" s="599"/>
    </row>
    <row r="157" spans="2:22" x14ac:dyDescent="0.25">
      <c r="B157" s="646"/>
      <c r="C157" s="601"/>
      <c r="D157" s="590"/>
      <c r="E157" s="591">
        <f t="shared" si="45"/>
        <v>0</v>
      </c>
      <c r="F157" s="592"/>
      <c r="G157" s="87"/>
      <c r="H157" s="592"/>
      <c r="I157" s="593">
        <f t="shared" si="42"/>
        <v>0</v>
      </c>
      <c r="J157" s="594">
        <f>I157/'[8]1a. Parametros Logisticos'!$F$8</f>
        <v>0</v>
      </c>
      <c r="K157" s="594">
        <f>(J157*'[8]1a. Parametros Logisticos'!$H$19)/('[8]1a. Parametros Logisticos'!$M$5)*1.2</f>
        <v>0</v>
      </c>
      <c r="L157" s="595">
        <f t="shared" si="43"/>
        <v>0</v>
      </c>
      <c r="M157" s="596">
        <f t="shared" si="44"/>
        <v>0</v>
      </c>
      <c r="N157" s="597"/>
      <c r="O157" s="597"/>
      <c r="P157" s="144">
        <f>J157/'[8]1a. Parametros Logisticos'!$M$22</f>
        <v>0</v>
      </c>
      <c r="Q157" s="145">
        <f>J157/'[8]1a. Parametros Logisticos'!$M$24</f>
        <v>0</v>
      </c>
      <c r="R157" s="172"/>
      <c r="S157" s="595">
        <f t="shared" si="46"/>
        <v>0</v>
      </c>
      <c r="T157" s="598">
        <f t="shared" si="47"/>
        <v>0</v>
      </c>
      <c r="U157" s="103"/>
      <c r="V157" s="599"/>
    </row>
    <row r="158" spans="2:22" x14ac:dyDescent="0.25">
      <c r="B158" s="646"/>
      <c r="C158" s="603"/>
      <c r="D158" s="649"/>
      <c r="E158" s="604">
        <f>D158/4</f>
        <v>0</v>
      </c>
      <c r="F158" s="605"/>
      <c r="G158" s="605"/>
      <c r="H158" s="597"/>
      <c r="I158" s="604">
        <f t="shared" si="42"/>
        <v>0</v>
      </c>
      <c r="J158" s="604">
        <f>I158/'[8]1a. Parametros Logisticos'!$F$8</f>
        <v>0</v>
      </c>
      <c r="K158" s="606">
        <f>(J158*'[8]1a. Parametros Logisticos'!$H$19)/('[8]1a. Parametros Logisticos'!$M$5)*1.2</f>
        <v>0</v>
      </c>
      <c r="L158" s="607">
        <f t="shared" si="43"/>
        <v>0</v>
      </c>
      <c r="M158" s="608">
        <f t="shared" si="44"/>
        <v>0</v>
      </c>
      <c r="N158" s="602"/>
      <c r="O158" s="602"/>
      <c r="P158" s="609">
        <f>J158/'[8]1a. Parametros Logisticos'!$M$22</f>
        <v>0</v>
      </c>
      <c r="Q158" s="609">
        <f>J158/'[8]1a. Parametros Logisticos'!$M$24</f>
        <v>0</v>
      </c>
      <c r="R158" s="610"/>
      <c r="S158" s="609">
        <f t="shared" si="46"/>
        <v>0</v>
      </c>
      <c r="T158" s="143">
        <f t="shared" si="47"/>
        <v>0</v>
      </c>
      <c r="U158" s="103"/>
      <c r="V158" s="599"/>
    </row>
    <row r="159" spans="2:22" x14ac:dyDescent="0.25">
      <c r="B159" s="647"/>
      <c r="C159" s="612"/>
      <c r="D159" s="613"/>
      <c r="E159" s="614"/>
      <c r="F159" s="615"/>
      <c r="G159" s="615"/>
      <c r="H159" s="615"/>
      <c r="I159" s="616"/>
      <c r="J159" s="617"/>
      <c r="K159" s="617"/>
      <c r="L159" s="618"/>
      <c r="M159" s="619"/>
      <c r="N159" s="620"/>
      <c r="O159" s="620"/>
      <c r="P159" s="615"/>
      <c r="Q159" s="615"/>
      <c r="R159" s="621"/>
      <c r="S159" s="615"/>
      <c r="T159" s="621"/>
      <c r="U159" s="615"/>
      <c r="V159" s="622"/>
    </row>
    <row r="160" spans="2:22" x14ac:dyDescent="0.25">
      <c r="B160" s="644">
        <v>9</v>
      </c>
      <c r="C160" s="589"/>
      <c r="D160" s="590">
        <f>$D$176/1</f>
        <v>0</v>
      </c>
      <c r="E160" s="591">
        <f>D160/4</f>
        <v>0</v>
      </c>
      <c r="F160" s="592"/>
      <c r="G160" s="87"/>
      <c r="H160" s="592"/>
      <c r="I160" s="593">
        <f t="shared" ref="I160:I176" si="48">E160*$I$13</f>
        <v>0</v>
      </c>
      <c r="J160" s="594">
        <f>I160/'[8]1a. Parametros Logisticos'!$F$8</f>
        <v>0</v>
      </c>
      <c r="K160" s="594">
        <f>(J160*'[8]1a. Parametros Logisticos'!$H$19)/('[8]1a. Parametros Logisticos'!$M$5)*1.2</f>
        <v>0</v>
      </c>
      <c r="L160" s="595">
        <f t="shared" ref="L160:L176" si="49">E160/$L$13/$M$13</f>
        <v>0</v>
      </c>
      <c r="M160" s="596">
        <f t="shared" ref="M160:M176" si="50">E160/$L$13</f>
        <v>0</v>
      </c>
      <c r="N160" s="597"/>
      <c r="O160" s="597"/>
      <c r="P160" s="144">
        <f>J160/'[8]1a. Parametros Logisticos'!$M$22</f>
        <v>0</v>
      </c>
      <c r="Q160" s="145">
        <f>J160/'[8]1a. Parametros Logisticos'!$M$24</f>
        <v>0</v>
      </c>
      <c r="R160" s="172"/>
      <c r="S160" s="595">
        <f>I160/$S$13/$T$13</f>
        <v>0</v>
      </c>
      <c r="T160" s="598">
        <f>I160/$S$13</f>
        <v>0</v>
      </c>
      <c r="U160" s="103"/>
      <c r="V160" s="599"/>
    </row>
    <row r="161" spans="2:22" x14ac:dyDescent="0.25">
      <c r="B161" s="644"/>
      <c r="C161" s="589"/>
      <c r="D161" s="590"/>
      <c r="E161" s="591">
        <f t="shared" ref="E161:E175" si="51">D161/4</f>
        <v>0</v>
      </c>
      <c r="F161" s="592"/>
      <c r="G161" s="87"/>
      <c r="H161" s="592"/>
      <c r="I161" s="593">
        <f t="shared" si="48"/>
        <v>0</v>
      </c>
      <c r="J161" s="594">
        <f>I161/'[8]1a. Parametros Logisticos'!$F$8</f>
        <v>0</v>
      </c>
      <c r="K161" s="594">
        <f>(J161*'[8]1a. Parametros Logisticos'!$H$19)/('[8]1a. Parametros Logisticos'!$M$5)*1.2</f>
        <v>0</v>
      </c>
      <c r="L161" s="595">
        <f t="shared" si="49"/>
        <v>0</v>
      </c>
      <c r="M161" s="596">
        <f t="shared" si="50"/>
        <v>0</v>
      </c>
      <c r="N161" s="597"/>
      <c r="O161" s="597"/>
      <c r="P161" s="144">
        <f>J161/'[8]1a. Parametros Logisticos'!$M$22</f>
        <v>0</v>
      </c>
      <c r="Q161" s="145">
        <f>J161/'[8]1a. Parametros Logisticos'!$M$24</f>
        <v>0</v>
      </c>
      <c r="R161" s="172"/>
      <c r="S161" s="595">
        <f t="shared" ref="S161:S176" si="52">I161/$S$13/$T$13</f>
        <v>0</v>
      </c>
      <c r="T161" s="598">
        <f t="shared" ref="T161:T176" si="53">I161/$S$13</f>
        <v>0</v>
      </c>
      <c r="U161" s="103"/>
      <c r="V161" s="599"/>
    </row>
    <row r="162" spans="2:22" x14ac:dyDescent="0.25">
      <c r="B162" s="644"/>
      <c r="C162" s="589"/>
      <c r="D162" s="590"/>
      <c r="E162" s="591">
        <f t="shared" si="51"/>
        <v>0</v>
      </c>
      <c r="F162" s="645"/>
      <c r="G162" s="87"/>
      <c r="H162" s="592"/>
      <c r="I162" s="593">
        <f t="shared" si="48"/>
        <v>0</v>
      </c>
      <c r="J162" s="594">
        <f>I162/'[8]1a. Parametros Logisticos'!$F$8</f>
        <v>0</v>
      </c>
      <c r="K162" s="594">
        <f>(J162*'[8]1a. Parametros Logisticos'!$H$19)/('[8]1a. Parametros Logisticos'!$M$5)*1.2</f>
        <v>0</v>
      </c>
      <c r="L162" s="595">
        <f t="shared" si="49"/>
        <v>0</v>
      </c>
      <c r="M162" s="596">
        <f t="shared" si="50"/>
        <v>0</v>
      </c>
      <c r="N162" s="597"/>
      <c r="O162" s="597"/>
      <c r="P162" s="144">
        <f>J162/'[8]1a. Parametros Logisticos'!$M$22</f>
        <v>0</v>
      </c>
      <c r="Q162" s="145">
        <f>J162/'[8]1a. Parametros Logisticos'!$M$24</f>
        <v>0</v>
      </c>
      <c r="R162" s="172"/>
      <c r="S162" s="595">
        <f t="shared" si="52"/>
        <v>0</v>
      </c>
      <c r="T162" s="598">
        <f t="shared" si="53"/>
        <v>0</v>
      </c>
      <c r="U162" s="103"/>
      <c r="V162" s="599"/>
    </row>
    <row r="163" spans="2:22" x14ac:dyDescent="0.25">
      <c r="B163" s="644"/>
      <c r="C163" s="589"/>
      <c r="D163" s="590"/>
      <c r="E163" s="591">
        <f t="shared" si="51"/>
        <v>0</v>
      </c>
      <c r="F163" s="592"/>
      <c r="G163" s="87"/>
      <c r="H163" s="592"/>
      <c r="I163" s="593">
        <f t="shared" si="48"/>
        <v>0</v>
      </c>
      <c r="J163" s="594">
        <f>I163/'[8]1a. Parametros Logisticos'!$F$8</f>
        <v>0</v>
      </c>
      <c r="K163" s="594">
        <f>(J163*'[8]1a. Parametros Logisticos'!$H$19)/('[8]1a. Parametros Logisticos'!$M$5)*1.2</f>
        <v>0</v>
      </c>
      <c r="L163" s="595">
        <f t="shared" si="49"/>
        <v>0</v>
      </c>
      <c r="M163" s="596">
        <f t="shared" si="50"/>
        <v>0</v>
      </c>
      <c r="N163" s="597"/>
      <c r="O163" s="597"/>
      <c r="P163" s="144">
        <f>J163/'[8]1a. Parametros Logisticos'!$M$22</f>
        <v>0</v>
      </c>
      <c r="Q163" s="145">
        <f>J163/'[8]1a. Parametros Logisticos'!$M$24</f>
        <v>0</v>
      </c>
      <c r="R163" s="172"/>
      <c r="S163" s="595">
        <f t="shared" si="52"/>
        <v>0</v>
      </c>
      <c r="T163" s="598">
        <f t="shared" si="53"/>
        <v>0</v>
      </c>
      <c r="U163" s="103"/>
      <c r="V163" s="599"/>
    </row>
    <row r="164" spans="2:22" x14ac:dyDescent="0.25">
      <c r="B164" s="644"/>
      <c r="C164" s="589"/>
      <c r="D164" s="590"/>
      <c r="E164" s="591">
        <f t="shared" si="51"/>
        <v>0</v>
      </c>
      <c r="F164" s="592"/>
      <c r="G164" s="87"/>
      <c r="H164" s="592"/>
      <c r="I164" s="593">
        <f t="shared" si="48"/>
        <v>0</v>
      </c>
      <c r="J164" s="594">
        <f>I164/'[8]1a. Parametros Logisticos'!$F$8</f>
        <v>0</v>
      </c>
      <c r="K164" s="594">
        <f>(J164*'[8]1a. Parametros Logisticos'!$H$19)/('[8]1a. Parametros Logisticos'!$M$5)*1.2</f>
        <v>0</v>
      </c>
      <c r="L164" s="595">
        <f t="shared" si="49"/>
        <v>0</v>
      </c>
      <c r="M164" s="596">
        <f t="shared" si="50"/>
        <v>0</v>
      </c>
      <c r="N164" s="597"/>
      <c r="O164" s="597"/>
      <c r="P164" s="144">
        <f>J164/'[8]1a. Parametros Logisticos'!$M$22</f>
        <v>0</v>
      </c>
      <c r="Q164" s="145">
        <f>J164/'[8]1a. Parametros Logisticos'!$M$24</f>
        <v>0</v>
      </c>
      <c r="R164" s="172"/>
      <c r="S164" s="595">
        <f t="shared" si="52"/>
        <v>0</v>
      </c>
      <c r="T164" s="598">
        <f t="shared" si="53"/>
        <v>0</v>
      </c>
      <c r="U164" s="103"/>
      <c r="V164" s="599"/>
    </row>
    <row r="165" spans="2:22" x14ac:dyDescent="0.25">
      <c r="B165" s="644"/>
      <c r="C165" s="589"/>
      <c r="D165" s="590"/>
      <c r="E165" s="591">
        <f t="shared" si="51"/>
        <v>0</v>
      </c>
      <c r="F165" s="592"/>
      <c r="G165" s="87"/>
      <c r="H165" s="592"/>
      <c r="I165" s="593">
        <f t="shared" si="48"/>
        <v>0</v>
      </c>
      <c r="J165" s="594">
        <f>I165/'[8]1a. Parametros Logisticos'!$F$8</f>
        <v>0</v>
      </c>
      <c r="K165" s="594">
        <f>(J165*'[8]1a. Parametros Logisticos'!$H$19)/('[8]1a. Parametros Logisticos'!$M$5)*1.2</f>
        <v>0</v>
      </c>
      <c r="L165" s="595">
        <f t="shared" si="49"/>
        <v>0</v>
      </c>
      <c r="M165" s="596">
        <f t="shared" si="50"/>
        <v>0</v>
      </c>
      <c r="N165" s="597"/>
      <c r="O165" s="597"/>
      <c r="P165" s="144">
        <f>J165/'[8]1a. Parametros Logisticos'!$M$22</f>
        <v>0</v>
      </c>
      <c r="Q165" s="145">
        <f>J165/'[8]1a. Parametros Logisticos'!$M$24</f>
        <v>0</v>
      </c>
      <c r="R165" s="172"/>
      <c r="S165" s="595">
        <f t="shared" si="52"/>
        <v>0</v>
      </c>
      <c r="T165" s="598">
        <f t="shared" si="53"/>
        <v>0</v>
      </c>
      <c r="U165" s="103"/>
      <c r="V165" s="599"/>
    </row>
    <row r="166" spans="2:22" x14ac:dyDescent="0.25">
      <c r="B166" s="644"/>
      <c r="C166" s="589"/>
      <c r="D166" s="590"/>
      <c r="E166" s="591">
        <f t="shared" si="51"/>
        <v>0</v>
      </c>
      <c r="F166" s="592"/>
      <c r="G166" s="87"/>
      <c r="H166" s="592"/>
      <c r="I166" s="593">
        <f t="shared" si="48"/>
        <v>0</v>
      </c>
      <c r="J166" s="594">
        <f>I166/'[8]1a. Parametros Logisticos'!$F$8</f>
        <v>0</v>
      </c>
      <c r="K166" s="594">
        <f>(J166*'[8]1a. Parametros Logisticos'!$H$19)/('[8]1a. Parametros Logisticos'!$M$5)*1.2</f>
        <v>0</v>
      </c>
      <c r="L166" s="595">
        <f t="shared" si="49"/>
        <v>0</v>
      </c>
      <c r="M166" s="596">
        <f t="shared" si="50"/>
        <v>0</v>
      </c>
      <c r="N166" s="597"/>
      <c r="O166" s="597"/>
      <c r="P166" s="144">
        <f>J166/'[8]1a. Parametros Logisticos'!$M$22</f>
        <v>0</v>
      </c>
      <c r="Q166" s="145">
        <f>J166/'[8]1a. Parametros Logisticos'!$M$24</f>
        <v>0</v>
      </c>
      <c r="R166" s="172"/>
      <c r="S166" s="595">
        <f t="shared" si="52"/>
        <v>0</v>
      </c>
      <c r="T166" s="598">
        <f t="shared" si="53"/>
        <v>0</v>
      </c>
      <c r="U166" s="103"/>
      <c r="V166" s="599"/>
    </row>
    <row r="167" spans="2:22" x14ac:dyDescent="0.25">
      <c r="B167" s="644"/>
      <c r="C167" s="589"/>
      <c r="D167" s="590"/>
      <c r="E167" s="591">
        <f t="shared" si="51"/>
        <v>0</v>
      </c>
      <c r="F167" s="592"/>
      <c r="G167" s="87"/>
      <c r="H167" s="592"/>
      <c r="I167" s="593">
        <f t="shared" si="48"/>
        <v>0</v>
      </c>
      <c r="J167" s="594">
        <f>I167/'[8]1a. Parametros Logisticos'!$F$8</f>
        <v>0</v>
      </c>
      <c r="K167" s="594">
        <f>(J167*'[8]1a. Parametros Logisticos'!$H$19)/('[8]1a. Parametros Logisticos'!$M$5)*1.2</f>
        <v>0</v>
      </c>
      <c r="L167" s="595">
        <f t="shared" si="49"/>
        <v>0</v>
      </c>
      <c r="M167" s="596">
        <f t="shared" si="50"/>
        <v>0</v>
      </c>
      <c r="N167" s="597"/>
      <c r="O167" s="597"/>
      <c r="P167" s="144">
        <f>J167/'[8]1a. Parametros Logisticos'!$M$22</f>
        <v>0</v>
      </c>
      <c r="Q167" s="145">
        <f>J167/'[8]1a. Parametros Logisticos'!$M$24</f>
        <v>0</v>
      </c>
      <c r="R167" s="172"/>
      <c r="S167" s="595">
        <f t="shared" si="52"/>
        <v>0</v>
      </c>
      <c r="T167" s="598">
        <f t="shared" si="53"/>
        <v>0</v>
      </c>
      <c r="U167" s="103"/>
      <c r="V167" s="599"/>
    </row>
    <row r="168" spans="2:22" x14ac:dyDescent="0.25">
      <c r="B168" s="644"/>
      <c r="C168" s="589"/>
      <c r="D168" s="590"/>
      <c r="E168" s="591">
        <f t="shared" si="51"/>
        <v>0</v>
      </c>
      <c r="F168" s="592"/>
      <c r="G168" s="87"/>
      <c r="H168" s="592"/>
      <c r="I168" s="593">
        <f t="shared" si="48"/>
        <v>0</v>
      </c>
      <c r="J168" s="594">
        <f>I168/'[8]1a. Parametros Logisticos'!$F$8</f>
        <v>0</v>
      </c>
      <c r="K168" s="594">
        <f>(J168*'[8]1a. Parametros Logisticos'!$H$19)/('[8]1a. Parametros Logisticos'!$M$5)*1.2</f>
        <v>0</v>
      </c>
      <c r="L168" s="595">
        <f t="shared" si="49"/>
        <v>0</v>
      </c>
      <c r="M168" s="596">
        <f t="shared" si="50"/>
        <v>0</v>
      </c>
      <c r="N168" s="597"/>
      <c r="O168" s="597"/>
      <c r="P168" s="144">
        <f>J168/'[8]1a. Parametros Logisticos'!$M$22</f>
        <v>0</v>
      </c>
      <c r="Q168" s="145">
        <f>J168/'[8]1a. Parametros Logisticos'!$M$24</f>
        <v>0</v>
      </c>
      <c r="R168" s="172"/>
      <c r="S168" s="595">
        <f t="shared" si="52"/>
        <v>0</v>
      </c>
      <c r="T168" s="598">
        <f t="shared" si="53"/>
        <v>0</v>
      </c>
      <c r="U168" s="103"/>
      <c r="V168" s="599"/>
    </row>
    <row r="169" spans="2:22" x14ac:dyDescent="0.25">
      <c r="B169" s="644"/>
      <c r="C169" s="589"/>
      <c r="D169" s="590"/>
      <c r="E169" s="591">
        <f t="shared" si="51"/>
        <v>0</v>
      </c>
      <c r="F169" s="592"/>
      <c r="G169" s="87"/>
      <c r="H169" s="592"/>
      <c r="I169" s="593">
        <f t="shared" si="48"/>
        <v>0</v>
      </c>
      <c r="J169" s="594">
        <f>I169/'[8]1a. Parametros Logisticos'!$F$8</f>
        <v>0</v>
      </c>
      <c r="K169" s="594">
        <f>(J169*'[8]1a. Parametros Logisticos'!$H$19)/('[8]1a. Parametros Logisticos'!$M$5)*1.2</f>
        <v>0</v>
      </c>
      <c r="L169" s="595">
        <f t="shared" si="49"/>
        <v>0</v>
      </c>
      <c r="M169" s="596">
        <f t="shared" si="50"/>
        <v>0</v>
      </c>
      <c r="N169" s="597"/>
      <c r="O169" s="597"/>
      <c r="P169" s="144">
        <f>J169/'[8]1a. Parametros Logisticos'!$M$22</f>
        <v>0</v>
      </c>
      <c r="Q169" s="145">
        <f>J169/'[8]1a. Parametros Logisticos'!$M$24</f>
        <v>0</v>
      </c>
      <c r="R169" s="172"/>
      <c r="S169" s="595">
        <f t="shared" si="52"/>
        <v>0</v>
      </c>
      <c r="T169" s="598">
        <f t="shared" si="53"/>
        <v>0</v>
      </c>
      <c r="U169" s="103"/>
      <c r="V169" s="599"/>
    </row>
    <row r="170" spans="2:22" x14ac:dyDescent="0.25">
      <c r="B170" s="644"/>
      <c r="C170" s="589"/>
      <c r="D170" s="590"/>
      <c r="E170" s="591">
        <f t="shared" si="51"/>
        <v>0</v>
      </c>
      <c r="F170" s="592"/>
      <c r="G170" s="87"/>
      <c r="H170" s="592"/>
      <c r="I170" s="593">
        <f t="shared" si="48"/>
        <v>0</v>
      </c>
      <c r="J170" s="594">
        <f>I170/'[8]1a. Parametros Logisticos'!$F$8</f>
        <v>0</v>
      </c>
      <c r="K170" s="594">
        <f>(J170*'[8]1a. Parametros Logisticos'!$H$19)/('[8]1a. Parametros Logisticos'!$M$5)*1.2</f>
        <v>0</v>
      </c>
      <c r="L170" s="595">
        <f t="shared" si="49"/>
        <v>0</v>
      </c>
      <c r="M170" s="596">
        <f t="shared" si="50"/>
        <v>0</v>
      </c>
      <c r="N170" s="597"/>
      <c r="O170" s="597"/>
      <c r="P170" s="144">
        <f>J170/'[8]1a. Parametros Logisticos'!$M$22</f>
        <v>0</v>
      </c>
      <c r="Q170" s="145">
        <f>J170/'[8]1a. Parametros Logisticos'!$M$24</f>
        <v>0</v>
      </c>
      <c r="R170" s="172"/>
      <c r="S170" s="595">
        <f t="shared" si="52"/>
        <v>0</v>
      </c>
      <c r="T170" s="598">
        <f t="shared" si="53"/>
        <v>0</v>
      </c>
      <c r="U170" s="103"/>
      <c r="V170" s="599"/>
    </row>
    <row r="171" spans="2:22" x14ac:dyDescent="0.25">
      <c r="B171" s="644"/>
      <c r="C171" s="589"/>
      <c r="D171" s="590"/>
      <c r="E171" s="591">
        <f t="shared" si="51"/>
        <v>0</v>
      </c>
      <c r="F171" s="592"/>
      <c r="G171" s="87"/>
      <c r="H171" s="592"/>
      <c r="I171" s="593">
        <f t="shared" si="48"/>
        <v>0</v>
      </c>
      <c r="J171" s="594">
        <f>I171/'[8]1a. Parametros Logisticos'!$F$8</f>
        <v>0</v>
      </c>
      <c r="K171" s="594">
        <f>(J171*'[8]1a. Parametros Logisticos'!$H$19)/('[8]1a. Parametros Logisticos'!$M$5)*1.2</f>
        <v>0</v>
      </c>
      <c r="L171" s="595">
        <f t="shared" si="49"/>
        <v>0</v>
      </c>
      <c r="M171" s="596">
        <f t="shared" si="50"/>
        <v>0</v>
      </c>
      <c r="N171" s="597"/>
      <c r="O171" s="597"/>
      <c r="P171" s="144">
        <f>J171/'[8]1a. Parametros Logisticos'!$M$22</f>
        <v>0</v>
      </c>
      <c r="Q171" s="145">
        <f>J171/'[8]1a. Parametros Logisticos'!$M$24</f>
        <v>0</v>
      </c>
      <c r="R171" s="172"/>
      <c r="S171" s="595">
        <f t="shared" si="52"/>
        <v>0</v>
      </c>
      <c r="T171" s="598">
        <f t="shared" si="53"/>
        <v>0</v>
      </c>
      <c r="U171" s="103"/>
      <c r="V171" s="599"/>
    </row>
    <row r="172" spans="2:22" x14ac:dyDescent="0.25">
      <c r="B172" s="644"/>
      <c r="C172" s="589"/>
      <c r="D172" s="590"/>
      <c r="E172" s="591">
        <f t="shared" si="51"/>
        <v>0</v>
      </c>
      <c r="F172" s="592"/>
      <c r="G172" s="87"/>
      <c r="H172" s="592"/>
      <c r="I172" s="593">
        <f t="shared" si="48"/>
        <v>0</v>
      </c>
      <c r="J172" s="594">
        <f>I172/'[8]1a. Parametros Logisticos'!$F$8</f>
        <v>0</v>
      </c>
      <c r="K172" s="594">
        <f>(J172*'[8]1a. Parametros Logisticos'!$H$19)/('[8]1a. Parametros Logisticos'!$M$5)*1.2</f>
        <v>0</v>
      </c>
      <c r="L172" s="595">
        <f t="shared" si="49"/>
        <v>0</v>
      </c>
      <c r="M172" s="596">
        <f t="shared" si="50"/>
        <v>0</v>
      </c>
      <c r="N172" s="597"/>
      <c r="O172" s="597"/>
      <c r="P172" s="144">
        <f>J172/'[8]1a. Parametros Logisticos'!$M$22</f>
        <v>0</v>
      </c>
      <c r="Q172" s="145">
        <f>J172/'[8]1a. Parametros Logisticos'!$M$24</f>
        <v>0</v>
      </c>
      <c r="R172" s="172"/>
      <c r="S172" s="595">
        <f t="shared" si="52"/>
        <v>0</v>
      </c>
      <c r="T172" s="598">
        <f t="shared" si="53"/>
        <v>0</v>
      </c>
      <c r="U172" s="103"/>
      <c r="V172" s="599"/>
    </row>
    <row r="173" spans="2:22" x14ac:dyDescent="0.25">
      <c r="B173" s="644"/>
      <c r="C173" s="589"/>
      <c r="D173" s="590"/>
      <c r="E173" s="591">
        <f t="shared" si="51"/>
        <v>0</v>
      </c>
      <c r="F173" s="592"/>
      <c r="G173" s="87"/>
      <c r="H173" s="592"/>
      <c r="I173" s="593">
        <f t="shared" si="48"/>
        <v>0</v>
      </c>
      <c r="J173" s="594">
        <f>I173/'[8]1a. Parametros Logisticos'!$F$8</f>
        <v>0</v>
      </c>
      <c r="K173" s="594">
        <f>(J173*'[8]1a. Parametros Logisticos'!$H$19)/('[8]1a. Parametros Logisticos'!$M$5)*1.2</f>
        <v>0</v>
      </c>
      <c r="L173" s="595">
        <f t="shared" si="49"/>
        <v>0</v>
      </c>
      <c r="M173" s="596">
        <f t="shared" si="50"/>
        <v>0</v>
      </c>
      <c r="N173" s="597"/>
      <c r="O173" s="597"/>
      <c r="P173" s="144">
        <f>J173/'[8]1a. Parametros Logisticos'!$M$22</f>
        <v>0</v>
      </c>
      <c r="Q173" s="145">
        <f>J173/'[8]1a. Parametros Logisticos'!$M$24</f>
        <v>0</v>
      </c>
      <c r="R173" s="172"/>
      <c r="S173" s="595">
        <f t="shared" si="52"/>
        <v>0</v>
      </c>
      <c r="T173" s="598">
        <f t="shared" si="53"/>
        <v>0</v>
      </c>
      <c r="U173" s="103"/>
      <c r="V173" s="599"/>
    </row>
    <row r="174" spans="2:22" x14ac:dyDescent="0.25">
      <c r="B174" s="646"/>
      <c r="C174" s="601"/>
      <c r="D174" s="590"/>
      <c r="E174" s="591">
        <f t="shared" si="51"/>
        <v>0</v>
      </c>
      <c r="F174" s="592"/>
      <c r="G174" s="87"/>
      <c r="H174" s="592"/>
      <c r="I174" s="593">
        <f t="shared" si="48"/>
        <v>0</v>
      </c>
      <c r="J174" s="594">
        <f>I174/'[8]1a. Parametros Logisticos'!$F$8</f>
        <v>0</v>
      </c>
      <c r="K174" s="594">
        <f>(J174*'[8]1a. Parametros Logisticos'!$H$19)/('[8]1a. Parametros Logisticos'!$M$5)*1.2</f>
        <v>0</v>
      </c>
      <c r="L174" s="595">
        <f t="shared" si="49"/>
        <v>0</v>
      </c>
      <c r="M174" s="596">
        <f t="shared" si="50"/>
        <v>0</v>
      </c>
      <c r="N174" s="597"/>
      <c r="O174" s="597"/>
      <c r="P174" s="144">
        <f>J174/'[8]1a. Parametros Logisticos'!$M$22</f>
        <v>0</v>
      </c>
      <c r="Q174" s="145">
        <f>J174/'[8]1a. Parametros Logisticos'!$M$24</f>
        <v>0</v>
      </c>
      <c r="R174" s="172"/>
      <c r="S174" s="595">
        <f t="shared" si="52"/>
        <v>0</v>
      </c>
      <c r="T174" s="598">
        <f t="shared" si="53"/>
        <v>0</v>
      </c>
      <c r="U174" s="103"/>
      <c r="V174" s="599"/>
    </row>
    <row r="175" spans="2:22" x14ac:dyDescent="0.25">
      <c r="B175" s="646"/>
      <c r="C175" s="601"/>
      <c r="D175" s="590"/>
      <c r="E175" s="591">
        <f t="shared" si="51"/>
        <v>0</v>
      </c>
      <c r="F175" s="592"/>
      <c r="G175" s="87"/>
      <c r="H175" s="592"/>
      <c r="I175" s="593">
        <f t="shared" si="48"/>
        <v>0</v>
      </c>
      <c r="J175" s="594">
        <f>I175/'[8]1a. Parametros Logisticos'!$F$8</f>
        <v>0</v>
      </c>
      <c r="K175" s="594">
        <f>(J175*'[8]1a. Parametros Logisticos'!$H$19)/('[8]1a. Parametros Logisticos'!$M$5)*1.2</f>
        <v>0</v>
      </c>
      <c r="L175" s="595">
        <f t="shared" si="49"/>
        <v>0</v>
      </c>
      <c r="M175" s="596">
        <f t="shared" si="50"/>
        <v>0</v>
      </c>
      <c r="N175" s="597"/>
      <c r="O175" s="597"/>
      <c r="P175" s="144">
        <f>J175/'[8]1a. Parametros Logisticos'!$M$22</f>
        <v>0</v>
      </c>
      <c r="Q175" s="145">
        <f>J175/'[8]1a. Parametros Logisticos'!$M$24</f>
        <v>0</v>
      </c>
      <c r="R175" s="172"/>
      <c r="S175" s="595">
        <f t="shared" si="52"/>
        <v>0</v>
      </c>
      <c r="T175" s="598">
        <f t="shared" si="53"/>
        <v>0</v>
      </c>
      <c r="U175" s="103"/>
      <c r="V175" s="599"/>
    </row>
    <row r="176" spans="2:22" x14ac:dyDescent="0.25">
      <c r="B176" s="646"/>
      <c r="C176" s="603"/>
      <c r="D176" s="649"/>
      <c r="E176" s="604">
        <f>D176/4</f>
        <v>0</v>
      </c>
      <c r="F176" s="605"/>
      <c r="G176" s="605"/>
      <c r="H176" s="597"/>
      <c r="I176" s="604">
        <f t="shared" si="48"/>
        <v>0</v>
      </c>
      <c r="J176" s="604">
        <f>I176/'[8]1a. Parametros Logisticos'!$F$8</f>
        <v>0</v>
      </c>
      <c r="K176" s="606">
        <f>(J176*'[8]1a. Parametros Logisticos'!$H$19)/('[8]1a. Parametros Logisticos'!$M$5)*1.2</f>
        <v>0</v>
      </c>
      <c r="L176" s="607">
        <f t="shared" si="49"/>
        <v>0</v>
      </c>
      <c r="M176" s="608">
        <f t="shared" si="50"/>
        <v>0</v>
      </c>
      <c r="N176" s="602"/>
      <c r="O176" s="602"/>
      <c r="P176" s="609">
        <f>J176/'[8]1a. Parametros Logisticos'!$M$22</f>
        <v>0</v>
      </c>
      <c r="Q176" s="609">
        <f>J176/'[8]1a. Parametros Logisticos'!$M$24</f>
        <v>0</v>
      </c>
      <c r="R176" s="610"/>
      <c r="S176" s="609">
        <f t="shared" si="52"/>
        <v>0</v>
      </c>
      <c r="T176" s="143">
        <f t="shared" si="53"/>
        <v>0</v>
      </c>
      <c r="U176" s="103"/>
      <c r="V176" s="599"/>
    </row>
    <row r="177" spans="2:22" x14ac:dyDescent="0.25">
      <c r="B177" s="647"/>
      <c r="C177" s="612"/>
      <c r="D177" s="613"/>
      <c r="E177" s="614"/>
      <c r="F177" s="615"/>
      <c r="G177" s="615"/>
      <c r="H177" s="615"/>
      <c r="I177" s="616"/>
      <c r="J177" s="617"/>
      <c r="K177" s="617"/>
      <c r="L177" s="618"/>
      <c r="M177" s="619"/>
      <c r="N177" s="620"/>
      <c r="O177" s="620"/>
      <c r="P177" s="615"/>
      <c r="Q177" s="615"/>
      <c r="R177" s="621"/>
      <c r="S177" s="615"/>
      <c r="T177" s="621"/>
      <c r="U177" s="615"/>
      <c r="V177" s="622"/>
    </row>
    <row r="178" spans="2:22" x14ac:dyDescent="0.25">
      <c r="B178" s="644">
        <v>10</v>
      </c>
      <c r="C178" s="589"/>
      <c r="D178" s="590">
        <f>$D$194/1</f>
        <v>0</v>
      </c>
      <c r="E178" s="591">
        <f>D178/4</f>
        <v>0</v>
      </c>
      <c r="F178" s="592"/>
      <c r="G178" s="87"/>
      <c r="H178" s="592"/>
      <c r="I178" s="593">
        <f t="shared" ref="I178:I194" si="54">E178*$I$13</f>
        <v>0</v>
      </c>
      <c r="J178" s="594">
        <f>I178/'[8]1a. Parametros Logisticos'!$F$8</f>
        <v>0</v>
      </c>
      <c r="K178" s="594">
        <f>(J178*'[8]1a. Parametros Logisticos'!$H$19)/('[8]1a. Parametros Logisticos'!$M$5)*1.2</f>
        <v>0</v>
      </c>
      <c r="L178" s="595">
        <f t="shared" ref="L178:L194" si="55">E178/$L$13/$M$13</f>
        <v>0</v>
      </c>
      <c r="M178" s="596">
        <f t="shared" ref="M178:M194" si="56">E178/$L$13</f>
        <v>0</v>
      </c>
      <c r="N178" s="597"/>
      <c r="O178" s="597"/>
      <c r="P178" s="144">
        <f>J178/'[8]1a. Parametros Logisticos'!$M$22</f>
        <v>0</v>
      </c>
      <c r="Q178" s="145">
        <f>J178/'[8]1a. Parametros Logisticos'!$M$24</f>
        <v>0</v>
      </c>
      <c r="R178" s="172"/>
      <c r="S178" s="595">
        <f>I178/$S$13/$T$13</f>
        <v>0</v>
      </c>
      <c r="T178" s="598">
        <f>I178/$S$13</f>
        <v>0</v>
      </c>
      <c r="U178" s="103"/>
      <c r="V178" s="599"/>
    </row>
    <row r="179" spans="2:22" x14ac:dyDescent="0.25">
      <c r="B179" s="644"/>
      <c r="C179" s="589"/>
      <c r="D179" s="590"/>
      <c r="E179" s="591">
        <f t="shared" ref="E179:E193" si="57">D179/4</f>
        <v>0</v>
      </c>
      <c r="F179" s="592"/>
      <c r="G179" s="87"/>
      <c r="H179" s="592"/>
      <c r="I179" s="593">
        <f t="shared" si="54"/>
        <v>0</v>
      </c>
      <c r="J179" s="594">
        <f>I179/'[8]1a. Parametros Logisticos'!$F$8</f>
        <v>0</v>
      </c>
      <c r="K179" s="594">
        <f>(J179*'[8]1a. Parametros Logisticos'!$H$19)/('[8]1a. Parametros Logisticos'!$M$5)*1.2</f>
        <v>0</v>
      </c>
      <c r="L179" s="595">
        <f t="shared" si="55"/>
        <v>0</v>
      </c>
      <c r="M179" s="596">
        <f t="shared" si="56"/>
        <v>0</v>
      </c>
      <c r="N179" s="597"/>
      <c r="O179" s="597"/>
      <c r="P179" s="144">
        <f>J179/'[8]1a. Parametros Logisticos'!$M$22</f>
        <v>0</v>
      </c>
      <c r="Q179" s="145">
        <f>J179/'[8]1a. Parametros Logisticos'!$M$24</f>
        <v>0</v>
      </c>
      <c r="R179" s="172"/>
      <c r="S179" s="595">
        <f t="shared" ref="S179:S194" si="58">I179/$S$13/$T$13</f>
        <v>0</v>
      </c>
      <c r="T179" s="598">
        <f t="shared" ref="T179:T194" si="59">I179/$S$13</f>
        <v>0</v>
      </c>
      <c r="U179" s="103"/>
      <c r="V179" s="599"/>
    </row>
    <row r="180" spans="2:22" x14ac:dyDescent="0.25">
      <c r="B180" s="644"/>
      <c r="C180" s="589"/>
      <c r="D180" s="590"/>
      <c r="E180" s="591">
        <f t="shared" si="57"/>
        <v>0</v>
      </c>
      <c r="F180" s="645"/>
      <c r="G180" s="87"/>
      <c r="H180" s="592"/>
      <c r="I180" s="593">
        <f t="shared" si="54"/>
        <v>0</v>
      </c>
      <c r="J180" s="594">
        <f>I180/'[8]1a. Parametros Logisticos'!$F$8</f>
        <v>0</v>
      </c>
      <c r="K180" s="594">
        <f>(J180*'[8]1a. Parametros Logisticos'!$H$19)/('[8]1a. Parametros Logisticos'!$M$5)*1.2</f>
        <v>0</v>
      </c>
      <c r="L180" s="595">
        <f t="shared" si="55"/>
        <v>0</v>
      </c>
      <c r="M180" s="596">
        <f t="shared" si="56"/>
        <v>0</v>
      </c>
      <c r="N180" s="597"/>
      <c r="O180" s="597"/>
      <c r="P180" s="144">
        <f>J180/'[8]1a. Parametros Logisticos'!$M$22</f>
        <v>0</v>
      </c>
      <c r="Q180" s="145">
        <f>J180/'[8]1a. Parametros Logisticos'!$M$24</f>
        <v>0</v>
      </c>
      <c r="R180" s="172"/>
      <c r="S180" s="595">
        <f t="shared" si="58"/>
        <v>0</v>
      </c>
      <c r="T180" s="598">
        <f t="shared" si="59"/>
        <v>0</v>
      </c>
      <c r="U180" s="103"/>
      <c r="V180" s="599"/>
    </row>
    <row r="181" spans="2:22" x14ac:dyDescent="0.25">
      <c r="B181" s="644"/>
      <c r="C181" s="589"/>
      <c r="D181" s="590"/>
      <c r="E181" s="591">
        <f t="shared" si="57"/>
        <v>0</v>
      </c>
      <c r="F181" s="592"/>
      <c r="G181" s="87"/>
      <c r="H181" s="592"/>
      <c r="I181" s="593">
        <f t="shared" si="54"/>
        <v>0</v>
      </c>
      <c r="J181" s="594">
        <f>I181/'[8]1a. Parametros Logisticos'!$F$8</f>
        <v>0</v>
      </c>
      <c r="K181" s="594">
        <f>(J181*'[8]1a. Parametros Logisticos'!$H$19)/('[8]1a. Parametros Logisticos'!$M$5)*1.2</f>
        <v>0</v>
      </c>
      <c r="L181" s="595">
        <f t="shared" si="55"/>
        <v>0</v>
      </c>
      <c r="M181" s="596">
        <f t="shared" si="56"/>
        <v>0</v>
      </c>
      <c r="N181" s="597"/>
      <c r="O181" s="597"/>
      <c r="P181" s="144">
        <f>J181/'[8]1a. Parametros Logisticos'!$M$22</f>
        <v>0</v>
      </c>
      <c r="Q181" s="145">
        <f>J181/'[8]1a. Parametros Logisticos'!$M$24</f>
        <v>0</v>
      </c>
      <c r="R181" s="172"/>
      <c r="S181" s="595">
        <f t="shared" si="58"/>
        <v>0</v>
      </c>
      <c r="T181" s="598">
        <f t="shared" si="59"/>
        <v>0</v>
      </c>
      <c r="U181" s="103"/>
      <c r="V181" s="599"/>
    </row>
    <row r="182" spans="2:22" x14ac:dyDescent="0.25">
      <c r="B182" s="644"/>
      <c r="C182" s="589"/>
      <c r="D182" s="590"/>
      <c r="E182" s="591">
        <f t="shared" si="57"/>
        <v>0</v>
      </c>
      <c r="F182" s="592"/>
      <c r="G182" s="87"/>
      <c r="H182" s="592"/>
      <c r="I182" s="593">
        <f t="shared" si="54"/>
        <v>0</v>
      </c>
      <c r="J182" s="594">
        <f>I182/'[8]1a. Parametros Logisticos'!$F$8</f>
        <v>0</v>
      </c>
      <c r="K182" s="594">
        <f>(J182*'[8]1a. Parametros Logisticos'!$H$19)/('[8]1a. Parametros Logisticos'!$M$5)*1.2</f>
        <v>0</v>
      </c>
      <c r="L182" s="595">
        <f t="shared" si="55"/>
        <v>0</v>
      </c>
      <c r="M182" s="596">
        <f t="shared" si="56"/>
        <v>0</v>
      </c>
      <c r="N182" s="597"/>
      <c r="O182" s="597"/>
      <c r="P182" s="144">
        <f>J182/'[8]1a. Parametros Logisticos'!$M$22</f>
        <v>0</v>
      </c>
      <c r="Q182" s="145">
        <f>J182/'[8]1a. Parametros Logisticos'!$M$24</f>
        <v>0</v>
      </c>
      <c r="R182" s="172"/>
      <c r="S182" s="595">
        <f t="shared" si="58"/>
        <v>0</v>
      </c>
      <c r="T182" s="598">
        <f t="shared" si="59"/>
        <v>0</v>
      </c>
      <c r="U182" s="103"/>
      <c r="V182" s="599"/>
    </row>
    <row r="183" spans="2:22" x14ac:dyDescent="0.25">
      <c r="B183" s="644"/>
      <c r="C183" s="589"/>
      <c r="D183" s="590"/>
      <c r="E183" s="591">
        <f t="shared" si="57"/>
        <v>0</v>
      </c>
      <c r="F183" s="592"/>
      <c r="G183" s="87"/>
      <c r="H183" s="592"/>
      <c r="I183" s="593">
        <f t="shared" si="54"/>
        <v>0</v>
      </c>
      <c r="J183" s="594">
        <f>I183/'[8]1a. Parametros Logisticos'!$F$8</f>
        <v>0</v>
      </c>
      <c r="K183" s="594">
        <f>(J183*'[8]1a. Parametros Logisticos'!$H$19)/('[8]1a. Parametros Logisticos'!$M$5)*1.2</f>
        <v>0</v>
      </c>
      <c r="L183" s="595">
        <f t="shared" si="55"/>
        <v>0</v>
      </c>
      <c r="M183" s="596">
        <f t="shared" si="56"/>
        <v>0</v>
      </c>
      <c r="N183" s="597"/>
      <c r="O183" s="597"/>
      <c r="P183" s="144">
        <f>J183/'[8]1a. Parametros Logisticos'!$M$22</f>
        <v>0</v>
      </c>
      <c r="Q183" s="145">
        <f>J183/'[8]1a. Parametros Logisticos'!$M$24</f>
        <v>0</v>
      </c>
      <c r="R183" s="172"/>
      <c r="S183" s="595">
        <f t="shared" si="58"/>
        <v>0</v>
      </c>
      <c r="T183" s="598">
        <f t="shared" si="59"/>
        <v>0</v>
      </c>
      <c r="U183" s="103"/>
      <c r="V183" s="599"/>
    </row>
    <row r="184" spans="2:22" x14ac:dyDescent="0.25">
      <c r="B184" s="644"/>
      <c r="C184" s="589"/>
      <c r="D184" s="590"/>
      <c r="E184" s="591">
        <f t="shared" si="57"/>
        <v>0</v>
      </c>
      <c r="F184" s="592"/>
      <c r="G184" s="87"/>
      <c r="H184" s="592"/>
      <c r="I184" s="593">
        <f t="shared" si="54"/>
        <v>0</v>
      </c>
      <c r="J184" s="594">
        <f>I184/'[8]1a. Parametros Logisticos'!$F$8</f>
        <v>0</v>
      </c>
      <c r="K184" s="594">
        <f>(J184*'[8]1a. Parametros Logisticos'!$H$19)/('[8]1a. Parametros Logisticos'!$M$5)*1.2</f>
        <v>0</v>
      </c>
      <c r="L184" s="595">
        <f t="shared" si="55"/>
        <v>0</v>
      </c>
      <c r="M184" s="596">
        <f t="shared" si="56"/>
        <v>0</v>
      </c>
      <c r="N184" s="597"/>
      <c r="O184" s="597"/>
      <c r="P184" s="144">
        <f>J184/'[8]1a. Parametros Logisticos'!$M$22</f>
        <v>0</v>
      </c>
      <c r="Q184" s="145">
        <f>J184/'[8]1a. Parametros Logisticos'!$M$24</f>
        <v>0</v>
      </c>
      <c r="R184" s="172"/>
      <c r="S184" s="595">
        <f t="shared" si="58"/>
        <v>0</v>
      </c>
      <c r="T184" s="598">
        <f t="shared" si="59"/>
        <v>0</v>
      </c>
      <c r="U184" s="103"/>
      <c r="V184" s="599"/>
    </row>
    <row r="185" spans="2:22" x14ac:dyDescent="0.25">
      <c r="B185" s="644"/>
      <c r="C185" s="589"/>
      <c r="D185" s="590"/>
      <c r="E185" s="591">
        <f t="shared" si="57"/>
        <v>0</v>
      </c>
      <c r="F185" s="592"/>
      <c r="G185" s="87"/>
      <c r="H185" s="592"/>
      <c r="I185" s="593">
        <f t="shared" si="54"/>
        <v>0</v>
      </c>
      <c r="J185" s="594">
        <f>I185/'[8]1a. Parametros Logisticos'!$F$8</f>
        <v>0</v>
      </c>
      <c r="K185" s="594">
        <f>(J185*'[8]1a. Parametros Logisticos'!$H$19)/('[8]1a. Parametros Logisticos'!$M$5)*1.2</f>
        <v>0</v>
      </c>
      <c r="L185" s="595">
        <f t="shared" si="55"/>
        <v>0</v>
      </c>
      <c r="M185" s="596">
        <f t="shared" si="56"/>
        <v>0</v>
      </c>
      <c r="N185" s="597"/>
      <c r="O185" s="597"/>
      <c r="P185" s="144">
        <f>J185/'[8]1a. Parametros Logisticos'!$M$22</f>
        <v>0</v>
      </c>
      <c r="Q185" s="145">
        <f>J185/'[8]1a. Parametros Logisticos'!$M$24</f>
        <v>0</v>
      </c>
      <c r="R185" s="172"/>
      <c r="S185" s="595">
        <f t="shared" si="58"/>
        <v>0</v>
      </c>
      <c r="T185" s="598">
        <f t="shared" si="59"/>
        <v>0</v>
      </c>
      <c r="U185" s="103"/>
      <c r="V185" s="599"/>
    </row>
    <row r="186" spans="2:22" x14ac:dyDescent="0.25">
      <c r="B186" s="644"/>
      <c r="C186" s="589"/>
      <c r="D186" s="590"/>
      <c r="E186" s="591">
        <f t="shared" si="57"/>
        <v>0</v>
      </c>
      <c r="F186" s="592"/>
      <c r="G186" s="87"/>
      <c r="H186" s="592"/>
      <c r="I186" s="593">
        <f t="shared" si="54"/>
        <v>0</v>
      </c>
      <c r="J186" s="594">
        <f>I186/'[8]1a. Parametros Logisticos'!$F$8</f>
        <v>0</v>
      </c>
      <c r="K186" s="594">
        <f>(J186*'[8]1a. Parametros Logisticos'!$H$19)/('[8]1a. Parametros Logisticos'!$M$5)*1.2</f>
        <v>0</v>
      </c>
      <c r="L186" s="595">
        <f t="shared" si="55"/>
        <v>0</v>
      </c>
      <c r="M186" s="596">
        <f t="shared" si="56"/>
        <v>0</v>
      </c>
      <c r="N186" s="597"/>
      <c r="O186" s="597"/>
      <c r="P186" s="144">
        <f>J186/'[8]1a. Parametros Logisticos'!$M$22</f>
        <v>0</v>
      </c>
      <c r="Q186" s="145">
        <f>J186/'[8]1a. Parametros Logisticos'!$M$24</f>
        <v>0</v>
      </c>
      <c r="R186" s="172"/>
      <c r="S186" s="595">
        <f t="shared" si="58"/>
        <v>0</v>
      </c>
      <c r="T186" s="598">
        <f t="shared" si="59"/>
        <v>0</v>
      </c>
      <c r="U186" s="103"/>
      <c r="V186" s="599"/>
    </row>
    <row r="187" spans="2:22" x14ac:dyDescent="0.25">
      <c r="B187" s="644"/>
      <c r="C187" s="589"/>
      <c r="D187" s="590"/>
      <c r="E187" s="591">
        <f t="shared" si="57"/>
        <v>0</v>
      </c>
      <c r="F187" s="592"/>
      <c r="G187" s="87"/>
      <c r="H187" s="592"/>
      <c r="I187" s="593">
        <f t="shared" si="54"/>
        <v>0</v>
      </c>
      <c r="J187" s="594">
        <f>I187/'[8]1a. Parametros Logisticos'!$F$8</f>
        <v>0</v>
      </c>
      <c r="K187" s="594">
        <f>(J187*'[8]1a. Parametros Logisticos'!$H$19)/('[8]1a. Parametros Logisticos'!$M$5)*1.2</f>
        <v>0</v>
      </c>
      <c r="L187" s="595">
        <f t="shared" si="55"/>
        <v>0</v>
      </c>
      <c r="M187" s="596">
        <f t="shared" si="56"/>
        <v>0</v>
      </c>
      <c r="N187" s="597"/>
      <c r="O187" s="597"/>
      <c r="P187" s="144">
        <f>J187/'[8]1a. Parametros Logisticos'!$M$22</f>
        <v>0</v>
      </c>
      <c r="Q187" s="145">
        <f>J187/'[8]1a. Parametros Logisticos'!$M$24</f>
        <v>0</v>
      </c>
      <c r="R187" s="172"/>
      <c r="S187" s="595">
        <f t="shared" si="58"/>
        <v>0</v>
      </c>
      <c r="T187" s="598">
        <f t="shared" si="59"/>
        <v>0</v>
      </c>
      <c r="U187" s="103"/>
      <c r="V187" s="599"/>
    </row>
    <row r="188" spans="2:22" x14ac:dyDescent="0.25">
      <c r="B188" s="644"/>
      <c r="C188" s="589"/>
      <c r="D188" s="590"/>
      <c r="E188" s="591">
        <f t="shared" si="57"/>
        <v>0</v>
      </c>
      <c r="F188" s="592"/>
      <c r="G188" s="87"/>
      <c r="H188" s="592"/>
      <c r="I188" s="593">
        <f t="shared" si="54"/>
        <v>0</v>
      </c>
      <c r="J188" s="594">
        <f>I188/'[8]1a. Parametros Logisticos'!$F$8</f>
        <v>0</v>
      </c>
      <c r="K188" s="594">
        <f>(J188*'[8]1a. Parametros Logisticos'!$H$19)/('[8]1a. Parametros Logisticos'!$M$5)*1.2</f>
        <v>0</v>
      </c>
      <c r="L188" s="595">
        <f t="shared" si="55"/>
        <v>0</v>
      </c>
      <c r="M188" s="596">
        <f t="shared" si="56"/>
        <v>0</v>
      </c>
      <c r="N188" s="597"/>
      <c r="O188" s="597"/>
      <c r="P188" s="144">
        <f>J188/'[8]1a. Parametros Logisticos'!$M$22</f>
        <v>0</v>
      </c>
      <c r="Q188" s="145">
        <f>J188/'[8]1a. Parametros Logisticos'!$M$24</f>
        <v>0</v>
      </c>
      <c r="R188" s="172"/>
      <c r="S188" s="595">
        <f t="shared" si="58"/>
        <v>0</v>
      </c>
      <c r="T188" s="598">
        <f t="shared" si="59"/>
        <v>0</v>
      </c>
      <c r="U188" s="103"/>
      <c r="V188" s="599"/>
    </row>
    <row r="189" spans="2:22" x14ac:dyDescent="0.25">
      <c r="B189" s="644"/>
      <c r="C189" s="589"/>
      <c r="D189" s="590"/>
      <c r="E189" s="591">
        <f t="shared" si="57"/>
        <v>0</v>
      </c>
      <c r="F189" s="592"/>
      <c r="G189" s="87"/>
      <c r="H189" s="592"/>
      <c r="I189" s="593">
        <f t="shared" si="54"/>
        <v>0</v>
      </c>
      <c r="J189" s="594">
        <f>I189/'[8]1a. Parametros Logisticos'!$F$8</f>
        <v>0</v>
      </c>
      <c r="K189" s="594">
        <f>(J189*'[8]1a. Parametros Logisticos'!$H$19)/('[8]1a. Parametros Logisticos'!$M$5)*1.2</f>
        <v>0</v>
      </c>
      <c r="L189" s="595">
        <f t="shared" si="55"/>
        <v>0</v>
      </c>
      <c r="M189" s="596">
        <f t="shared" si="56"/>
        <v>0</v>
      </c>
      <c r="N189" s="597"/>
      <c r="O189" s="597"/>
      <c r="P189" s="144">
        <f>J189/'[8]1a. Parametros Logisticos'!$M$22</f>
        <v>0</v>
      </c>
      <c r="Q189" s="145">
        <f>J189/'[8]1a. Parametros Logisticos'!$M$24</f>
        <v>0</v>
      </c>
      <c r="R189" s="172"/>
      <c r="S189" s="595">
        <f t="shared" si="58"/>
        <v>0</v>
      </c>
      <c r="T189" s="598">
        <f t="shared" si="59"/>
        <v>0</v>
      </c>
      <c r="U189" s="103"/>
      <c r="V189" s="599"/>
    </row>
    <row r="190" spans="2:22" x14ac:dyDescent="0.25">
      <c r="B190" s="644"/>
      <c r="C190" s="589"/>
      <c r="D190" s="590"/>
      <c r="E190" s="591">
        <f t="shared" si="57"/>
        <v>0</v>
      </c>
      <c r="F190" s="592"/>
      <c r="G190" s="87"/>
      <c r="H190" s="592"/>
      <c r="I190" s="593">
        <f t="shared" si="54"/>
        <v>0</v>
      </c>
      <c r="J190" s="594">
        <f>I190/'[8]1a. Parametros Logisticos'!$F$8</f>
        <v>0</v>
      </c>
      <c r="K190" s="594">
        <f>(J190*'[8]1a. Parametros Logisticos'!$H$19)/('[8]1a. Parametros Logisticos'!$M$5)*1.2</f>
        <v>0</v>
      </c>
      <c r="L190" s="595">
        <f t="shared" si="55"/>
        <v>0</v>
      </c>
      <c r="M190" s="596">
        <f t="shared" si="56"/>
        <v>0</v>
      </c>
      <c r="N190" s="597"/>
      <c r="O190" s="597"/>
      <c r="P190" s="144">
        <f>J190/'[8]1a. Parametros Logisticos'!$M$22</f>
        <v>0</v>
      </c>
      <c r="Q190" s="145">
        <f>J190/'[8]1a. Parametros Logisticos'!$M$24</f>
        <v>0</v>
      </c>
      <c r="R190" s="172"/>
      <c r="S190" s="595">
        <f t="shared" si="58"/>
        <v>0</v>
      </c>
      <c r="T190" s="598">
        <f t="shared" si="59"/>
        <v>0</v>
      </c>
      <c r="U190" s="103"/>
      <c r="V190" s="599"/>
    </row>
    <row r="191" spans="2:22" x14ac:dyDescent="0.25">
      <c r="B191" s="644"/>
      <c r="C191" s="589"/>
      <c r="D191" s="590"/>
      <c r="E191" s="591">
        <f t="shared" si="57"/>
        <v>0</v>
      </c>
      <c r="F191" s="592"/>
      <c r="G191" s="87"/>
      <c r="H191" s="592"/>
      <c r="I191" s="593">
        <f t="shared" si="54"/>
        <v>0</v>
      </c>
      <c r="J191" s="594">
        <f>I191/'[8]1a. Parametros Logisticos'!$F$8</f>
        <v>0</v>
      </c>
      <c r="K191" s="594">
        <f>(J191*'[8]1a. Parametros Logisticos'!$H$19)/('[8]1a. Parametros Logisticos'!$M$5)*1.2</f>
        <v>0</v>
      </c>
      <c r="L191" s="595">
        <f t="shared" si="55"/>
        <v>0</v>
      </c>
      <c r="M191" s="596">
        <f t="shared" si="56"/>
        <v>0</v>
      </c>
      <c r="N191" s="597"/>
      <c r="O191" s="597"/>
      <c r="P191" s="144">
        <f>J191/'[8]1a. Parametros Logisticos'!$M$22</f>
        <v>0</v>
      </c>
      <c r="Q191" s="145">
        <f>J191/'[8]1a. Parametros Logisticos'!$M$24</f>
        <v>0</v>
      </c>
      <c r="R191" s="172"/>
      <c r="S191" s="595">
        <f t="shared" si="58"/>
        <v>0</v>
      </c>
      <c r="T191" s="598">
        <f t="shared" si="59"/>
        <v>0</v>
      </c>
      <c r="U191" s="103"/>
      <c r="V191" s="599"/>
    </row>
    <row r="192" spans="2:22" x14ac:dyDescent="0.25">
      <c r="B192" s="646"/>
      <c r="C192" s="601"/>
      <c r="D192" s="590"/>
      <c r="E192" s="591">
        <f t="shared" si="57"/>
        <v>0</v>
      </c>
      <c r="F192" s="592"/>
      <c r="G192" s="87"/>
      <c r="H192" s="592"/>
      <c r="I192" s="593">
        <f t="shared" si="54"/>
        <v>0</v>
      </c>
      <c r="J192" s="594">
        <f>I192/'[8]1a. Parametros Logisticos'!$F$8</f>
        <v>0</v>
      </c>
      <c r="K192" s="594">
        <f>(J192*'[8]1a. Parametros Logisticos'!$H$19)/('[8]1a. Parametros Logisticos'!$M$5)*1.2</f>
        <v>0</v>
      </c>
      <c r="L192" s="595">
        <f t="shared" si="55"/>
        <v>0</v>
      </c>
      <c r="M192" s="596">
        <f t="shared" si="56"/>
        <v>0</v>
      </c>
      <c r="N192" s="597"/>
      <c r="O192" s="597"/>
      <c r="P192" s="144">
        <f>J192/'[8]1a. Parametros Logisticos'!$M$22</f>
        <v>0</v>
      </c>
      <c r="Q192" s="145">
        <f>J192/'[8]1a. Parametros Logisticos'!$M$24</f>
        <v>0</v>
      </c>
      <c r="R192" s="172"/>
      <c r="S192" s="595">
        <f t="shared" si="58"/>
        <v>0</v>
      </c>
      <c r="T192" s="598">
        <f t="shared" si="59"/>
        <v>0</v>
      </c>
      <c r="U192" s="103"/>
      <c r="V192" s="599"/>
    </row>
    <row r="193" spans="2:22" x14ac:dyDescent="0.25">
      <c r="B193" s="646"/>
      <c r="C193" s="601"/>
      <c r="D193" s="590"/>
      <c r="E193" s="591">
        <f t="shared" si="57"/>
        <v>0</v>
      </c>
      <c r="F193" s="592"/>
      <c r="G193" s="87"/>
      <c r="H193" s="592"/>
      <c r="I193" s="593">
        <f t="shared" si="54"/>
        <v>0</v>
      </c>
      <c r="J193" s="594">
        <f>I193/'[8]1a. Parametros Logisticos'!$F$8</f>
        <v>0</v>
      </c>
      <c r="K193" s="594">
        <f>(J193*'[8]1a. Parametros Logisticos'!$H$19)/('[8]1a. Parametros Logisticos'!$M$5)*1.2</f>
        <v>0</v>
      </c>
      <c r="L193" s="595">
        <f t="shared" si="55"/>
        <v>0</v>
      </c>
      <c r="M193" s="596">
        <f t="shared" si="56"/>
        <v>0</v>
      </c>
      <c r="N193" s="597"/>
      <c r="O193" s="597"/>
      <c r="P193" s="144">
        <f>J193/'[8]1a. Parametros Logisticos'!$M$22</f>
        <v>0</v>
      </c>
      <c r="Q193" s="145">
        <f>J193/'[8]1a. Parametros Logisticos'!$M$24</f>
        <v>0</v>
      </c>
      <c r="R193" s="172"/>
      <c r="S193" s="595">
        <f t="shared" si="58"/>
        <v>0</v>
      </c>
      <c r="T193" s="598">
        <f t="shared" si="59"/>
        <v>0</v>
      </c>
      <c r="U193" s="103"/>
      <c r="V193" s="599"/>
    </row>
    <row r="194" spans="2:22" x14ac:dyDescent="0.25">
      <c r="B194" s="646"/>
      <c r="C194" s="603"/>
      <c r="D194" s="649"/>
      <c r="E194" s="604">
        <f>D194/4</f>
        <v>0</v>
      </c>
      <c r="F194" s="605"/>
      <c r="G194" s="605"/>
      <c r="H194" s="597"/>
      <c r="I194" s="604">
        <f t="shared" si="54"/>
        <v>0</v>
      </c>
      <c r="J194" s="604">
        <f>I194/'[8]1a. Parametros Logisticos'!$F$8</f>
        <v>0</v>
      </c>
      <c r="K194" s="606">
        <f>(J194*'[8]1a. Parametros Logisticos'!$H$19)/('[8]1a. Parametros Logisticos'!$M$5)*1.2</f>
        <v>0</v>
      </c>
      <c r="L194" s="607">
        <f t="shared" si="55"/>
        <v>0</v>
      </c>
      <c r="M194" s="608">
        <f t="shared" si="56"/>
        <v>0</v>
      </c>
      <c r="N194" s="602"/>
      <c r="O194" s="602"/>
      <c r="P194" s="609">
        <f>J194/'[8]1a. Parametros Logisticos'!$M$22</f>
        <v>0</v>
      </c>
      <c r="Q194" s="609">
        <f>J194/'[8]1a. Parametros Logisticos'!$M$24</f>
        <v>0</v>
      </c>
      <c r="R194" s="610"/>
      <c r="S194" s="609">
        <f t="shared" si="58"/>
        <v>0</v>
      </c>
      <c r="T194" s="143">
        <f t="shared" si="59"/>
        <v>0</v>
      </c>
      <c r="U194" s="103"/>
      <c r="V194" s="599"/>
    </row>
    <row r="195" spans="2:22" x14ac:dyDescent="0.25">
      <c r="B195" s="647"/>
      <c r="C195" s="612"/>
      <c r="D195" s="613"/>
      <c r="E195" s="614"/>
      <c r="F195" s="615"/>
      <c r="G195" s="615"/>
      <c r="H195" s="615"/>
      <c r="I195" s="616"/>
      <c r="J195" s="617"/>
      <c r="K195" s="617"/>
      <c r="L195" s="618"/>
      <c r="M195" s="619"/>
      <c r="N195" s="620"/>
      <c r="O195" s="620"/>
      <c r="P195" s="615"/>
      <c r="Q195" s="615"/>
      <c r="R195" s="621"/>
      <c r="S195" s="615"/>
      <c r="T195" s="621"/>
      <c r="U195" s="615"/>
      <c r="V195" s="622"/>
    </row>
    <row r="196" spans="2:22" x14ac:dyDescent="0.25">
      <c r="B196" s="644">
        <v>11</v>
      </c>
      <c r="C196" s="589"/>
      <c r="D196" s="590">
        <f>$D$212/1</f>
        <v>0</v>
      </c>
      <c r="E196" s="591">
        <f>D196/4</f>
        <v>0</v>
      </c>
      <c r="F196" s="592"/>
      <c r="G196" s="87"/>
      <c r="H196" s="592"/>
      <c r="I196" s="593">
        <f t="shared" ref="I196:I212" si="60">E196*$I$13</f>
        <v>0</v>
      </c>
      <c r="J196" s="594">
        <f>I196/'[8]1a. Parametros Logisticos'!$F$8</f>
        <v>0</v>
      </c>
      <c r="K196" s="594">
        <f>(J196*'[8]1a. Parametros Logisticos'!$H$19)/('[8]1a. Parametros Logisticos'!$M$5)*1.2</f>
        <v>0</v>
      </c>
      <c r="L196" s="595">
        <f t="shared" ref="L196:L212" si="61">E196/$L$13/$M$13</f>
        <v>0</v>
      </c>
      <c r="M196" s="596">
        <f t="shared" ref="M196:M212" si="62">E196/$L$13</f>
        <v>0</v>
      </c>
      <c r="N196" s="597"/>
      <c r="O196" s="597"/>
      <c r="P196" s="144">
        <f>J196/'[8]1a. Parametros Logisticos'!$M$22</f>
        <v>0</v>
      </c>
      <c r="Q196" s="145">
        <f>J196/'[8]1a. Parametros Logisticos'!$M$24</f>
        <v>0</v>
      </c>
      <c r="R196" s="172"/>
      <c r="S196" s="595">
        <f>I196/$S$13/$T$13</f>
        <v>0</v>
      </c>
      <c r="T196" s="598">
        <f>I196/$S$13</f>
        <v>0</v>
      </c>
      <c r="U196" s="103"/>
      <c r="V196" s="599"/>
    </row>
    <row r="197" spans="2:22" x14ac:dyDescent="0.25">
      <c r="B197" s="644"/>
      <c r="C197" s="589"/>
      <c r="D197" s="590"/>
      <c r="E197" s="591">
        <f t="shared" ref="E197:E211" si="63">D197/4</f>
        <v>0</v>
      </c>
      <c r="F197" s="592"/>
      <c r="G197" s="87"/>
      <c r="H197" s="592"/>
      <c r="I197" s="593">
        <f t="shared" si="60"/>
        <v>0</v>
      </c>
      <c r="J197" s="594">
        <f>I197/'[8]1a. Parametros Logisticos'!$F$8</f>
        <v>0</v>
      </c>
      <c r="K197" s="594">
        <f>(J197*'[8]1a. Parametros Logisticos'!$H$19)/('[8]1a. Parametros Logisticos'!$M$5)*1.2</f>
        <v>0</v>
      </c>
      <c r="L197" s="595">
        <f t="shared" si="61"/>
        <v>0</v>
      </c>
      <c r="M197" s="596">
        <f t="shared" si="62"/>
        <v>0</v>
      </c>
      <c r="N197" s="597"/>
      <c r="O197" s="597"/>
      <c r="P197" s="144">
        <f>J197/'[8]1a. Parametros Logisticos'!$M$22</f>
        <v>0</v>
      </c>
      <c r="Q197" s="145">
        <f>J197/'[8]1a. Parametros Logisticos'!$M$24</f>
        <v>0</v>
      </c>
      <c r="R197" s="172"/>
      <c r="S197" s="595">
        <f t="shared" ref="S197:S212" si="64">I197/$S$13/$T$13</f>
        <v>0</v>
      </c>
      <c r="T197" s="598">
        <f t="shared" ref="T197:T212" si="65">I197/$S$13</f>
        <v>0</v>
      </c>
      <c r="U197" s="103"/>
      <c r="V197" s="599"/>
    </row>
    <row r="198" spans="2:22" x14ac:dyDescent="0.25">
      <c r="B198" s="644"/>
      <c r="C198" s="589"/>
      <c r="D198" s="590"/>
      <c r="E198" s="591">
        <f t="shared" si="63"/>
        <v>0</v>
      </c>
      <c r="F198" s="645"/>
      <c r="G198" s="87"/>
      <c r="H198" s="592"/>
      <c r="I198" s="593">
        <f t="shared" si="60"/>
        <v>0</v>
      </c>
      <c r="J198" s="594">
        <f>I198/'[8]1a. Parametros Logisticos'!$F$8</f>
        <v>0</v>
      </c>
      <c r="K198" s="594">
        <f>(J198*'[8]1a. Parametros Logisticos'!$H$19)/('[8]1a. Parametros Logisticos'!$M$5)*1.2</f>
        <v>0</v>
      </c>
      <c r="L198" s="595">
        <f t="shared" si="61"/>
        <v>0</v>
      </c>
      <c r="M198" s="596">
        <f t="shared" si="62"/>
        <v>0</v>
      </c>
      <c r="N198" s="597"/>
      <c r="O198" s="597"/>
      <c r="P198" s="144">
        <f>J198/'[8]1a. Parametros Logisticos'!$M$22</f>
        <v>0</v>
      </c>
      <c r="Q198" s="145">
        <f>J198/'[8]1a. Parametros Logisticos'!$M$24</f>
        <v>0</v>
      </c>
      <c r="R198" s="172"/>
      <c r="S198" s="595">
        <f t="shared" si="64"/>
        <v>0</v>
      </c>
      <c r="T198" s="598">
        <f t="shared" si="65"/>
        <v>0</v>
      </c>
      <c r="U198" s="103"/>
      <c r="V198" s="599"/>
    </row>
    <row r="199" spans="2:22" x14ac:dyDescent="0.25">
      <c r="B199" s="644"/>
      <c r="C199" s="589"/>
      <c r="D199" s="590"/>
      <c r="E199" s="591">
        <f t="shared" si="63"/>
        <v>0</v>
      </c>
      <c r="F199" s="592"/>
      <c r="G199" s="87"/>
      <c r="H199" s="592"/>
      <c r="I199" s="593">
        <f t="shared" si="60"/>
        <v>0</v>
      </c>
      <c r="J199" s="594">
        <f>I199/'[8]1a. Parametros Logisticos'!$F$8</f>
        <v>0</v>
      </c>
      <c r="K199" s="594">
        <f>(J199*'[8]1a. Parametros Logisticos'!$H$19)/('[8]1a. Parametros Logisticos'!$M$5)*1.2</f>
        <v>0</v>
      </c>
      <c r="L199" s="595">
        <f t="shared" si="61"/>
        <v>0</v>
      </c>
      <c r="M199" s="596">
        <f t="shared" si="62"/>
        <v>0</v>
      </c>
      <c r="N199" s="597"/>
      <c r="O199" s="597"/>
      <c r="P199" s="144">
        <f>J199/'[8]1a. Parametros Logisticos'!$M$22</f>
        <v>0</v>
      </c>
      <c r="Q199" s="145">
        <f>J199/'[8]1a. Parametros Logisticos'!$M$24</f>
        <v>0</v>
      </c>
      <c r="R199" s="172"/>
      <c r="S199" s="595">
        <f t="shared" si="64"/>
        <v>0</v>
      </c>
      <c r="T199" s="598">
        <f t="shared" si="65"/>
        <v>0</v>
      </c>
      <c r="U199" s="103"/>
      <c r="V199" s="599"/>
    </row>
    <row r="200" spans="2:22" x14ac:dyDescent="0.25">
      <c r="B200" s="644"/>
      <c r="C200" s="589"/>
      <c r="D200" s="590"/>
      <c r="E200" s="591">
        <f t="shared" si="63"/>
        <v>0</v>
      </c>
      <c r="F200" s="592"/>
      <c r="G200" s="87"/>
      <c r="H200" s="592"/>
      <c r="I200" s="593">
        <f t="shared" si="60"/>
        <v>0</v>
      </c>
      <c r="J200" s="594">
        <f>I200/'[8]1a. Parametros Logisticos'!$F$8</f>
        <v>0</v>
      </c>
      <c r="K200" s="594">
        <f>(J200*'[8]1a. Parametros Logisticos'!$H$19)/('[8]1a. Parametros Logisticos'!$M$5)*1.2</f>
        <v>0</v>
      </c>
      <c r="L200" s="595">
        <f t="shared" si="61"/>
        <v>0</v>
      </c>
      <c r="M200" s="596">
        <f t="shared" si="62"/>
        <v>0</v>
      </c>
      <c r="N200" s="597"/>
      <c r="O200" s="597"/>
      <c r="P200" s="144">
        <f>J200/'[8]1a. Parametros Logisticos'!$M$22</f>
        <v>0</v>
      </c>
      <c r="Q200" s="145">
        <f>J200/'[8]1a. Parametros Logisticos'!$M$24</f>
        <v>0</v>
      </c>
      <c r="R200" s="172"/>
      <c r="S200" s="595">
        <f t="shared" si="64"/>
        <v>0</v>
      </c>
      <c r="T200" s="598">
        <f t="shared" si="65"/>
        <v>0</v>
      </c>
      <c r="U200" s="103"/>
      <c r="V200" s="599"/>
    </row>
    <row r="201" spans="2:22" x14ac:dyDescent="0.25">
      <c r="B201" s="644"/>
      <c r="C201" s="589"/>
      <c r="D201" s="590"/>
      <c r="E201" s="591">
        <f t="shared" si="63"/>
        <v>0</v>
      </c>
      <c r="F201" s="592"/>
      <c r="G201" s="87"/>
      <c r="H201" s="592"/>
      <c r="I201" s="593">
        <f t="shared" si="60"/>
        <v>0</v>
      </c>
      <c r="J201" s="594">
        <f>I201/'[8]1a. Parametros Logisticos'!$F$8</f>
        <v>0</v>
      </c>
      <c r="K201" s="594">
        <f>(J201*'[8]1a. Parametros Logisticos'!$H$19)/('[8]1a. Parametros Logisticos'!$M$5)*1.2</f>
        <v>0</v>
      </c>
      <c r="L201" s="595">
        <f t="shared" si="61"/>
        <v>0</v>
      </c>
      <c r="M201" s="596">
        <f t="shared" si="62"/>
        <v>0</v>
      </c>
      <c r="N201" s="597"/>
      <c r="O201" s="597"/>
      <c r="P201" s="144">
        <f>J201/'[8]1a. Parametros Logisticos'!$M$22</f>
        <v>0</v>
      </c>
      <c r="Q201" s="145">
        <f>J201/'[8]1a. Parametros Logisticos'!$M$24</f>
        <v>0</v>
      </c>
      <c r="R201" s="172"/>
      <c r="S201" s="595">
        <f t="shared" si="64"/>
        <v>0</v>
      </c>
      <c r="T201" s="598">
        <f t="shared" si="65"/>
        <v>0</v>
      </c>
      <c r="U201" s="103"/>
      <c r="V201" s="599"/>
    </row>
    <row r="202" spans="2:22" x14ac:dyDescent="0.25">
      <c r="B202" s="644"/>
      <c r="C202" s="589"/>
      <c r="D202" s="590"/>
      <c r="E202" s="591">
        <f t="shared" si="63"/>
        <v>0</v>
      </c>
      <c r="F202" s="592"/>
      <c r="G202" s="87"/>
      <c r="H202" s="592"/>
      <c r="I202" s="593">
        <f t="shared" si="60"/>
        <v>0</v>
      </c>
      <c r="J202" s="594">
        <f>I202/'[8]1a. Parametros Logisticos'!$F$8</f>
        <v>0</v>
      </c>
      <c r="K202" s="594">
        <f>(J202*'[8]1a. Parametros Logisticos'!$H$19)/('[8]1a. Parametros Logisticos'!$M$5)*1.2</f>
        <v>0</v>
      </c>
      <c r="L202" s="595">
        <f t="shared" si="61"/>
        <v>0</v>
      </c>
      <c r="M202" s="596">
        <f t="shared" si="62"/>
        <v>0</v>
      </c>
      <c r="N202" s="597"/>
      <c r="O202" s="597"/>
      <c r="P202" s="144">
        <f>J202/'[8]1a. Parametros Logisticos'!$M$22</f>
        <v>0</v>
      </c>
      <c r="Q202" s="145">
        <f>J202/'[8]1a. Parametros Logisticos'!$M$24</f>
        <v>0</v>
      </c>
      <c r="R202" s="172"/>
      <c r="S202" s="595">
        <f t="shared" si="64"/>
        <v>0</v>
      </c>
      <c r="T202" s="598">
        <f t="shared" si="65"/>
        <v>0</v>
      </c>
      <c r="U202" s="103"/>
      <c r="V202" s="599"/>
    </row>
    <row r="203" spans="2:22" x14ac:dyDescent="0.25">
      <c r="B203" s="644"/>
      <c r="C203" s="589"/>
      <c r="D203" s="590"/>
      <c r="E203" s="591">
        <f t="shared" si="63"/>
        <v>0</v>
      </c>
      <c r="F203" s="592"/>
      <c r="G203" s="87"/>
      <c r="H203" s="592"/>
      <c r="I203" s="593">
        <f t="shared" si="60"/>
        <v>0</v>
      </c>
      <c r="J203" s="594">
        <f>I203/'[8]1a. Parametros Logisticos'!$F$8</f>
        <v>0</v>
      </c>
      <c r="K203" s="594">
        <f>(J203*'[8]1a. Parametros Logisticos'!$H$19)/('[8]1a. Parametros Logisticos'!$M$5)*1.2</f>
        <v>0</v>
      </c>
      <c r="L203" s="595">
        <f t="shared" si="61"/>
        <v>0</v>
      </c>
      <c r="M203" s="596">
        <f t="shared" si="62"/>
        <v>0</v>
      </c>
      <c r="N203" s="597"/>
      <c r="O203" s="597"/>
      <c r="P203" s="144">
        <f>J203/'[8]1a. Parametros Logisticos'!$M$22</f>
        <v>0</v>
      </c>
      <c r="Q203" s="145">
        <f>J203/'[8]1a. Parametros Logisticos'!$M$24</f>
        <v>0</v>
      </c>
      <c r="R203" s="172"/>
      <c r="S203" s="595">
        <f t="shared" si="64"/>
        <v>0</v>
      </c>
      <c r="T203" s="598">
        <f t="shared" si="65"/>
        <v>0</v>
      </c>
      <c r="U203" s="103"/>
      <c r="V203" s="599"/>
    </row>
    <row r="204" spans="2:22" x14ac:dyDescent="0.25">
      <c r="B204" s="644"/>
      <c r="C204" s="589"/>
      <c r="D204" s="590"/>
      <c r="E204" s="591">
        <f t="shared" si="63"/>
        <v>0</v>
      </c>
      <c r="F204" s="592"/>
      <c r="G204" s="87"/>
      <c r="H204" s="592"/>
      <c r="I204" s="593">
        <f t="shared" si="60"/>
        <v>0</v>
      </c>
      <c r="J204" s="594">
        <f>I204/'[8]1a. Parametros Logisticos'!$F$8</f>
        <v>0</v>
      </c>
      <c r="K204" s="594">
        <f>(J204*'[8]1a. Parametros Logisticos'!$H$19)/('[8]1a. Parametros Logisticos'!$M$5)*1.2</f>
        <v>0</v>
      </c>
      <c r="L204" s="595">
        <f t="shared" si="61"/>
        <v>0</v>
      </c>
      <c r="M204" s="596">
        <f t="shared" si="62"/>
        <v>0</v>
      </c>
      <c r="N204" s="597"/>
      <c r="O204" s="597"/>
      <c r="P204" s="144">
        <f>J204/'[8]1a. Parametros Logisticos'!$M$22</f>
        <v>0</v>
      </c>
      <c r="Q204" s="145">
        <f>J204/'[8]1a. Parametros Logisticos'!$M$24</f>
        <v>0</v>
      </c>
      <c r="R204" s="172"/>
      <c r="S204" s="595">
        <f t="shared" si="64"/>
        <v>0</v>
      </c>
      <c r="T204" s="598">
        <f t="shared" si="65"/>
        <v>0</v>
      </c>
      <c r="U204" s="103"/>
      <c r="V204" s="599"/>
    </row>
    <row r="205" spans="2:22" x14ac:dyDescent="0.25">
      <c r="B205" s="644"/>
      <c r="C205" s="589"/>
      <c r="D205" s="590"/>
      <c r="E205" s="591">
        <f t="shared" si="63"/>
        <v>0</v>
      </c>
      <c r="F205" s="592"/>
      <c r="G205" s="87"/>
      <c r="H205" s="592"/>
      <c r="I205" s="593">
        <f t="shared" si="60"/>
        <v>0</v>
      </c>
      <c r="J205" s="594">
        <f>I205/'[8]1a. Parametros Logisticos'!$F$8</f>
        <v>0</v>
      </c>
      <c r="K205" s="594">
        <f>(J205*'[8]1a. Parametros Logisticos'!$H$19)/('[8]1a. Parametros Logisticos'!$M$5)*1.2</f>
        <v>0</v>
      </c>
      <c r="L205" s="595">
        <f t="shared" si="61"/>
        <v>0</v>
      </c>
      <c r="M205" s="596">
        <f t="shared" si="62"/>
        <v>0</v>
      </c>
      <c r="N205" s="597"/>
      <c r="O205" s="597"/>
      <c r="P205" s="144">
        <f>J205/'[8]1a. Parametros Logisticos'!$M$22</f>
        <v>0</v>
      </c>
      <c r="Q205" s="145">
        <f>J205/'[8]1a. Parametros Logisticos'!$M$24</f>
        <v>0</v>
      </c>
      <c r="R205" s="172"/>
      <c r="S205" s="595">
        <f t="shared" si="64"/>
        <v>0</v>
      </c>
      <c r="T205" s="598">
        <f t="shared" si="65"/>
        <v>0</v>
      </c>
      <c r="U205" s="103"/>
      <c r="V205" s="599"/>
    </row>
    <row r="206" spans="2:22" x14ac:dyDescent="0.25">
      <c r="B206" s="644"/>
      <c r="C206" s="589"/>
      <c r="D206" s="590"/>
      <c r="E206" s="591">
        <f t="shared" si="63"/>
        <v>0</v>
      </c>
      <c r="F206" s="592"/>
      <c r="G206" s="87"/>
      <c r="H206" s="592"/>
      <c r="I206" s="593">
        <f t="shared" si="60"/>
        <v>0</v>
      </c>
      <c r="J206" s="594">
        <f>I206/'[8]1a. Parametros Logisticos'!$F$8</f>
        <v>0</v>
      </c>
      <c r="K206" s="594">
        <f>(J206*'[8]1a. Parametros Logisticos'!$H$19)/('[8]1a. Parametros Logisticos'!$M$5)*1.2</f>
        <v>0</v>
      </c>
      <c r="L206" s="595">
        <f t="shared" si="61"/>
        <v>0</v>
      </c>
      <c r="M206" s="596">
        <f t="shared" si="62"/>
        <v>0</v>
      </c>
      <c r="N206" s="597"/>
      <c r="O206" s="597"/>
      <c r="P206" s="144">
        <f>J206/'[8]1a. Parametros Logisticos'!$M$22</f>
        <v>0</v>
      </c>
      <c r="Q206" s="145">
        <f>J206/'[8]1a. Parametros Logisticos'!$M$24</f>
        <v>0</v>
      </c>
      <c r="R206" s="172"/>
      <c r="S206" s="595">
        <f t="shared" si="64"/>
        <v>0</v>
      </c>
      <c r="T206" s="598">
        <f t="shared" si="65"/>
        <v>0</v>
      </c>
      <c r="U206" s="103"/>
      <c r="V206" s="599"/>
    </row>
    <row r="207" spans="2:22" x14ac:dyDescent="0.25">
      <c r="B207" s="644"/>
      <c r="C207" s="589"/>
      <c r="D207" s="590"/>
      <c r="E207" s="591">
        <f t="shared" si="63"/>
        <v>0</v>
      </c>
      <c r="F207" s="592"/>
      <c r="G207" s="87"/>
      <c r="H207" s="592"/>
      <c r="I207" s="593">
        <f t="shared" si="60"/>
        <v>0</v>
      </c>
      <c r="J207" s="594">
        <f>I207/'[8]1a. Parametros Logisticos'!$F$8</f>
        <v>0</v>
      </c>
      <c r="K207" s="594">
        <f>(J207*'[8]1a. Parametros Logisticos'!$H$19)/('[8]1a. Parametros Logisticos'!$M$5)*1.2</f>
        <v>0</v>
      </c>
      <c r="L207" s="595">
        <f t="shared" si="61"/>
        <v>0</v>
      </c>
      <c r="M207" s="596">
        <f t="shared" si="62"/>
        <v>0</v>
      </c>
      <c r="N207" s="597"/>
      <c r="O207" s="597"/>
      <c r="P207" s="144">
        <f>J207/'[8]1a. Parametros Logisticos'!$M$22</f>
        <v>0</v>
      </c>
      <c r="Q207" s="145">
        <f>J207/'[8]1a. Parametros Logisticos'!$M$24</f>
        <v>0</v>
      </c>
      <c r="R207" s="172"/>
      <c r="S207" s="595">
        <f t="shared" si="64"/>
        <v>0</v>
      </c>
      <c r="T207" s="598">
        <f t="shared" si="65"/>
        <v>0</v>
      </c>
      <c r="U207" s="103"/>
      <c r="V207" s="599"/>
    </row>
    <row r="208" spans="2:22" x14ac:dyDescent="0.25">
      <c r="B208" s="644"/>
      <c r="C208" s="589"/>
      <c r="D208" s="590"/>
      <c r="E208" s="591">
        <f t="shared" si="63"/>
        <v>0</v>
      </c>
      <c r="F208" s="592"/>
      <c r="G208" s="87"/>
      <c r="H208" s="592"/>
      <c r="I208" s="593">
        <f t="shared" si="60"/>
        <v>0</v>
      </c>
      <c r="J208" s="594">
        <f>I208/'[8]1a. Parametros Logisticos'!$F$8</f>
        <v>0</v>
      </c>
      <c r="K208" s="594">
        <f>(J208*'[8]1a. Parametros Logisticos'!$H$19)/('[8]1a. Parametros Logisticos'!$M$5)*1.2</f>
        <v>0</v>
      </c>
      <c r="L208" s="595">
        <f t="shared" si="61"/>
        <v>0</v>
      </c>
      <c r="M208" s="596">
        <f t="shared" si="62"/>
        <v>0</v>
      </c>
      <c r="N208" s="597"/>
      <c r="O208" s="597"/>
      <c r="P208" s="144">
        <f>J208/'[8]1a. Parametros Logisticos'!$M$22</f>
        <v>0</v>
      </c>
      <c r="Q208" s="145">
        <f>J208/'[8]1a. Parametros Logisticos'!$M$24</f>
        <v>0</v>
      </c>
      <c r="R208" s="172"/>
      <c r="S208" s="595">
        <f t="shared" si="64"/>
        <v>0</v>
      </c>
      <c r="T208" s="598">
        <f t="shared" si="65"/>
        <v>0</v>
      </c>
      <c r="U208" s="103"/>
      <c r="V208" s="599"/>
    </row>
    <row r="209" spans="2:22" x14ac:dyDescent="0.25">
      <c r="B209" s="644"/>
      <c r="C209" s="589"/>
      <c r="D209" s="590"/>
      <c r="E209" s="591">
        <f t="shared" si="63"/>
        <v>0</v>
      </c>
      <c r="F209" s="592"/>
      <c r="G209" s="87"/>
      <c r="H209" s="592"/>
      <c r="I209" s="593">
        <f t="shared" si="60"/>
        <v>0</v>
      </c>
      <c r="J209" s="594">
        <f>I209/'[8]1a. Parametros Logisticos'!$F$8</f>
        <v>0</v>
      </c>
      <c r="K209" s="594">
        <f>(J209*'[8]1a. Parametros Logisticos'!$H$19)/('[8]1a. Parametros Logisticos'!$M$5)*1.2</f>
        <v>0</v>
      </c>
      <c r="L209" s="595">
        <f t="shared" si="61"/>
        <v>0</v>
      </c>
      <c r="M209" s="596">
        <f t="shared" si="62"/>
        <v>0</v>
      </c>
      <c r="N209" s="597"/>
      <c r="O209" s="597"/>
      <c r="P209" s="144">
        <f>J209/'[8]1a. Parametros Logisticos'!$M$22</f>
        <v>0</v>
      </c>
      <c r="Q209" s="145">
        <f>J209/'[8]1a. Parametros Logisticos'!$M$24</f>
        <v>0</v>
      </c>
      <c r="R209" s="172"/>
      <c r="S209" s="595">
        <f t="shared" si="64"/>
        <v>0</v>
      </c>
      <c r="T209" s="598">
        <f t="shared" si="65"/>
        <v>0</v>
      </c>
      <c r="U209" s="103"/>
      <c r="V209" s="599"/>
    </row>
    <row r="210" spans="2:22" x14ac:dyDescent="0.25">
      <c r="B210" s="646"/>
      <c r="C210" s="601"/>
      <c r="D210" s="590"/>
      <c r="E210" s="591">
        <f t="shared" si="63"/>
        <v>0</v>
      </c>
      <c r="F210" s="592"/>
      <c r="G210" s="87"/>
      <c r="H210" s="592"/>
      <c r="I210" s="593">
        <f t="shared" si="60"/>
        <v>0</v>
      </c>
      <c r="J210" s="594">
        <f>I210/'[8]1a. Parametros Logisticos'!$F$8</f>
        <v>0</v>
      </c>
      <c r="K210" s="594">
        <f>(J210*'[8]1a. Parametros Logisticos'!$H$19)/('[8]1a. Parametros Logisticos'!$M$5)*1.2</f>
        <v>0</v>
      </c>
      <c r="L210" s="595">
        <f t="shared" si="61"/>
        <v>0</v>
      </c>
      <c r="M210" s="596">
        <f t="shared" si="62"/>
        <v>0</v>
      </c>
      <c r="N210" s="597"/>
      <c r="O210" s="597"/>
      <c r="P210" s="144">
        <f>J210/'[8]1a. Parametros Logisticos'!$M$22</f>
        <v>0</v>
      </c>
      <c r="Q210" s="145">
        <f>J210/'[8]1a. Parametros Logisticos'!$M$24</f>
        <v>0</v>
      </c>
      <c r="R210" s="172"/>
      <c r="S210" s="595">
        <f t="shared" si="64"/>
        <v>0</v>
      </c>
      <c r="T210" s="598">
        <f t="shared" si="65"/>
        <v>0</v>
      </c>
      <c r="U210" s="103"/>
      <c r="V210" s="599"/>
    </row>
    <row r="211" spans="2:22" x14ac:dyDescent="0.25">
      <c r="B211" s="646"/>
      <c r="C211" s="601"/>
      <c r="D211" s="590"/>
      <c r="E211" s="591">
        <f t="shared" si="63"/>
        <v>0</v>
      </c>
      <c r="F211" s="592"/>
      <c r="G211" s="87"/>
      <c r="H211" s="592"/>
      <c r="I211" s="593">
        <f t="shared" si="60"/>
        <v>0</v>
      </c>
      <c r="J211" s="594">
        <f>I211/'[8]1a. Parametros Logisticos'!$F$8</f>
        <v>0</v>
      </c>
      <c r="K211" s="594">
        <f>(J211*'[8]1a. Parametros Logisticos'!$H$19)/('[8]1a. Parametros Logisticos'!$M$5)*1.2</f>
        <v>0</v>
      </c>
      <c r="L211" s="595">
        <f t="shared" si="61"/>
        <v>0</v>
      </c>
      <c r="M211" s="596">
        <f t="shared" si="62"/>
        <v>0</v>
      </c>
      <c r="N211" s="597"/>
      <c r="O211" s="597"/>
      <c r="P211" s="144">
        <f>J211/'[8]1a. Parametros Logisticos'!$M$22</f>
        <v>0</v>
      </c>
      <c r="Q211" s="145">
        <f>J211/'[8]1a. Parametros Logisticos'!$M$24</f>
        <v>0</v>
      </c>
      <c r="R211" s="172"/>
      <c r="S211" s="595">
        <f t="shared" si="64"/>
        <v>0</v>
      </c>
      <c r="T211" s="598">
        <f t="shared" si="65"/>
        <v>0</v>
      </c>
      <c r="U211" s="103"/>
      <c r="V211" s="599"/>
    </row>
    <row r="212" spans="2:22" x14ac:dyDescent="0.25">
      <c r="B212" s="646"/>
      <c r="C212" s="603"/>
      <c r="D212" s="649"/>
      <c r="E212" s="604">
        <f>D212/4</f>
        <v>0</v>
      </c>
      <c r="F212" s="605"/>
      <c r="G212" s="605"/>
      <c r="H212" s="597"/>
      <c r="I212" s="604">
        <f t="shared" si="60"/>
        <v>0</v>
      </c>
      <c r="J212" s="604">
        <f>I212/'[8]1a. Parametros Logisticos'!$F$8</f>
        <v>0</v>
      </c>
      <c r="K212" s="606">
        <f>(J212*'[8]1a. Parametros Logisticos'!$H$19)/('[8]1a. Parametros Logisticos'!$M$5)*1.2</f>
        <v>0</v>
      </c>
      <c r="L212" s="607">
        <f t="shared" si="61"/>
        <v>0</v>
      </c>
      <c r="M212" s="608">
        <f t="shared" si="62"/>
        <v>0</v>
      </c>
      <c r="N212" s="602"/>
      <c r="O212" s="602"/>
      <c r="P212" s="609">
        <f>J212/'[8]1a. Parametros Logisticos'!$M$22</f>
        <v>0</v>
      </c>
      <c r="Q212" s="609">
        <f>J212/'[8]1a. Parametros Logisticos'!$M$24</f>
        <v>0</v>
      </c>
      <c r="R212" s="610"/>
      <c r="S212" s="609">
        <f t="shared" si="64"/>
        <v>0</v>
      </c>
      <c r="T212" s="143">
        <f t="shared" si="65"/>
        <v>0</v>
      </c>
      <c r="U212" s="103"/>
      <c r="V212" s="599"/>
    </row>
    <row r="213" spans="2:22" x14ac:dyDescent="0.25">
      <c r="B213" s="647"/>
      <c r="C213" s="612"/>
      <c r="D213" s="613"/>
      <c r="E213" s="614"/>
      <c r="F213" s="615"/>
      <c r="G213" s="615"/>
      <c r="H213" s="615"/>
      <c r="I213" s="616"/>
      <c r="J213" s="617"/>
      <c r="K213" s="617"/>
      <c r="L213" s="618"/>
      <c r="M213" s="619"/>
      <c r="N213" s="620"/>
      <c r="O213" s="620"/>
      <c r="P213" s="615"/>
      <c r="Q213" s="615"/>
      <c r="R213" s="621"/>
      <c r="S213" s="615"/>
      <c r="T213" s="621"/>
      <c r="U213" s="615"/>
      <c r="V213" s="622"/>
    </row>
    <row r="214" spans="2:22" x14ac:dyDescent="0.25">
      <c r="B214" s="644">
        <v>12</v>
      </c>
      <c r="C214" s="589"/>
      <c r="D214" s="590">
        <f>$D$230/1</f>
        <v>0</v>
      </c>
      <c r="E214" s="591">
        <f>D214/4</f>
        <v>0</v>
      </c>
      <c r="F214" s="592"/>
      <c r="G214" s="87"/>
      <c r="H214" s="592"/>
      <c r="I214" s="593">
        <f t="shared" ref="I214:I230" si="66">E214*$I$13</f>
        <v>0</v>
      </c>
      <c r="J214" s="594">
        <f>I214/'[8]1a. Parametros Logisticos'!$F$8</f>
        <v>0</v>
      </c>
      <c r="K214" s="594">
        <f>(J214*'[8]1a. Parametros Logisticos'!$H$19)/('[8]1a. Parametros Logisticos'!$M$5)*1.2</f>
        <v>0</v>
      </c>
      <c r="L214" s="595">
        <f t="shared" ref="L214:L230" si="67">E214/$L$13/$M$13</f>
        <v>0</v>
      </c>
      <c r="M214" s="596">
        <f t="shared" ref="M214:M230" si="68">E214/$L$13</f>
        <v>0</v>
      </c>
      <c r="N214" s="597"/>
      <c r="O214" s="597"/>
      <c r="P214" s="144">
        <f>J214/'[8]1a. Parametros Logisticos'!$M$22</f>
        <v>0</v>
      </c>
      <c r="Q214" s="145">
        <f>J214/'[8]1a. Parametros Logisticos'!$M$24</f>
        <v>0</v>
      </c>
      <c r="R214" s="172"/>
      <c r="S214" s="595">
        <f>I214/$S$13/$T$13</f>
        <v>0</v>
      </c>
      <c r="T214" s="598">
        <f>I214/$S$13</f>
        <v>0</v>
      </c>
      <c r="U214" s="103"/>
      <c r="V214" s="599"/>
    </row>
    <row r="215" spans="2:22" x14ac:dyDescent="0.25">
      <c r="B215" s="644"/>
      <c r="C215" s="589"/>
      <c r="D215" s="590"/>
      <c r="E215" s="591">
        <f t="shared" ref="E215:E229" si="69">D215/4</f>
        <v>0</v>
      </c>
      <c r="F215" s="592"/>
      <c r="G215" s="87"/>
      <c r="H215" s="592"/>
      <c r="I215" s="593">
        <f t="shared" si="66"/>
        <v>0</v>
      </c>
      <c r="J215" s="594">
        <f>I215/'[8]1a. Parametros Logisticos'!$F$8</f>
        <v>0</v>
      </c>
      <c r="K215" s="594">
        <f>(J215*'[8]1a. Parametros Logisticos'!$H$19)/('[8]1a. Parametros Logisticos'!$M$5)*1.2</f>
        <v>0</v>
      </c>
      <c r="L215" s="595">
        <f t="shared" si="67"/>
        <v>0</v>
      </c>
      <c r="M215" s="596">
        <f t="shared" si="68"/>
        <v>0</v>
      </c>
      <c r="N215" s="597"/>
      <c r="O215" s="597"/>
      <c r="P215" s="144">
        <f>J215/'[8]1a. Parametros Logisticos'!$M$22</f>
        <v>0</v>
      </c>
      <c r="Q215" s="145">
        <f>J215/'[8]1a. Parametros Logisticos'!$M$24</f>
        <v>0</v>
      </c>
      <c r="R215" s="172"/>
      <c r="S215" s="595">
        <f t="shared" ref="S215:S230" si="70">I215/$S$13/$T$13</f>
        <v>0</v>
      </c>
      <c r="T215" s="598">
        <f t="shared" ref="T215:T230" si="71">I215/$S$13</f>
        <v>0</v>
      </c>
      <c r="U215" s="103"/>
      <c r="V215" s="599"/>
    </row>
    <row r="216" spans="2:22" x14ac:dyDescent="0.25">
      <c r="B216" s="644"/>
      <c r="C216" s="589"/>
      <c r="D216" s="590"/>
      <c r="E216" s="591">
        <f t="shared" si="69"/>
        <v>0</v>
      </c>
      <c r="F216" s="645"/>
      <c r="G216" s="87"/>
      <c r="H216" s="592"/>
      <c r="I216" s="593">
        <f t="shared" si="66"/>
        <v>0</v>
      </c>
      <c r="J216" s="594">
        <f>I216/'[8]1a. Parametros Logisticos'!$F$8</f>
        <v>0</v>
      </c>
      <c r="K216" s="594">
        <f>(J216*'[8]1a. Parametros Logisticos'!$H$19)/('[8]1a. Parametros Logisticos'!$M$5)*1.2</f>
        <v>0</v>
      </c>
      <c r="L216" s="595">
        <f t="shared" si="67"/>
        <v>0</v>
      </c>
      <c r="M216" s="596">
        <f t="shared" si="68"/>
        <v>0</v>
      </c>
      <c r="N216" s="597"/>
      <c r="O216" s="597"/>
      <c r="P216" s="144">
        <f>J216/'[8]1a. Parametros Logisticos'!$M$22</f>
        <v>0</v>
      </c>
      <c r="Q216" s="145">
        <f>J216/'[8]1a. Parametros Logisticos'!$M$24</f>
        <v>0</v>
      </c>
      <c r="R216" s="172"/>
      <c r="S216" s="595">
        <f t="shared" si="70"/>
        <v>0</v>
      </c>
      <c r="T216" s="598">
        <f t="shared" si="71"/>
        <v>0</v>
      </c>
      <c r="U216" s="103"/>
      <c r="V216" s="599"/>
    </row>
    <row r="217" spans="2:22" x14ac:dyDescent="0.25">
      <c r="B217" s="644"/>
      <c r="C217" s="589"/>
      <c r="D217" s="590"/>
      <c r="E217" s="591">
        <f t="shared" si="69"/>
        <v>0</v>
      </c>
      <c r="F217" s="592"/>
      <c r="G217" s="87"/>
      <c r="H217" s="592"/>
      <c r="I217" s="593">
        <f t="shared" si="66"/>
        <v>0</v>
      </c>
      <c r="J217" s="594">
        <f>I217/'[8]1a. Parametros Logisticos'!$F$8</f>
        <v>0</v>
      </c>
      <c r="K217" s="594">
        <f>(J217*'[8]1a. Parametros Logisticos'!$H$19)/('[8]1a. Parametros Logisticos'!$M$5)*1.2</f>
        <v>0</v>
      </c>
      <c r="L217" s="595">
        <f t="shared" si="67"/>
        <v>0</v>
      </c>
      <c r="M217" s="596">
        <f t="shared" si="68"/>
        <v>0</v>
      </c>
      <c r="N217" s="597"/>
      <c r="O217" s="597"/>
      <c r="P217" s="144">
        <f>J217/'[8]1a. Parametros Logisticos'!$M$22</f>
        <v>0</v>
      </c>
      <c r="Q217" s="145">
        <f>J217/'[8]1a. Parametros Logisticos'!$M$24</f>
        <v>0</v>
      </c>
      <c r="R217" s="172"/>
      <c r="S217" s="595">
        <f t="shared" si="70"/>
        <v>0</v>
      </c>
      <c r="T217" s="598">
        <f t="shared" si="71"/>
        <v>0</v>
      </c>
      <c r="U217" s="103"/>
      <c r="V217" s="599"/>
    </row>
    <row r="218" spans="2:22" x14ac:dyDescent="0.25">
      <c r="B218" s="644"/>
      <c r="C218" s="589"/>
      <c r="D218" s="590"/>
      <c r="E218" s="591">
        <f t="shared" si="69"/>
        <v>0</v>
      </c>
      <c r="F218" s="592"/>
      <c r="G218" s="87"/>
      <c r="H218" s="592"/>
      <c r="I218" s="593">
        <f t="shared" si="66"/>
        <v>0</v>
      </c>
      <c r="J218" s="594">
        <f>I218/'[8]1a. Parametros Logisticos'!$F$8</f>
        <v>0</v>
      </c>
      <c r="K218" s="594">
        <f>(J218*'[8]1a. Parametros Logisticos'!$H$19)/('[8]1a. Parametros Logisticos'!$M$5)*1.2</f>
        <v>0</v>
      </c>
      <c r="L218" s="595">
        <f t="shared" si="67"/>
        <v>0</v>
      </c>
      <c r="M218" s="596">
        <f t="shared" si="68"/>
        <v>0</v>
      </c>
      <c r="N218" s="597"/>
      <c r="O218" s="597"/>
      <c r="P218" s="144">
        <f>J218/'[8]1a. Parametros Logisticos'!$M$22</f>
        <v>0</v>
      </c>
      <c r="Q218" s="145">
        <f>J218/'[8]1a. Parametros Logisticos'!$M$24</f>
        <v>0</v>
      </c>
      <c r="R218" s="172"/>
      <c r="S218" s="595">
        <f t="shared" si="70"/>
        <v>0</v>
      </c>
      <c r="T218" s="598">
        <f t="shared" si="71"/>
        <v>0</v>
      </c>
      <c r="U218" s="103"/>
      <c r="V218" s="599"/>
    </row>
    <row r="219" spans="2:22" x14ac:dyDescent="0.25">
      <c r="B219" s="644"/>
      <c r="C219" s="589"/>
      <c r="D219" s="590"/>
      <c r="E219" s="591">
        <f t="shared" si="69"/>
        <v>0</v>
      </c>
      <c r="F219" s="592"/>
      <c r="G219" s="87"/>
      <c r="H219" s="592"/>
      <c r="I219" s="593">
        <f t="shared" si="66"/>
        <v>0</v>
      </c>
      <c r="J219" s="594">
        <f>I219/'[8]1a. Parametros Logisticos'!$F$8</f>
        <v>0</v>
      </c>
      <c r="K219" s="594">
        <f>(J219*'[8]1a. Parametros Logisticos'!$H$19)/('[8]1a. Parametros Logisticos'!$M$5)*1.2</f>
        <v>0</v>
      </c>
      <c r="L219" s="595">
        <f t="shared" si="67"/>
        <v>0</v>
      </c>
      <c r="M219" s="596">
        <f t="shared" si="68"/>
        <v>0</v>
      </c>
      <c r="N219" s="597"/>
      <c r="O219" s="597"/>
      <c r="P219" s="144">
        <f>J219/'[8]1a. Parametros Logisticos'!$M$22</f>
        <v>0</v>
      </c>
      <c r="Q219" s="145">
        <f>J219/'[8]1a. Parametros Logisticos'!$M$24</f>
        <v>0</v>
      </c>
      <c r="R219" s="172"/>
      <c r="S219" s="595">
        <f t="shared" si="70"/>
        <v>0</v>
      </c>
      <c r="T219" s="598">
        <f t="shared" si="71"/>
        <v>0</v>
      </c>
      <c r="U219" s="103"/>
      <c r="V219" s="599"/>
    </row>
    <row r="220" spans="2:22" x14ac:dyDescent="0.25">
      <c r="B220" s="644"/>
      <c r="C220" s="589"/>
      <c r="D220" s="590"/>
      <c r="E220" s="591">
        <f t="shared" si="69"/>
        <v>0</v>
      </c>
      <c r="F220" s="592"/>
      <c r="G220" s="87"/>
      <c r="H220" s="592"/>
      <c r="I220" s="593">
        <f t="shared" si="66"/>
        <v>0</v>
      </c>
      <c r="J220" s="594">
        <f>I220/'[8]1a. Parametros Logisticos'!$F$8</f>
        <v>0</v>
      </c>
      <c r="K220" s="594">
        <f>(J220*'[8]1a. Parametros Logisticos'!$H$19)/('[8]1a. Parametros Logisticos'!$M$5)*1.2</f>
        <v>0</v>
      </c>
      <c r="L220" s="595">
        <f t="shared" si="67"/>
        <v>0</v>
      </c>
      <c r="M220" s="596">
        <f t="shared" si="68"/>
        <v>0</v>
      </c>
      <c r="N220" s="597"/>
      <c r="O220" s="597"/>
      <c r="P220" s="144">
        <f>J220/'[8]1a. Parametros Logisticos'!$M$22</f>
        <v>0</v>
      </c>
      <c r="Q220" s="145">
        <f>J220/'[8]1a. Parametros Logisticos'!$M$24</f>
        <v>0</v>
      </c>
      <c r="R220" s="172"/>
      <c r="S220" s="595">
        <f t="shared" si="70"/>
        <v>0</v>
      </c>
      <c r="T220" s="598">
        <f t="shared" si="71"/>
        <v>0</v>
      </c>
      <c r="U220" s="103"/>
      <c r="V220" s="599"/>
    </row>
    <row r="221" spans="2:22" x14ac:dyDescent="0.25">
      <c r="B221" s="644"/>
      <c r="C221" s="589"/>
      <c r="D221" s="590"/>
      <c r="E221" s="591">
        <f t="shared" si="69"/>
        <v>0</v>
      </c>
      <c r="F221" s="592"/>
      <c r="G221" s="87"/>
      <c r="H221" s="592"/>
      <c r="I221" s="593">
        <f t="shared" si="66"/>
        <v>0</v>
      </c>
      <c r="J221" s="594">
        <f>I221/'[8]1a. Parametros Logisticos'!$F$8</f>
        <v>0</v>
      </c>
      <c r="K221" s="594">
        <f>(J221*'[8]1a. Parametros Logisticos'!$H$19)/('[8]1a. Parametros Logisticos'!$M$5)*1.2</f>
        <v>0</v>
      </c>
      <c r="L221" s="595">
        <f t="shared" si="67"/>
        <v>0</v>
      </c>
      <c r="M221" s="596">
        <f t="shared" si="68"/>
        <v>0</v>
      </c>
      <c r="N221" s="597"/>
      <c r="O221" s="597"/>
      <c r="P221" s="144">
        <f>J221/'[8]1a. Parametros Logisticos'!$M$22</f>
        <v>0</v>
      </c>
      <c r="Q221" s="145">
        <f>J221/'[8]1a. Parametros Logisticos'!$M$24</f>
        <v>0</v>
      </c>
      <c r="R221" s="172"/>
      <c r="S221" s="595">
        <f t="shared" si="70"/>
        <v>0</v>
      </c>
      <c r="T221" s="598">
        <f t="shared" si="71"/>
        <v>0</v>
      </c>
      <c r="U221" s="103"/>
      <c r="V221" s="599"/>
    </row>
    <row r="222" spans="2:22" x14ac:dyDescent="0.25">
      <c r="B222" s="644"/>
      <c r="C222" s="589"/>
      <c r="D222" s="590"/>
      <c r="E222" s="591">
        <f t="shared" si="69"/>
        <v>0</v>
      </c>
      <c r="F222" s="592"/>
      <c r="G222" s="87"/>
      <c r="H222" s="592"/>
      <c r="I222" s="593">
        <f t="shared" si="66"/>
        <v>0</v>
      </c>
      <c r="J222" s="594">
        <f>I222/'[8]1a. Parametros Logisticos'!$F$8</f>
        <v>0</v>
      </c>
      <c r="K222" s="594">
        <f>(J222*'[8]1a. Parametros Logisticos'!$H$19)/('[8]1a. Parametros Logisticos'!$M$5)*1.2</f>
        <v>0</v>
      </c>
      <c r="L222" s="595">
        <f t="shared" si="67"/>
        <v>0</v>
      </c>
      <c r="M222" s="596">
        <f t="shared" si="68"/>
        <v>0</v>
      </c>
      <c r="N222" s="597"/>
      <c r="O222" s="597"/>
      <c r="P222" s="144">
        <f>J222/'[8]1a. Parametros Logisticos'!$M$22</f>
        <v>0</v>
      </c>
      <c r="Q222" s="145">
        <f>J222/'[8]1a. Parametros Logisticos'!$M$24</f>
        <v>0</v>
      </c>
      <c r="R222" s="172"/>
      <c r="S222" s="595">
        <f t="shared" si="70"/>
        <v>0</v>
      </c>
      <c r="T222" s="598">
        <f t="shared" si="71"/>
        <v>0</v>
      </c>
      <c r="U222" s="103"/>
      <c r="V222" s="599"/>
    </row>
    <row r="223" spans="2:22" x14ac:dyDescent="0.25">
      <c r="B223" s="644"/>
      <c r="C223" s="589"/>
      <c r="D223" s="590"/>
      <c r="E223" s="591">
        <f t="shared" si="69"/>
        <v>0</v>
      </c>
      <c r="F223" s="592"/>
      <c r="G223" s="87"/>
      <c r="H223" s="592"/>
      <c r="I223" s="593">
        <f t="shared" si="66"/>
        <v>0</v>
      </c>
      <c r="J223" s="594">
        <f>I223/'[8]1a. Parametros Logisticos'!$F$8</f>
        <v>0</v>
      </c>
      <c r="K223" s="594">
        <f>(J223*'[8]1a. Parametros Logisticos'!$H$19)/('[8]1a. Parametros Logisticos'!$M$5)*1.2</f>
        <v>0</v>
      </c>
      <c r="L223" s="595">
        <f t="shared" si="67"/>
        <v>0</v>
      </c>
      <c r="M223" s="596">
        <f t="shared" si="68"/>
        <v>0</v>
      </c>
      <c r="N223" s="597"/>
      <c r="O223" s="597"/>
      <c r="P223" s="144">
        <f>J223/'[8]1a. Parametros Logisticos'!$M$22</f>
        <v>0</v>
      </c>
      <c r="Q223" s="145">
        <f>J223/'[8]1a. Parametros Logisticos'!$M$24</f>
        <v>0</v>
      </c>
      <c r="R223" s="172"/>
      <c r="S223" s="595">
        <f t="shared" si="70"/>
        <v>0</v>
      </c>
      <c r="T223" s="598">
        <f t="shared" si="71"/>
        <v>0</v>
      </c>
      <c r="U223" s="103"/>
      <c r="V223" s="599"/>
    </row>
    <row r="224" spans="2:22" x14ac:dyDescent="0.25">
      <c r="B224" s="644"/>
      <c r="C224" s="589"/>
      <c r="D224" s="590"/>
      <c r="E224" s="591">
        <f t="shared" si="69"/>
        <v>0</v>
      </c>
      <c r="F224" s="592"/>
      <c r="G224" s="87"/>
      <c r="H224" s="592"/>
      <c r="I224" s="593">
        <f t="shared" si="66"/>
        <v>0</v>
      </c>
      <c r="J224" s="594">
        <f>I224/'[8]1a. Parametros Logisticos'!$F$8</f>
        <v>0</v>
      </c>
      <c r="K224" s="594">
        <f>(J224*'[8]1a. Parametros Logisticos'!$H$19)/('[8]1a. Parametros Logisticos'!$M$5)*1.2</f>
        <v>0</v>
      </c>
      <c r="L224" s="595">
        <f t="shared" si="67"/>
        <v>0</v>
      </c>
      <c r="M224" s="596">
        <f t="shared" si="68"/>
        <v>0</v>
      </c>
      <c r="N224" s="597"/>
      <c r="O224" s="597"/>
      <c r="P224" s="144">
        <f>J224/'[8]1a. Parametros Logisticos'!$M$22</f>
        <v>0</v>
      </c>
      <c r="Q224" s="145">
        <f>J224/'[8]1a. Parametros Logisticos'!$M$24</f>
        <v>0</v>
      </c>
      <c r="R224" s="172"/>
      <c r="S224" s="595">
        <f t="shared" si="70"/>
        <v>0</v>
      </c>
      <c r="T224" s="598">
        <f t="shared" si="71"/>
        <v>0</v>
      </c>
      <c r="U224" s="103"/>
      <c r="V224" s="599"/>
    </row>
    <row r="225" spans="2:22" x14ac:dyDescent="0.25">
      <c r="B225" s="644"/>
      <c r="C225" s="589"/>
      <c r="D225" s="590"/>
      <c r="E225" s="591">
        <f t="shared" si="69"/>
        <v>0</v>
      </c>
      <c r="F225" s="592"/>
      <c r="G225" s="87"/>
      <c r="H225" s="592"/>
      <c r="I225" s="593">
        <f t="shared" si="66"/>
        <v>0</v>
      </c>
      <c r="J225" s="594">
        <f>I225/'[8]1a. Parametros Logisticos'!$F$8</f>
        <v>0</v>
      </c>
      <c r="K225" s="594">
        <f>(J225*'[8]1a. Parametros Logisticos'!$H$19)/('[8]1a. Parametros Logisticos'!$M$5)*1.2</f>
        <v>0</v>
      </c>
      <c r="L225" s="595">
        <f t="shared" si="67"/>
        <v>0</v>
      </c>
      <c r="M225" s="596">
        <f t="shared" si="68"/>
        <v>0</v>
      </c>
      <c r="N225" s="597"/>
      <c r="O225" s="597"/>
      <c r="P225" s="144">
        <f>J225/'[8]1a. Parametros Logisticos'!$M$22</f>
        <v>0</v>
      </c>
      <c r="Q225" s="145">
        <f>J225/'[8]1a. Parametros Logisticos'!$M$24</f>
        <v>0</v>
      </c>
      <c r="R225" s="172"/>
      <c r="S225" s="595">
        <f t="shared" si="70"/>
        <v>0</v>
      </c>
      <c r="T225" s="598">
        <f t="shared" si="71"/>
        <v>0</v>
      </c>
      <c r="U225" s="103"/>
      <c r="V225" s="599"/>
    </row>
    <row r="226" spans="2:22" x14ac:dyDescent="0.25">
      <c r="B226" s="644"/>
      <c r="C226" s="589"/>
      <c r="D226" s="590"/>
      <c r="E226" s="591">
        <f t="shared" si="69"/>
        <v>0</v>
      </c>
      <c r="F226" s="592"/>
      <c r="G226" s="87"/>
      <c r="H226" s="592"/>
      <c r="I226" s="593">
        <f t="shared" si="66"/>
        <v>0</v>
      </c>
      <c r="J226" s="594">
        <f>I226/'[8]1a. Parametros Logisticos'!$F$8</f>
        <v>0</v>
      </c>
      <c r="K226" s="594">
        <f>(J226*'[8]1a. Parametros Logisticos'!$H$19)/('[8]1a. Parametros Logisticos'!$M$5)*1.2</f>
        <v>0</v>
      </c>
      <c r="L226" s="595">
        <f t="shared" si="67"/>
        <v>0</v>
      </c>
      <c r="M226" s="596">
        <f t="shared" si="68"/>
        <v>0</v>
      </c>
      <c r="N226" s="597"/>
      <c r="O226" s="597"/>
      <c r="P226" s="144">
        <f>J226/'[8]1a. Parametros Logisticos'!$M$22</f>
        <v>0</v>
      </c>
      <c r="Q226" s="145">
        <f>J226/'[8]1a. Parametros Logisticos'!$M$24</f>
        <v>0</v>
      </c>
      <c r="R226" s="172"/>
      <c r="S226" s="595">
        <f t="shared" si="70"/>
        <v>0</v>
      </c>
      <c r="T226" s="598">
        <f t="shared" si="71"/>
        <v>0</v>
      </c>
      <c r="U226" s="103"/>
      <c r="V226" s="599"/>
    </row>
    <row r="227" spans="2:22" x14ac:dyDescent="0.25">
      <c r="B227" s="644"/>
      <c r="C227" s="589"/>
      <c r="D227" s="590"/>
      <c r="E227" s="591">
        <f t="shared" si="69"/>
        <v>0</v>
      </c>
      <c r="F227" s="592"/>
      <c r="G227" s="87"/>
      <c r="H227" s="592"/>
      <c r="I227" s="593">
        <f t="shared" si="66"/>
        <v>0</v>
      </c>
      <c r="J227" s="594">
        <f>I227/'[8]1a. Parametros Logisticos'!$F$8</f>
        <v>0</v>
      </c>
      <c r="K227" s="594">
        <f>(J227*'[8]1a. Parametros Logisticos'!$H$19)/('[8]1a. Parametros Logisticos'!$M$5)*1.2</f>
        <v>0</v>
      </c>
      <c r="L227" s="595">
        <f t="shared" si="67"/>
        <v>0</v>
      </c>
      <c r="M227" s="596">
        <f t="shared" si="68"/>
        <v>0</v>
      </c>
      <c r="N227" s="597"/>
      <c r="O227" s="597"/>
      <c r="P227" s="144">
        <f>J227/'[8]1a. Parametros Logisticos'!$M$22</f>
        <v>0</v>
      </c>
      <c r="Q227" s="145">
        <f>J227/'[8]1a. Parametros Logisticos'!$M$24</f>
        <v>0</v>
      </c>
      <c r="R227" s="172"/>
      <c r="S227" s="595">
        <f t="shared" si="70"/>
        <v>0</v>
      </c>
      <c r="T227" s="598">
        <f t="shared" si="71"/>
        <v>0</v>
      </c>
      <c r="U227" s="103"/>
      <c r="V227" s="599"/>
    </row>
    <row r="228" spans="2:22" x14ac:dyDescent="0.25">
      <c r="B228" s="646"/>
      <c r="C228" s="601"/>
      <c r="D228" s="590"/>
      <c r="E228" s="591">
        <f t="shared" si="69"/>
        <v>0</v>
      </c>
      <c r="F228" s="592"/>
      <c r="G228" s="87"/>
      <c r="H228" s="592"/>
      <c r="I228" s="593">
        <f t="shared" si="66"/>
        <v>0</v>
      </c>
      <c r="J228" s="594">
        <f>I228/'[8]1a. Parametros Logisticos'!$F$8</f>
        <v>0</v>
      </c>
      <c r="K228" s="594">
        <f>(J228*'[8]1a. Parametros Logisticos'!$H$19)/('[8]1a. Parametros Logisticos'!$M$5)*1.2</f>
        <v>0</v>
      </c>
      <c r="L228" s="595">
        <f t="shared" si="67"/>
        <v>0</v>
      </c>
      <c r="M228" s="596">
        <f t="shared" si="68"/>
        <v>0</v>
      </c>
      <c r="N228" s="597"/>
      <c r="O228" s="597"/>
      <c r="P228" s="144">
        <f>J228/'[8]1a. Parametros Logisticos'!$M$22</f>
        <v>0</v>
      </c>
      <c r="Q228" s="145">
        <f>J228/'[8]1a. Parametros Logisticos'!$M$24</f>
        <v>0</v>
      </c>
      <c r="R228" s="172"/>
      <c r="S228" s="595">
        <f t="shared" si="70"/>
        <v>0</v>
      </c>
      <c r="T228" s="598">
        <f t="shared" si="71"/>
        <v>0</v>
      </c>
      <c r="U228" s="103"/>
      <c r="V228" s="599"/>
    </row>
    <row r="229" spans="2:22" x14ac:dyDescent="0.25">
      <c r="B229" s="646"/>
      <c r="C229" s="601"/>
      <c r="D229" s="590"/>
      <c r="E229" s="591">
        <f t="shared" si="69"/>
        <v>0</v>
      </c>
      <c r="F229" s="592"/>
      <c r="G229" s="87"/>
      <c r="H229" s="592"/>
      <c r="I229" s="593">
        <f t="shared" si="66"/>
        <v>0</v>
      </c>
      <c r="J229" s="594">
        <f>I229/'[8]1a. Parametros Logisticos'!$F$8</f>
        <v>0</v>
      </c>
      <c r="K229" s="594">
        <f>(J229*'[8]1a. Parametros Logisticos'!$H$19)/('[8]1a. Parametros Logisticos'!$M$5)*1.2</f>
        <v>0</v>
      </c>
      <c r="L229" s="595">
        <f t="shared" si="67"/>
        <v>0</v>
      </c>
      <c r="M229" s="596">
        <f t="shared" si="68"/>
        <v>0</v>
      </c>
      <c r="N229" s="597"/>
      <c r="O229" s="597"/>
      <c r="P229" s="144">
        <f>J229/'[8]1a. Parametros Logisticos'!$M$22</f>
        <v>0</v>
      </c>
      <c r="Q229" s="145">
        <f>J229/'[8]1a. Parametros Logisticos'!$M$24</f>
        <v>0</v>
      </c>
      <c r="R229" s="172"/>
      <c r="S229" s="595">
        <f t="shared" si="70"/>
        <v>0</v>
      </c>
      <c r="T229" s="598">
        <f t="shared" si="71"/>
        <v>0</v>
      </c>
      <c r="U229" s="103"/>
      <c r="V229" s="599"/>
    </row>
    <row r="230" spans="2:22" x14ac:dyDescent="0.25">
      <c r="B230" s="646"/>
      <c r="C230" s="603"/>
      <c r="D230" s="649"/>
      <c r="E230" s="604">
        <f>D230/4</f>
        <v>0</v>
      </c>
      <c r="F230" s="605"/>
      <c r="G230" s="605"/>
      <c r="H230" s="597"/>
      <c r="I230" s="604">
        <f t="shared" si="66"/>
        <v>0</v>
      </c>
      <c r="J230" s="604">
        <f>I230/'[8]1a. Parametros Logisticos'!$F$8</f>
        <v>0</v>
      </c>
      <c r="K230" s="606">
        <f>(J230*'[8]1a. Parametros Logisticos'!$H$19)/('[8]1a. Parametros Logisticos'!$M$5)*1.2</f>
        <v>0</v>
      </c>
      <c r="L230" s="607">
        <f t="shared" si="67"/>
        <v>0</v>
      </c>
      <c r="M230" s="608">
        <f t="shared" si="68"/>
        <v>0</v>
      </c>
      <c r="N230" s="602"/>
      <c r="O230" s="602"/>
      <c r="P230" s="609">
        <f>J230/'[8]1a. Parametros Logisticos'!$M$22</f>
        <v>0</v>
      </c>
      <c r="Q230" s="609">
        <f>J230/'[8]1a. Parametros Logisticos'!$M$24</f>
        <v>0</v>
      </c>
      <c r="R230" s="610"/>
      <c r="S230" s="609">
        <f t="shared" si="70"/>
        <v>0</v>
      </c>
      <c r="T230" s="143">
        <f t="shared" si="71"/>
        <v>0</v>
      </c>
      <c r="U230" s="103"/>
      <c r="V230" s="599"/>
    </row>
    <row r="231" spans="2:22" x14ac:dyDescent="0.25">
      <c r="B231" s="647"/>
      <c r="C231" s="612"/>
      <c r="D231" s="613"/>
      <c r="E231" s="614"/>
      <c r="F231" s="615"/>
      <c r="G231" s="615"/>
      <c r="H231" s="615"/>
      <c r="I231" s="616"/>
      <c r="J231" s="617"/>
      <c r="K231" s="617"/>
      <c r="L231" s="618"/>
      <c r="M231" s="619"/>
      <c r="N231" s="620"/>
      <c r="O231" s="620"/>
      <c r="P231" s="615"/>
      <c r="Q231" s="615"/>
      <c r="R231" s="621"/>
      <c r="S231" s="615"/>
      <c r="T231" s="621"/>
      <c r="U231" s="615"/>
      <c r="V231" s="622"/>
    </row>
    <row r="232" spans="2:22" x14ac:dyDescent="0.25">
      <c r="B232" s="644">
        <v>13</v>
      </c>
      <c r="C232" s="589"/>
      <c r="D232" s="590">
        <f>$D$248/1</f>
        <v>0</v>
      </c>
      <c r="E232" s="591">
        <f>D232/4</f>
        <v>0</v>
      </c>
      <c r="F232" s="592"/>
      <c r="G232" s="87"/>
      <c r="H232" s="592"/>
      <c r="I232" s="593">
        <f t="shared" ref="I232:I248" si="72">E232*$I$13</f>
        <v>0</v>
      </c>
      <c r="J232" s="594">
        <f>I232/'[8]1a. Parametros Logisticos'!$F$8</f>
        <v>0</v>
      </c>
      <c r="K232" s="594">
        <f>(J232*'[8]1a. Parametros Logisticos'!$H$19)/('[8]1a. Parametros Logisticos'!$M$5)*1.2</f>
        <v>0</v>
      </c>
      <c r="L232" s="595">
        <f t="shared" ref="L232:L248" si="73">E232/$L$13/$M$13</f>
        <v>0</v>
      </c>
      <c r="M232" s="596">
        <f t="shared" ref="M232:M248" si="74">E232/$L$13</f>
        <v>0</v>
      </c>
      <c r="N232" s="597"/>
      <c r="O232" s="597"/>
      <c r="P232" s="144">
        <f>J232/'[8]1a. Parametros Logisticos'!$M$22</f>
        <v>0</v>
      </c>
      <c r="Q232" s="145">
        <f>J232/'[8]1a. Parametros Logisticos'!$M$24</f>
        <v>0</v>
      </c>
      <c r="R232" s="172"/>
      <c r="S232" s="595">
        <f>I232/$S$13/$T$13</f>
        <v>0</v>
      </c>
      <c r="T232" s="598">
        <f>I232/$S$13</f>
        <v>0</v>
      </c>
      <c r="U232" s="103"/>
      <c r="V232" s="599"/>
    </row>
    <row r="233" spans="2:22" x14ac:dyDescent="0.25">
      <c r="B233" s="644"/>
      <c r="C233" s="589"/>
      <c r="D233" s="590"/>
      <c r="E233" s="591">
        <f t="shared" ref="E233:E247" si="75">D233/4</f>
        <v>0</v>
      </c>
      <c r="F233" s="592"/>
      <c r="G233" s="87"/>
      <c r="H233" s="592"/>
      <c r="I233" s="593">
        <f t="shared" si="72"/>
        <v>0</v>
      </c>
      <c r="J233" s="594">
        <f>I233/'[8]1a. Parametros Logisticos'!$F$8</f>
        <v>0</v>
      </c>
      <c r="K233" s="594">
        <f>(J233*'[8]1a. Parametros Logisticos'!$H$19)/('[8]1a. Parametros Logisticos'!$M$5)*1.2</f>
        <v>0</v>
      </c>
      <c r="L233" s="595">
        <f t="shared" si="73"/>
        <v>0</v>
      </c>
      <c r="M233" s="596">
        <f t="shared" si="74"/>
        <v>0</v>
      </c>
      <c r="N233" s="597"/>
      <c r="O233" s="597"/>
      <c r="P233" s="144">
        <f>J233/'[8]1a. Parametros Logisticos'!$M$22</f>
        <v>0</v>
      </c>
      <c r="Q233" s="145">
        <f>J233/'[8]1a. Parametros Logisticos'!$M$24</f>
        <v>0</v>
      </c>
      <c r="R233" s="172"/>
      <c r="S233" s="595">
        <f t="shared" ref="S233:S248" si="76">I233/$S$13/$T$13</f>
        <v>0</v>
      </c>
      <c r="T233" s="598">
        <f t="shared" ref="T233:T248" si="77">I233/$S$13</f>
        <v>0</v>
      </c>
      <c r="U233" s="103"/>
      <c r="V233" s="599"/>
    </row>
    <row r="234" spans="2:22" x14ac:dyDescent="0.25">
      <c r="B234" s="644"/>
      <c r="C234" s="589"/>
      <c r="D234" s="590"/>
      <c r="E234" s="591">
        <f t="shared" si="75"/>
        <v>0</v>
      </c>
      <c r="F234" s="645"/>
      <c r="G234" s="87"/>
      <c r="H234" s="592"/>
      <c r="I234" s="593">
        <f t="shared" si="72"/>
        <v>0</v>
      </c>
      <c r="J234" s="594">
        <f>I234/'[8]1a. Parametros Logisticos'!$F$8</f>
        <v>0</v>
      </c>
      <c r="K234" s="594">
        <f>(J234*'[8]1a. Parametros Logisticos'!$H$19)/('[8]1a. Parametros Logisticos'!$M$5)*1.2</f>
        <v>0</v>
      </c>
      <c r="L234" s="595">
        <f t="shared" si="73"/>
        <v>0</v>
      </c>
      <c r="M234" s="596">
        <f t="shared" si="74"/>
        <v>0</v>
      </c>
      <c r="N234" s="597"/>
      <c r="O234" s="597"/>
      <c r="P234" s="144">
        <f>J234/'[8]1a. Parametros Logisticos'!$M$22</f>
        <v>0</v>
      </c>
      <c r="Q234" s="145">
        <f>J234/'[8]1a. Parametros Logisticos'!$M$24</f>
        <v>0</v>
      </c>
      <c r="R234" s="172"/>
      <c r="S234" s="595">
        <f t="shared" si="76"/>
        <v>0</v>
      </c>
      <c r="T234" s="598">
        <f t="shared" si="77"/>
        <v>0</v>
      </c>
      <c r="U234" s="103"/>
      <c r="V234" s="599"/>
    </row>
    <row r="235" spans="2:22" x14ac:dyDescent="0.25">
      <c r="B235" s="644"/>
      <c r="C235" s="589"/>
      <c r="D235" s="590"/>
      <c r="E235" s="591">
        <f t="shared" si="75"/>
        <v>0</v>
      </c>
      <c r="F235" s="592"/>
      <c r="G235" s="87"/>
      <c r="H235" s="592"/>
      <c r="I235" s="593">
        <f t="shared" si="72"/>
        <v>0</v>
      </c>
      <c r="J235" s="594">
        <f>I235/'[8]1a. Parametros Logisticos'!$F$8</f>
        <v>0</v>
      </c>
      <c r="K235" s="594">
        <f>(J235*'[8]1a. Parametros Logisticos'!$H$19)/('[8]1a. Parametros Logisticos'!$M$5)*1.2</f>
        <v>0</v>
      </c>
      <c r="L235" s="595">
        <f t="shared" si="73"/>
        <v>0</v>
      </c>
      <c r="M235" s="596">
        <f t="shared" si="74"/>
        <v>0</v>
      </c>
      <c r="N235" s="597"/>
      <c r="O235" s="597"/>
      <c r="P235" s="144">
        <f>J235/'[8]1a. Parametros Logisticos'!$M$22</f>
        <v>0</v>
      </c>
      <c r="Q235" s="145">
        <f>J235/'[8]1a. Parametros Logisticos'!$M$24</f>
        <v>0</v>
      </c>
      <c r="R235" s="172"/>
      <c r="S235" s="595">
        <f t="shared" si="76"/>
        <v>0</v>
      </c>
      <c r="T235" s="598">
        <f t="shared" si="77"/>
        <v>0</v>
      </c>
      <c r="U235" s="103"/>
      <c r="V235" s="599"/>
    </row>
    <row r="236" spans="2:22" x14ac:dyDescent="0.25">
      <c r="B236" s="644"/>
      <c r="C236" s="589"/>
      <c r="D236" s="590"/>
      <c r="E236" s="591">
        <f t="shared" si="75"/>
        <v>0</v>
      </c>
      <c r="F236" s="592"/>
      <c r="G236" s="87"/>
      <c r="H236" s="592"/>
      <c r="I236" s="593">
        <f t="shared" si="72"/>
        <v>0</v>
      </c>
      <c r="J236" s="594">
        <f>I236/'[8]1a. Parametros Logisticos'!$F$8</f>
        <v>0</v>
      </c>
      <c r="K236" s="594">
        <f>(J236*'[8]1a. Parametros Logisticos'!$H$19)/('[8]1a. Parametros Logisticos'!$M$5)*1.2</f>
        <v>0</v>
      </c>
      <c r="L236" s="595">
        <f t="shared" si="73"/>
        <v>0</v>
      </c>
      <c r="M236" s="596">
        <f t="shared" si="74"/>
        <v>0</v>
      </c>
      <c r="N236" s="597"/>
      <c r="O236" s="597"/>
      <c r="P236" s="144">
        <f>J236/'[8]1a. Parametros Logisticos'!$M$22</f>
        <v>0</v>
      </c>
      <c r="Q236" s="145">
        <f>J236/'[8]1a. Parametros Logisticos'!$M$24</f>
        <v>0</v>
      </c>
      <c r="R236" s="172"/>
      <c r="S236" s="595">
        <f t="shared" si="76"/>
        <v>0</v>
      </c>
      <c r="T236" s="598">
        <f t="shared" si="77"/>
        <v>0</v>
      </c>
      <c r="U236" s="103"/>
      <c r="V236" s="599"/>
    </row>
    <row r="237" spans="2:22" x14ac:dyDescent="0.25">
      <c r="B237" s="644"/>
      <c r="C237" s="589"/>
      <c r="D237" s="590"/>
      <c r="E237" s="591">
        <f t="shared" si="75"/>
        <v>0</v>
      </c>
      <c r="F237" s="592"/>
      <c r="G237" s="87"/>
      <c r="H237" s="592"/>
      <c r="I237" s="593">
        <f t="shared" si="72"/>
        <v>0</v>
      </c>
      <c r="J237" s="594">
        <f>I237/'[8]1a. Parametros Logisticos'!$F$8</f>
        <v>0</v>
      </c>
      <c r="K237" s="594">
        <f>(J237*'[8]1a. Parametros Logisticos'!$H$19)/('[8]1a. Parametros Logisticos'!$M$5)*1.2</f>
        <v>0</v>
      </c>
      <c r="L237" s="595">
        <f t="shared" si="73"/>
        <v>0</v>
      </c>
      <c r="M237" s="596">
        <f t="shared" si="74"/>
        <v>0</v>
      </c>
      <c r="N237" s="597"/>
      <c r="O237" s="597"/>
      <c r="P237" s="144">
        <f>J237/'[8]1a. Parametros Logisticos'!$M$22</f>
        <v>0</v>
      </c>
      <c r="Q237" s="145">
        <f>J237/'[8]1a. Parametros Logisticos'!$M$24</f>
        <v>0</v>
      </c>
      <c r="R237" s="172"/>
      <c r="S237" s="595">
        <f t="shared" si="76"/>
        <v>0</v>
      </c>
      <c r="T237" s="598">
        <f t="shared" si="77"/>
        <v>0</v>
      </c>
      <c r="U237" s="103"/>
      <c r="V237" s="599"/>
    </row>
    <row r="238" spans="2:22" x14ac:dyDescent="0.25">
      <c r="B238" s="644"/>
      <c r="C238" s="589"/>
      <c r="D238" s="590"/>
      <c r="E238" s="591">
        <f t="shared" si="75"/>
        <v>0</v>
      </c>
      <c r="F238" s="592"/>
      <c r="G238" s="87"/>
      <c r="H238" s="592"/>
      <c r="I238" s="593">
        <f t="shared" si="72"/>
        <v>0</v>
      </c>
      <c r="J238" s="594">
        <f>I238/'[8]1a. Parametros Logisticos'!$F$8</f>
        <v>0</v>
      </c>
      <c r="K238" s="594">
        <f>(J238*'[8]1a. Parametros Logisticos'!$H$19)/('[8]1a. Parametros Logisticos'!$M$5)*1.2</f>
        <v>0</v>
      </c>
      <c r="L238" s="595">
        <f t="shared" si="73"/>
        <v>0</v>
      </c>
      <c r="M238" s="596">
        <f t="shared" si="74"/>
        <v>0</v>
      </c>
      <c r="N238" s="597"/>
      <c r="O238" s="597"/>
      <c r="P238" s="144">
        <f>J238/'[8]1a. Parametros Logisticos'!$M$22</f>
        <v>0</v>
      </c>
      <c r="Q238" s="145">
        <f>J238/'[8]1a. Parametros Logisticos'!$M$24</f>
        <v>0</v>
      </c>
      <c r="R238" s="172"/>
      <c r="S238" s="595">
        <f t="shared" si="76"/>
        <v>0</v>
      </c>
      <c r="T238" s="598">
        <f t="shared" si="77"/>
        <v>0</v>
      </c>
      <c r="U238" s="103"/>
      <c r="V238" s="599"/>
    </row>
    <row r="239" spans="2:22" x14ac:dyDescent="0.25">
      <c r="B239" s="644"/>
      <c r="C239" s="589"/>
      <c r="D239" s="590"/>
      <c r="E239" s="591">
        <f t="shared" si="75"/>
        <v>0</v>
      </c>
      <c r="F239" s="592"/>
      <c r="G239" s="87"/>
      <c r="H239" s="592"/>
      <c r="I239" s="593">
        <f t="shared" si="72"/>
        <v>0</v>
      </c>
      <c r="J239" s="594">
        <f>I239/'[8]1a. Parametros Logisticos'!$F$8</f>
        <v>0</v>
      </c>
      <c r="K239" s="594">
        <f>(J239*'[8]1a. Parametros Logisticos'!$H$19)/('[8]1a. Parametros Logisticos'!$M$5)*1.2</f>
        <v>0</v>
      </c>
      <c r="L239" s="595">
        <f t="shared" si="73"/>
        <v>0</v>
      </c>
      <c r="M239" s="596">
        <f t="shared" si="74"/>
        <v>0</v>
      </c>
      <c r="N239" s="597"/>
      <c r="O239" s="597"/>
      <c r="P239" s="144">
        <f>J239/'[8]1a. Parametros Logisticos'!$M$22</f>
        <v>0</v>
      </c>
      <c r="Q239" s="145">
        <f>J239/'[8]1a. Parametros Logisticos'!$M$24</f>
        <v>0</v>
      </c>
      <c r="R239" s="172"/>
      <c r="S239" s="595">
        <f t="shared" si="76"/>
        <v>0</v>
      </c>
      <c r="T239" s="598">
        <f t="shared" si="77"/>
        <v>0</v>
      </c>
      <c r="U239" s="103"/>
      <c r="V239" s="599"/>
    </row>
    <row r="240" spans="2:22" x14ac:dyDescent="0.25">
      <c r="B240" s="644"/>
      <c r="C240" s="589"/>
      <c r="D240" s="590"/>
      <c r="E240" s="591">
        <f t="shared" si="75"/>
        <v>0</v>
      </c>
      <c r="F240" s="592"/>
      <c r="G240" s="87"/>
      <c r="H240" s="592"/>
      <c r="I240" s="593">
        <f t="shared" si="72"/>
        <v>0</v>
      </c>
      <c r="J240" s="594">
        <f>I240/'[8]1a. Parametros Logisticos'!$F$8</f>
        <v>0</v>
      </c>
      <c r="K240" s="594">
        <f>(J240*'[8]1a. Parametros Logisticos'!$H$19)/('[8]1a. Parametros Logisticos'!$M$5)*1.2</f>
        <v>0</v>
      </c>
      <c r="L240" s="595">
        <f t="shared" si="73"/>
        <v>0</v>
      </c>
      <c r="M240" s="596">
        <f t="shared" si="74"/>
        <v>0</v>
      </c>
      <c r="N240" s="597"/>
      <c r="O240" s="597"/>
      <c r="P240" s="144">
        <f>J240/'[8]1a. Parametros Logisticos'!$M$22</f>
        <v>0</v>
      </c>
      <c r="Q240" s="145">
        <f>J240/'[8]1a. Parametros Logisticos'!$M$24</f>
        <v>0</v>
      </c>
      <c r="R240" s="172"/>
      <c r="S240" s="595">
        <f t="shared" si="76"/>
        <v>0</v>
      </c>
      <c r="T240" s="598">
        <f t="shared" si="77"/>
        <v>0</v>
      </c>
      <c r="U240" s="103"/>
      <c r="V240" s="599"/>
    </row>
    <row r="241" spans="2:22" x14ac:dyDescent="0.25">
      <c r="B241" s="644"/>
      <c r="C241" s="589"/>
      <c r="D241" s="590"/>
      <c r="E241" s="591">
        <f t="shared" si="75"/>
        <v>0</v>
      </c>
      <c r="F241" s="592"/>
      <c r="G241" s="87"/>
      <c r="H241" s="592"/>
      <c r="I241" s="593">
        <f t="shared" si="72"/>
        <v>0</v>
      </c>
      <c r="J241" s="594">
        <f>I241/'[8]1a. Parametros Logisticos'!$F$8</f>
        <v>0</v>
      </c>
      <c r="K241" s="594">
        <f>(J241*'[8]1a. Parametros Logisticos'!$H$19)/('[8]1a. Parametros Logisticos'!$M$5)*1.2</f>
        <v>0</v>
      </c>
      <c r="L241" s="595">
        <f t="shared" si="73"/>
        <v>0</v>
      </c>
      <c r="M241" s="596">
        <f t="shared" si="74"/>
        <v>0</v>
      </c>
      <c r="N241" s="597"/>
      <c r="O241" s="597"/>
      <c r="P241" s="144">
        <f>J241/'[8]1a. Parametros Logisticos'!$M$22</f>
        <v>0</v>
      </c>
      <c r="Q241" s="145">
        <f>J241/'[8]1a. Parametros Logisticos'!$M$24</f>
        <v>0</v>
      </c>
      <c r="R241" s="172"/>
      <c r="S241" s="595">
        <f t="shared" si="76"/>
        <v>0</v>
      </c>
      <c r="T241" s="598">
        <f t="shared" si="77"/>
        <v>0</v>
      </c>
      <c r="U241" s="103"/>
      <c r="V241" s="599"/>
    </row>
    <row r="242" spans="2:22" x14ac:dyDescent="0.25">
      <c r="B242" s="644"/>
      <c r="C242" s="589"/>
      <c r="D242" s="590"/>
      <c r="E242" s="591">
        <f t="shared" si="75"/>
        <v>0</v>
      </c>
      <c r="F242" s="592"/>
      <c r="G242" s="87"/>
      <c r="H242" s="592"/>
      <c r="I242" s="593">
        <f t="shared" si="72"/>
        <v>0</v>
      </c>
      <c r="J242" s="594">
        <f>I242/'[8]1a. Parametros Logisticos'!$F$8</f>
        <v>0</v>
      </c>
      <c r="K242" s="594">
        <f>(J242*'[8]1a. Parametros Logisticos'!$H$19)/('[8]1a. Parametros Logisticos'!$M$5)*1.2</f>
        <v>0</v>
      </c>
      <c r="L242" s="595">
        <f t="shared" si="73"/>
        <v>0</v>
      </c>
      <c r="M242" s="596">
        <f t="shared" si="74"/>
        <v>0</v>
      </c>
      <c r="N242" s="597"/>
      <c r="O242" s="597"/>
      <c r="P242" s="144">
        <f>J242/'[8]1a. Parametros Logisticos'!$M$22</f>
        <v>0</v>
      </c>
      <c r="Q242" s="145">
        <f>J242/'[8]1a. Parametros Logisticos'!$M$24</f>
        <v>0</v>
      </c>
      <c r="R242" s="172"/>
      <c r="S242" s="595">
        <f t="shared" si="76"/>
        <v>0</v>
      </c>
      <c r="T242" s="598">
        <f t="shared" si="77"/>
        <v>0</v>
      </c>
      <c r="U242" s="103"/>
      <c r="V242" s="599"/>
    </row>
    <row r="243" spans="2:22" x14ac:dyDescent="0.25">
      <c r="B243" s="644"/>
      <c r="C243" s="589"/>
      <c r="D243" s="590"/>
      <c r="E243" s="591">
        <f t="shared" si="75"/>
        <v>0</v>
      </c>
      <c r="F243" s="592"/>
      <c r="G243" s="87"/>
      <c r="H243" s="592"/>
      <c r="I243" s="593">
        <f t="shared" si="72"/>
        <v>0</v>
      </c>
      <c r="J243" s="594">
        <f>I243/'[8]1a. Parametros Logisticos'!$F$8</f>
        <v>0</v>
      </c>
      <c r="K243" s="594">
        <f>(J243*'[8]1a. Parametros Logisticos'!$H$19)/('[8]1a. Parametros Logisticos'!$M$5)*1.2</f>
        <v>0</v>
      </c>
      <c r="L243" s="595">
        <f t="shared" si="73"/>
        <v>0</v>
      </c>
      <c r="M243" s="596">
        <f t="shared" si="74"/>
        <v>0</v>
      </c>
      <c r="N243" s="597"/>
      <c r="O243" s="597"/>
      <c r="P243" s="144">
        <f>J243/'[8]1a. Parametros Logisticos'!$M$22</f>
        <v>0</v>
      </c>
      <c r="Q243" s="145">
        <f>J243/'[8]1a. Parametros Logisticos'!$M$24</f>
        <v>0</v>
      </c>
      <c r="R243" s="172"/>
      <c r="S243" s="595">
        <f t="shared" si="76"/>
        <v>0</v>
      </c>
      <c r="T243" s="598">
        <f t="shared" si="77"/>
        <v>0</v>
      </c>
      <c r="U243" s="103"/>
      <c r="V243" s="599"/>
    </row>
    <row r="244" spans="2:22" x14ac:dyDescent="0.25">
      <c r="B244" s="644"/>
      <c r="C244" s="589"/>
      <c r="D244" s="590"/>
      <c r="E244" s="591">
        <f t="shared" si="75"/>
        <v>0</v>
      </c>
      <c r="F244" s="592"/>
      <c r="G244" s="87"/>
      <c r="H244" s="592"/>
      <c r="I244" s="593">
        <f t="shared" si="72"/>
        <v>0</v>
      </c>
      <c r="J244" s="594">
        <f>I244/'[8]1a. Parametros Logisticos'!$F$8</f>
        <v>0</v>
      </c>
      <c r="K244" s="594">
        <f>(J244*'[8]1a. Parametros Logisticos'!$H$19)/('[8]1a. Parametros Logisticos'!$M$5)*1.2</f>
        <v>0</v>
      </c>
      <c r="L244" s="595">
        <f t="shared" si="73"/>
        <v>0</v>
      </c>
      <c r="M244" s="596">
        <f t="shared" si="74"/>
        <v>0</v>
      </c>
      <c r="N244" s="597"/>
      <c r="O244" s="597"/>
      <c r="P244" s="144">
        <f>J244/'[8]1a. Parametros Logisticos'!$M$22</f>
        <v>0</v>
      </c>
      <c r="Q244" s="145">
        <f>J244/'[8]1a. Parametros Logisticos'!$M$24</f>
        <v>0</v>
      </c>
      <c r="R244" s="172"/>
      <c r="S244" s="595">
        <f t="shared" si="76"/>
        <v>0</v>
      </c>
      <c r="T244" s="598">
        <f t="shared" si="77"/>
        <v>0</v>
      </c>
      <c r="U244" s="103"/>
      <c r="V244" s="599"/>
    </row>
    <row r="245" spans="2:22" x14ac:dyDescent="0.25">
      <c r="B245" s="644"/>
      <c r="C245" s="589"/>
      <c r="D245" s="590"/>
      <c r="E245" s="591">
        <f t="shared" si="75"/>
        <v>0</v>
      </c>
      <c r="F245" s="592"/>
      <c r="G245" s="87"/>
      <c r="H245" s="592"/>
      <c r="I245" s="593">
        <f t="shared" si="72"/>
        <v>0</v>
      </c>
      <c r="J245" s="594">
        <f>I245/'[8]1a. Parametros Logisticos'!$F$8</f>
        <v>0</v>
      </c>
      <c r="K245" s="594">
        <f>(J245*'[8]1a. Parametros Logisticos'!$H$19)/('[8]1a. Parametros Logisticos'!$M$5)*1.2</f>
        <v>0</v>
      </c>
      <c r="L245" s="595">
        <f t="shared" si="73"/>
        <v>0</v>
      </c>
      <c r="M245" s="596">
        <f t="shared" si="74"/>
        <v>0</v>
      </c>
      <c r="N245" s="597"/>
      <c r="O245" s="597"/>
      <c r="P245" s="144">
        <f>J245/'[8]1a. Parametros Logisticos'!$M$22</f>
        <v>0</v>
      </c>
      <c r="Q245" s="145">
        <f>J245/'[8]1a. Parametros Logisticos'!$M$24</f>
        <v>0</v>
      </c>
      <c r="R245" s="172"/>
      <c r="S245" s="595">
        <f t="shared" si="76"/>
        <v>0</v>
      </c>
      <c r="T245" s="598">
        <f t="shared" si="77"/>
        <v>0</v>
      </c>
      <c r="U245" s="103"/>
      <c r="V245" s="599"/>
    </row>
    <row r="246" spans="2:22" x14ac:dyDescent="0.25">
      <c r="B246" s="646"/>
      <c r="C246" s="601"/>
      <c r="D246" s="590"/>
      <c r="E246" s="591">
        <f t="shared" si="75"/>
        <v>0</v>
      </c>
      <c r="F246" s="592"/>
      <c r="G246" s="87"/>
      <c r="H246" s="592"/>
      <c r="I246" s="593">
        <f t="shared" si="72"/>
        <v>0</v>
      </c>
      <c r="J246" s="594">
        <f>I246/'[8]1a. Parametros Logisticos'!$F$8</f>
        <v>0</v>
      </c>
      <c r="K246" s="594">
        <f>(J246*'[8]1a. Parametros Logisticos'!$H$19)/('[8]1a. Parametros Logisticos'!$M$5)*1.2</f>
        <v>0</v>
      </c>
      <c r="L246" s="595">
        <f t="shared" si="73"/>
        <v>0</v>
      </c>
      <c r="M246" s="596">
        <f t="shared" si="74"/>
        <v>0</v>
      </c>
      <c r="N246" s="597"/>
      <c r="O246" s="597"/>
      <c r="P246" s="144">
        <f>J246/'[8]1a. Parametros Logisticos'!$M$22</f>
        <v>0</v>
      </c>
      <c r="Q246" s="145">
        <f>J246/'[8]1a. Parametros Logisticos'!$M$24</f>
        <v>0</v>
      </c>
      <c r="R246" s="172"/>
      <c r="S246" s="595">
        <f t="shared" si="76"/>
        <v>0</v>
      </c>
      <c r="T246" s="598">
        <f t="shared" si="77"/>
        <v>0</v>
      </c>
      <c r="U246" s="103"/>
      <c r="V246" s="599"/>
    </row>
    <row r="247" spans="2:22" x14ac:dyDescent="0.25">
      <c r="B247" s="646"/>
      <c r="C247" s="601"/>
      <c r="D247" s="590"/>
      <c r="E247" s="591">
        <f t="shared" si="75"/>
        <v>0</v>
      </c>
      <c r="F247" s="592"/>
      <c r="G247" s="87"/>
      <c r="H247" s="592"/>
      <c r="I247" s="593">
        <f t="shared" si="72"/>
        <v>0</v>
      </c>
      <c r="J247" s="594">
        <f>I247/'[8]1a. Parametros Logisticos'!$F$8</f>
        <v>0</v>
      </c>
      <c r="K247" s="594">
        <f>(J247*'[8]1a. Parametros Logisticos'!$H$19)/('[8]1a. Parametros Logisticos'!$M$5)*1.2</f>
        <v>0</v>
      </c>
      <c r="L247" s="595">
        <f t="shared" si="73"/>
        <v>0</v>
      </c>
      <c r="M247" s="596">
        <f t="shared" si="74"/>
        <v>0</v>
      </c>
      <c r="N247" s="597"/>
      <c r="O247" s="597"/>
      <c r="P247" s="144">
        <f>J247/'[8]1a. Parametros Logisticos'!$M$22</f>
        <v>0</v>
      </c>
      <c r="Q247" s="145">
        <f>J247/'[8]1a. Parametros Logisticos'!$M$24</f>
        <v>0</v>
      </c>
      <c r="R247" s="172"/>
      <c r="S247" s="595">
        <f t="shared" si="76"/>
        <v>0</v>
      </c>
      <c r="T247" s="598">
        <f t="shared" si="77"/>
        <v>0</v>
      </c>
      <c r="U247" s="103"/>
      <c r="V247" s="599"/>
    </row>
    <row r="248" spans="2:22" x14ac:dyDescent="0.25">
      <c r="B248" s="646"/>
      <c r="C248" s="603"/>
      <c r="D248" s="649"/>
      <c r="E248" s="604">
        <f>D248/4</f>
        <v>0</v>
      </c>
      <c r="F248" s="605"/>
      <c r="G248" s="605"/>
      <c r="H248" s="597"/>
      <c r="I248" s="604">
        <f t="shared" si="72"/>
        <v>0</v>
      </c>
      <c r="J248" s="604">
        <f>I248/'[8]1a. Parametros Logisticos'!$F$8</f>
        <v>0</v>
      </c>
      <c r="K248" s="606">
        <f>(J248*'[8]1a. Parametros Logisticos'!$H$19)/('[8]1a. Parametros Logisticos'!$M$5)*1.2</f>
        <v>0</v>
      </c>
      <c r="L248" s="607">
        <f t="shared" si="73"/>
        <v>0</v>
      </c>
      <c r="M248" s="608">
        <f t="shared" si="74"/>
        <v>0</v>
      </c>
      <c r="N248" s="602"/>
      <c r="O248" s="602"/>
      <c r="P248" s="609">
        <f>J248/'[8]1a. Parametros Logisticos'!$M$22</f>
        <v>0</v>
      </c>
      <c r="Q248" s="609">
        <f>J248/'[8]1a. Parametros Logisticos'!$M$24</f>
        <v>0</v>
      </c>
      <c r="R248" s="610"/>
      <c r="S248" s="609">
        <f t="shared" si="76"/>
        <v>0</v>
      </c>
      <c r="T248" s="143">
        <f t="shared" si="77"/>
        <v>0</v>
      </c>
      <c r="U248" s="103"/>
      <c r="V248" s="599"/>
    </row>
    <row r="249" spans="2:22" x14ac:dyDescent="0.25">
      <c r="B249" s="647"/>
      <c r="C249" s="612"/>
      <c r="D249" s="613"/>
      <c r="E249" s="614"/>
      <c r="F249" s="615"/>
      <c r="G249" s="615"/>
      <c r="H249" s="615"/>
      <c r="I249" s="616"/>
      <c r="J249" s="617"/>
      <c r="K249" s="617"/>
      <c r="L249" s="618"/>
      <c r="M249" s="619"/>
      <c r="N249" s="620"/>
      <c r="O249" s="620"/>
      <c r="P249" s="615"/>
      <c r="Q249" s="615"/>
      <c r="R249" s="621"/>
      <c r="S249" s="615"/>
      <c r="T249" s="621"/>
      <c r="U249" s="615"/>
      <c r="V249" s="622"/>
    </row>
    <row r="250" spans="2:22" x14ac:dyDescent="0.25">
      <c r="B250" s="644">
        <v>14</v>
      </c>
      <c r="C250" s="589"/>
      <c r="D250" s="590">
        <f>$D$266/1</f>
        <v>0</v>
      </c>
      <c r="E250" s="591">
        <f>D250/4</f>
        <v>0</v>
      </c>
      <c r="F250" s="592"/>
      <c r="G250" s="87"/>
      <c r="H250" s="592"/>
      <c r="I250" s="593">
        <f t="shared" ref="I250:I266" si="78">E250*$I$13</f>
        <v>0</v>
      </c>
      <c r="J250" s="594">
        <f>I250/'[8]1a. Parametros Logisticos'!$F$8</f>
        <v>0</v>
      </c>
      <c r="K250" s="594">
        <f>(J250*'[8]1a. Parametros Logisticos'!$H$19)/('[8]1a. Parametros Logisticos'!$M$5)*1.2</f>
        <v>0</v>
      </c>
      <c r="L250" s="595">
        <f t="shared" ref="L250:L266" si="79">E250/$L$13/$M$13</f>
        <v>0</v>
      </c>
      <c r="M250" s="596">
        <f t="shared" ref="M250:M266" si="80">E250/$L$13</f>
        <v>0</v>
      </c>
      <c r="N250" s="597"/>
      <c r="O250" s="597"/>
      <c r="P250" s="144">
        <f>J250/'[8]1a. Parametros Logisticos'!$M$22</f>
        <v>0</v>
      </c>
      <c r="Q250" s="145">
        <f>J250/'[8]1a. Parametros Logisticos'!$M$24</f>
        <v>0</v>
      </c>
      <c r="R250" s="172"/>
      <c r="S250" s="595">
        <f>I250/$S$13/$T$13</f>
        <v>0</v>
      </c>
      <c r="T250" s="598">
        <f>I250/$S$13</f>
        <v>0</v>
      </c>
      <c r="U250" s="103"/>
      <c r="V250" s="599"/>
    </row>
    <row r="251" spans="2:22" x14ac:dyDescent="0.25">
      <c r="B251" s="644"/>
      <c r="C251" s="589"/>
      <c r="D251" s="590"/>
      <c r="E251" s="591">
        <f t="shared" ref="E251:E265" si="81">D251/4</f>
        <v>0</v>
      </c>
      <c r="F251" s="592"/>
      <c r="G251" s="87"/>
      <c r="H251" s="592"/>
      <c r="I251" s="593">
        <f t="shared" si="78"/>
        <v>0</v>
      </c>
      <c r="J251" s="594">
        <f>I251/'[8]1a. Parametros Logisticos'!$F$8</f>
        <v>0</v>
      </c>
      <c r="K251" s="594">
        <f>(J251*'[8]1a. Parametros Logisticos'!$H$19)/('[8]1a. Parametros Logisticos'!$M$5)*1.2</f>
        <v>0</v>
      </c>
      <c r="L251" s="595">
        <f t="shared" si="79"/>
        <v>0</v>
      </c>
      <c r="M251" s="596">
        <f t="shared" si="80"/>
        <v>0</v>
      </c>
      <c r="N251" s="597"/>
      <c r="O251" s="597"/>
      <c r="P251" s="144">
        <f>J251/'[8]1a. Parametros Logisticos'!$M$22</f>
        <v>0</v>
      </c>
      <c r="Q251" s="145">
        <f>J251/'[8]1a. Parametros Logisticos'!$M$24</f>
        <v>0</v>
      </c>
      <c r="R251" s="172"/>
      <c r="S251" s="595">
        <f t="shared" ref="S251:S266" si="82">I251/$S$13/$T$13</f>
        <v>0</v>
      </c>
      <c r="T251" s="598">
        <f t="shared" ref="T251:T266" si="83">I251/$S$13</f>
        <v>0</v>
      </c>
      <c r="U251" s="103"/>
      <c r="V251" s="599"/>
    </row>
    <row r="252" spans="2:22" x14ac:dyDescent="0.25">
      <c r="B252" s="644"/>
      <c r="C252" s="589"/>
      <c r="D252" s="590"/>
      <c r="E252" s="591">
        <f t="shared" si="81"/>
        <v>0</v>
      </c>
      <c r="F252" s="645"/>
      <c r="G252" s="87"/>
      <c r="H252" s="592"/>
      <c r="I252" s="593">
        <f t="shared" si="78"/>
        <v>0</v>
      </c>
      <c r="J252" s="594">
        <f>I252/'[8]1a. Parametros Logisticos'!$F$8</f>
        <v>0</v>
      </c>
      <c r="K252" s="594">
        <f>(J252*'[8]1a. Parametros Logisticos'!$H$19)/('[8]1a. Parametros Logisticos'!$M$5)*1.2</f>
        <v>0</v>
      </c>
      <c r="L252" s="595">
        <f t="shared" si="79"/>
        <v>0</v>
      </c>
      <c r="M252" s="596">
        <f t="shared" si="80"/>
        <v>0</v>
      </c>
      <c r="N252" s="597"/>
      <c r="O252" s="597"/>
      <c r="P252" s="144">
        <f>J252/'[8]1a. Parametros Logisticos'!$M$22</f>
        <v>0</v>
      </c>
      <c r="Q252" s="145">
        <f>J252/'[8]1a. Parametros Logisticos'!$M$24</f>
        <v>0</v>
      </c>
      <c r="R252" s="172"/>
      <c r="S252" s="595">
        <f t="shared" si="82"/>
        <v>0</v>
      </c>
      <c r="T252" s="598">
        <f t="shared" si="83"/>
        <v>0</v>
      </c>
      <c r="U252" s="103"/>
      <c r="V252" s="599"/>
    </row>
    <row r="253" spans="2:22" x14ac:dyDescent="0.25">
      <c r="B253" s="644"/>
      <c r="C253" s="589"/>
      <c r="D253" s="590"/>
      <c r="E253" s="591">
        <f t="shared" si="81"/>
        <v>0</v>
      </c>
      <c r="F253" s="592"/>
      <c r="G253" s="87"/>
      <c r="H253" s="592"/>
      <c r="I253" s="593">
        <f t="shared" si="78"/>
        <v>0</v>
      </c>
      <c r="J253" s="594">
        <f>I253/'[8]1a. Parametros Logisticos'!$F$8</f>
        <v>0</v>
      </c>
      <c r="K253" s="594">
        <f>(J253*'[8]1a. Parametros Logisticos'!$H$19)/('[8]1a. Parametros Logisticos'!$M$5)*1.2</f>
        <v>0</v>
      </c>
      <c r="L253" s="595">
        <f t="shared" si="79"/>
        <v>0</v>
      </c>
      <c r="M253" s="596">
        <f t="shared" si="80"/>
        <v>0</v>
      </c>
      <c r="N253" s="597"/>
      <c r="O253" s="597"/>
      <c r="P253" s="144">
        <f>J253/'[8]1a. Parametros Logisticos'!$M$22</f>
        <v>0</v>
      </c>
      <c r="Q253" s="145">
        <f>J253/'[8]1a. Parametros Logisticos'!$M$24</f>
        <v>0</v>
      </c>
      <c r="R253" s="172"/>
      <c r="S253" s="595">
        <f t="shared" si="82"/>
        <v>0</v>
      </c>
      <c r="T253" s="598">
        <f t="shared" si="83"/>
        <v>0</v>
      </c>
      <c r="U253" s="103"/>
      <c r="V253" s="599"/>
    </row>
    <row r="254" spans="2:22" x14ac:dyDescent="0.25">
      <c r="B254" s="644"/>
      <c r="C254" s="589"/>
      <c r="D254" s="590"/>
      <c r="E254" s="591">
        <f t="shared" si="81"/>
        <v>0</v>
      </c>
      <c r="F254" s="592"/>
      <c r="G254" s="87"/>
      <c r="H254" s="592"/>
      <c r="I254" s="593">
        <f t="shared" si="78"/>
        <v>0</v>
      </c>
      <c r="J254" s="594">
        <f>I254/'[8]1a. Parametros Logisticos'!$F$8</f>
        <v>0</v>
      </c>
      <c r="K254" s="594">
        <f>(J254*'[8]1a. Parametros Logisticos'!$H$19)/('[8]1a. Parametros Logisticos'!$M$5)*1.2</f>
        <v>0</v>
      </c>
      <c r="L254" s="595">
        <f t="shared" si="79"/>
        <v>0</v>
      </c>
      <c r="M254" s="596">
        <f t="shared" si="80"/>
        <v>0</v>
      </c>
      <c r="N254" s="597"/>
      <c r="O254" s="597"/>
      <c r="P254" s="144">
        <f>J254/'[8]1a. Parametros Logisticos'!$M$22</f>
        <v>0</v>
      </c>
      <c r="Q254" s="145">
        <f>J254/'[8]1a. Parametros Logisticos'!$M$24</f>
        <v>0</v>
      </c>
      <c r="R254" s="172"/>
      <c r="S254" s="595">
        <f t="shared" si="82"/>
        <v>0</v>
      </c>
      <c r="T254" s="598">
        <f t="shared" si="83"/>
        <v>0</v>
      </c>
      <c r="U254" s="103"/>
      <c r="V254" s="599"/>
    </row>
    <row r="255" spans="2:22" x14ac:dyDescent="0.25">
      <c r="B255" s="644"/>
      <c r="C255" s="589"/>
      <c r="D255" s="590"/>
      <c r="E255" s="591">
        <f t="shared" si="81"/>
        <v>0</v>
      </c>
      <c r="F255" s="592"/>
      <c r="G255" s="87"/>
      <c r="H255" s="592"/>
      <c r="I255" s="593">
        <f t="shared" si="78"/>
        <v>0</v>
      </c>
      <c r="J255" s="594">
        <f>I255/'[8]1a. Parametros Logisticos'!$F$8</f>
        <v>0</v>
      </c>
      <c r="K255" s="594">
        <f>(J255*'[8]1a. Parametros Logisticos'!$H$19)/('[8]1a. Parametros Logisticos'!$M$5)*1.2</f>
        <v>0</v>
      </c>
      <c r="L255" s="595">
        <f t="shared" si="79"/>
        <v>0</v>
      </c>
      <c r="M255" s="596">
        <f t="shared" si="80"/>
        <v>0</v>
      </c>
      <c r="N255" s="597"/>
      <c r="O255" s="597"/>
      <c r="P255" s="144">
        <f>J255/'[8]1a. Parametros Logisticos'!$M$22</f>
        <v>0</v>
      </c>
      <c r="Q255" s="145">
        <f>J255/'[8]1a. Parametros Logisticos'!$M$24</f>
        <v>0</v>
      </c>
      <c r="R255" s="172"/>
      <c r="S255" s="595">
        <f t="shared" si="82"/>
        <v>0</v>
      </c>
      <c r="T255" s="598">
        <f t="shared" si="83"/>
        <v>0</v>
      </c>
      <c r="U255" s="103"/>
      <c r="V255" s="599"/>
    </row>
    <row r="256" spans="2:22" x14ac:dyDescent="0.25">
      <c r="B256" s="644"/>
      <c r="C256" s="589"/>
      <c r="D256" s="590"/>
      <c r="E256" s="591">
        <f t="shared" si="81"/>
        <v>0</v>
      </c>
      <c r="F256" s="592"/>
      <c r="G256" s="87"/>
      <c r="H256" s="592"/>
      <c r="I256" s="593">
        <f t="shared" si="78"/>
        <v>0</v>
      </c>
      <c r="J256" s="594">
        <f>I256/'[8]1a. Parametros Logisticos'!$F$8</f>
        <v>0</v>
      </c>
      <c r="K256" s="594">
        <f>(J256*'[8]1a. Parametros Logisticos'!$H$19)/('[8]1a. Parametros Logisticos'!$M$5)*1.2</f>
        <v>0</v>
      </c>
      <c r="L256" s="595">
        <f t="shared" si="79"/>
        <v>0</v>
      </c>
      <c r="M256" s="596">
        <f t="shared" si="80"/>
        <v>0</v>
      </c>
      <c r="N256" s="597"/>
      <c r="O256" s="597"/>
      <c r="P256" s="144">
        <f>J256/'[8]1a. Parametros Logisticos'!$M$22</f>
        <v>0</v>
      </c>
      <c r="Q256" s="145">
        <f>J256/'[8]1a. Parametros Logisticos'!$M$24</f>
        <v>0</v>
      </c>
      <c r="R256" s="172"/>
      <c r="S256" s="595">
        <f t="shared" si="82"/>
        <v>0</v>
      </c>
      <c r="T256" s="598">
        <f t="shared" si="83"/>
        <v>0</v>
      </c>
      <c r="U256" s="103"/>
      <c r="V256" s="599"/>
    </row>
    <row r="257" spans="2:22" x14ac:dyDescent="0.25">
      <c r="B257" s="644"/>
      <c r="C257" s="589"/>
      <c r="D257" s="590"/>
      <c r="E257" s="591">
        <f t="shared" si="81"/>
        <v>0</v>
      </c>
      <c r="F257" s="592"/>
      <c r="G257" s="87"/>
      <c r="H257" s="592"/>
      <c r="I257" s="593">
        <f t="shared" si="78"/>
        <v>0</v>
      </c>
      <c r="J257" s="594">
        <f>I257/'[8]1a. Parametros Logisticos'!$F$8</f>
        <v>0</v>
      </c>
      <c r="K257" s="594">
        <f>(J257*'[8]1a. Parametros Logisticos'!$H$19)/('[8]1a. Parametros Logisticos'!$M$5)*1.2</f>
        <v>0</v>
      </c>
      <c r="L257" s="595">
        <f t="shared" si="79"/>
        <v>0</v>
      </c>
      <c r="M257" s="596">
        <f t="shared" si="80"/>
        <v>0</v>
      </c>
      <c r="N257" s="597"/>
      <c r="O257" s="597"/>
      <c r="P257" s="144">
        <f>J257/'[8]1a. Parametros Logisticos'!$M$22</f>
        <v>0</v>
      </c>
      <c r="Q257" s="145">
        <f>J257/'[8]1a. Parametros Logisticos'!$M$24</f>
        <v>0</v>
      </c>
      <c r="R257" s="172"/>
      <c r="S257" s="595">
        <f t="shared" si="82"/>
        <v>0</v>
      </c>
      <c r="T257" s="598">
        <f t="shared" si="83"/>
        <v>0</v>
      </c>
      <c r="U257" s="103"/>
      <c r="V257" s="599"/>
    </row>
    <row r="258" spans="2:22" x14ac:dyDescent="0.25">
      <c r="B258" s="644"/>
      <c r="C258" s="589"/>
      <c r="D258" s="590"/>
      <c r="E258" s="591">
        <f t="shared" si="81"/>
        <v>0</v>
      </c>
      <c r="F258" s="592"/>
      <c r="G258" s="87"/>
      <c r="H258" s="592"/>
      <c r="I258" s="593">
        <f t="shared" si="78"/>
        <v>0</v>
      </c>
      <c r="J258" s="594">
        <f>I258/'[8]1a. Parametros Logisticos'!$F$8</f>
        <v>0</v>
      </c>
      <c r="K258" s="594">
        <f>(J258*'[8]1a. Parametros Logisticos'!$H$19)/('[8]1a. Parametros Logisticos'!$M$5)*1.2</f>
        <v>0</v>
      </c>
      <c r="L258" s="595">
        <f t="shared" si="79"/>
        <v>0</v>
      </c>
      <c r="M258" s="596">
        <f t="shared" si="80"/>
        <v>0</v>
      </c>
      <c r="N258" s="597"/>
      <c r="O258" s="597"/>
      <c r="P258" s="144">
        <f>J258/'[8]1a. Parametros Logisticos'!$M$22</f>
        <v>0</v>
      </c>
      <c r="Q258" s="145">
        <f>J258/'[8]1a. Parametros Logisticos'!$M$24</f>
        <v>0</v>
      </c>
      <c r="R258" s="172"/>
      <c r="S258" s="595">
        <f t="shared" si="82"/>
        <v>0</v>
      </c>
      <c r="T258" s="598">
        <f t="shared" si="83"/>
        <v>0</v>
      </c>
      <c r="U258" s="103"/>
      <c r="V258" s="599"/>
    </row>
    <row r="259" spans="2:22" x14ac:dyDescent="0.25">
      <c r="B259" s="644"/>
      <c r="C259" s="589"/>
      <c r="D259" s="590"/>
      <c r="E259" s="591">
        <f t="shared" si="81"/>
        <v>0</v>
      </c>
      <c r="F259" s="592"/>
      <c r="G259" s="87"/>
      <c r="H259" s="592"/>
      <c r="I259" s="593">
        <f t="shared" si="78"/>
        <v>0</v>
      </c>
      <c r="J259" s="594">
        <f>I259/'[8]1a. Parametros Logisticos'!$F$8</f>
        <v>0</v>
      </c>
      <c r="K259" s="594">
        <f>(J259*'[8]1a. Parametros Logisticos'!$H$19)/('[8]1a. Parametros Logisticos'!$M$5)*1.2</f>
        <v>0</v>
      </c>
      <c r="L259" s="595">
        <f t="shared" si="79"/>
        <v>0</v>
      </c>
      <c r="M259" s="596">
        <f t="shared" si="80"/>
        <v>0</v>
      </c>
      <c r="N259" s="597"/>
      <c r="O259" s="597"/>
      <c r="P259" s="144">
        <f>J259/'[8]1a. Parametros Logisticos'!$M$22</f>
        <v>0</v>
      </c>
      <c r="Q259" s="145">
        <f>J259/'[8]1a. Parametros Logisticos'!$M$24</f>
        <v>0</v>
      </c>
      <c r="R259" s="172"/>
      <c r="S259" s="595">
        <f t="shared" si="82"/>
        <v>0</v>
      </c>
      <c r="T259" s="598">
        <f t="shared" si="83"/>
        <v>0</v>
      </c>
      <c r="U259" s="103"/>
      <c r="V259" s="599"/>
    </row>
    <row r="260" spans="2:22" x14ac:dyDescent="0.25">
      <c r="B260" s="644"/>
      <c r="C260" s="589"/>
      <c r="D260" s="590"/>
      <c r="E260" s="591">
        <f t="shared" si="81"/>
        <v>0</v>
      </c>
      <c r="F260" s="592"/>
      <c r="G260" s="87"/>
      <c r="H260" s="592"/>
      <c r="I260" s="593">
        <f t="shared" si="78"/>
        <v>0</v>
      </c>
      <c r="J260" s="594">
        <f>I260/'[8]1a. Parametros Logisticos'!$F$8</f>
        <v>0</v>
      </c>
      <c r="K260" s="594">
        <f>(J260*'[8]1a. Parametros Logisticos'!$H$19)/('[8]1a. Parametros Logisticos'!$M$5)*1.2</f>
        <v>0</v>
      </c>
      <c r="L260" s="595">
        <f t="shared" si="79"/>
        <v>0</v>
      </c>
      <c r="M260" s="596">
        <f t="shared" si="80"/>
        <v>0</v>
      </c>
      <c r="N260" s="597"/>
      <c r="O260" s="597"/>
      <c r="P260" s="144">
        <f>J260/'[8]1a. Parametros Logisticos'!$M$22</f>
        <v>0</v>
      </c>
      <c r="Q260" s="145">
        <f>J260/'[8]1a. Parametros Logisticos'!$M$24</f>
        <v>0</v>
      </c>
      <c r="R260" s="172"/>
      <c r="S260" s="595">
        <f t="shared" si="82"/>
        <v>0</v>
      </c>
      <c r="T260" s="598">
        <f t="shared" si="83"/>
        <v>0</v>
      </c>
      <c r="U260" s="103"/>
      <c r="V260" s="599"/>
    </row>
    <row r="261" spans="2:22" x14ac:dyDescent="0.25">
      <c r="B261" s="644"/>
      <c r="C261" s="589"/>
      <c r="D261" s="590"/>
      <c r="E261" s="591">
        <f t="shared" si="81"/>
        <v>0</v>
      </c>
      <c r="F261" s="592"/>
      <c r="G261" s="87"/>
      <c r="H261" s="592"/>
      <c r="I261" s="593">
        <f t="shared" si="78"/>
        <v>0</v>
      </c>
      <c r="J261" s="594">
        <f>I261/'[8]1a. Parametros Logisticos'!$F$8</f>
        <v>0</v>
      </c>
      <c r="K261" s="594">
        <f>(J261*'[8]1a. Parametros Logisticos'!$H$19)/('[8]1a. Parametros Logisticos'!$M$5)*1.2</f>
        <v>0</v>
      </c>
      <c r="L261" s="595">
        <f t="shared" si="79"/>
        <v>0</v>
      </c>
      <c r="M261" s="596">
        <f t="shared" si="80"/>
        <v>0</v>
      </c>
      <c r="N261" s="597"/>
      <c r="O261" s="597"/>
      <c r="P261" s="144">
        <f>J261/'[8]1a. Parametros Logisticos'!$M$22</f>
        <v>0</v>
      </c>
      <c r="Q261" s="145">
        <f>J261/'[8]1a. Parametros Logisticos'!$M$24</f>
        <v>0</v>
      </c>
      <c r="R261" s="172"/>
      <c r="S261" s="595">
        <f t="shared" si="82"/>
        <v>0</v>
      </c>
      <c r="T261" s="598">
        <f t="shared" si="83"/>
        <v>0</v>
      </c>
      <c r="U261" s="103"/>
      <c r="V261" s="599"/>
    </row>
    <row r="262" spans="2:22" x14ac:dyDescent="0.25">
      <c r="B262" s="644"/>
      <c r="C262" s="589"/>
      <c r="D262" s="590"/>
      <c r="E262" s="591">
        <f t="shared" si="81"/>
        <v>0</v>
      </c>
      <c r="F262" s="592"/>
      <c r="G262" s="87"/>
      <c r="H262" s="592"/>
      <c r="I262" s="593">
        <f t="shared" si="78"/>
        <v>0</v>
      </c>
      <c r="J262" s="594">
        <f>I262/'[8]1a. Parametros Logisticos'!$F$8</f>
        <v>0</v>
      </c>
      <c r="K262" s="594">
        <f>(J262*'[8]1a. Parametros Logisticos'!$H$19)/('[8]1a. Parametros Logisticos'!$M$5)*1.2</f>
        <v>0</v>
      </c>
      <c r="L262" s="595">
        <f t="shared" si="79"/>
        <v>0</v>
      </c>
      <c r="M262" s="596">
        <f t="shared" si="80"/>
        <v>0</v>
      </c>
      <c r="N262" s="597"/>
      <c r="O262" s="597"/>
      <c r="P262" s="144">
        <f>J262/'[8]1a. Parametros Logisticos'!$M$22</f>
        <v>0</v>
      </c>
      <c r="Q262" s="145">
        <f>J262/'[8]1a. Parametros Logisticos'!$M$24</f>
        <v>0</v>
      </c>
      <c r="R262" s="172"/>
      <c r="S262" s="595">
        <f t="shared" si="82"/>
        <v>0</v>
      </c>
      <c r="T262" s="598">
        <f t="shared" si="83"/>
        <v>0</v>
      </c>
      <c r="U262" s="103"/>
      <c r="V262" s="599"/>
    </row>
    <row r="263" spans="2:22" x14ac:dyDescent="0.25">
      <c r="B263" s="644"/>
      <c r="C263" s="589"/>
      <c r="D263" s="590"/>
      <c r="E263" s="591">
        <f t="shared" si="81"/>
        <v>0</v>
      </c>
      <c r="F263" s="592"/>
      <c r="G263" s="87"/>
      <c r="H263" s="592"/>
      <c r="I263" s="593">
        <f t="shared" si="78"/>
        <v>0</v>
      </c>
      <c r="J263" s="594">
        <f>I263/'[8]1a. Parametros Logisticos'!$F$8</f>
        <v>0</v>
      </c>
      <c r="K263" s="594">
        <f>(J263*'[8]1a. Parametros Logisticos'!$H$19)/('[8]1a. Parametros Logisticos'!$M$5)*1.2</f>
        <v>0</v>
      </c>
      <c r="L263" s="595">
        <f t="shared" si="79"/>
        <v>0</v>
      </c>
      <c r="M263" s="596">
        <f t="shared" si="80"/>
        <v>0</v>
      </c>
      <c r="N263" s="597"/>
      <c r="O263" s="597"/>
      <c r="P263" s="144">
        <f>J263/'[8]1a. Parametros Logisticos'!$M$22</f>
        <v>0</v>
      </c>
      <c r="Q263" s="145">
        <f>J263/'[8]1a. Parametros Logisticos'!$M$24</f>
        <v>0</v>
      </c>
      <c r="R263" s="172"/>
      <c r="S263" s="595">
        <f t="shared" si="82"/>
        <v>0</v>
      </c>
      <c r="T263" s="598">
        <f t="shared" si="83"/>
        <v>0</v>
      </c>
      <c r="U263" s="103"/>
      <c r="V263" s="599"/>
    </row>
    <row r="264" spans="2:22" x14ac:dyDescent="0.25">
      <c r="B264" s="646"/>
      <c r="C264" s="601"/>
      <c r="D264" s="590"/>
      <c r="E264" s="591">
        <f t="shared" si="81"/>
        <v>0</v>
      </c>
      <c r="F264" s="592"/>
      <c r="G264" s="87"/>
      <c r="H264" s="592"/>
      <c r="I264" s="593">
        <f t="shared" si="78"/>
        <v>0</v>
      </c>
      <c r="J264" s="594">
        <f>I264/'[8]1a. Parametros Logisticos'!$F$8</f>
        <v>0</v>
      </c>
      <c r="K264" s="594">
        <f>(J264*'[8]1a. Parametros Logisticos'!$H$19)/('[8]1a. Parametros Logisticos'!$M$5)*1.2</f>
        <v>0</v>
      </c>
      <c r="L264" s="595">
        <f t="shared" si="79"/>
        <v>0</v>
      </c>
      <c r="M264" s="596">
        <f t="shared" si="80"/>
        <v>0</v>
      </c>
      <c r="N264" s="597"/>
      <c r="O264" s="597"/>
      <c r="P264" s="144">
        <f>J264/'[8]1a. Parametros Logisticos'!$M$22</f>
        <v>0</v>
      </c>
      <c r="Q264" s="145">
        <f>J264/'[8]1a. Parametros Logisticos'!$M$24</f>
        <v>0</v>
      </c>
      <c r="R264" s="172"/>
      <c r="S264" s="595">
        <f t="shared" si="82"/>
        <v>0</v>
      </c>
      <c r="T264" s="598">
        <f t="shared" si="83"/>
        <v>0</v>
      </c>
      <c r="U264" s="103"/>
      <c r="V264" s="599"/>
    </row>
    <row r="265" spans="2:22" x14ac:dyDescent="0.25">
      <c r="B265" s="646"/>
      <c r="C265" s="601"/>
      <c r="D265" s="590"/>
      <c r="E265" s="591">
        <f t="shared" si="81"/>
        <v>0</v>
      </c>
      <c r="F265" s="592"/>
      <c r="G265" s="87"/>
      <c r="H265" s="592"/>
      <c r="I265" s="593">
        <f t="shared" si="78"/>
        <v>0</v>
      </c>
      <c r="J265" s="594">
        <f>I265/'[8]1a. Parametros Logisticos'!$F$8</f>
        <v>0</v>
      </c>
      <c r="K265" s="594">
        <f>(J265*'[8]1a. Parametros Logisticos'!$H$19)/('[8]1a. Parametros Logisticos'!$M$5)*1.2</f>
        <v>0</v>
      </c>
      <c r="L265" s="595">
        <f t="shared" si="79"/>
        <v>0</v>
      </c>
      <c r="M265" s="596">
        <f t="shared" si="80"/>
        <v>0</v>
      </c>
      <c r="N265" s="597"/>
      <c r="O265" s="597"/>
      <c r="P265" s="144">
        <f>J265/'[8]1a. Parametros Logisticos'!$M$22</f>
        <v>0</v>
      </c>
      <c r="Q265" s="145">
        <f>J265/'[8]1a. Parametros Logisticos'!$M$24</f>
        <v>0</v>
      </c>
      <c r="R265" s="172"/>
      <c r="S265" s="595">
        <f t="shared" si="82"/>
        <v>0</v>
      </c>
      <c r="T265" s="598">
        <f t="shared" si="83"/>
        <v>0</v>
      </c>
      <c r="U265" s="103"/>
      <c r="V265" s="599"/>
    </row>
    <row r="266" spans="2:22" x14ac:dyDescent="0.25">
      <c r="B266" s="646"/>
      <c r="C266" s="603"/>
      <c r="D266" s="649"/>
      <c r="E266" s="604">
        <f>D266/4</f>
        <v>0</v>
      </c>
      <c r="F266" s="605"/>
      <c r="G266" s="605"/>
      <c r="H266" s="597"/>
      <c r="I266" s="604">
        <f t="shared" si="78"/>
        <v>0</v>
      </c>
      <c r="J266" s="604">
        <f>I266/'[8]1a. Parametros Logisticos'!$F$8</f>
        <v>0</v>
      </c>
      <c r="K266" s="606">
        <f>(J266*'[8]1a. Parametros Logisticos'!$H$19)/('[8]1a. Parametros Logisticos'!$M$5)*1.2</f>
        <v>0</v>
      </c>
      <c r="L266" s="607">
        <f t="shared" si="79"/>
        <v>0</v>
      </c>
      <c r="M266" s="608">
        <f t="shared" si="80"/>
        <v>0</v>
      </c>
      <c r="N266" s="602"/>
      <c r="O266" s="602"/>
      <c r="P266" s="609">
        <f>J266/'[8]1a. Parametros Logisticos'!$M$22</f>
        <v>0</v>
      </c>
      <c r="Q266" s="609">
        <f>J266/'[8]1a. Parametros Logisticos'!$M$24</f>
        <v>0</v>
      </c>
      <c r="R266" s="610"/>
      <c r="S266" s="609">
        <f t="shared" si="82"/>
        <v>0</v>
      </c>
      <c r="T266" s="143">
        <f t="shared" si="83"/>
        <v>0</v>
      </c>
      <c r="U266" s="103"/>
      <c r="V266" s="599"/>
    </row>
    <row r="267" spans="2:22" x14ac:dyDescent="0.25">
      <c r="B267" s="647"/>
      <c r="C267" s="612"/>
      <c r="D267" s="613"/>
      <c r="E267" s="614"/>
      <c r="F267" s="615"/>
      <c r="G267" s="615"/>
      <c r="H267" s="615"/>
      <c r="I267" s="616"/>
      <c r="J267" s="617"/>
      <c r="K267" s="617"/>
      <c r="L267" s="618"/>
      <c r="M267" s="619"/>
      <c r="N267" s="620"/>
      <c r="O267" s="620"/>
      <c r="P267" s="615"/>
      <c r="Q267" s="615"/>
      <c r="R267" s="621"/>
      <c r="S267" s="615"/>
      <c r="T267" s="621"/>
      <c r="U267" s="615"/>
      <c r="V267" s="622"/>
    </row>
    <row r="268" spans="2:22" x14ac:dyDescent="0.25">
      <c r="B268" s="644">
        <v>15</v>
      </c>
      <c r="C268" s="589"/>
      <c r="D268" s="590">
        <f>$D$284/1</f>
        <v>0</v>
      </c>
      <c r="E268" s="591">
        <f>D268/4</f>
        <v>0</v>
      </c>
      <c r="F268" s="592"/>
      <c r="G268" s="87"/>
      <c r="H268" s="592"/>
      <c r="I268" s="593">
        <f t="shared" ref="I268:I284" si="84">E268*$I$13</f>
        <v>0</v>
      </c>
      <c r="J268" s="594">
        <f>I268/'[8]1a. Parametros Logisticos'!$F$8</f>
        <v>0</v>
      </c>
      <c r="K268" s="594">
        <f>(J268*'[8]1a. Parametros Logisticos'!$H$19)/('[8]1a. Parametros Logisticos'!$M$5)*1.2</f>
        <v>0</v>
      </c>
      <c r="L268" s="595">
        <f t="shared" ref="L268:L284" si="85">E268/$L$13/$M$13</f>
        <v>0</v>
      </c>
      <c r="M268" s="596">
        <f t="shared" ref="M268:M284" si="86">E268/$L$13</f>
        <v>0</v>
      </c>
      <c r="N268" s="597"/>
      <c r="O268" s="597"/>
      <c r="P268" s="144">
        <f>J268/'[8]1a. Parametros Logisticos'!$M$22</f>
        <v>0</v>
      </c>
      <c r="Q268" s="145">
        <f>J268/'[8]1a. Parametros Logisticos'!$M$24</f>
        <v>0</v>
      </c>
      <c r="R268" s="172"/>
      <c r="S268" s="595">
        <f>I268/$S$13/$T$13</f>
        <v>0</v>
      </c>
      <c r="T268" s="598">
        <f>I268/$S$13</f>
        <v>0</v>
      </c>
      <c r="U268" s="103"/>
      <c r="V268" s="599"/>
    </row>
    <row r="269" spans="2:22" x14ac:dyDescent="0.25">
      <c r="B269" s="644"/>
      <c r="C269" s="589"/>
      <c r="D269" s="590"/>
      <c r="E269" s="591">
        <f t="shared" ref="E269:E283" si="87">D269/4</f>
        <v>0</v>
      </c>
      <c r="F269" s="592"/>
      <c r="G269" s="87"/>
      <c r="H269" s="592"/>
      <c r="I269" s="593">
        <f t="shared" si="84"/>
        <v>0</v>
      </c>
      <c r="J269" s="594">
        <f>I269/'[8]1a. Parametros Logisticos'!$F$8</f>
        <v>0</v>
      </c>
      <c r="K269" s="594">
        <f>(J269*'[8]1a. Parametros Logisticos'!$H$19)/('[8]1a. Parametros Logisticos'!$M$5)*1.2</f>
        <v>0</v>
      </c>
      <c r="L269" s="595">
        <f t="shared" si="85"/>
        <v>0</v>
      </c>
      <c r="M269" s="596">
        <f t="shared" si="86"/>
        <v>0</v>
      </c>
      <c r="N269" s="597"/>
      <c r="O269" s="597"/>
      <c r="P269" s="144">
        <f>J269/'[8]1a. Parametros Logisticos'!$M$22</f>
        <v>0</v>
      </c>
      <c r="Q269" s="145">
        <f>J269/'[8]1a. Parametros Logisticos'!$M$24</f>
        <v>0</v>
      </c>
      <c r="R269" s="172"/>
      <c r="S269" s="595">
        <f t="shared" ref="S269:S284" si="88">I269/$S$13/$T$13</f>
        <v>0</v>
      </c>
      <c r="T269" s="598">
        <f t="shared" ref="T269:T284" si="89">I269/$S$13</f>
        <v>0</v>
      </c>
      <c r="U269" s="103"/>
      <c r="V269" s="599"/>
    </row>
    <row r="270" spans="2:22" x14ac:dyDescent="0.25">
      <c r="B270" s="644"/>
      <c r="C270" s="589"/>
      <c r="D270" s="590"/>
      <c r="E270" s="591">
        <f t="shared" si="87"/>
        <v>0</v>
      </c>
      <c r="F270" s="645"/>
      <c r="G270" s="87"/>
      <c r="H270" s="592"/>
      <c r="I270" s="593">
        <f t="shared" si="84"/>
        <v>0</v>
      </c>
      <c r="J270" s="594">
        <f>I270/'[8]1a. Parametros Logisticos'!$F$8</f>
        <v>0</v>
      </c>
      <c r="K270" s="594">
        <f>(J270*'[8]1a. Parametros Logisticos'!$H$19)/('[8]1a. Parametros Logisticos'!$M$5)*1.2</f>
        <v>0</v>
      </c>
      <c r="L270" s="595">
        <f t="shared" si="85"/>
        <v>0</v>
      </c>
      <c r="M270" s="596">
        <f t="shared" si="86"/>
        <v>0</v>
      </c>
      <c r="N270" s="597"/>
      <c r="O270" s="597"/>
      <c r="P270" s="144">
        <f>J270/'[8]1a. Parametros Logisticos'!$M$22</f>
        <v>0</v>
      </c>
      <c r="Q270" s="145">
        <f>J270/'[8]1a. Parametros Logisticos'!$M$24</f>
        <v>0</v>
      </c>
      <c r="R270" s="172"/>
      <c r="S270" s="595">
        <f t="shared" si="88"/>
        <v>0</v>
      </c>
      <c r="T270" s="598">
        <f t="shared" si="89"/>
        <v>0</v>
      </c>
      <c r="U270" s="103"/>
      <c r="V270" s="599"/>
    </row>
    <row r="271" spans="2:22" x14ac:dyDescent="0.25">
      <c r="B271" s="644"/>
      <c r="C271" s="589"/>
      <c r="D271" s="590"/>
      <c r="E271" s="591">
        <f t="shared" si="87"/>
        <v>0</v>
      </c>
      <c r="F271" s="592"/>
      <c r="G271" s="87"/>
      <c r="H271" s="592"/>
      <c r="I271" s="593">
        <f t="shared" si="84"/>
        <v>0</v>
      </c>
      <c r="J271" s="594">
        <f>I271/'[8]1a. Parametros Logisticos'!$F$8</f>
        <v>0</v>
      </c>
      <c r="K271" s="594">
        <f>(J271*'[8]1a. Parametros Logisticos'!$H$19)/('[8]1a. Parametros Logisticos'!$M$5)*1.2</f>
        <v>0</v>
      </c>
      <c r="L271" s="595">
        <f t="shared" si="85"/>
        <v>0</v>
      </c>
      <c r="M271" s="596">
        <f t="shared" si="86"/>
        <v>0</v>
      </c>
      <c r="N271" s="597"/>
      <c r="O271" s="597"/>
      <c r="P271" s="144">
        <f>J271/'[8]1a. Parametros Logisticos'!$M$22</f>
        <v>0</v>
      </c>
      <c r="Q271" s="145">
        <f>J271/'[8]1a. Parametros Logisticos'!$M$24</f>
        <v>0</v>
      </c>
      <c r="R271" s="172"/>
      <c r="S271" s="595">
        <f t="shared" si="88"/>
        <v>0</v>
      </c>
      <c r="T271" s="598">
        <f t="shared" si="89"/>
        <v>0</v>
      </c>
      <c r="U271" s="103"/>
      <c r="V271" s="599"/>
    </row>
    <row r="272" spans="2:22" x14ac:dyDescent="0.25">
      <c r="B272" s="644"/>
      <c r="C272" s="589"/>
      <c r="D272" s="590"/>
      <c r="E272" s="591">
        <f t="shared" si="87"/>
        <v>0</v>
      </c>
      <c r="F272" s="592"/>
      <c r="G272" s="87"/>
      <c r="H272" s="592"/>
      <c r="I272" s="593">
        <f t="shared" si="84"/>
        <v>0</v>
      </c>
      <c r="J272" s="594">
        <f>I272/'[8]1a. Parametros Logisticos'!$F$8</f>
        <v>0</v>
      </c>
      <c r="K272" s="594">
        <f>(J272*'[8]1a. Parametros Logisticos'!$H$19)/('[8]1a. Parametros Logisticos'!$M$5)*1.2</f>
        <v>0</v>
      </c>
      <c r="L272" s="595">
        <f t="shared" si="85"/>
        <v>0</v>
      </c>
      <c r="M272" s="596">
        <f t="shared" si="86"/>
        <v>0</v>
      </c>
      <c r="N272" s="597"/>
      <c r="O272" s="597"/>
      <c r="P272" s="144">
        <f>J272/'[8]1a. Parametros Logisticos'!$M$22</f>
        <v>0</v>
      </c>
      <c r="Q272" s="145">
        <f>J272/'[8]1a. Parametros Logisticos'!$M$24</f>
        <v>0</v>
      </c>
      <c r="R272" s="172"/>
      <c r="S272" s="595">
        <f t="shared" si="88"/>
        <v>0</v>
      </c>
      <c r="T272" s="598">
        <f t="shared" si="89"/>
        <v>0</v>
      </c>
      <c r="U272" s="103"/>
      <c r="V272" s="599"/>
    </row>
    <row r="273" spans="2:22" x14ac:dyDescent="0.25">
      <c r="B273" s="644"/>
      <c r="C273" s="589"/>
      <c r="D273" s="590"/>
      <c r="E273" s="591">
        <f t="shared" si="87"/>
        <v>0</v>
      </c>
      <c r="F273" s="592"/>
      <c r="G273" s="87"/>
      <c r="H273" s="592"/>
      <c r="I273" s="593">
        <f t="shared" si="84"/>
        <v>0</v>
      </c>
      <c r="J273" s="594">
        <f>I273/'[8]1a. Parametros Logisticos'!$F$8</f>
        <v>0</v>
      </c>
      <c r="K273" s="594">
        <f>(J273*'[8]1a. Parametros Logisticos'!$H$19)/('[8]1a. Parametros Logisticos'!$M$5)*1.2</f>
        <v>0</v>
      </c>
      <c r="L273" s="595">
        <f t="shared" si="85"/>
        <v>0</v>
      </c>
      <c r="M273" s="596">
        <f t="shared" si="86"/>
        <v>0</v>
      </c>
      <c r="N273" s="597"/>
      <c r="O273" s="597"/>
      <c r="P273" s="144">
        <f>J273/'[8]1a. Parametros Logisticos'!$M$22</f>
        <v>0</v>
      </c>
      <c r="Q273" s="145">
        <f>J273/'[8]1a. Parametros Logisticos'!$M$24</f>
        <v>0</v>
      </c>
      <c r="R273" s="172"/>
      <c r="S273" s="595">
        <f t="shared" si="88"/>
        <v>0</v>
      </c>
      <c r="T273" s="598">
        <f t="shared" si="89"/>
        <v>0</v>
      </c>
      <c r="U273" s="103"/>
      <c r="V273" s="599"/>
    </row>
    <row r="274" spans="2:22" x14ac:dyDescent="0.25">
      <c r="B274" s="644"/>
      <c r="C274" s="589"/>
      <c r="D274" s="590"/>
      <c r="E274" s="591">
        <f t="shared" si="87"/>
        <v>0</v>
      </c>
      <c r="F274" s="592"/>
      <c r="G274" s="87"/>
      <c r="H274" s="592"/>
      <c r="I274" s="593">
        <f t="shared" si="84"/>
        <v>0</v>
      </c>
      <c r="J274" s="594">
        <f>I274/'[8]1a. Parametros Logisticos'!$F$8</f>
        <v>0</v>
      </c>
      <c r="K274" s="594">
        <f>(J274*'[8]1a. Parametros Logisticos'!$H$19)/('[8]1a. Parametros Logisticos'!$M$5)*1.2</f>
        <v>0</v>
      </c>
      <c r="L274" s="595">
        <f t="shared" si="85"/>
        <v>0</v>
      </c>
      <c r="M274" s="596">
        <f t="shared" si="86"/>
        <v>0</v>
      </c>
      <c r="N274" s="597"/>
      <c r="O274" s="597"/>
      <c r="P274" s="144">
        <f>J274/'[8]1a. Parametros Logisticos'!$M$22</f>
        <v>0</v>
      </c>
      <c r="Q274" s="145">
        <f>J274/'[8]1a. Parametros Logisticos'!$M$24</f>
        <v>0</v>
      </c>
      <c r="R274" s="172"/>
      <c r="S274" s="595">
        <f t="shared" si="88"/>
        <v>0</v>
      </c>
      <c r="T274" s="598">
        <f t="shared" si="89"/>
        <v>0</v>
      </c>
      <c r="U274" s="103"/>
      <c r="V274" s="599"/>
    </row>
    <row r="275" spans="2:22" x14ac:dyDescent="0.25">
      <c r="B275" s="644"/>
      <c r="C275" s="589"/>
      <c r="D275" s="590"/>
      <c r="E275" s="591">
        <f t="shared" si="87"/>
        <v>0</v>
      </c>
      <c r="F275" s="592"/>
      <c r="G275" s="87"/>
      <c r="H275" s="592"/>
      <c r="I275" s="593">
        <f t="shared" si="84"/>
        <v>0</v>
      </c>
      <c r="J275" s="594">
        <f>I275/'[8]1a. Parametros Logisticos'!$F$8</f>
        <v>0</v>
      </c>
      <c r="K275" s="594">
        <f>(J275*'[8]1a. Parametros Logisticos'!$H$19)/('[8]1a. Parametros Logisticos'!$M$5)*1.2</f>
        <v>0</v>
      </c>
      <c r="L275" s="595">
        <f t="shared" si="85"/>
        <v>0</v>
      </c>
      <c r="M275" s="596">
        <f t="shared" si="86"/>
        <v>0</v>
      </c>
      <c r="N275" s="597"/>
      <c r="O275" s="597"/>
      <c r="P275" s="144">
        <f>J275/'[8]1a. Parametros Logisticos'!$M$22</f>
        <v>0</v>
      </c>
      <c r="Q275" s="145">
        <f>J275/'[8]1a. Parametros Logisticos'!$M$24</f>
        <v>0</v>
      </c>
      <c r="R275" s="172"/>
      <c r="S275" s="595">
        <f t="shared" si="88"/>
        <v>0</v>
      </c>
      <c r="T275" s="598">
        <f t="shared" si="89"/>
        <v>0</v>
      </c>
      <c r="U275" s="103"/>
      <c r="V275" s="599"/>
    </row>
    <row r="276" spans="2:22" x14ac:dyDescent="0.25">
      <c r="B276" s="644"/>
      <c r="C276" s="589"/>
      <c r="D276" s="590"/>
      <c r="E276" s="591">
        <f t="shared" si="87"/>
        <v>0</v>
      </c>
      <c r="F276" s="592"/>
      <c r="G276" s="87"/>
      <c r="H276" s="592"/>
      <c r="I276" s="593">
        <f t="shared" si="84"/>
        <v>0</v>
      </c>
      <c r="J276" s="594">
        <f>I276/'[8]1a. Parametros Logisticos'!$F$8</f>
        <v>0</v>
      </c>
      <c r="K276" s="594">
        <f>(J276*'[8]1a. Parametros Logisticos'!$H$19)/('[8]1a. Parametros Logisticos'!$M$5)*1.2</f>
        <v>0</v>
      </c>
      <c r="L276" s="595">
        <f t="shared" si="85"/>
        <v>0</v>
      </c>
      <c r="M276" s="596">
        <f t="shared" si="86"/>
        <v>0</v>
      </c>
      <c r="N276" s="597"/>
      <c r="O276" s="597"/>
      <c r="P276" s="144">
        <f>J276/'[8]1a. Parametros Logisticos'!$M$22</f>
        <v>0</v>
      </c>
      <c r="Q276" s="145">
        <f>J276/'[8]1a. Parametros Logisticos'!$M$24</f>
        <v>0</v>
      </c>
      <c r="R276" s="172"/>
      <c r="S276" s="595">
        <f t="shared" si="88"/>
        <v>0</v>
      </c>
      <c r="T276" s="598">
        <f t="shared" si="89"/>
        <v>0</v>
      </c>
      <c r="U276" s="103"/>
      <c r="V276" s="599"/>
    </row>
    <row r="277" spans="2:22" x14ac:dyDescent="0.25">
      <c r="B277" s="644"/>
      <c r="C277" s="589"/>
      <c r="D277" s="590"/>
      <c r="E277" s="591">
        <f t="shared" si="87"/>
        <v>0</v>
      </c>
      <c r="F277" s="592"/>
      <c r="G277" s="87"/>
      <c r="H277" s="592"/>
      <c r="I277" s="593">
        <f t="shared" si="84"/>
        <v>0</v>
      </c>
      <c r="J277" s="594">
        <f>I277/'[8]1a. Parametros Logisticos'!$F$8</f>
        <v>0</v>
      </c>
      <c r="K277" s="594">
        <f>(J277*'[8]1a. Parametros Logisticos'!$H$19)/('[8]1a. Parametros Logisticos'!$M$5)*1.2</f>
        <v>0</v>
      </c>
      <c r="L277" s="595">
        <f t="shared" si="85"/>
        <v>0</v>
      </c>
      <c r="M277" s="596">
        <f t="shared" si="86"/>
        <v>0</v>
      </c>
      <c r="N277" s="597"/>
      <c r="O277" s="597"/>
      <c r="P277" s="144">
        <f>J277/'[8]1a. Parametros Logisticos'!$M$22</f>
        <v>0</v>
      </c>
      <c r="Q277" s="145">
        <f>J277/'[8]1a. Parametros Logisticos'!$M$24</f>
        <v>0</v>
      </c>
      <c r="R277" s="172"/>
      <c r="S277" s="595">
        <f t="shared" si="88"/>
        <v>0</v>
      </c>
      <c r="T277" s="598">
        <f t="shared" si="89"/>
        <v>0</v>
      </c>
      <c r="U277" s="103"/>
      <c r="V277" s="599"/>
    </row>
    <row r="278" spans="2:22" x14ac:dyDescent="0.25">
      <c r="B278" s="644"/>
      <c r="C278" s="589"/>
      <c r="D278" s="590"/>
      <c r="E278" s="591">
        <f t="shared" si="87"/>
        <v>0</v>
      </c>
      <c r="F278" s="592"/>
      <c r="G278" s="87"/>
      <c r="H278" s="592"/>
      <c r="I278" s="593">
        <f t="shared" si="84"/>
        <v>0</v>
      </c>
      <c r="J278" s="594">
        <f>I278/'[8]1a. Parametros Logisticos'!$F$8</f>
        <v>0</v>
      </c>
      <c r="K278" s="594">
        <f>(J278*'[8]1a. Parametros Logisticos'!$H$19)/('[8]1a. Parametros Logisticos'!$M$5)*1.2</f>
        <v>0</v>
      </c>
      <c r="L278" s="595">
        <f t="shared" si="85"/>
        <v>0</v>
      </c>
      <c r="M278" s="596">
        <f t="shared" si="86"/>
        <v>0</v>
      </c>
      <c r="N278" s="597"/>
      <c r="O278" s="597"/>
      <c r="P278" s="144">
        <f>J278/'[8]1a. Parametros Logisticos'!$M$22</f>
        <v>0</v>
      </c>
      <c r="Q278" s="145">
        <f>J278/'[8]1a. Parametros Logisticos'!$M$24</f>
        <v>0</v>
      </c>
      <c r="R278" s="172"/>
      <c r="S278" s="595">
        <f t="shared" si="88"/>
        <v>0</v>
      </c>
      <c r="T278" s="598">
        <f t="shared" si="89"/>
        <v>0</v>
      </c>
      <c r="U278" s="103"/>
      <c r="V278" s="599"/>
    </row>
    <row r="279" spans="2:22" x14ac:dyDescent="0.25">
      <c r="B279" s="644"/>
      <c r="C279" s="589"/>
      <c r="D279" s="590"/>
      <c r="E279" s="591">
        <f t="shared" si="87"/>
        <v>0</v>
      </c>
      <c r="F279" s="592"/>
      <c r="G279" s="87"/>
      <c r="H279" s="592"/>
      <c r="I279" s="593">
        <f t="shared" si="84"/>
        <v>0</v>
      </c>
      <c r="J279" s="594">
        <f>I279/'[8]1a. Parametros Logisticos'!$F$8</f>
        <v>0</v>
      </c>
      <c r="K279" s="594">
        <f>(J279*'[8]1a. Parametros Logisticos'!$H$19)/('[8]1a. Parametros Logisticos'!$M$5)*1.2</f>
        <v>0</v>
      </c>
      <c r="L279" s="595">
        <f t="shared" si="85"/>
        <v>0</v>
      </c>
      <c r="M279" s="596">
        <f t="shared" si="86"/>
        <v>0</v>
      </c>
      <c r="N279" s="597"/>
      <c r="O279" s="597"/>
      <c r="P279" s="144">
        <f>J279/'[8]1a. Parametros Logisticos'!$M$22</f>
        <v>0</v>
      </c>
      <c r="Q279" s="145">
        <f>J279/'[8]1a. Parametros Logisticos'!$M$24</f>
        <v>0</v>
      </c>
      <c r="R279" s="172"/>
      <c r="S279" s="595">
        <f t="shared" si="88"/>
        <v>0</v>
      </c>
      <c r="T279" s="598">
        <f t="shared" si="89"/>
        <v>0</v>
      </c>
      <c r="U279" s="103"/>
      <c r="V279" s="599"/>
    </row>
    <row r="280" spans="2:22" x14ac:dyDescent="0.25">
      <c r="B280" s="644"/>
      <c r="C280" s="589"/>
      <c r="D280" s="590"/>
      <c r="E280" s="591">
        <f t="shared" si="87"/>
        <v>0</v>
      </c>
      <c r="F280" s="592"/>
      <c r="G280" s="87"/>
      <c r="H280" s="592"/>
      <c r="I280" s="593">
        <f t="shared" si="84"/>
        <v>0</v>
      </c>
      <c r="J280" s="594">
        <f>I280/'[8]1a. Parametros Logisticos'!$F$8</f>
        <v>0</v>
      </c>
      <c r="K280" s="594">
        <f>(J280*'[8]1a. Parametros Logisticos'!$H$19)/('[8]1a. Parametros Logisticos'!$M$5)*1.2</f>
        <v>0</v>
      </c>
      <c r="L280" s="595">
        <f t="shared" si="85"/>
        <v>0</v>
      </c>
      <c r="M280" s="596">
        <f t="shared" si="86"/>
        <v>0</v>
      </c>
      <c r="N280" s="597"/>
      <c r="O280" s="597"/>
      <c r="P280" s="144">
        <f>J280/'[8]1a. Parametros Logisticos'!$M$22</f>
        <v>0</v>
      </c>
      <c r="Q280" s="145">
        <f>J280/'[8]1a. Parametros Logisticos'!$M$24</f>
        <v>0</v>
      </c>
      <c r="R280" s="172"/>
      <c r="S280" s="595">
        <f t="shared" si="88"/>
        <v>0</v>
      </c>
      <c r="T280" s="598">
        <f t="shared" si="89"/>
        <v>0</v>
      </c>
      <c r="U280" s="103"/>
      <c r="V280" s="599"/>
    </row>
    <row r="281" spans="2:22" x14ac:dyDescent="0.25">
      <c r="B281" s="644"/>
      <c r="C281" s="589"/>
      <c r="D281" s="590"/>
      <c r="E281" s="591">
        <f t="shared" si="87"/>
        <v>0</v>
      </c>
      <c r="F281" s="592"/>
      <c r="G281" s="87"/>
      <c r="H281" s="592"/>
      <c r="I281" s="593">
        <f t="shared" si="84"/>
        <v>0</v>
      </c>
      <c r="J281" s="594">
        <f>I281/'[8]1a. Parametros Logisticos'!$F$8</f>
        <v>0</v>
      </c>
      <c r="K281" s="594">
        <f>(J281*'[8]1a. Parametros Logisticos'!$H$19)/('[8]1a. Parametros Logisticos'!$M$5)*1.2</f>
        <v>0</v>
      </c>
      <c r="L281" s="595">
        <f t="shared" si="85"/>
        <v>0</v>
      </c>
      <c r="M281" s="596">
        <f t="shared" si="86"/>
        <v>0</v>
      </c>
      <c r="N281" s="597"/>
      <c r="O281" s="597"/>
      <c r="P281" s="144">
        <f>J281/'[8]1a. Parametros Logisticos'!$M$22</f>
        <v>0</v>
      </c>
      <c r="Q281" s="145">
        <f>J281/'[8]1a. Parametros Logisticos'!$M$24</f>
        <v>0</v>
      </c>
      <c r="R281" s="172"/>
      <c r="S281" s="595">
        <f t="shared" si="88"/>
        <v>0</v>
      </c>
      <c r="T281" s="598">
        <f t="shared" si="89"/>
        <v>0</v>
      </c>
      <c r="U281" s="103"/>
      <c r="V281" s="599"/>
    </row>
    <row r="282" spans="2:22" x14ac:dyDescent="0.25">
      <c r="B282" s="646"/>
      <c r="C282" s="601"/>
      <c r="D282" s="590"/>
      <c r="E282" s="591">
        <f t="shared" si="87"/>
        <v>0</v>
      </c>
      <c r="F282" s="592"/>
      <c r="G282" s="87"/>
      <c r="H282" s="592"/>
      <c r="I282" s="593">
        <f t="shared" si="84"/>
        <v>0</v>
      </c>
      <c r="J282" s="594">
        <f>I282/'[8]1a. Parametros Logisticos'!$F$8</f>
        <v>0</v>
      </c>
      <c r="K282" s="594">
        <f>(J282*'[8]1a. Parametros Logisticos'!$H$19)/('[8]1a. Parametros Logisticos'!$M$5)*1.2</f>
        <v>0</v>
      </c>
      <c r="L282" s="595">
        <f t="shared" si="85"/>
        <v>0</v>
      </c>
      <c r="M282" s="596">
        <f t="shared" si="86"/>
        <v>0</v>
      </c>
      <c r="N282" s="597"/>
      <c r="O282" s="597"/>
      <c r="P282" s="144">
        <f>J282/'[8]1a. Parametros Logisticos'!$M$22</f>
        <v>0</v>
      </c>
      <c r="Q282" s="145">
        <f>J282/'[8]1a. Parametros Logisticos'!$M$24</f>
        <v>0</v>
      </c>
      <c r="R282" s="172"/>
      <c r="S282" s="595">
        <f t="shared" si="88"/>
        <v>0</v>
      </c>
      <c r="T282" s="598">
        <f t="shared" si="89"/>
        <v>0</v>
      </c>
      <c r="U282" s="103"/>
      <c r="V282" s="599"/>
    </row>
    <row r="283" spans="2:22" x14ac:dyDescent="0.25">
      <c r="B283" s="646"/>
      <c r="C283" s="601"/>
      <c r="D283" s="590"/>
      <c r="E283" s="591">
        <f t="shared" si="87"/>
        <v>0</v>
      </c>
      <c r="F283" s="592"/>
      <c r="G283" s="87"/>
      <c r="H283" s="592"/>
      <c r="I283" s="593">
        <f t="shared" si="84"/>
        <v>0</v>
      </c>
      <c r="J283" s="594">
        <f>I283/'[8]1a. Parametros Logisticos'!$F$8</f>
        <v>0</v>
      </c>
      <c r="K283" s="594">
        <f>(J283*'[8]1a. Parametros Logisticos'!$H$19)/('[8]1a. Parametros Logisticos'!$M$5)*1.2</f>
        <v>0</v>
      </c>
      <c r="L283" s="595">
        <f t="shared" si="85"/>
        <v>0</v>
      </c>
      <c r="M283" s="596">
        <f t="shared" si="86"/>
        <v>0</v>
      </c>
      <c r="N283" s="597"/>
      <c r="O283" s="597"/>
      <c r="P283" s="144">
        <f>J283/'[8]1a. Parametros Logisticos'!$M$22</f>
        <v>0</v>
      </c>
      <c r="Q283" s="145">
        <f>J283/'[8]1a. Parametros Logisticos'!$M$24</f>
        <v>0</v>
      </c>
      <c r="R283" s="172"/>
      <c r="S283" s="595">
        <f t="shared" si="88"/>
        <v>0</v>
      </c>
      <c r="T283" s="598">
        <f t="shared" si="89"/>
        <v>0</v>
      </c>
      <c r="U283" s="103"/>
      <c r="V283" s="599"/>
    </row>
    <row r="284" spans="2:22" x14ac:dyDescent="0.25">
      <c r="B284" s="646"/>
      <c r="C284" s="603"/>
      <c r="D284" s="649"/>
      <c r="E284" s="604">
        <f>D284/4</f>
        <v>0</v>
      </c>
      <c r="F284" s="605"/>
      <c r="G284" s="605"/>
      <c r="H284" s="597"/>
      <c r="I284" s="604">
        <f t="shared" si="84"/>
        <v>0</v>
      </c>
      <c r="J284" s="604">
        <f>I284/'[8]1a. Parametros Logisticos'!$F$8</f>
        <v>0</v>
      </c>
      <c r="K284" s="606">
        <f>(J284*'[8]1a. Parametros Logisticos'!$H$19)/('[8]1a. Parametros Logisticos'!$M$5)*1.2</f>
        <v>0</v>
      </c>
      <c r="L284" s="607">
        <f t="shared" si="85"/>
        <v>0</v>
      </c>
      <c r="M284" s="608">
        <f t="shared" si="86"/>
        <v>0</v>
      </c>
      <c r="N284" s="602"/>
      <c r="O284" s="602"/>
      <c r="P284" s="609">
        <f>J284/'[8]1a. Parametros Logisticos'!$M$22</f>
        <v>0</v>
      </c>
      <c r="Q284" s="609">
        <f>J284/'[8]1a. Parametros Logisticos'!$M$24</f>
        <v>0</v>
      </c>
      <c r="R284" s="610"/>
      <c r="S284" s="609">
        <f t="shared" si="88"/>
        <v>0</v>
      </c>
      <c r="T284" s="143">
        <f t="shared" si="89"/>
        <v>0</v>
      </c>
      <c r="U284" s="103"/>
      <c r="V284" s="599"/>
    </row>
    <row r="285" spans="2:22" x14ac:dyDescent="0.25">
      <c r="B285" s="647"/>
      <c r="C285" s="612"/>
      <c r="D285" s="613"/>
      <c r="E285" s="614"/>
      <c r="F285" s="615"/>
      <c r="G285" s="615"/>
      <c r="H285" s="615"/>
      <c r="I285" s="616"/>
      <c r="J285" s="617"/>
      <c r="K285" s="617"/>
      <c r="L285" s="618"/>
      <c r="M285" s="619"/>
      <c r="N285" s="620"/>
      <c r="O285" s="620"/>
      <c r="P285" s="615"/>
      <c r="Q285" s="615"/>
      <c r="R285" s="621"/>
      <c r="S285" s="615"/>
      <c r="T285" s="621"/>
      <c r="U285" s="615"/>
      <c r="V285" s="622"/>
    </row>
    <row r="286" spans="2:22" x14ac:dyDescent="0.25">
      <c r="B286" s="644">
        <v>16</v>
      </c>
      <c r="C286" s="589"/>
      <c r="D286" s="590">
        <f>$D$302/1</f>
        <v>0</v>
      </c>
      <c r="E286" s="591">
        <f>D286/4</f>
        <v>0</v>
      </c>
      <c r="F286" s="592"/>
      <c r="G286" s="87"/>
      <c r="H286" s="592"/>
      <c r="I286" s="593">
        <f t="shared" ref="I286:I302" si="90">E286*$I$13</f>
        <v>0</v>
      </c>
      <c r="J286" s="594">
        <f>I286/'[8]1a. Parametros Logisticos'!$F$8</f>
        <v>0</v>
      </c>
      <c r="K286" s="594">
        <f>(J286*'[8]1a. Parametros Logisticos'!$H$19)/('[8]1a. Parametros Logisticos'!$M$5)*1.2</f>
        <v>0</v>
      </c>
      <c r="L286" s="595">
        <f t="shared" ref="L286:L302" si="91">E286/$L$13/$M$13</f>
        <v>0</v>
      </c>
      <c r="M286" s="596">
        <f t="shared" ref="M286:M302" si="92">E286/$L$13</f>
        <v>0</v>
      </c>
      <c r="N286" s="597"/>
      <c r="O286" s="597"/>
      <c r="P286" s="144">
        <f>J286/'[8]1a. Parametros Logisticos'!$M$22</f>
        <v>0</v>
      </c>
      <c r="Q286" s="145">
        <f>J286/'[8]1a. Parametros Logisticos'!$M$24</f>
        <v>0</v>
      </c>
      <c r="R286" s="172"/>
      <c r="S286" s="595">
        <f>I286/$S$13/$T$13</f>
        <v>0</v>
      </c>
      <c r="T286" s="598">
        <f>I286/$S$13</f>
        <v>0</v>
      </c>
      <c r="U286" s="103"/>
      <c r="V286" s="599"/>
    </row>
    <row r="287" spans="2:22" x14ac:dyDescent="0.25">
      <c r="B287" s="644"/>
      <c r="C287" s="589"/>
      <c r="D287" s="590"/>
      <c r="E287" s="591">
        <f t="shared" ref="E287:E301" si="93">D287/4</f>
        <v>0</v>
      </c>
      <c r="F287" s="592"/>
      <c r="G287" s="87"/>
      <c r="H287" s="592"/>
      <c r="I287" s="593">
        <f t="shared" si="90"/>
        <v>0</v>
      </c>
      <c r="J287" s="594">
        <f>I287/'[8]1a. Parametros Logisticos'!$F$8</f>
        <v>0</v>
      </c>
      <c r="K287" s="594">
        <f>(J287*'[8]1a. Parametros Logisticos'!$H$19)/('[8]1a. Parametros Logisticos'!$M$5)*1.2</f>
        <v>0</v>
      </c>
      <c r="L287" s="595">
        <f t="shared" si="91"/>
        <v>0</v>
      </c>
      <c r="M287" s="596">
        <f t="shared" si="92"/>
        <v>0</v>
      </c>
      <c r="N287" s="597"/>
      <c r="O287" s="597"/>
      <c r="P287" s="144">
        <f>J287/'[8]1a. Parametros Logisticos'!$M$22</f>
        <v>0</v>
      </c>
      <c r="Q287" s="145">
        <f>J287/'[8]1a. Parametros Logisticos'!$M$24</f>
        <v>0</v>
      </c>
      <c r="R287" s="172"/>
      <c r="S287" s="595">
        <f t="shared" ref="S287:S302" si="94">I287/$S$13/$T$13</f>
        <v>0</v>
      </c>
      <c r="T287" s="598">
        <f t="shared" ref="T287:T302" si="95">I287/$S$13</f>
        <v>0</v>
      </c>
      <c r="U287" s="103"/>
      <c r="V287" s="599"/>
    </row>
    <row r="288" spans="2:22" x14ac:dyDescent="0.25">
      <c r="B288" s="644"/>
      <c r="C288" s="589"/>
      <c r="D288" s="590"/>
      <c r="E288" s="591">
        <f t="shared" si="93"/>
        <v>0</v>
      </c>
      <c r="F288" s="645"/>
      <c r="G288" s="87"/>
      <c r="H288" s="592"/>
      <c r="I288" s="593">
        <f t="shared" si="90"/>
        <v>0</v>
      </c>
      <c r="J288" s="594">
        <f>I288/'[8]1a. Parametros Logisticos'!$F$8</f>
        <v>0</v>
      </c>
      <c r="K288" s="594">
        <f>(J288*'[8]1a. Parametros Logisticos'!$H$19)/('[8]1a. Parametros Logisticos'!$M$5)*1.2</f>
        <v>0</v>
      </c>
      <c r="L288" s="595">
        <f t="shared" si="91"/>
        <v>0</v>
      </c>
      <c r="M288" s="596">
        <f t="shared" si="92"/>
        <v>0</v>
      </c>
      <c r="N288" s="597"/>
      <c r="O288" s="597"/>
      <c r="P288" s="144">
        <f>J288/'[8]1a. Parametros Logisticos'!$M$22</f>
        <v>0</v>
      </c>
      <c r="Q288" s="145">
        <f>J288/'[8]1a. Parametros Logisticos'!$M$24</f>
        <v>0</v>
      </c>
      <c r="R288" s="172"/>
      <c r="S288" s="595">
        <f t="shared" si="94"/>
        <v>0</v>
      </c>
      <c r="T288" s="598">
        <f t="shared" si="95"/>
        <v>0</v>
      </c>
      <c r="U288" s="103"/>
      <c r="V288" s="599"/>
    </row>
    <row r="289" spans="2:22" x14ac:dyDescent="0.25">
      <c r="B289" s="644"/>
      <c r="C289" s="589"/>
      <c r="D289" s="590"/>
      <c r="E289" s="591">
        <f t="shared" si="93"/>
        <v>0</v>
      </c>
      <c r="F289" s="592"/>
      <c r="G289" s="87"/>
      <c r="H289" s="592"/>
      <c r="I289" s="593">
        <f t="shared" si="90"/>
        <v>0</v>
      </c>
      <c r="J289" s="594">
        <f>I289/'[8]1a. Parametros Logisticos'!$F$8</f>
        <v>0</v>
      </c>
      <c r="K289" s="594">
        <f>(J289*'[8]1a. Parametros Logisticos'!$H$19)/('[8]1a. Parametros Logisticos'!$M$5)*1.2</f>
        <v>0</v>
      </c>
      <c r="L289" s="595">
        <f t="shared" si="91"/>
        <v>0</v>
      </c>
      <c r="M289" s="596">
        <f t="shared" si="92"/>
        <v>0</v>
      </c>
      <c r="N289" s="597"/>
      <c r="O289" s="597"/>
      <c r="P289" s="144">
        <f>J289/'[8]1a. Parametros Logisticos'!$M$22</f>
        <v>0</v>
      </c>
      <c r="Q289" s="145">
        <f>J289/'[8]1a. Parametros Logisticos'!$M$24</f>
        <v>0</v>
      </c>
      <c r="R289" s="172"/>
      <c r="S289" s="595">
        <f t="shared" si="94"/>
        <v>0</v>
      </c>
      <c r="T289" s="598">
        <f t="shared" si="95"/>
        <v>0</v>
      </c>
      <c r="U289" s="103"/>
      <c r="V289" s="599"/>
    </row>
    <row r="290" spans="2:22" x14ac:dyDescent="0.25">
      <c r="B290" s="644"/>
      <c r="C290" s="589"/>
      <c r="D290" s="590"/>
      <c r="E290" s="591">
        <f t="shared" si="93"/>
        <v>0</v>
      </c>
      <c r="F290" s="592"/>
      <c r="G290" s="87"/>
      <c r="H290" s="592"/>
      <c r="I290" s="593">
        <f t="shared" si="90"/>
        <v>0</v>
      </c>
      <c r="J290" s="594">
        <f>I290/'[8]1a. Parametros Logisticos'!$F$8</f>
        <v>0</v>
      </c>
      <c r="K290" s="594">
        <f>(J290*'[8]1a. Parametros Logisticos'!$H$19)/('[8]1a. Parametros Logisticos'!$M$5)*1.2</f>
        <v>0</v>
      </c>
      <c r="L290" s="595">
        <f t="shared" si="91"/>
        <v>0</v>
      </c>
      <c r="M290" s="596">
        <f t="shared" si="92"/>
        <v>0</v>
      </c>
      <c r="N290" s="597"/>
      <c r="O290" s="597"/>
      <c r="P290" s="144">
        <f>J290/'[8]1a. Parametros Logisticos'!$M$22</f>
        <v>0</v>
      </c>
      <c r="Q290" s="145">
        <f>J290/'[8]1a. Parametros Logisticos'!$M$24</f>
        <v>0</v>
      </c>
      <c r="R290" s="172"/>
      <c r="S290" s="595">
        <f t="shared" si="94"/>
        <v>0</v>
      </c>
      <c r="T290" s="598">
        <f t="shared" si="95"/>
        <v>0</v>
      </c>
      <c r="U290" s="103"/>
      <c r="V290" s="599"/>
    </row>
    <row r="291" spans="2:22" x14ac:dyDescent="0.25">
      <c r="B291" s="644"/>
      <c r="C291" s="589"/>
      <c r="D291" s="590"/>
      <c r="E291" s="591">
        <f t="shared" si="93"/>
        <v>0</v>
      </c>
      <c r="F291" s="592"/>
      <c r="G291" s="87"/>
      <c r="H291" s="592"/>
      <c r="I291" s="593">
        <f t="shared" si="90"/>
        <v>0</v>
      </c>
      <c r="J291" s="594">
        <f>I291/'[8]1a. Parametros Logisticos'!$F$8</f>
        <v>0</v>
      </c>
      <c r="K291" s="594">
        <f>(J291*'[8]1a. Parametros Logisticos'!$H$19)/('[8]1a. Parametros Logisticos'!$M$5)*1.2</f>
        <v>0</v>
      </c>
      <c r="L291" s="595">
        <f t="shared" si="91"/>
        <v>0</v>
      </c>
      <c r="M291" s="596">
        <f t="shared" si="92"/>
        <v>0</v>
      </c>
      <c r="N291" s="597"/>
      <c r="O291" s="597"/>
      <c r="P291" s="144">
        <f>J291/'[8]1a. Parametros Logisticos'!$M$22</f>
        <v>0</v>
      </c>
      <c r="Q291" s="145">
        <f>J291/'[8]1a. Parametros Logisticos'!$M$24</f>
        <v>0</v>
      </c>
      <c r="R291" s="172"/>
      <c r="S291" s="595">
        <f t="shared" si="94"/>
        <v>0</v>
      </c>
      <c r="T291" s="598">
        <f t="shared" si="95"/>
        <v>0</v>
      </c>
      <c r="U291" s="103"/>
      <c r="V291" s="599"/>
    </row>
    <row r="292" spans="2:22" x14ac:dyDescent="0.25">
      <c r="B292" s="644"/>
      <c r="C292" s="589"/>
      <c r="D292" s="590"/>
      <c r="E292" s="591">
        <f t="shared" si="93"/>
        <v>0</v>
      </c>
      <c r="F292" s="592"/>
      <c r="G292" s="87"/>
      <c r="H292" s="592"/>
      <c r="I292" s="593">
        <f t="shared" si="90"/>
        <v>0</v>
      </c>
      <c r="J292" s="594">
        <f>I292/'[8]1a. Parametros Logisticos'!$F$8</f>
        <v>0</v>
      </c>
      <c r="K292" s="594">
        <f>(J292*'[8]1a. Parametros Logisticos'!$H$19)/('[8]1a. Parametros Logisticos'!$M$5)*1.2</f>
        <v>0</v>
      </c>
      <c r="L292" s="595">
        <f t="shared" si="91"/>
        <v>0</v>
      </c>
      <c r="M292" s="596">
        <f t="shared" si="92"/>
        <v>0</v>
      </c>
      <c r="N292" s="597"/>
      <c r="O292" s="597"/>
      <c r="P292" s="144">
        <f>J292/'[8]1a. Parametros Logisticos'!$M$22</f>
        <v>0</v>
      </c>
      <c r="Q292" s="145">
        <f>J292/'[8]1a. Parametros Logisticos'!$M$24</f>
        <v>0</v>
      </c>
      <c r="R292" s="172"/>
      <c r="S292" s="595">
        <f t="shared" si="94"/>
        <v>0</v>
      </c>
      <c r="T292" s="598">
        <f t="shared" si="95"/>
        <v>0</v>
      </c>
      <c r="U292" s="103"/>
      <c r="V292" s="599"/>
    </row>
    <row r="293" spans="2:22" x14ac:dyDescent="0.25">
      <c r="B293" s="644"/>
      <c r="C293" s="589"/>
      <c r="D293" s="590"/>
      <c r="E293" s="591">
        <f t="shared" si="93"/>
        <v>0</v>
      </c>
      <c r="F293" s="592"/>
      <c r="G293" s="87"/>
      <c r="H293" s="592"/>
      <c r="I293" s="593">
        <f t="shared" si="90"/>
        <v>0</v>
      </c>
      <c r="J293" s="594">
        <f>I293/'[8]1a. Parametros Logisticos'!$F$8</f>
        <v>0</v>
      </c>
      <c r="K293" s="594">
        <f>(J293*'[8]1a. Parametros Logisticos'!$H$19)/('[8]1a. Parametros Logisticos'!$M$5)*1.2</f>
        <v>0</v>
      </c>
      <c r="L293" s="595">
        <f t="shared" si="91"/>
        <v>0</v>
      </c>
      <c r="M293" s="596">
        <f t="shared" si="92"/>
        <v>0</v>
      </c>
      <c r="N293" s="597"/>
      <c r="O293" s="597"/>
      <c r="P293" s="144">
        <f>J293/'[8]1a. Parametros Logisticos'!$M$22</f>
        <v>0</v>
      </c>
      <c r="Q293" s="145">
        <f>J293/'[8]1a. Parametros Logisticos'!$M$24</f>
        <v>0</v>
      </c>
      <c r="R293" s="172"/>
      <c r="S293" s="595">
        <f t="shared" si="94"/>
        <v>0</v>
      </c>
      <c r="T293" s="598">
        <f t="shared" si="95"/>
        <v>0</v>
      </c>
      <c r="U293" s="103"/>
      <c r="V293" s="599"/>
    </row>
    <row r="294" spans="2:22" x14ac:dyDescent="0.25">
      <c r="B294" s="644"/>
      <c r="C294" s="589"/>
      <c r="D294" s="590"/>
      <c r="E294" s="591">
        <f t="shared" si="93"/>
        <v>0</v>
      </c>
      <c r="F294" s="592"/>
      <c r="G294" s="87"/>
      <c r="H294" s="592"/>
      <c r="I294" s="593">
        <f t="shared" si="90"/>
        <v>0</v>
      </c>
      <c r="J294" s="594">
        <f>I294/'[8]1a. Parametros Logisticos'!$F$8</f>
        <v>0</v>
      </c>
      <c r="K294" s="594">
        <f>(J294*'[8]1a. Parametros Logisticos'!$H$19)/('[8]1a. Parametros Logisticos'!$M$5)*1.2</f>
        <v>0</v>
      </c>
      <c r="L294" s="595">
        <f t="shared" si="91"/>
        <v>0</v>
      </c>
      <c r="M294" s="596">
        <f t="shared" si="92"/>
        <v>0</v>
      </c>
      <c r="N294" s="597"/>
      <c r="O294" s="597"/>
      <c r="P294" s="144">
        <f>J294/'[8]1a. Parametros Logisticos'!$M$22</f>
        <v>0</v>
      </c>
      <c r="Q294" s="145">
        <f>J294/'[8]1a. Parametros Logisticos'!$M$24</f>
        <v>0</v>
      </c>
      <c r="R294" s="172"/>
      <c r="S294" s="595">
        <f t="shared" si="94"/>
        <v>0</v>
      </c>
      <c r="T294" s="598">
        <f t="shared" si="95"/>
        <v>0</v>
      </c>
      <c r="U294" s="103"/>
      <c r="V294" s="599"/>
    </row>
    <row r="295" spans="2:22" x14ac:dyDescent="0.25">
      <c r="B295" s="644"/>
      <c r="C295" s="589"/>
      <c r="D295" s="590"/>
      <c r="E295" s="591">
        <f t="shared" si="93"/>
        <v>0</v>
      </c>
      <c r="F295" s="592"/>
      <c r="G295" s="87"/>
      <c r="H295" s="592"/>
      <c r="I295" s="593">
        <f t="shared" si="90"/>
        <v>0</v>
      </c>
      <c r="J295" s="594">
        <f>I295/'[8]1a. Parametros Logisticos'!$F$8</f>
        <v>0</v>
      </c>
      <c r="K295" s="594">
        <f>(J295*'[8]1a. Parametros Logisticos'!$H$19)/('[8]1a. Parametros Logisticos'!$M$5)*1.2</f>
        <v>0</v>
      </c>
      <c r="L295" s="595">
        <f t="shared" si="91"/>
        <v>0</v>
      </c>
      <c r="M295" s="596">
        <f t="shared" si="92"/>
        <v>0</v>
      </c>
      <c r="N295" s="597"/>
      <c r="O295" s="597"/>
      <c r="P295" s="144">
        <f>J295/'[8]1a. Parametros Logisticos'!$M$22</f>
        <v>0</v>
      </c>
      <c r="Q295" s="145">
        <f>J295/'[8]1a. Parametros Logisticos'!$M$24</f>
        <v>0</v>
      </c>
      <c r="R295" s="172"/>
      <c r="S295" s="595">
        <f t="shared" si="94"/>
        <v>0</v>
      </c>
      <c r="T295" s="598">
        <f t="shared" si="95"/>
        <v>0</v>
      </c>
      <c r="U295" s="103"/>
      <c r="V295" s="599"/>
    </row>
    <row r="296" spans="2:22" x14ac:dyDescent="0.25">
      <c r="B296" s="644"/>
      <c r="C296" s="589"/>
      <c r="D296" s="590"/>
      <c r="E296" s="591">
        <f t="shared" si="93"/>
        <v>0</v>
      </c>
      <c r="F296" s="592"/>
      <c r="G296" s="87"/>
      <c r="H296" s="592"/>
      <c r="I296" s="593">
        <f t="shared" si="90"/>
        <v>0</v>
      </c>
      <c r="J296" s="594">
        <f>I296/'[8]1a. Parametros Logisticos'!$F$8</f>
        <v>0</v>
      </c>
      <c r="K296" s="594">
        <f>(J296*'[8]1a. Parametros Logisticos'!$H$19)/('[8]1a. Parametros Logisticos'!$M$5)*1.2</f>
        <v>0</v>
      </c>
      <c r="L296" s="595">
        <f t="shared" si="91"/>
        <v>0</v>
      </c>
      <c r="M296" s="596">
        <f t="shared" si="92"/>
        <v>0</v>
      </c>
      <c r="N296" s="597"/>
      <c r="O296" s="597"/>
      <c r="P296" s="144">
        <f>J296/'[8]1a. Parametros Logisticos'!$M$22</f>
        <v>0</v>
      </c>
      <c r="Q296" s="145">
        <f>J296/'[8]1a. Parametros Logisticos'!$M$24</f>
        <v>0</v>
      </c>
      <c r="R296" s="172"/>
      <c r="S296" s="595">
        <f t="shared" si="94"/>
        <v>0</v>
      </c>
      <c r="T296" s="598">
        <f t="shared" si="95"/>
        <v>0</v>
      </c>
      <c r="U296" s="103"/>
      <c r="V296" s="599"/>
    </row>
    <row r="297" spans="2:22" x14ac:dyDescent="0.25">
      <c r="B297" s="644"/>
      <c r="C297" s="589"/>
      <c r="D297" s="590"/>
      <c r="E297" s="591">
        <f t="shared" si="93"/>
        <v>0</v>
      </c>
      <c r="F297" s="592"/>
      <c r="G297" s="87"/>
      <c r="H297" s="592"/>
      <c r="I297" s="593">
        <f t="shared" si="90"/>
        <v>0</v>
      </c>
      <c r="J297" s="594">
        <f>I297/'[8]1a. Parametros Logisticos'!$F$8</f>
        <v>0</v>
      </c>
      <c r="K297" s="594">
        <f>(J297*'[8]1a. Parametros Logisticos'!$H$19)/('[8]1a. Parametros Logisticos'!$M$5)*1.2</f>
        <v>0</v>
      </c>
      <c r="L297" s="595">
        <f t="shared" si="91"/>
        <v>0</v>
      </c>
      <c r="M297" s="596">
        <f t="shared" si="92"/>
        <v>0</v>
      </c>
      <c r="N297" s="597"/>
      <c r="O297" s="597"/>
      <c r="P297" s="144">
        <f>J297/'[8]1a. Parametros Logisticos'!$M$22</f>
        <v>0</v>
      </c>
      <c r="Q297" s="145">
        <f>J297/'[8]1a. Parametros Logisticos'!$M$24</f>
        <v>0</v>
      </c>
      <c r="R297" s="172"/>
      <c r="S297" s="595">
        <f t="shared" si="94"/>
        <v>0</v>
      </c>
      <c r="T297" s="598">
        <f t="shared" si="95"/>
        <v>0</v>
      </c>
      <c r="U297" s="103"/>
      <c r="V297" s="599"/>
    </row>
    <row r="298" spans="2:22" x14ac:dyDescent="0.25">
      <c r="B298" s="644"/>
      <c r="C298" s="589"/>
      <c r="D298" s="590"/>
      <c r="E298" s="591">
        <f t="shared" si="93"/>
        <v>0</v>
      </c>
      <c r="F298" s="592"/>
      <c r="G298" s="87"/>
      <c r="H298" s="592"/>
      <c r="I298" s="593">
        <f t="shared" si="90"/>
        <v>0</v>
      </c>
      <c r="J298" s="594">
        <f>I298/'[8]1a. Parametros Logisticos'!$F$8</f>
        <v>0</v>
      </c>
      <c r="K298" s="594">
        <f>(J298*'[8]1a. Parametros Logisticos'!$H$19)/('[8]1a. Parametros Logisticos'!$M$5)*1.2</f>
        <v>0</v>
      </c>
      <c r="L298" s="595">
        <f t="shared" si="91"/>
        <v>0</v>
      </c>
      <c r="M298" s="596">
        <f t="shared" si="92"/>
        <v>0</v>
      </c>
      <c r="N298" s="597"/>
      <c r="O298" s="597"/>
      <c r="P298" s="144">
        <f>J298/'[8]1a. Parametros Logisticos'!$M$22</f>
        <v>0</v>
      </c>
      <c r="Q298" s="145">
        <f>J298/'[8]1a. Parametros Logisticos'!$M$24</f>
        <v>0</v>
      </c>
      <c r="R298" s="172"/>
      <c r="S298" s="595">
        <f t="shared" si="94"/>
        <v>0</v>
      </c>
      <c r="T298" s="598">
        <f t="shared" si="95"/>
        <v>0</v>
      </c>
      <c r="U298" s="103"/>
      <c r="V298" s="599"/>
    </row>
    <row r="299" spans="2:22" x14ac:dyDescent="0.25">
      <c r="B299" s="644"/>
      <c r="C299" s="589"/>
      <c r="D299" s="590"/>
      <c r="E299" s="591">
        <f t="shared" si="93"/>
        <v>0</v>
      </c>
      <c r="F299" s="592"/>
      <c r="G299" s="87"/>
      <c r="H299" s="592"/>
      <c r="I299" s="593">
        <f t="shared" si="90"/>
        <v>0</v>
      </c>
      <c r="J299" s="594">
        <f>I299/'[8]1a. Parametros Logisticos'!$F$8</f>
        <v>0</v>
      </c>
      <c r="K299" s="594">
        <f>(J299*'[8]1a. Parametros Logisticos'!$H$19)/('[8]1a. Parametros Logisticos'!$M$5)*1.2</f>
        <v>0</v>
      </c>
      <c r="L299" s="595">
        <f t="shared" si="91"/>
        <v>0</v>
      </c>
      <c r="M299" s="596">
        <f t="shared" si="92"/>
        <v>0</v>
      </c>
      <c r="N299" s="597"/>
      <c r="O299" s="597"/>
      <c r="P299" s="144">
        <f>J299/'[8]1a. Parametros Logisticos'!$M$22</f>
        <v>0</v>
      </c>
      <c r="Q299" s="145">
        <f>J299/'[8]1a. Parametros Logisticos'!$M$24</f>
        <v>0</v>
      </c>
      <c r="R299" s="172"/>
      <c r="S299" s="595">
        <f t="shared" si="94"/>
        <v>0</v>
      </c>
      <c r="T299" s="598">
        <f t="shared" si="95"/>
        <v>0</v>
      </c>
      <c r="U299" s="103"/>
      <c r="V299" s="599"/>
    </row>
    <row r="300" spans="2:22" x14ac:dyDescent="0.25">
      <c r="B300" s="646"/>
      <c r="C300" s="601"/>
      <c r="D300" s="590"/>
      <c r="E300" s="591">
        <f t="shared" si="93"/>
        <v>0</v>
      </c>
      <c r="F300" s="592"/>
      <c r="G300" s="87"/>
      <c r="H300" s="592"/>
      <c r="I300" s="593">
        <f t="shared" si="90"/>
        <v>0</v>
      </c>
      <c r="J300" s="594">
        <f>I300/'[8]1a. Parametros Logisticos'!$F$8</f>
        <v>0</v>
      </c>
      <c r="K300" s="594">
        <f>(J300*'[8]1a. Parametros Logisticos'!$H$19)/('[8]1a. Parametros Logisticos'!$M$5)*1.2</f>
        <v>0</v>
      </c>
      <c r="L300" s="595">
        <f t="shared" si="91"/>
        <v>0</v>
      </c>
      <c r="M300" s="596">
        <f t="shared" si="92"/>
        <v>0</v>
      </c>
      <c r="N300" s="597"/>
      <c r="O300" s="597"/>
      <c r="P300" s="144">
        <f>J300/'[8]1a. Parametros Logisticos'!$M$22</f>
        <v>0</v>
      </c>
      <c r="Q300" s="145">
        <f>J300/'[8]1a. Parametros Logisticos'!$M$24</f>
        <v>0</v>
      </c>
      <c r="R300" s="172"/>
      <c r="S300" s="595">
        <f t="shared" si="94"/>
        <v>0</v>
      </c>
      <c r="T300" s="598">
        <f t="shared" si="95"/>
        <v>0</v>
      </c>
      <c r="U300" s="103"/>
      <c r="V300" s="599"/>
    </row>
    <row r="301" spans="2:22" x14ac:dyDescent="0.25">
      <c r="B301" s="646"/>
      <c r="C301" s="601"/>
      <c r="D301" s="590"/>
      <c r="E301" s="591">
        <f t="shared" si="93"/>
        <v>0</v>
      </c>
      <c r="F301" s="592"/>
      <c r="G301" s="87"/>
      <c r="H301" s="592"/>
      <c r="I301" s="593">
        <f t="shared" si="90"/>
        <v>0</v>
      </c>
      <c r="J301" s="594">
        <f>I301/'[8]1a. Parametros Logisticos'!$F$8</f>
        <v>0</v>
      </c>
      <c r="K301" s="594">
        <f>(J301*'[8]1a. Parametros Logisticos'!$H$19)/('[8]1a. Parametros Logisticos'!$M$5)*1.2</f>
        <v>0</v>
      </c>
      <c r="L301" s="595">
        <f t="shared" si="91"/>
        <v>0</v>
      </c>
      <c r="M301" s="596">
        <f t="shared" si="92"/>
        <v>0</v>
      </c>
      <c r="N301" s="597"/>
      <c r="O301" s="597"/>
      <c r="P301" s="144">
        <f>J301/'[8]1a. Parametros Logisticos'!$M$22</f>
        <v>0</v>
      </c>
      <c r="Q301" s="145">
        <f>J301/'[8]1a. Parametros Logisticos'!$M$24</f>
        <v>0</v>
      </c>
      <c r="R301" s="172"/>
      <c r="S301" s="595">
        <f t="shared" si="94"/>
        <v>0</v>
      </c>
      <c r="T301" s="598">
        <f t="shared" si="95"/>
        <v>0</v>
      </c>
      <c r="U301" s="103"/>
      <c r="V301" s="599"/>
    </row>
    <row r="302" spans="2:22" x14ac:dyDescent="0.25">
      <c r="B302" s="646"/>
      <c r="C302" s="603"/>
      <c r="D302" s="649"/>
      <c r="E302" s="604">
        <f>D302/4</f>
        <v>0</v>
      </c>
      <c r="F302" s="605"/>
      <c r="G302" s="605"/>
      <c r="H302" s="597"/>
      <c r="I302" s="604">
        <f t="shared" si="90"/>
        <v>0</v>
      </c>
      <c r="J302" s="604">
        <f>I302/'[8]1a. Parametros Logisticos'!$F$8</f>
        <v>0</v>
      </c>
      <c r="K302" s="606">
        <f>(J302*'[8]1a. Parametros Logisticos'!$H$19)/('[8]1a. Parametros Logisticos'!$M$5)*1.2</f>
        <v>0</v>
      </c>
      <c r="L302" s="607">
        <f t="shared" si="91"/>
        <v>0</v>
      </c>
      <c r="M302" s="608">
        <f t="shared" si="92"/>
        <v>0</v>
      </c>
      <c r="N302" s="602"/>
      <c r="O302" s="602"/>
      <c r="P302" s="609">
        <f>J302/'[8]1a. Parametros Logisticos'!$M$22</f>
        <v>0</v>
      </c>
      <c r="Q302" s="609">
        <f>J302/'[8]1a. Parametros Logisticos'!$M$24</f>
        <v>0</v>
      </c>
      <c r="R302" s="610"/>
      <c r="S302" s="609">
        <f t="shared" si="94"/>
        <v>0</v>
      </c>
      <c r="T302" s="143">
        <f t="shared" si="95"/>
        <v>0</v>
      </c>
      <c r="U302" s="103"/>
      <c r="V302" s="599"/>
    </row>
    <row r="303" spans="2:22" x14ac:dyDescent="0.25">
      <c r="B303" s="647"/>
      <c r="C303" s="612"/>
      <c r="D303" s="613"/>
      <c r="E303" s="614"/>
      <c r="F303" s="615"/>
      <c r="G303" s="615"/>
      <c r="H303" s="615"/>
      <c r="I303" s="616"/>
      <c r="J303" s="617"/>
      <c r="K303" s="617"/>
      <c r="L303" s="618"/>
      <c r="M303" s="619"/>
      <c r="N303" s="620"/>
      <c r="O303" s="620"/>
      <c r="P303" s="615"/>
      <c r="Q303" s="615"/>
      <c r="R303" s="621"/>
      <c r="S303" s="615"/>
      <c r="T303" s="621"/>
      <c r="U303" s="615"/>
      <c r="V303" s="622"/>
    </row>
    <row r="304" spans="2:22" x14ac:dyDescent="0.25">
      <c r="B304" s="644">
        <v>17</v>
      </c>
      <c r="C304" s="589"/>
      <c r="D304" s="590">
        <f>$D$320/1</f>
        <v>0</v>
      </c>
      <c r="E304" s="591">
        <f>D304/4</f>
        <v>0</v>
      </c>
      <c r="F304" s="592"/>
      <c r="G304" s="87"/>
      <c r="H304" s="592"/>
      <c r="I304" s="593">
        <f t="shared" ref="I304:I320" si="96">E304*$I$13</f>
        <v>0</v>
      </c>
      <c r="J304" s="594">
        <f>I304/'[8]1a. Parametros Logisticos'!$F$8</f>
        <v>0</v>
      </c>
      <c r="K304" s="594">
        <f>(J304*'[8]1a. Parametros Logisticos'!$H$19)/('[8]1a. Parametros Logisticos'!$M$5)*1.2</f>
        <v>0</v>
      </c>
      <c r="L304" s="595">
        <f t="shared" ref="L304:L320" si="97">E304/$L$13/$M$13</f>
        <v>0</v>
      </c>
      <c r="M304" s="596">
        <f t="shared" ref="M304:M320" si="98">E304/$L$13</f>
        <v>0</v>
      </c>
      <c r="N304" s="597"/>
      <c r="O304" s="597"/>
      <c r="P304" s="144">
        <f>J304/'[8]1a. Parametros Logisticos'!$M$22</f>
        <v>0</v>
      </c>
      <c r="Q304" s="145">
        <f>J304/'[8]1a. Parametros Logisticos'!$M$24</f>
        <v>0</v>
      </c>
      <c r="R304" s="172"/>
      <c r="S304" s="595">
        <f>I304/$S$13/$T$13</f>
        <v>0</v>
      </c>
      <c r="T304" s="598">
        <f>I304/$S$13</f>
        <v>0</v>
      </c>
      <c r="U304" s="103"/>
      <c r="V304" s="599"/>
    </row>
    <row r="305" spans="2:22" x14ac:dyDescent="0.25">
      <c r="B305" s="644"/>
      <c r="C305" s="589"/>
      <c r="D305" s="590"/>
      <c r="E305" s="591">
        <f t="shared" ref="E305:E319" si="99">D305/4</f>
        <v>0</v>
      </c>
      <c r="F305" s="592"/>
      <c r="G305" s="87"/>
      <c r="H305" s="592"/>
      <c r="I305" s="593">
        <f t="shared" si="96"/>
        <v>0</v>
      </c>
      <c r="J305" s="594">
        <f>I305/'[8]1a. Parametros Logisticos'!$F$8</f>
        <v>0</v>
      </c>
      <c r="K305" s="594">
        <f>(J305*'[8]1a. Parametros Logisticos'!$H$19)/('[8]1a. Parametros Logisticos'!$M$5)*1.2</f>
        <v>0</v>
      </c>
      <c r="L305" s="595">
        <f t="shared" si="97"/>
        <v>0</v>
      </c>
      <c r="M305" s="596">
        <f t="shared" si="98"/>
        <v>0</v>
      </c>
      <c r="N305" s="597"/>
      <c r="O305" s="597"/>
      <c r="P305" s="144">
        <f>J305/'[8]1a. Parametros Logisticos'!$M$22</f>
        <v>0</v>
      </c>
      <c r="Q305" s="145">
        <f>J305/'[8]1a. Parametros Logisticos'!$M$24</f>
        <v>0</v>
      </c>
      <c r="R305" s="172"/>
      <c r="S305" s="595">
        <f t="shared" ref="S305:S320" si="100">I305/$S$13/$T$13</f>
        <v>0</v>
      </c>
      <c r="T305" s="598">
        <f t="shared" ref="T305:T320" si="101">I305/$S$13</f>
        <v>0</v>
      </c>
      <c r="U305" s="103"/>
      <c r="V305" s="599"/>
    </row>
    <row r="306" spans="2:22" x14ac:dyDescent="0.25">
      <c r="B306" s="644"/>
      <c r="C306" s="589"/>
      <c r="D306" s="590"/>
      <c r="E306" s="591">
        <f t="shared" si="99"/>
        <v>0</v>
      </c>
      <c r="F306" s="645"/>
      <c r="G306" s="87"/>
      <c r="H306" s="592"/>
      <c r="I306" s="593">
        <f t="shared" si="96"/>
        <v>0</v>
      </c>
      <c r="J306" s="594">
        <f>I306/'[8]1a. Parametros Logisticos'!$F$8</f>
        <v>0</v>
      </c>
      <c r="K306" s="594">
        <f>(J306*'[8]1a. Parametros Logisticos'!$H$19)/('[8]1a. Parametros Logisticos'!$M$5)*1.2</f>
        <v>0</v>
      </c>
      <c r="L306" s="595">
        <f t="shared" si="97"/>
        <v>0</v>
      </c>
      <c r="M306" s="596">
        <f t="shared" si="98"/>
        <v>0</v>
      </c>
      <c r="N306" s="597"/>
      <c r="O306" s="597"/>
      <c r="P306" s="144">
        <f>J306/'[8]1a. Parametros Logisticos'!$M$22</f>
        <v>0</v>
      </c>
      <c r="Q306" s="145">
        <f>J306/'[8]1a. Parametros Logisticos'!$M$24</f>
        <v>0</v>
      </c>
      <c r="R306" s="172"/>
      <c r="S306" s="595">
        <f t="shared" si="100"/>
        <v>0</v>
      </c>
      <c r="T306" s="598">
        <f t="shared" si="101"/>
        <v>0</v>
      </c>
      <c r="U306" s="103"/>
      <c r="V306" s="599"/>
    </row>
    <row r="307" spans="2:22" x14ac:dyDescent="0.25">
      <c r="B307" s="644"/>
      <c r="C307" s="589"/>
      <c r="D307" s="590"/>
      <c r="E307" s="591">
        <f t="shared" si="99"/>
        <v>0</v>
      </c>
      <c r="F307" s="592"/>
      <c r="G307" s="87"/>
      <c r="H307" s="592"/>
      <c r="I307" s="593">
        <f t="shared" si="96"/>
        <v>0</v>
      </c>
      <c r="J307" s="594">
        <f>I307/'[8]1a. Parametros Logisticos'!$F$8</f>
        <v>0</v>
      </c>
      <c r="K307" s="594">
        <f>(J307*'[8]1a. Parametros Logisticos'!$H$19)/('[8]1a. Parametros Logisticos'!$M$5)*1.2</f>
        <v>0</v>
      </c>
      <c r="L307" s="595">
        <f t="shared" si="97"/>
        <v>0</v>
      </c>
      <c r="M307" s="596">
        <f t="shared" si="98"/>
        <v>0</v>
      </c>
      <c r="N307" s="597"/>
      <c r="O307" s="597"/>
      <c r="P307" s="144">
        <f>J307/'[8]1a. Parametros Logisticos'!$M$22</f>
        <v>0</v>
      </c>
      <c r="Q307" s="145">
        <f>J307/'[8]1a. Parametros Logisticos'!$M$24</f>
        <v>0</v>
      </c>
      <c r="R307" s="172"/>
      <c r="S307" s="595">
        <f t="shared" si="100"/>
        <v>0</v>
      </c>
      <c r="T307" s="598">
        <f t="shared" si="101"/>
        <v>0</v>
      </c>
      <c r="U307" s="103"/>
      <c r="V307" s="599"/>
    </row>
    <row r="308" spans="2:22" x14ac:dyDescent="0.25">
      <c r="B308" s="644"/>
      <c r="C308" s="589"/>
      <c r="D308" s="590"/>
      <c r="E308" s="591">
        <f t="shared" si="99"/>
        <v>0</v>
      </c>
      <c r="F308" s="592"/>
      <c r="G308" s="87"/>
      <c r="H308" s="592"/>
      <c r="I308" s="593">
        <f t="shared" si="96"/>
        <v>0</v>
      </c>
      <c r="J308" s="594">
        <f>I308/'[8]1a. Parametros Logisticos'!$F$8</f>
        <v>0</v>
      </c>
      <c r="K308" s="594">
        <f>(J308*'[8]1a. Parametros Logisticos'!$H$19)/('[8]1a. Parametros Logisticos'!$M$5)*1.2</f>
        <v>0</v>
      </c>
      <c r="L308" s="595">
        <f t="shared" si="97"/>
        <v>0</v>
      </c>
      <c r="M308" s="596">
        <f t="shared" si="98"/>
        <v>0</v>
      </c>
      <c r="N308" s="597"/>
      <c r="O308" s="597"/>
      <c r="P308" s="144">
        <f>J308/'[8]1a. Parametros Logisticos'!$M$22</f>
        <v>0</v>
      </c>
      <c r="Q308" s="145">
        <f>J308/'[8]1a. Parametros Logisticos'!$M$24</f>
        <v>0</v>
      </c>
      <c r="R308" s="172"/>
      <c r="S308" s="595">
        <f t="shared" si="100"/>
        <v>0</v>
      </c>
      <c r="T308" s="598">
        <f t="shared" si="101"/>
        <v>0</v>
      </c>
      <c r="U308" s="103"/>
      <c r="V308" s="599"/>
    </row>
    <row r="309" spans="2:22" x14ac:dyDescent="0.25">
      <c r="B309" s="644"/>
      <c r="C309" s="589"/>
      <c r="D309" s="590"/>
      <c r="E309" s="591">
        <f t="shared" si="99"/>
        <v>0</v>
      </c>
      <c r="F309" s="592"/>
      <c r="G309" s="87"/>
      <c r="H309" s="592"/>
      <c r="I309" s="593">
        <f t="shared" si="96"/>
        <v>0</v>
      </c>
      <c r="J309" s="594">
        <f>I309/'[8]1a. Parametros Logisticos'!$F$8</f>
        <v>0</v>
      </c>
      <c r="K309" s="594">
        <f>(J309*'[8]1a. Parametros Logisticos'!$H$19)/('[8]1a. Parametros Logisticos'!$M$5)*1.2</f>
        <v>0</v>
      </c>
      <c r="L309" s="595">
        <f t="shared" si="97"/>
        <v>0</v>
      </c>
      <c r="M309" s="596">
        <f t="shared" si="98"/>
        <v>0</v>
      </c>
      <c r="N309" s="597"/>
      <c r="O309" s="597"/>
      <c r="P309" s="144">
        <f>J309/'[8]1a. Parametros Logisticos'!$M$22</f>
        <v>0</v>
      </c>
      <c r="Q309" s="145">
        <f>J309/'[8]1a. Parametros Logisticos'!$M$24</f>
        <v>0</v>
      </c>
      <c r="R309" s="172"/>
      <c r="S309" s="595">
        <f t="shared" si="100"/>
        <v>0</v>
      </c>
      <c r="T309" s="598">
        <f t="shared" si="101"/>
        <v>0</v>
      </c>
      <c r="U309" s="103"/>
      <c r="V309" s="599"/>
    </row>
    <row r="310" spans="2:22" x14ac:dyDescent="0.25">
      <c r="B310" s="644"/>
      <c r="C310" s="589"/>
      <c r="D310" s="590"/>
      <c r="E310" s="591">
        <f t="shared" si="99"/>
        <v>0</v>
      </c>
      <c r="F310" s="592"/>
      <c r="G310" s="87"/>
      <c r="H310" s="592"/>
      <c r="I310" s="593">
        <f t="shared" si="96"/>
        <v>0</v>
      </c>
      <c r="J310" s="594">
        <f>I310/'[8]1a. Parametros Logisticos'!$F$8</f>
        <v>0</v>
      </c>
      <c r="K310" s="594">
        <f>(J310*'[8]1a. Parametros Logisticos'!$H$19)/('[8]1a. Parametros Logisticos'!$M$5)*1.2</f>
        <v>0</v>
      </c>
      <c r="L310" s="595">
        <f t="shared" si="97"/>
        <v>0</v>
      </c>
      <c r="M310" s="596">
        <f t="shared" si="98"/>
        <v>0</v>
      </c>
      <c r="N310" s="597"/>
      <c r="O310" s="597"/>
      <c r="P310" s="144">
        <f>J310/'[8]1a. Parametros Logisticos'!$M$22</f>
        <v>0</v>
      </c>
      <c r="Q310" s="145">
        <f>J310/'[8]1a. Parametros Logisticos'!$M$24</f>
        <v>0</v>
      </c>
      <c r="R310" s="172"/>
      <c r="S310" s="595">
        <f t="shared" si="100"/>
        <v>0</v>
      </c>
      <c r="T310" s="598">
        <f t="shared" si="101"/>
        <v>0</v>
      </c>
      <c r="U310" s="103"/>
      <c r="V310" s="599"/>
    </row>
    <row r="311" spans="2:22" x14ac:dyDescent="0.25">
      <c r="B311" s="644"/>
      <c r="C311" s="589"/>
      <c r="D311" s="590"/>
      <c r="E311" s="591">
        <f t="shared" si="99"/>
        <v>0</v>
      </c>
      <c r="F311" s="592"/>
      <c r="G311" s="87"/>
      <c r="H311" s="592"/>
      <c r="I311" s="593">
        <f t="shared" si="96"/>
        <v>0</v>
      </c>
      <c r="J311" s="594">
        <f>I311/'[8]1a. Parametros Logisticos'!$F$8</f>
        <v>0</v>
      </c>
      <c r="K311" s="594">
        <f>(J311*'[8]1a. Parametros Logisticos'!$H$19)/('[8]1a. Parametros Logisticos'!$M$5)*1.2</f>
        <v>0</v>
      </c>
      <c r="L311" s="595">
        <f t="shared" si="97"/>
        <v>0</v>
      </c>
      <c r="M311" s="596">
        <f t="shared" si="98"/>
        <v>0</v>
      </c>
      <c r="N311" s="597"/>
      <c r="O311" s="597"/>
      <c r="P311" s="144">
        <f>J311/'[8]1a. Parametros Logisticos'!$M$22</f>
        <v>0</v>
      </c>
      <c r="Q311" s="145">
        <f>J311/'[8]1a. Parametros Logisticos'!$M$24</f>
        <v>0</v>
      </c>
      <c r="R311" s="172"/>
      <c r="S311" s="595">
        <f t="shared" si="100"/>
        <v>0</v>
      </c>
      <c r="T311" s="598">
        <f t="shared" si="101"/>
        <v>0</v>
      </c>
      <c r="U311" s="103"/>
      <c r="V311" s="599"/>
    </row>
    <row r="312" spans="2:22" x14ac:dyDescent="0.25">
      <c r="B312" s="644"/>
      <c r="C312" s="589"/>
      <c r="D312" s="590"/>
      <c r="E312" s="591">
        <f t="shared" si="99"/>
        <v>0</v>
      </c>
      <c r="F312" s="592"/>
      <c r="G312" s="87"/>
      <c r="H312" s="592"/>
      <c r="I312" s="593">
        <f t="shared" si="96"/>
        <v>0</v>
      </c>
      <c r="J312" s="594">
        <f>I312/'[8]1a. Parametros Logisticos'!$F$8</f>
        <v>0</v>
      </c>
      <c r="K312" s="594">
        <f>(J312*'[8]1a. Parametros Logisticos'!$H$19)/('[8]1a. Parametros Logisticos'!$M$5)*1.2</f>
        <v>0</v>
      </c>
      <c r="L312" s="595">
        <f t="shared" si="97"/>
        <v>0</v>
      </c>
      <c r="M312" s="596">
        <f t="shared" si="98"/>
        <v>0</v>
      </c>
      <c r="N312" s="597"/>
      <c r="O312" s="597"/>
      <c r="P312" s="144">
        <f>J312/'[8]1a. Parametros Logisticos'!$M$22</f>
        <v>0</v>
      </c>
      <c r="Q312" s="145">
        <f>J312/'[8]1a. Parametros Logisticos'!$M$24</f>
        <v>0</v>
      </c>
      <c r="R312" s="172"/>
      <c r="S312" s="595">
        <f t="shared" si="100"/>
        <v>0</v>
      </c>
      <c r="T312" s="598">
        <f t="shared" si="101"/>
        <v>0</v>
      </c>
      <c r="U312" s="103"/>
      <c r="V312" s="599"/>
    </row>
    <row r="313" spans="2:22" x14ac:dyDescent="0.25">
      <c r="B313" s="644"/>
      <c r="C313" s="589"/>
      <c r="D313" s="590"/>
      <c r="E313" s="591">
        <f t="shared" si="99"/>
        <v>0</v>
      </c>
      <c r="F313" s="592"/>
      <c r="G313" s="87"/>
      <c r="H313" s="592"/>
      <c r="I313" s="593">
        <f t="shared" si="96"/>
        <v>0</v>
      </c>
      <c r="J313" s="594">
        <f>I313/'[8]1a. Parametros Logisticos'!$F$8</f>
        <v>0</v>
      </c>
      <c r="K313" s="594">
        <f>(J313*'[8]1a. Parametros Logisticos'!$H$19)/('[8]1a. Parametros Logisticos'!$M$5)*1.2</f>
        <v>0</v>
      </c>
      <c r="L313" s="595">
        <f t="shared" si="97"/>
        <v>0</v>
      </c>
      <c r="M313" s="596">
        <f t="shared" si="98"/>
        <v>0</v>
      </c>
      <c r="N313" s="597"/>
      <c r="O313" s="597"/>
      <c r="P313" s="144">
        <f>J313/'[8]1a. Parametros Logisticos'!$M$22</f>
        <v>0</v>
      </c>
      <c r="Q313" s="145">
        <f>J313/'[8]1a. Parametros Logisticos'!$M$24</f>
        <v>0</v>
      </c>
      <c r="R313" s="172"/>
      <c r="S313" s="595">
        <f t="shared" si="100"/>
        <v>0</v>
      </c>
      <c r="T313" s="598">
        <f t="shared" si="101"/>
        <v>0</v>
      </c>
      <c r="U313" s="103"/>
      <c r="V313" s="599"/>
    </row>
    <row r="314" spans="2:22" x14ac:dyDescent="0.25">
      <c r="B314" s="644"/>
      <c r="C314" s="589"/>
      <c r="D314" s="590"/>
      <c r="E314" s="591">
        <f t="shared" si="99"/>
        <v>0</v>
      </c>
      <c r="F314" s="592"/>
      <c r="G314" s="87"/>
      <c r="H314" s="592"/>
      <c r="I314" s="593">
        <f t="shared" si="96"/>
        <v>0</v>
      </c>
      <c r="J314" s="594">
        <f>I314/'[8]1a. Parametros Logisticos'!$F$8</f>
        <v>0</v>
      </c>
      <c r="K314" s="594">
        <f>(J314*'[8]1a. Parametros Logisticos'!$H$19)/('[8]1a. Parametros Logisticos'!$M$5)*1.2</f>
        <v>0</v>
      </c>
      <c r="L314" s="595">
        <f t="shared" si="97"/>
        <v>0</v>
      </c>
      <c r="M314" s="596">
        <f t="shared" si="98"/>
        <v>0</v>
      </c>
      <c r="N314" s="597"/>
      <c r="O314" s="597"/>
      <c r="P314" s="144">
        <f>J314/'[8]1a. Parametros Logisticos'!$M$22</f>
        <v>0</v>
      </c>
      <c r="Q314" s="145">
        <f>J314/'[8]1a. Parametros Logisticos'!$M$24</f>
        <v>0</v>
      </c>
      <c r="R314" s="172"/>
      <c r="S314" s="595">
        <f t="shared" si="100"/>
        <v>0</v>
      </c>
      <c r="T314" s="598">
        <f t="shared" si="101"/>
        <v>0</v>
      </c>
      <c r="U314" s="103"/>
      <c r="V314" s="599"/>
    </row>
    <row r="315" spans="2:22" x14ac:dyDescent="0.25">
      <c r="B315" s="644"/>
      <c r="C315" s="589"/>
      <c r="D315" s="590"/>
      <c r="E315" s="591">
        <f t="shared" si="99"/>
        <v>0</v>
      </c>
      <c r="F315" s="592"/>
      <c r="G315" s="87"/>
      <c r="H315" s="592"/>
      <c r="I315" s="593">
        <f t="shared" si="96"/>
        <v>0</v>
      </c>
      <c r="J315" s="594">
        <f>I315/'[8]1a. Parametros Logisticos'!$F$8</f>
        <v>0</v>
      </c>
      <c r="K315" s="594">
        <f>(J315*'[8]1a. Parametros Logisticos'!$H$19)/('[8]1a. Parametros Logisticos'!$M$5)*1.2</f>
        <v>0</v>
      </c>
      <c r="L315" s="595">
        <f t="shared" si="97"/>
        <v>0</v>
      </c>
      <c r="M315" s="596">
        <f t="shared" si="98"/>
        <v>0</v>
      </c>
      <c r="N315" s="597"/>
      <c r="O315" s="597"/>
      <c r="P315" s="144">
        <f>J315/'[8]1a. Parametros Logisticos'!$M$22</f>
        <v>0</v>
      </c>
      <c r="Q315" s="145">
        <f>J315/'[8]1a. Parametros Logisticos'!$M$24</f>
        <v>0</v>
      </c>
      <c r="R315" s="172"/>
      <c r="S315" s="595">
        <f t="shared" si="100"/>
        <v>0</v>
      </c>
      <c r="T315" s="598">
        <f t="shared" si="101"/>
        <v>0</v>
      </c>
      <c r="U315" s="103"/>
      <c r="V315" s="599"/>
    </row>
    <row r="316" spans="2:22" x14ac:dyDescent="0.25">
      <c r="B316" s="644"/>
      <c r="C316" s="589"/>
      <c r="D316" s="590"/>
      <c r="E316" s="591">
        <f t="shared" si="99"/>
        <v>0</v>
      </c>
      <c r="F316" s="592"/>
      <c r="G316" s="87"/>
      <c r="H316" s="592"/>
      <c r="I316" s="593">
        <f t="shared" si="96"/>
        <v>0</v>
      </c>
      <c r="J316" s="594">
        <f>I316/'[8]1a. Parametros Logisticos'!$F$8</f>
        <v>0</v>
      </c>
      <c r="K316" s="594">
        <f>(J316*'[8]1a. Parametros Logisticos'!$H$19)/('[8]1a. Parametros Logisticos'!$M$5)*1.2</f>
        <v>0</v>
      </c>
      <c r="L316" s="595">
        <f t="shared" si="97"/>
        <v>0</v>
      </c>
      <c r="M316" s="596">
        <f t="shared" si="98"/>
        <v>0</v>
      </c>
      <c r="N316" s="597"/>
      <c r="O316" s="597"/>
      <c r="P316" s="144">
        <f>J316/'[8]1a. Parametros Logisticos'!$M$22</f>
        <v>0</v>
      </c>
      <c r="Q316" s="145">
        <f>J316/'[8]1a. Parametros Logisticos'!$M$24</f>
        <v>0</v>
      </c>
      <c r="R316" s="172"/>
      <c r="S316" s="595">
        <f t="shared" si="100"/>
        <v>0</v>
      </c>
      <c r="T316" s="598">
        <f t="shared" si="101"/>
        <v>0</v>
      </c>
      <c r="U316" s="103"/>
      <c r="V316" s="599"/>
    </row>
    <row r="317" spans="2:22" x14ac:dyDescent="0.25">
      <c r="B317" s="644"/>
      <c r="C317" s="589"/>
      <c r="D317" s="590"/>
      <c r="E317" s="591">
        <f t="shared" si="99"/>
        <v>0</v>
      </c>
      <c r="F317" s="592"/>
      <c r="G317" s="87"/>
      <c r="H317" s="592"/>
      <c r="I317" s="593">
        <f t="shared" si="96"/>
        <v>0</v>
      </c>
      <c r="J317" s="594">
        <f>I317/'[8]1a. Parametros Logisticos'!$F$8</f>
        <v>0</v>
      </c>
      <c r="K317" s="594">
        <f>(J317*'[8]1a. Parametros Logisticos'!$H$19)/('[8]1a. Parametros Logisticos'!$M$5)*1.2</f>
        <v>0</v>
      </c>
      <c r="L317" s="595">
        <f t="shared" si="97"/>
        <v>0</v>
      </c>
      <c r="M317" s="596">
        <f t="shared" si="98"/>
        <v>0</v>
      </c>
      <c r="N317" s="597"/>
      <c r="O317" s="597"/>
      <c r="P317" s="144">
        <f>J317/'[8]1a. Parametros Logisticos'!$M$22</f>
        <v>0</v>
      </c>
      <c r="Q317" s="145">
        <f>J317/'[8]1a. Parametros Logisticos'!$M$24</f>
        <v>0</v>
      </c>
      <c r="R317" s="172"/>
      <c r="S317" s="595">
        <f t="shared" si="100"/>
        <v>0</v>
      </c>
      <c r="T317" s="598">
        <f t="shared" si="101"/>
        <v>0</v>
      </c>
      <c r="U317" s="103"/>
      <c r="V317" s="599"/>
    </row>
    <row r="318" spans="2:22" x14ac:dyDescent="0.25">
      <c r="B318" s="646"/>
      <c r="C318" s="601"/>
      <c r="D318" s="590"/>
      <c r="E318" s="591">
        <f t="shared" si="99"/>
        <v>0</v>
      </c>
      <c r="F318" s="592"/>
      <c r="G318" s="87"/>
      <c r="H318" s="592"/>
      <c r="I318" s="593">
        <f t="shared" si="96"/>
        <v>0</v>
      </c>
      <c r="J318" s="594">
        <f>I318/'[8]1a. Parametros Logisticos'!$F$8</f>
        <v>0</v>
      </c>
      <c r="K318" s="594">
        <f>(J318*'[8]1a. Parametros Logisticos'!$H$19)/('[8]1a. Parametros Logisticos'!$M$5)*1.2</f>
        <v>0</v>
      </c>
      <c r="L318" s="595">
        <f t="shared" si="97"/>
        <v>0</v>
      </c>
      <c r="M318" s="596">
        <f t="shared" si="98"/>
        <v>0</v>
      </c>
      <c r="N318" s="597"/>
      <c r="O318" s="597"/>
      <c r="P318" s="144">
        <f>J318/'[8]1a. Parametros Logisticos'!$M$22</f>
        <v>0</v>
      </c>
      <c r="Q318" s="145">
        <f>J318/'[8]1a. Parametros Logisticos'!$M$24</f>
        <v>0</v>
      </c>
      <c r="R318" s="172"/>
      <c r="S318" s="595">
        <f t="shared" si="100"/>
        <v>0</v>
      </c>
      <c r="T318" s="598">
        <f t="shared" si="101"/>
        <v>0</v>
      </c>
      <c r="U318" s="103"/>
      <c r="V318" s="599"/>
    </row>
    <row r="319" spans="2:22" x14ac:dyDescent="0.25">
      <c r="B319" s="646"/>
      <c r="C319" s="601"/>
      <c r="D319" s="590"/>
      <c r="E319" s="591">
        <f t="shared" si="99"/>
        <v>0</v>
      </c>
      <c r="F319" s="592"/>
      <c r="G319" s="87"/>
      <c r="H319" s="592"/>
      <c r="I319" s="593">
        <f t="shared" si="96"/>
        <v>0</v>
      </c>
      <c r="J319" s="594">
        <f>I319/'[8]1a. Parametros Logisticos'!$F$8</f>
        <v>0</v>
      </c>
      <c r="K319" s="594">
        <f>(J319*'[8]1a. Parametros Logisticos'!$H$19)/('[8]1a. Parametros Logisticos'!$M$5)*1.2</f>
        <v>0</v>
      </c>
      <c r="L319" s="595">
        <f t="shared" si="97"/>
        <v>0</v>
      </c>
      <c r="M319" s="596">
        <f t="shared" si="98"/>
        <v>0</v>
      </c>
      <c r="N319" s="597"/>
      <c r="O319" s="597"/>
      <c r="P319" s="144">
        <f>J319/'[8]1a. Parametros Logisticos'!$M$22</f>
        <v>0</v>
      </c>
      <c r="Q319" s="145">
        <f>J319/'[8]1a. Parametros Logisticos'!$M$24</f>
        <v>0</v>
      </c>
      <c r="R319" s="172"/>
      <c r="S319" s="595">
        <f t="shared" si="100"/>
        <v>0</v>
      </c>
      <c r="T319" s="598">
        <f t="shared" si="101"/>
        <v>0</v>
      </c>
      <c r="U319" s="103"/>
      <c r="V319" s="599"/>
    </row>
    <row r="320" spans="2:22" x14ac:dyDescent="0.25">
      <c r="B320" s="646"/>
      <c r="C320" s="603"/>
      <c r="D320" s="649"/>
      <c r="E320" s="604">
        <f>D320/4</f>
        <v>0</v>
      </c>
      <c r="F320" s="605"/>
      <c r="G320" s="605"/>
      <c r="H320" s="597"/>
      <c r="I320" s="604">
        <f t="shared" si="96"/>
        <v>0</v>
      </c>
      <c r="J320" s="604">
        <f>I320/'[8]1a. Parametros Logisticos'!$F$8</f>
        <v>0</v>
      </c>
      <c r="K320" s="606">
        <f>(J320*'[8]1a. Parametros Logisticos'!$H$19)/('[8]1a. Parametros Logisticos'!$M$5)*1.2</f>
        <v>0</v>
      </c>
      <c r="L320" s="607">
        <f t="shared" si="97"/>
        <v>0</v>
      </c>
      <c r="M320" s="608">
        <f t="shared" si="98"/>
        <v>0</v>
      </c>
      <c r="N320" s="602"/>
      <c r="O320" s="602"/>
      <c r="P320" s="609">
        <f>J320/'[8]1a. Parametros Logisticos'!$M$22</f>
        <v>0</v>
      </c>
      <c r="Q320" s="609">
        <f>J320/'[8]1a. Parametros Logisticos'!$M$24</f>
        <v>0</v>
      </c>
      <c r="R320" s="610"/>
      <c r="S320" s="609">
        <f t="shared" si="100"/>
        <v>0</v>
      </c>
      <c r="T320" s="143">
        <f t="shared" si="101"/>
        <v>0</v>
      </c>
      <c r="U320" s="103"/>
      <c r="V320" s="599"/>
    </row>
    <row r="321" spans="2:22" x14ac:dyDescent="0.25">
      <c r="B321" s="647"/>
      <c r="C321" s="612"/>
      <c r="D321" s="613"/>
      <c r="E321" s="614"/>
      <c r="F321" s="615"/>
      <c r="G321" s="615"/>
      <c r="H321" s="615"/>
      <c r="I321" s="616"/>
      <c r="J321" s="617"/>
      <c r="K321" s="617"/>
      <c r="L321" s="618"/>
      <c r="M321" s="619"/>
      <c r="N321" s="620"/>
      <c r="O321" s="620"/>
      <c r="P321" s="615"/>
      <c r="Q321" s="615"/>
      <c r="R321" s="621"/>
      <c r="S321" s="615"/>
      <c r="T321" s="621"/>
      <c r="U321" s="615"/>
      <c r="V321" s="622"/>
    </row>
    <row r="322" spans="2:22" x14ac:dyDescent="0.25">
      <c r="B322" s="644">
        <v>18</v>
      </c>
      <c r="C322" s="589"/>
      <c r="D322" s="590">
        <f>$D$338/1</f>
        <v>0</v>
      </c>
      <c r="E322" s="591">
        <f>D322/4</f>
        <v>0</v>
      </c>
      <c r="F322" s="592"/>
      <c r="G322" s="87"/>
      <c r="H322" s="592"/>
      <c r="I322" s="593">
        <f t="shared" ref="I322:I338" si="102">E322*$I$13</f>
        <v>0</v>
      </c>
      <c r="J322" s="594">
        <f>I322/'[8]1a. Parametros Logisticos'!$F$8</f>
        <v>0</v>
      </c>
      <c r="K322" s="594">
        <f>(J322*'[8]1a. Parametros Logisticos'!$H$19)/('[8]1a. Parametros Logisticos'!$M$5)*1.2</f>
        <v>0</v>
      </c>
      <c r="L322" s="595">
        <f t="shared" ref="L322:L338" si="103">E322/$L$13/$M$13</f>
        <v>0</v>
      </c>
      <c r="M322" s="596">
        <f t="shared" ref="M322:M338" si="104">E322/$L$13</f>
        <v>0</v>
      </c>
      <c r="N322" s="597"/>
      <c r="O322" s="597"/>
      <c r="P322" s="144">
        <f>J322/'[8]1a. Parametros Logisticos'!$M$22</f>
        <v>0</v>
      </c>
      <c r="Q322" s="145">
        <f>J322/'[8]1a. Parametros Logisticos'!$M$24</f>
        <v>0</v>
      </c>
      <c r="R322" s="172"/>
      <c r="S322" s="595">
        <f>I322/$S$13/$T$13</f>
        <v>0</v>
      </c>
      <c r="T322" s="598">
        <f>I322/$S$13</f>
        <v>0</v>
      </c>
      <c r="U322" s="103"/>
      <c r="V322" s="599"/>
    </row>
    <row r="323" spans="2:22" x14ac:dyDescent="0.25">
      <c r="B323" s="644"/>
      <c r="C323" s="589"/>
      <c r="D323" s="590"/>
      <c r="E323" s="591">
        <f t="shared" ref="E323:E337" si="105">D323/4</f>
        <v>0</v>
      </c>
      <c r="F323" s="592"/>
      <c r="G323" s="87"/>
      <c r="H323" s="592"/>
      <c r="I323" s="593">
        <f t="shared" si="102"/>
        <v>0</v>
      </c>
      <c r="J323" s="594">
        <f>I323/'[8]1a. Parametros Logisticos'!$F$8</f>
        <v>0</v>
      </c>
      <c r="K323" s="594">
        <f>(J323*'[8]1a. Parametros Logisticos'!$H$19)/('[8]1a. Parametros Logisticos'!$M$5)*1.2</f>
        <v>0</v>
      </c>
      <c r="L323" s="595">
        <f t="shared" si="103"/>
        <v>0</v>
      </c>
      <c r="M323" s="596">
        <f t="shared" si="104"/>
        <v>0</v>
      </c>
      <c r="N323" s="597"/>
      <c r="O323" s="597"/>
      <c r="P323" s="144">
        <f>J323/'[8]1a. Parametros Logisticos'!$M$22</f>
        <v>0</v>
      </c>
      <c r="Q323" s="145">
        <f>J323/'[8]1a. Parametros Logisticos'!$M$24</f>
        <v>0</v>
      </c>
      <c r="R323" s="172"/>
      <c r="S323" s="595">
        <f t="shared" ref="S323:S338" si="106">I323/$S$13/$T$13</f>
        <v>0</v>
      </c>
      <c r="T323" s="598">
        <f t="shared" ref="T323:T338" si="107">I323/$S$13</f>
        <v>0</v>
      </c>
      <c r="U323" s="103"/>
      <c r="V323" s="599"/>
    </row>
    <row r="324" spans="2:22" x14ac:dyDescent="0.25">
      <c r="B324" s="644"/>
      <c r="C324" s="589"/>
      <c r="D324" s="590"/>
      <c r="E324" s="591">
        <f t="shared" si="105"/>
        <v>0</v>
      </c>
      <c r="F324" s="645"/>
      <c r="G324" s="87"/>
      <c r="H324" s="592"/>
      <c r="I324" s="593">
        <f t="shared" si="102"/>
        <v>0</v>
      </c>
      <c r="J324" s="594">
        <f>I324/'[8]1a. Parametros Logisticos'!$F$8</f>
        <v>0</v>
      </c>
      <c r="K324" s="594">
        <f>(J324*'[8]1a. Parametros Logisticos'!$H$19)/('[8]1a. Parametros Logisticos'!$M$5)*1.2</f>
        <v>0</v>
      </c>
      <c r="L324" s="595">
        <f t="shared" si="103"/>
        <v>0</v>
      </c>
      <c r="M324" s="596">
        <f t="shared" si="104"/>
        <v>0</v>
      </c>
      <c r="N324" s="597"/>
      <c r="O324" s="597"/>
      <c r="P324" s="144">
        <f>J324/'[8]1a. Parametros Logisticos'!$M$22</f>
        <v>0</v>
      </c>
      <c r="Q324" s="145">
        <f>J324/'[8]1a. Parametros Logisticos'!$M$24</f>
        <v>0</v>
      </c>
      <c r="R324" s="172"/>
      <c r="S324" s="595">
        <f t="shared" si="106"/>
        <v>0</v>
      </c>
      <c r="T324" s="598">
        <f t="shared" si="107"/>
        <v>0</v>
      </c>
      <c r="U324" s="103"/>
      <c r="V324" s="599"/>
    </row>
    <row r="325" spans="2:22" x14ac:dyDescent="0.25">
      <c r="B325" s="644"/>
      <c r="C325" s="589"/>
      <c r="D325" s="590"/>
      <c r="E325" s="591">
        <f t="shared" si="105"/>
        <v>0</v>
      </c>
      <c r="F325" s="592"/>
      <c r="G325" s="87"/>
      <c r="H325" s="592"/>
      <c r="I325" s="593">
        <f t="shared" si="102"/>
        <v>0</v>
      </c>
      <c r="J325" s="594">
        <f>I325/'[8]1a. Parametros Logisticos'!$F$8</f>
        <v>0</v>
      </c>
      <c r="K325" s="594">
        <f>(J325*'[8]1a. Parametros Logisticos'!$H$19)/('[8]1a. Parametros Logisticos'!$M$5)*1.2</f>
        <v>0</v>
      </c>
      <c r="L325" s="595">
        <f t="shared" si="103"/>
        <v>0</v>
      </c>
      <c r="M325" s="596">
        <f t="shared" si="104"/>
        <v>0</v>
      </c>
      <c r="N325" s="597"/>
      <c r="O325" s="597"/>
      <c r="P325" s="144">
        <f>J325/'[8]1a. Parametros Logisticos'!$M$22</f>
        <v>0</v>
      </c>
      <c r="Q325" s="145">
        <f>J325/'[8]1a. Parametros Logisticos'!$M$24</f>
        <v>0</v>
      </c>
      <c r="R325" s="172"/>
      <c r="S325" s="595">
        <f t="shared" si="106"/>
        <v>0</v>
      </c>
      <c r="T325" s="598">
        <f t="shared" si="107"/>
        <v>0</v>
      </c>
      <c r="U325" s="103"/>
      <c r="V325" s="599"/>
    </row>
    <row r="326" spans="2:22" x14ac:dyDescent="0.25">
      <c r="B326" s="644"/>
      <c r="C326" s="589"/>
      <c r="D326" s="590"/>
      <c r="E326" s="591">
        <f t="shared" si="105"/>
        <v>0</v>
      </c>
      <c r="F326" s="592"/>
      <c r="G326" s="87"/>
      <c r="H326" s="592"/>
      <c r="I326" s="593">
        <f t="shared" si="102"/>
        <v>0</v>
      </c>
      <c r="J326" s="594">
        <f>I326/'[8]1a. Parametros Logisticos'!$F$8</f>
        <v>0</v>
      </c>
      <c r="K326" s="594">
        <f>(J326*'[8]1a. Parametros Logisticos'!$H$19)/('[8]1a. Parametros Logisticos'!$M$5)*1.2</f>
        <v>0</v>
      </c>
      <c r="L326" s="595">
        <f t="shared" si="103"/>
        <v>0</v>
      </c>
      <c r="M326" s="596">
        <f t="shared" si="104"/>
        <v>0</v>
      </c>
      <c r="N326" s="597"/>
      <c r="O326" s="597"/>
      <c r="P326" s="144">
        <f>J326/'[8]1a. Parametros Logisticos'!$M$22</f>
        <v>0</v>
      </c>
      <c r="Q326" s="145">
        <f>J326/'[8]1a. Parametros Logisticos'!$M$24</f>
        <v>0</v>
      </c>
      <c r="R326" s="172"/>
      <c r="S326" s="595">
        <f t="shared" si="106"/>
        <v>0</v>
      </c>
      <c r="T326" s="598">
        <f t="shared" si="107"/>
        <v>0</v>
      </c>
      <c r="U326" s="103"/>
      <c r="V326" s="599"/>
    </row>
    <row r="327" spans="2:22" x14ac:dyDescent="0.25">
      <c r="B327" s="644"/>
      <c r="C327" s="589"/>
      <c r="D327" s="590"/>
      <c r="E327" s="591">
        <f t="shared" si="105"/>
        <v>0</v>
      </c>
      <c r="F327" s="592"/>
      <c r="G327" s="87"/>
      <c r="H327" s="592"/>
      <c r="I327" s="593">
        <f t="shared" si="102"/>
        <v>0</v>
      </c>
      <c r="J327" s="594">
        <f>I327/'[8]1a. Parametros Logisticos'!$F$8</f>
        <v>0</v>
      </c>
      <c r="K327" s="594">
        <f>(J327*'[8]1a. Parametros Logisticos'!$H$19)/('[8]1a. Parametros Logisticos'!$M$5)*1.2</f>
        <v>0</v>
      </c>
      <c r="L327" s="595">
        <f t="shared" si="103"/>
        <v>0</v>
      </c>
      <c r="M327" s="596">
        <f t="shared" si="104"/>
        <v>0</v>
      </c>
      <c r="N327" s="597"/>
      <c r="O327" s="597"/>
      <c r="P327" s="144">
        <f>J327/'[8]1a. Parametros Logisticos'!$M$22</f>
        <v>0</v>
      </c>
      <c r="Q327" s="145">
        <f>J327/'[8]1a. Parametros Logisticos'!$M$24</f>
        <v>0</v>
      </c>
      <c r="R327" s="172"/>
      <c r="S327" s="595">
        <f t="shared" si="106"/>
        <v>0</v>
      </c>
      <c r="T327" s="598">
        <f t="shared" si="107"/>
        <v>0</v>
      </c>
      <c r="U327" s="103"/>
      <c r="V327" s="599"/>
    </row>
    <row r="328" spans="2:22" x14ac:dyDescent="0.25">
      <c r="B328" s="644"/>
      <c r="C328" s="589"/>
      <c r="D328" s="590"/>
      <c r="E328" s="591">
        <f t="shared" si="105"/>
        <v>0</v>
      </c>
      <c r="F328" s="592"/>
      <c r="G328" s="87"/>
      <c r="H328" s="592"/>
      <c r="I328" s="593">
        <f t="shared" si="102"/>
        <v>0</v>
      </c>
      <c r="J328" s="594">
        <f>I328/'[8]1a. Parametros Logisticos'!$F$8</f>
        <v>0</v>
      </c>
      <c r="K328" s="594">
        <f>(J328*'[8]1a. Parametros Logisticos'!$H$19)/('[8]1a. Parametros Logisticos'!$M$5)*1.2</f>
        <v>0</v>
      </c>
      <c r="L328" s="595">
        <f t="shared" si="103"/>
        <v>0</v>
      </c>
      <c r="M328" s="596">
        <f t="shared" si="104"/>
        <v>0</v>
      </c>
      <c r="N328" s="597"/>
      <c r="O328" s="597"/>
      <c r="P328" s="144">
        <f>J328/'[8]1a. Parametros Logisticos'!$M$22</f>
        <v>0</v>
      </c>
      <c r="Q328" s="145">
        <f>J328/'[8]1a. Parametros Logisticos'!$M$24</f>
        <v>0</v>
      </c>
      <c r="R328" s="172"/>
      <c r="S328" s="595">
        <f t="shared" si="106"/>
        <v>0</v>
      </c>
      <c r="T328" s="598">
        <f t="shared" si="107"/>
        <v>0</v>
      </c>
      <c r="U328" s="103"/>
      <c r="V328" s="599"/>
    </row>
    <row r="329" spans="2:22" x14ac:dyDescent="0.25">
      <c r="B329" s="644"/>
      <c r="C329" s="589"/>
      <c r="D329" s="590"/>
      <c r="E329" s="591">
        <f t="shared" si="105"/>
        <v>0</v>
      </c>
      <c r="F329" s="592"/>
      <c r="G329" s="87"/>
      <c r="H329" s="592"/>
      <c r="I329" s="593">
        <f t="shared" si="102"/>
        <v>0</v>
      </c>
      <c r="J329" s="594">
        <f>I329/'[8]1a. Parametros Logisticos'!$F$8</f>
        <v>0</v>
      </c>
      <c r="K329" s="594">
        <f>(J329*'[8]1a. Parametros Logisticos'!$H$19)/('[8]1a. Parametros Logisticos'!$M$5)*1.2</f>
        <v>0</v>
      </c>
      <c r="L329" s="595">
        <f t="shared" si="103"/>
        <v>0</v>
      </c>
      <c r="M329" s="596">
        <f t="shared" si="104"/>
        <v>0</v>
      </c>
      <c r="N329" s="597"/>
      <c r="O329" s="597"/>
      <c r="P329" s="144">
        <f>J329/'[8]1a. Parametros Logisticos'!$M$22</f>
        <v>0</v>
      </c>
      <c r="Q329" s="145">
        <f>J329/'[8]1a. Parametros Logisticos'!$M$24</f>
        <v>0</v>
      </c>
      <c r="R329" s="172"/>
      <c r="S329" s="595">
        <f t="shared" si="106"/>
        <v>0</v>
      </c>
      <c r="T329" s="598">
        <f t="shared" si="107"/>
        <v>0</v>
      </c>
      <c r="U329" s="103"/>
      <c r="V329" s="599"/>
    </row>
    <row r="330" spans="2:22" x14ac:dyDescent="0.25">
      <c r="B330" s="644"/>
      <c r="C330" s="589"/>
      <c r="D330" s="590"/>
      <c r="E330" s="591">
        <f t="shared" si="105"/>
        <v>0</v>
      </c>
      <c r="F330" s="592"/>
      <c r="G330" s="87"/>
      <c r="H330" s="592"/>
      <c r="I330" s="593">
        <f t="shared" si="102"/>
        <v>0</v>
      </c>
      <c r="J330" s="594">
        <f>I330/'[8]1a. Parametros Logisticos'!$F$8</f>
        <v>0</v>
      </c>
      <c r="K330" s="594">
        <f>(J330*'[8]1a. Parametros Logisticos'!$H$19)/('[8]1a. Parametros Logisticos'!$M$5)*1.2</f>
        <v>0</v>
      </c>
      <c r="L330" s="595">
        <f t="shared" si="103"/>
        <v>0</v>
      </c>
      <c r="M330" s="596">
        <f t="shared" si="104"/>
        <v>0</v>
      </c>
      <c r="N330" s="597"/>
      <c r="O330" s="597"/>
      <c r="P330" s="144">
        <f>J330/'[8]1a. Parametros Logisticos'!$M$22</f>
        <v>0</v>
      </c>
      <c r="Q330" s="145">
        <f>J330/'[8]1a. Parametros Logisticos'!$M$24</f>
        <v>0</v>
      </c>
      <c r="R330" s="172"/>
      <c r="S330" s="595">
        <f t="shared" si="106"/>
        <v>0</v>
      </c>
      <c r="T330" s="598">
        <f t="shared" si="107"/>
        <v>0</v>
      </c>
      <c r="U330" s="103"/>
      <c r="V330" s="599"/>
    </row>
    <row r="331" spans="2:22" x14ac:dyDescent="0.25">
      <c r="B331" s="644"/>
      <c r="C331" s="589"/>
      <c r="D331" s="590"/>
      <c r="E331" s="591">
        <f t="shared" si="105"/>
        <v>0</v>
      </c>
      <c r="F331" s="592"/>
      <c r="G331" s="87"/>
      <c r="H331" s="592"/>
      <c r="I331" s="593">
        <f t="shared" si="102"/>
        <v>0</v>
      </c>
      <c r="J331" s="594">
        <f>I331/'[8]1a. Parametros Logisticos'!$F$8</f>
        <v>0</v>
      </c>
      <c r="K331" s="594">
        <f>(J331*'[8]1a. Parametros Logisticos'!$H$19)/('[8]1a. Parametros Logisticos'!$M$5)*1.2</f>
        <v>0</v>
      </c>
      <c r="L331" s="595">
        <f t="shared" si="103"/>
        <v>0</v>
      </c>
      <c r="M331" s="596">
        <f t="shared" si="104"/>
        <v>0</v>
      </c>
      <c r="N331" s="597"/>
      <c r="O331" s="597"/>
      <c r="P331" s="144">
        <f>J331/'[8]1a. Parametros Logisticos'!$M$22</f>
        <v>0</v>
      </c>
      <c r="Q331" s="145">
        <f>J331/'[8]1a. Parametros Logisticos'!$M$24</f>
        <v>0</v>
      </c>
      <c r="R331" s="172"/>
      <c r="S331" s="595">
        <f t="shared" si="106"/>
        <v>0</v>
      </c>
      <c r="T331" s="598">
        <f t="shared" si="107"/>
        <v>0</v>
      </c>
      <c r="U331" s="103"/>
      <c r="V331" s="599"/>
    </row>
    <row r="332" spans="2:22" x14ac:dyDescent="0.25">
      <c r="B332" s="644"/>
      <c r="C332" s="589"/>
      <c r="D332" s="590"/>
      <c r="E332" s="591">
        <f t="shared" si="105"/>
        <v>0</v>
      </c>
      <c r="F332" s="592"/>
      <c r="G332" s="87"/>
      <c r="H332" s="592"/>
      <c r="I332" s="593">
        <f t="shared" si="102"/>
        <v>0</v>
      </c>
      <c r="J332" s="594">
        <f>I332/'[8]1a. Parametros Logisticos'!$F$8</f>
        <v>0</v>
      </c>
      <c r="K332" s="594">
        <f>(J332*'[8]1a. Parametros Logisticos'!$H$19)/('[8]1a. Parametros Logisticos'!$M$5)*1.2</f>
        <v>0</v>
      </c>
      <c r="L332" s="595">
        <f t="shared" si="103"/>
        <v>0</v>
      </c>
      <c r="M332" s="596">
        <f t="shared" si="104"/>
        <v>0</v>
      </c>
      <c r="N332" s="597"/>
      <c r="O332" s="597"/>
      <c r="P332" s="144">
        <f>J332/'[8]1a. Parametros Logisticos'!$M$22</f>
        <v>0</v>
      </c>
      <c r="Q332" s="145">
        <f>J332/'[8]1a. Parametros Logisticos'!$M$24</f>
        <v>0</v>
      </c>
      <c r="R332" s="172"/>
      <c r="S332" s="595">
        <f t="shared" si="106"/>
        <v>0</v>
      </c>
      <c r="T332" s="598">
        <f t="shared" si="107"/>
        <v>0</v>
      </c>
      <c r="U332" s="103"/>
      <c r="V332" s="599"/>
    </row>
    <row r="333" spans="2:22" x14ac:dyDescent="0.25">
      <c r="B333" s="644"/>
      <c r="C333" s="589"/>
      <c r="D333" s="590"/>
      <c r="E333" s="591">
        <f t="shared" si="105"/>
        <v>0</v>
      </c>
      <c r="F333" s="592"/>
      <c r="G333" s="87"/>
      <c r="H333" s="592"/>
      <c r="I333" s="593">
        <f t="shared" si="102"/>
        <v>0</v>
      </c>
      <c r="J333" s="594">
        <f>I333/'[8]1a. Parametros Logisticos'!$F$8</f>
        <v>0</v>
      </c>
      <c r="K333" s="594">
        <f>(J333*'[8]1a. Parametros Logisticos'!$H$19)/('[8]1a. Parametros Logisticos'!$M$5)*1.2</f>
        <v>0</v>
      </c>
      <c r="L333" s="595">
        <f t="shared" si="103"/>
        <v>0</v>
      </c>
      <c r="M333" s="596">
        <f t="shared" si="104"/>
        <v>0</v>
      </c>
      <c r="N333" s="597"/>
      <c r="O333" s="597"/>
      <c r="P333" s="144">
        <f>J333/'[8]1a. Parametros Logisticos'!$M$22</f>
        <v>0</v>
      </c>
      <c r="Q333" s="145">
        <f>J333/'[8]1a. Parametros Logisticos'!$M$24</f>
        <v>0</v>
      </c>
      <c r="R333" s="172"/>
      <c r="S333" s="595">
        <f t="shared" si="106"/>
        <v>0</v>
      </c>
      <c r="T333" s="598">
        <f t="shared" si="107"/>
        <v>0</v>
      </c>
      <c r="U333" s="103"/>
      <c r="V333" s="599"/>
    </row>
    <row r="334" spans="2:22" x14ac:dyDescent="0.25">
      <c r="B334" s="644"/>
      <c r="C334" s="589"/>
      <c r="D334" s="590"/>
      <c r="E334" s="591">
        <f t="shared" si="105"/>
        <v>0</v>
      </c>
      <c r="F334" s="592"/>
      <c r="G334" s="87"/>
      <c r="H334" s="592"/>
      <c r="I334" s="593">
        <f t="shared" si="102"/>
        <v>0</v>
      </c>
      <c r="J334" s="594">
        <f>I334/'[8]1a. Parametros Logisticos'!$F$8</f>
        <v>0</v>
      </c>
      <c r="K334" s="594">
        <f>(J334*'[8]1a. Parametros Logisticos'!$H$19)/('[8]1a. Parametros Logisticos'!$M$5)*1.2</f>
        <v>0</v>
      </c>
      <c r="L334" s="595">
        <f t="shared" si="103"/>
        <v>0</v>
      </c>
      <c r="M334" s="596">
        <f t="shared" si="104"/>
        <v>0</v>
      </c>
      <c r="N334" s="597"/>
      <c r="O334" s="597"/>
      <c r="P334" s="144">
        <f>J334/'[8]1a. Parametros Logisticos'!$M$22</f>
        <v>0</v>
      </c>
      <c r="Q334" s="145">
        <f>J334/'[8]1a. Parametros Logisticos'!$M$24</f>
        <v>0</v>
      </c>
      <c r="R334" s="172"/>
      <c r="S334" s="595">
        <f t="shared" si="106"/>
        <v>0</v>
      </c>
      <c r="T334" s="598">
        <f t="shared" si="107"/>
        <v>0</v>
      </c>
      <c r="U334" s="103"/>
      <c r="V334" s="599"/>
    </row>
    <row r="335" spans="2:22" x14ac:dyDescent="0.25">
      <c r="B335" s="644"/>
      <c r="C335" s="589"/>
      <c r="D335" s="590"/>
      <c r="E335" s="591">
        <f t="shared" si="105"/>
        <v>0</v>
      </c>
      <c r="F335" s="592"/>
      <c r="G335" s="87"/>
      <c r="H335" s="592"/>
      <c r="I335" s="593">
        <f t="shared" si="102"/>
        <v>0</v>
      </c>
      <c r="J335" s="594">
        <f>I335/'[8]1a. Parametros Logisticos'!$F$8</f>
        <v>0</v>
      </c>
      <c r="K335" s="594">
        <f>(J335*'[8]1a. Parametros Logisticos'!$H$19)/('[8]1a. Parametros Logisticos'!$M$5)*1.2</f>
        <v>0</v>
      </c>
      <c r="L335" s="595">
        <f t="shared" si="103"/>
        <v>0</v>
      </c>
      <c r="M335" s="596">
        <f t="shared" si="104"/>
        <v>0</v>
      </c>
      <c r="N335" s="597"/>
      <c r="O335" s="597"/>
      <c r="P335" s="144">
        <f>J335/'[8]1a. Parametros Logisticos'!$M$22</f>
        <v>0</v>
      </c>
      <c r="Q335" s="145">
        <f>J335/'[8]1a. Parametros Logisticos'!$M$24</f>
        <v>0</v>
      </c>
      <c r="R335" s="172"/>
      <c r="S335" s="595">
        <f t="shared" si="106"/>
        <v>0</v>
      </c>
      <c r="T335" s="598">
        <f t="shared" si="107"/>
        <v>0</v>
      </c>
      <c r="U335" s="103"/>
      <c r="V335" s="599"/>
    </row>
    <row r="336" spans="2:22" x14ac:dyDescent="0.25">
      <c r="B336" s="646"/>
      <c r="C336" s="601"/>
      <c r="D336" s="590"/>
      <c r="E336" s="591">
        <f t="shared" si="105"/>
        <v>0</v>
      </c>
      <c r="F336" s="592"/>
      <c r="G336" s="87"/>
      <c r="H336" s="592"/>
      <c r="I336" s="593">
        <f t="shared" si="102"/>
        <v>0</v>
      </c>
      <c r="J336" s="594">
        <f>I336/'[8]1a. Parametros Logisticos'!$F$8</f>
        <v>0</v>
      </c>
      <c r="K336" s="594">
        <f>(J336*'[8]1a. Parametros Logisticos'!$H$19)/('[8]1a. Parametros Logisticos'!$M$5)*1.2</f>
        <v>0</v>
      </c>
      <c r="L336" s="595">
        <f t="shared" si="103"/>
        <v>0</v>
      </c>
      <c r="M336" s="596">
        <f t="shared" si="104"/>
        <v>0</v>
      </c>
      <c r="N336" s="597"/>
      <c r="O336" s="597"/>
      <c r="P336" s="144">
        <f>J336/'[8]1a. Parametros Logisticos'!$M$22</f>
        <v>0</v>
      </c>
      <c r="Q336" s="145">
        <f>J336/'[8]1a. Parametros Logisticos'!$M$24</f>
        <v>0</v>
      </c>
      <c r="R336" s="172"/>
      <c r="S336" s="595">
        <f t="shared" si="106"/>
        <v>0</v>
      </c>
      <c r="T336" s="598">
        <f t="shared" si="107"/>
        <v>0</v>
      </c>
      <c r="U336" s="103"/>
      <c r="V336" s="599"/>
    </row>
    <row r="337" spans="2:22" x14ac:dyDescent="0.25">
      <c r="B337" s="646"/>
      <c r="C337" s="601"/>
      <c r="D337" s="590"/>
      <c r="E337" s="591">
        <f t="shared" si="105"/>
        <v>0</v>
      </c>
      <c r="F337" s="592"/>
      <c r="G337" s="87"/>
      <c r="H337" s="592"/>
      <c r="I337" s="593">
        <f t="shared" si="102"/>
        <v>0</v>
      </c>
      <c r="J337" s="594">
        <f>I337/'[8]1a. Parametros Logisticos'!$F$8</f>
        <v>0</v>
      </c>
      <c r="K337" s="594">
        <f>(J337*'[8]1a. Parametros Logisticos'!$H$19)/('[8]1a. Parametros Logisticos'!$M$5)*1.2</f>
        <v>0</v>
      </c>
      <c r="L337" s="595">
        <f t="shared" si="103"/>
        <v>0</v>
      </c>
      <c r="M337" s="596">
        <f t="shared" si="104"/>
        <v>0</v>
      </c>
      <c r="N337" s="597"/>
      <c r="O337" s="597"/>
      <c r="P337" s="144">
        <f>J337/'[8]1a. Parametros Logisticos'!$M$22</f>
        <v>0</v>
      </c>
      <c r="Q337" s="145">
        <f>J337/'[8]1a. Parametros Logisticos'!$M$24</f>
        <v>0</v>
      </c>
      <c r="R337" s="172"/>
      <c r="S337" s="595">
        <f t="shared" si="106"/>
        <v>0</v>
      </c>
      <c r="T337" s="598">
        <f t="shared" si="107"/>
        <v>0</v>
      </c>
      <c r="U337" s="103"/>
      <c r="V337" s="599"/>
    </row>
    <row r="338" spans="2:22" x14ac:dyDescent="0.25">
      <c r="B338" s="646"/>
      <c r="C338" s="603"/>
      <c r="D338" s="649"/>
      <c r="E338" s="604">
        <f>D338/4</f>
        <v>0</v>
      </c>
      <c r="F338" s="605"/>
      <c r="G338" s="605"/>
      <c r="H338" s="597"/>
      <c r="I338" s="604">
        <f t="shared" si="102"/>
        <v>0</v>
      </c>
      <c r="J338" s="604">
        <f>I338/'[8]1a. Parametros Logisticos'!$F$8</f>
        <v>0</v>
      </c>
      <c r="K338" s="606">
        <f>(J338*'[8]1a. Parametros Logisticos'!$H$19)/('[8]1a. Parametros Logisticos'!$M$5)*1.2</f>
        <v>0</v>
      </c>
      <c r="L338" s="607">
        <f t="shared" si="103"/>
        <v>0</v>
      </c>
      <c r="M338" s="608">
        <f t="shared" si="104"/>
        <v>0</v>
      </c>
      <c r="N338" s="602"/>
      <c r="O338" s="602"/>
      <c r="P338" s="609">
        <f>J338/'[8]1a. Parametros Logisticos'!$M$22</f>
        <v>0</v>
      </c>
      <c r="Q338" s="609">
        <f>J338/'[8]1a. Parametros Logisticos'!$M$24</f>
        <v>0</v>
      </c>
      <c r="R338" s="610"/>
      <c r="S338" s="609">
        <f t="shared" si="106"/>
        <v>0</v>
      </c>
      <c r="T338" s="143">
        <f t="shared" si="107"/>
        <v>0</v>
      </c>
      <c r="U338" s="103"/>
      <c r="V338" s="599"/>
    </row>
    <row r="339" spans="2:22" x14ac:dyDescent="0.25">
      <c r="B339" s="647"/>
      <c r="C339" s="612"/>
      <c r="D339" s="613"/>
      <c r="E339" s="614"/>
      <c r="F339" s="615"/>
      <c r="G339" s="615"/>
      <c r="H339" s="615"/>
      <c r="I339" s="616"/>
      <c r="J339" s="617"/>
      <c r="K339" s="617"/>
      <c r="L339" s="618"/>
      <c r="M339" s="619"/>
      <c r="N339" s="620"/>
      <c r="O339" s="620"/>
      <c r="P339" s="615"/>
      <c r="Q339" s="615"/>
      <c r="R339" s="621"/>
      <c r="S339" s="615"/>
      <c r="T339" s="621"/>
      <c r="U339" s="615"/>
      <c r="V339" s="622"/>
    </row>
    <row r="340" spans="2:22" x14ac:dyDescent="0.25">
      <c r="B340" s="644">
        <v>19</v>
      </c>
      <c r="C340" s="589"/>
      <c r="D340" s="590">
        <f>$D$356/1</f>
        <v>0</v>
      </c>
      <c r="E340" s="591">
        <f>D340/4</f>
        <v>0</v>
      </c>
      <c r="F340" s="592"/>
      <c r="G340" s="87"/>
      <c r="H340" s="592"/>
      <c r="I340" s="593">
        <f t="shared" ref="I340:I356" si="108">E340*$I$13</f>
        <v>0</v>
      </c>
      <c r="J340" s="594">
        <f>I340/'[8]1a. Parametros Logisticos'!$F$8</f>
        <v>0</v>
      </c>
      <c r="K340" s="594">
        <f>(J340*'[8]1a. Parametros Logisticos'!$H$19)/('[8]1a. Parametros Logisticos'!$M$5)*1.2</f>
        <v>0</v>
      </c>
      <c r="L340" s="595">
        <f t="shared" ref="L340:L356" si="109">E340/$L$13/$M$13</f>
        <v>0</v>
      </c>
      <c r="M340" s="596">
        <f t="shared" ref="M340:M356" si="110">E340/$L$13</f>
        <v>0</v>
      </c>
      <c r="N340" s="597"/>
      <c r="O340" s="597"/>
      <c r="P340" s="144">
        <f>J340/'[8]1a. Parametros Logisticos'!$M$22</f>
        <v>0</v>
      </c>
      <c r="Q340" s="145">
        <f>J340/'[8]1a. Parametros Logisticos'!$M$24</f>
        <v>0</v>
      </c>
      <c r="R340" s="172"/>
      <c r="S340" s="595">
        <f>I340/$S$13/$T$13</f>
        <v>0</v>
      </c>
      <c r="T340" s="598">
        <f>I340/$S$13</f>
        <v>0</v>
      </c>
      <c r="U340" s="103"/>
      <c r="V340" s="599"/>
    </row>
    <row r="341" spans="2:22" x14ac:dyDescent="0.25">
      <c r="B341" s="644"/>
      <c r="C341" s="589"/>
      <c r="D341" s="590"/>
      <c r="E341" s="591">
        <f t="shared" ref="E341:E355" si="111">D341/4</f>
        <v>0</v>
      </c>
      <c r="F341" s="592"/>
      <c r="G341" s="87"/>
      <c r="H341" s="592"/>
      <c r="I341" s="593">
        <f t="shared" si="108"/>
        <v>0</v>
      </c>
      <c r="J341" s="594">
        <f>I341/'[8]1a. Parametros Logisticos'!$F$8</f>
        <v>0</v>
      </c>
      <c r="K341" s="594">
        <f>(J341*'[8]1a. Parametros Logisticos'!$H$19)/('[8]1a. Parametros Logisticos'!$M$5)*1.2</f>
        <v>0</v>
      </c>
      <c r="L341" s="595">
        <f t="shared" si="109"/>
        <v>0</v>
      </c>
      <c r="M341" s="596">
        <f t="shared" si="110"/>
        <v>0</v>
      </c>
      <c r="N341" s="597"/>
      <c r="O341" s="597"/>
      <c r="P341" s="144">
        <f>J341/'[8]1a. Parametros Logisticos'!$M$22</f>
        <v>0</v>
      </c>
      <c r="Q341" s="145">
        <f>J341/'[8]1a. Parametros Logisticos'!$M$24</f>
        <v>0</v>
      </c>
      <c r="R341" s="172"/>
      <c r="S341" s="595">
        <f t="shared" ref="S341:S356" si="112">I341/$S$13/$T$13</f>
        <v>0</v>
      </c>
      <c r="T341" s="598">
        <f t="shared" ref="T341:T356" si="113">I341/$S$13</f>
        <v>0</v>
      </c>
      <c r="U341" s="103"/>
      <c r="V341" s="599"/>
    </row>
    <row r="342" spans="2:22" x14ac:dyDescent="0.25">
      <c r="B342" s="644"/>
      <c r="C342" s="589"/>
      <c r="D342" s="590"/>
      <c r="E342" s="591">
        <f t="shared" si="111"/>
        <v>0</v>
      </c>
      <c r="F342" s="645"/>
      <c r="G342" s="87"/>
      <c r="H342" s="592"/>
      <c r="I342" s="593">
        <f t="shared" si="108"/>
        <v>0</v>
      </c>
      <c r="J342" s="594">
        <f>I342/'[8]1a. Parametros Logisticos'!$F$8</f>
        <v>0</v>
      </c>
      <c r="K342" s="594">
        <f>(J342*'[8]1a. Parametros Logisticos'!$H$19)/('[8]1a. Parametros Logisticos'!$M$5)*1.2</f>
        <v>0</v>
      </c>
      <c r="L342" s="595">
        <f t="shared" si="109"/>
        <v>0</v>
      </c>
      <c r="M342" s="596">
        <f t="shared" si="110"/>
        <v>0</v>
      </c>
      <c r="N342" s="597"/>
      <c r="O342" s="597"/>
      <c r="P342" s="144">
        <f>J342/'[8]1a. Parametros Logisticos'!$M$22</f>
        <v>0</v>
      </c>
      <c r="Q342" s="145">
        <f>J342/'[8]1a. Parametros Logisticos'!$M$24</f>
        <v>0</v>
      </c>
      <c r="R342" s="172"/>
      <c r="S342" s="595">
        <f t="shared" si="112"/>
        <v>0</v>
      </c>
      <c r="T342" s="598">
        <f t="shared" si="113"/>
        <v>0</v>
      </c>
      <c r="U342" s="103"/>
      <c r="V342" s="599"/>
    </row>
    <row r="343" spans="2:22" x14ac:dyDescent="0.25">
      <c r="B343" s="644"/>
      <c r="C343" s="589"/>
      <c r="D343" s="590"/>
      <c r="E343" s="591">
        <f t="shared" si="111"/>
        <v>0</v>
      </c>
      <c r="F343" s="592"/>
      <c r="G343" s="87"/>
      <c r="H343" s="592"/>
      <c r="I343" s="593">
        <f t="shared" si="108"/>
        <v>0</v>
      </c>
      <c r="J343" s="594">
        <f>I343/'[8]1a. Parametros Logisticos'!$F$8</f>
        <v>0</v>
      </c>
      <c r="K343" s="594">
        <f>(J343*'[8]1a. Parametros Logisticos'!$H$19)/('[8]1a. Parametros Logisticos'!$M$5)*1.2</f>
        <v>0</v>
      </c>
      <c r="L343" s="595">
        <f t="shared" si="109"/>
        <v>0</v>
      </c>
      <c r="M343" s="596">
        <f t="shared" si="110"/>
        <v>0</v>
      </c>
      <c r="N343" s="597"/>
      <c r="O343" s="597"/>
      <c r="P343" s="144">
        <f>J343/'[8]1a. Parametros Logisticos'!$M$22</f>
        <v>0</v>
      </c>
      <c r="Q343" s="145">
        <f>J343/'[8]1a. Parametros Logisticos'!$M$24</f>
        <v>0</v>
      </c>
      <c r="R343" s="172"/>
      <c r="S343" s="595">
        <f t="shared" si="112"/>
        <v>0</v>
      </c>
      <c r="T343" s="598">
        <f t="shared" si="113"/>
        <v>0</v>
      </c>
      <c r="U343" s="103"/>
      <c r="V343" s="599"/>
    </row>
    <row r="344" spans="2:22" x14ac:dyDescent="0.25">
      <c r="B344" s="644"/>
      <c r="C344" s="589"/>
      <c r="D344" s="590"/>
      <c r="E344" s="591">
        <f t="shared" si="111"/>
        <v>0</v>
      </c>
      <c r="F344" s="592"/>
      <c r="G344" s="87"/>
      <c r="H344" s="592"/>
      <c r="I344" s="593">
        <f t="shared" si="108"/>
        <v>0</v>
      </c>
      <c r="J344" s="594">
        <f>I344/'[8]1a. Parametros Logisticos'!$F$8</f>
        <v>0</v>
      </c>
      <c r="K344" s="594">
        <f>(J344*'[8]1a. Parametros Logisticos'!$H$19)/('[8]1a. Parametros Logisticos'!$M$5)*1.2</f>
        <v>0</v>
      </c>
      <c r="L344" s="595">
        <f t="shared" si="109"/>
        <v>0</v>
      </c>
      <c r="M344" s="596">
        <f t="shared" si="110"/>
        <v>0</v>
      </c>
      <c r="N344" s="597"/>
      <c r="O344" s="597"/>
      <c r="P344" s="144">
        <f>J344/'[8]1a. Parametros Logisticos'!$M$22</f>
        <v>0</v>
      </c>
      <c r="Q344" s="145">
        <f>J344/'[8]1a. Parametros Logisticos'!$M$24</f>
        <v>0</v>
      </c>
      <c r="R344" s="172"/>
      <c r="S344" s="595">
        <f t="shared" si="112"/>
        <v>0</v>
      </c>
      <c r="T344" s="598">
        <f t="shared" si="113"/>
        <v>0</v>
      </c>
      <c r="U344" s="103"/>
      <c r="V344" s="599"/>
    </row>
    <row r="345" spans="2:22" x14ac:dyDescent="0.25">
      <c r="B345" s="644"/>
      <c r="C345" s="589"/>
      <c r="D345" s="590"/>
      <c r="E345" s="591">
        <f t="shared" si="111"/>
        <v>0</v>
      </c>
      <c r="F345" s="592"/>
      <c r="G345" s="87"/>
      <c r="H345" s="592"/>
      <c r="I345" s="593">
        <f t="shared" si="108"/>
        <v>0</v>
      </c>
      <c r="J345" s="594">
        <f>I345/'[8]1a. Parametros Logisticos'!$F$8</f>
        <v>0</v>
      </c>
      <c r="K345" s="594">
        <f>(J345*'[8]1a. Parametros Logisticos'!$H$19)/('[8]1a. Parametros Logisticos'!$M$5)*1.2</f>
        <v>0</v>
      </c>
      <c r="L345" s="595">
        <f t="shared" si="109"/>
        <v>0</v>
      </c>
      <c r="M345" s="596">
        <f t="shared" si="110"/>
        <v>0</v>
      </c>
      <c r="N345" s="597"/>
      <c r="O345" s="597"/>
      <c r="P345" s="144">
        <f>J345/'[8]1a. Parametros Logisticos'!$M$22</f>
        <v>0</v>
      </c>
      <c r="Q345" s="145">
        <f>J345/'[8]1a. Parametros Logisticos'!$M$24</f>
        <v>0</v>
      </c>
      <c r="R345" s="172"/>
      <c r="S345" s="595">
        <f t="shared" si="112"/>
        <v>0</v>
      </c>
      <c r="T345" s="598">
        <f t="shared" si="113"/>
        <v>0</v>
      </c>
      <c r="U345" s="103"/>
      <c r="V345" s="599"/>
    </row>
    <row r="346" spans="2:22" x14ac:dyDescent="0.25">
      <c r="B346" s="644"/>
      <c r="C346" s="589"/>
      <c r="D346" s="590"/>
      <c r="E346" s="591">
        <f t="shared" si="111"/>
        <v>0</v>
      </c>
      <c r="F346" s="592"/>
      <c r="G346" s="87"/>
      <c r="H346" s="592"/>
      <c r="I346" s="593">
        <f t="shared" si="108"/>
        <v>0</v>
      </c>
      <c r="J346" s="594">
        <f>I346/'[8]1a. Parametros Logisticos'!$F$8</f>
        <v>0</v>
      </c>
      <c r="K346" s="594">
        <f>(J346*'[8]1a. Parametros Logisticos'!$H$19)/('[8]1a. Parametros Logisticos'!$M$5)*1.2</f>
        <v>0</v>
      </c>
      <c r="L346" s="595">
        <f t="shared" si="109"/>
        <v>0</v>
      </c>
      <c r="M346" s="596">
        <f t="shared" si="110"/>
        <v>0</v>
      </c>
      <c r="N346" s="597"/>
      <c r="O346" s="597"/>
      <c r="P346" s="144">
        <f>J346/'[8]1a. Parametros Logisticos'!$M$22</f>
        <v>0</v>
      </c>
      <c r="Q346" s="145">
        <f>J346/'[8]1a. Parametros Logisticos'!$M$24</f>
        <v>0</v>
      </c>
      <c r="R346" s="172"/>
      <c r="S346" s="595">
        <f t="shared" si="112"/>
        <v>0</v>
      </c>
      <c r="T346" s="598">
        <f t="shared" si="113"/>
        <v>0</v>
      </c>
      <c r="U346" s="103"/>
      <c r="V346" s="599"/>
    </row>
    <row r="347" spans="2:22" x14ac:dyDescent="0.25">
      <c r="B347" s="644"/>
      <c r="C347" s="589"/>
      <c r="D347" s="590"/>
      <c r="E347" s="591">
        <f t="shared" si="111"/>
        <v>0</v>
      </c>
      <c r="F347" s="592"/>
      <c r="G347" s="87"/>
      <c r="H347" s="592"/>
      <c r="I347" s="593">
        <f t="shared" si="108"/>
        <v>0</v>
      </c>
      <c r="J347" s="594">
        <f>I347/'[8]1a. Parametros Logisticos'!$F$8</f>
        <v>0</v>
      </c>
      <c r="K347" s="594">
        <f>(J347*'[8]1a. Parametros Logisticos'!$H$19)/('[8]1a. Parametros Logisticos'!$M$5)*1.2</f>
        <v>0</v>
      </c>
      <c r="L347" s="595">
        <f t="shared" si="109"/>
        <v>0</v>
      </c>
      <c r="M347" s="596">
        <f t="shared" si="110"/>
        <v>0</v>
      </c>
      <c r="N347" s="597"/>
      <c r="O347" s="597"/>
      <c r="P347" s="144">
        <f>J347/'[8]1a. Parametros Logisticos'!$M$22</f>
        <v>0</v>
      </c>
      <c r="Q347" s="145">
        <f>J347/'[8]1a. Parametros Logisticos'!$M$24</f>
        <v>0</v>
      </c>
      <c r="R347" s="172"/>
      <c r="S347" s="595">
        <f t="shared" si="112"/>
        <v>0</v>
      </c>
      <c r="T347" s="598">
        <f t="shared" si="113"/>
        <v>0</v>
      </c>
      <c r="U347" s="103"/>
      <c r="V347" s="599"/>
    </row>
    <row r="348" spans="2:22" x14ac:dyDescent="0.25">
      <c r="B348" s="644"/>
      <c r="C348" s="589"/>
      <c r="D348" s="590"/>
      <c r="E348" s="591">
        <f t="shared" si="111"/>
        <v>0</v>
      </c>
      <c r="F348" s="592"/>
      <c r="G348" s="87"/>
      <c r="H348" s="592"/>
      <c r="I348" s="593">
        <f t="shared" si="108"/>
        <v>0</v>
      </c>
      <c r="J348" s="594">
        <f>I348/'[8]1a. Parametros Logisticos'!$F$8</f>
        <v>0</v>
      </c>
      <c r="K348" s="594">
        <f>(J348*'[8]1a. Parametros Logisticos'!$H$19)/('[8]1a. Parametros Logisticos'!$M$5)*1.2</f>
        <v>0</v>
      </c>
      <c r="L348" s="595">
        <f t="shared" si="109"/>
        <v>0</v>
      </c>
      <c r="M348" s="596">
        <f t="shared" si="110"/>
        <v>0</v>
      </c>
      <c r="N348" s="597"/>
      <c r="O348" s="597"/>
      <c r="P348" s="144">
        <f>J348/'[8]1a. Parametros Logisticos'!$M$22</f>
        <v>0</v>
      </c>
      <c r="Q348" s="145">
        <f>J348/'[8]1a. Parametros Logisticos'!$M$24</f>
        <v>0</v>
      </c>
      <c r="R348" s="172"/>
      <c r="S348" s="595">
        <f t="shared" si="112"/>
        <v>0</v>
      </c>
      <c r="T348" s="598">
        <f t="shared" si="113"/>
        <v>0</v>
      </c>
      <c r="U348" s="103"/>
      <c r="V348" s="599"/>
    </row>
    <row r="349" spans="2:22" x14ac:dyDescent="0.25">
      <c r="B349" s="644"/>
      <c r="C349" s="589"/>
      <c r="D349" s="590"/>
      <c r="E349" s="591">
        <f t="shared" si="111"/>
        <v>0</v>
      </c>
      <c r="F349" s="592"/>
      <c r="G349" s="87"/>
      <c r="H349" s="592"/>
      <c r="I349" s="593">
        <f t="shared" si="108"/>
        <v>0</v>
      </c>
      <c r="J349" s="594">
        <f>I349/'[8]1a. Parametros Logisticos'!$F$8</f>
        <v>0</v>
      </c>
      <c r="K349" s="594">
        <f>(J349*'[8]1a. Parametros Logisticos'!$H$19)/('[8]1a. Parametros Logisticos'!$M$5)*1.2</f>
        <v>0</v>
      </c>
      <c r="L349" s="595">
        <f t="shared" si="109"/>
        <v>0</v>
      </c>
      <c r="M349" s="596">
        <f t="shared" si="110"/>
        <v>0</v>
      </c>
      <c r="N349" s="597"/>
      <c r="O349" s="597"/>
      <c r="P349" s="144">
        <f>J349/'[8]1a. Parametros Logisticos'!$M$22</f>
        <v>0</v>
      </c>
      <c r="Q349" s="145">
        <f>J349/'[8]1a. Parametros Logisticos'!$M$24</f>
        <v>0</v>
      </c>
      <c r="R349" s="172"/>
      <c r="S349" s="595">
        <f t="shared" si="112"/>
        <v>0</v>
      </c>
      <c r="T349" s="598">
        <f t="shared" si="113"/>
        <v>0</v>
      </c>
      <c r="U349" s="103"/>
      <c r="V349" s="599"/>
    </row>
    <row r="350" spans="2:22" x14ac:dyDescent="0.25">
      <c r="B350" s="644"/>
      <c r="C350" s="589"/>
      <c r="D350" s="590"/>
      <c r="E350" s="591">
        <f t="shared" si="111"/>
        <v>0</v>
      </c>
      <c r="F350" s="592"/>
      <c r="G350" s="87"/>
      <c r="H350" s="592"/>
      <c r="I350" s="593">
        <f t="shared" si="108"/>
        <v>0</v>
      </c>
      <c r="J350" s="594">
        <f>I350/'[8]1a. Parametros Logisticos'!$F$8</f>
        <v>0</v>
      </c>
      <c r="K350" s="594">
        <f>(J350*'[8]1a. Parametros Logisticos'!$H$19)/('[8]1a. Parametros Logisticos'!$M$5)*1.2</f>
        <v>0</v>
      </c>
      <c r="L350" s="595">
        <f t="shared" si="109"/>
        <v>0</v>
      </c>
      <c r="M350" s="596">
        <f t="shared" si="110"/>
        <v>0</v>
      </c>
      <c r="N350" s="597"/>
      <c r="O350" s="597"/>
      <c r="P350" s="144">
        <f>J350/'[8]1a. Parametros Logisticos'!$M$22</f>
        <v>0</v>
      </c>
      <c r="Q350" s="145">
        <f>J350/'[8]1a. Parametros Logisticos'!$M$24</f>
        <v>0</v>
      </c>
      <c r="R350" s="172"/>
      <c r="S350" s="595">
        <f t="shared" si="112"/>
        <v>0</v>
      </c>
      <c r="T350" s="598">
        <f t="shared" si="113"/>
        <v>0</v>
      </c>
      <c r="U350" s="103"/>
      <c r="V350" s="599"/>
    </row>
    <row r="351" spans="2:22" x14ac:dyDescent="0.25">
      <c r="B351" s="644"/>
      <c r="C351" s="589"/>
      <c r="D351" s="590"/>
      <c r="E351" s="591">
        <f t="shared" si="111"/>
        <v>0</v>
      </c>
      <c r="F351" s="592"/>
      <c r="G351" s="87"/>
      <c r="H351" s="592"/>
      <c r="I351" s="593">
        <f t="shared" si="108"/>
        <v>0</v>
      </c>
      <c r="J351" s="594">
        <f>I351/'[8]1a. Parametros Logisticos'!$F$8</f>
        <v>0</v>
      </c>
      <c r="K351" s="594">
        <f>(J351*'[8]1a. Parametros Logisticos'!$H$19)/('[8]1a. Parametros Logisticos'!$M$5)*1.2</f>
        <v>0</v>
      </c>
      <c r="L351" s="595">
        <f t="shared" si="109"/>
        <v>0</v>
      </c>
      <c r="M351" s="596">
        <f t="shared" si="110"/>
        <v>0</v>
      </c>
      <c r="N351" s="597"/>
      <c r="O351" s="597"/>
      <c r="P351" s="144">
        <f>J351/'[8]1a. Parametros Logisticos'!$M$22</f>
        <v>0</v>
      </c>
      <c r="Q351" s="145">
        <f>J351/'[8]1a. Parametros Logisticos'!$M$24</f>
        <v>0</v>
      </c>
      <c r="R351" s="172"/>
      <c r="S351" s="595">
        <f t="shared" si="112"/>
        <v>0</v>
      </c>
      <c r="T351" s="598">
        <f t="shared" si="113"/>
        <v>0</v>
      </c>
      <c r="U351" s="103"/>
      <c r="V351" s="599"/>
    </row>
    <row r="352" spans="2:22" x14ac:dyDescent="0.25">
      <c r="B352" s="644"/>
      <c r="C352" s="589"/>
      <c r="D352" s="590"/>
      <c r="E352" s="591">
        <f t="shared" si="111"/>
        <v>0</v>
      </c>
      <c r="F352" s="592"/>
      <c r="G352" s="87"/>
      <c r="H352" s="592"/>
      <c r="I352" s="593">
        <f t="shared" si="108"/>
        <v>0</v>
      </c>
      <c r="J352" s="594">
        <f>I352/'[8]1a. Parametros Logisticos'!$F$8</f>
        <v>0</v>
      </c>
      <c r="K352" s="594">
        <f>(J352*'[8]1a. Parametros Logisticos'!$H$19)/('[8]1a. Parametros Logisticos'!$M$5)*1.2</f>
        <v>0</v>
      </c>
      <c r="L352" s="595">
        <f t="shared" si="109"/>
        <v>0</v>
      </c>
      <c r="M352" s="596">
        <f t="shared" si="110"/>
        <v>0</v>
      </c>
      <c r="N352" s="597"/>
      <c r="O352" s="597"/>
      <c r="P352" s="144">
        <f>J352/'[8]1a. Parametros Logisticos'!$M$22</f>
        <v>0</v>
      </c>
      <c r="Q352" s="145">
        <f>J352/'[8]1a. Parametros Logisticos'!$M$24</f>
        <v>0</v>
      </c>
      <c r="R352" s="172"/>
      <c r="S352" s="595">
        <f t="shared" si="112"/>
        <v>0</v>
      </c>
      <c r="T352" s="598">
        <f t="shared" si="113"/>
        <v>0</v>
      </c>
      <c r="U352" s="103"/>
      <c r="V352" s="599"/>
    </row>
    <row r="353" spans="2:22" x14ac:dyDescent="0.25">
      <c r="B353" s="644"/>
      <c r="C353" s="589"/>
      <c r="D353" s="590"/>
      <c r="E353" s="591">
        <f t="shared" si="111"/>
        <v>0</v>
      </c>
      <c r="F353" s="592"/>
      <c r="G353" s="87"/>
      <c r="H353" s="592"/>
      <c r="I353" s="593">
        <f t="shared" si="108"/>
        <v>0</v>
      </c>
      <c r="J353" s="594">
        <f>I353/'[8]1a. Parametros Logisticos'!$F$8</f>
        <v>0</v>
      </c>
      <c r="K353" s="594">
        <f>(J353*'[8]1a. Parametros Logisticos'!$H$19)/('[8]1a. Parametros Logisticos'!$M$5)*1.2</f>
        <v>0</v>
      </c>
      <c r="L353" s="595">
        <f t="shared" si="109"/>
        <v>0</v>
      </c>
      <c r="M353" s="596">
        <f t="shared" si="110"/>
        <v>0</v>
      </c>
      <c r="N353" s="597"/>
      <c r="O353" s="597"/>
      <c r="P353" s="144">
        <f>J353/'[8]1a. Parametros Logisticos'!$M$22</f>
        <v>0</v>
      </c>
      <c r="Q353" s="145">
        <f>J353/'[8]1a. Parametros Logisticos'!$M$24</f>
        <v>0</v>
      </c>
      <c r="R353" s="172"/>
      <c r="S353" s="595">
        <f t="shared" si="112"/>
        <v>0</v>
      </c>
      <c r="T353" s="598">
        <f t="shared" si="113"/>
        <v>0</v>
      </c>
      <c r="U353" s="103"/>
      <c r="V353" s="599"/>
    </row>
    <row r="354" spans="2:22" x14ac:dyDescent="0.25">
      <c r="B354" s="646"/>
      <c r="C354" s="601"/>
      <c r="D354" s="590"/>
      <c r="E354" s="591">
        <f t="shared" si="111"/>
        <v>0</v>
      </c>
      <c r="F354" s="592"/>
      <c r="G354" s="87"/>
      <c r="H354" s="592"/>
      <c r="I354" s="593">
        <f t="shared" si="108"/>
        <v>0</v>
      </c>
      <c r="J354" s="594">
        <f>I354/'[8]1a. Parametros Logisticos'!$F$8</f>
        <v>0</v>
      </c>
      <c r="K354" s="594">
        <f>(J354*'[8]1a. Parametros Logisticos'!$H$19)/('[8]1a. Parametros Logisticos'!$M$5)*1.2</f>
        <v>0</v>
      </c>
      <c r="L354" s="595">
        <f t="shared" si="109"/>
        <v>0</v>
      </c>
      <c r="M354" s="596">
        <f t="shared" si="110"/>
        <v>0</v>
      </c>
      <c r="N354" s="597"/>
      <c r="O354" s="597"/>
      <c r="P354" s="144">
        <f>J354/'[8]1a. Parametros Logisticos'!$M$22</f>
        <v>0</v>
      </c>
      <c r="Q354" s="145">
        <f>J354/'[8]1a. Parametros Logisticos'!$M$24</f>
        <v>0</v>
      </c>
      <c r="R354" s="172"/>
      <c r="S354" s="595">
        <f t="shared" si="112"/>
        <v>0</v>
      </c>
      <c r="T354" s="598">
        <f t="shared" si="113"/>
        <v>0</v>
      </c>
      <c r="U354" s="103"/>
      <c r="V354" s="599"/>
    </row>
    <row r="355" spans="2:22" x14ac:dyDescent="0.25">
      <c r="B355" s="646"/>
      <c r="C355" s="601"/>
      <c r="D355" s="590"/>
      <c r="E355" s="591">
        <f t="shared" si="111"/>
        <v>0</v>
      </c>
      <c r="F355" s="592"/>
      <c r="G355" s="87"/>
      <c r="H355" s="592"/>
      <c r="I355" s="593">
        <f t="shared" si="108"/>
        <v>0</v>
      </c>
      <c r="J355" s="594">
        <f>I355/'[8]1a. Parametros Logisticos'!$F$8</f>
        <v>0</v>
      </c>
      <c r="K355" s="594">
        <f>(J355*'[8]1a. Parametros Logisticos'!$H$19)/('[8]1a. Parametros Logisticos'!$M$5)*1.2</f>
        <v>0</v>
      </c>
      <c r="L355" s="595">
        <f t="shared" si="109"/>
        <v>0</v>
      </c>
      <c r="M355" s="596">
        <f t="shared" si="110"/>
        <v>0</v>
      </c>
      <c r="N355" s="597"/>
      <c r="O355" s="597"/>
      <c r="P355" s="144">
        <f>J355/'[8]1a. Parametros Logisticos'!$M$22</f>
        <v>0</v>
      </c>
      <c r="Q355" s="145">
        <f>J355/'[8]1a. Parametros Logisticos'!$M$24</f>
        <v>0</v>
      </c>
      <c r="R355" s="172"/>
      <c r="S355" s="595">
        <f t="shared" si="112"/>
        <v>0</v>
      </c>
      <c r="T355" s="598">
        <f t="shared" si="113"/>
        <v>0</v>
      </c>
      <c r="U355" s="103"/>
      <c r="V355" s="599"/>
    </row>
    <row r="356" spans="2:22" x14ac:dyDescent="0.25">
      <c r="B356" s="646"/>
      <c r="C356" s="603"/>
      <c r="D356" s="649"/>
      <c r="E356" s="604">
        <f>D356/4</f>
        <v>0</v>
      </c>
      <c r="F356" s="605"/>
      <c r="G356" s="605"/>
      <c r="H356" s="597"/>
      <c r="I356" s="604">
        <f t="shared" si="108"/>
        <v>0</v>
      </c>
      <c r="J356" s="604">
        <f>I356/'[8]1a. Parametros Logisticos'!$F$8</f>
        <v>0</v>
      </c>
      <c r="K356" s="606">
        <f>(J356*'[8]1a. Parametros Logisticos'!$H$19)/('[8]1a. Parametros Logisticos'!$M$5)*1.2</f>
        <v>0</v>
      </c>
      <c r="L356" s="607">
        <f t="shared" si="109"/>
        <v>0</v>
      </c>
      <c r="M356" s="608">
        <f t="shared" si="110"/>
        <v>0</v>
      </c>
      <c r="N356" s="602"/>
      <c r="O356" s="602"/>
      <c r="P356" s="609">
        <f>J356/'[8]1a. Parametros Logisticos'!$M$22</f>
        <v>0</v>
      </c>
      <c r="Q356" s="609">
        <f>J356/'[8]1a. Parametros Logisticos'!$M$24</f>
        <v>0</v>
      </c>
      <c r="R356" s="610"/>
      <c r="S356" s="609">
        <f t="shared" si="112"/>
        <v>0</v>
      </c>
      <c r="T356" s="143">
        <f t="shared" si="113"/>
        <v>0</v>
      </c>
      <c r="U356" s="103"/>
      <c r="V356" s="599"/>
    </row>
    <row r="357" spans="2:22" x14ac:dyDescent="0.25">
      <c r="B357" s="647"/>
      <c r="C357" s="612"/>
      <c r="D357" s="613"/>
      <c r="E357" s="614"/>
      <c r="F357" s="615"/>
      <c r="G357" s="615"/>
      <c r="H357" s="615"/>
      <c r="I357" s="616"/>
      <c r="J357" s="617"/>
      <c r="K357" s="617"/>
      <c r="L357" s="618"/>
      <c r="M357" s="619"/>
      <c r="N357" s="620"/>
      <c r="O357" s="620"/>
      <c r="P357" s="615"/>
      <c r="Q357" s="615"/>
      <c r="R357" s="621"/>
      <c r="S357" s="615"/>
      <c r="T357" s="621"/>
      <c r="U357" s="615"/>
      <c r="V357" s="622"/>
    </row>
    <row r="358" spans="2:22" x14ac:dyDescent="0.25">
      <c r="B358" s="644">
        <v>20</v>
      </c>
      <c r="C358" s="589"/>
      <c r="D358" s="590"/>
      <c r="E358" s="591">
        <f>D358/4</f>
        <v>0</v>
      </c>
      <c r="F358" s="592"/>
      <c r="G358" s="87"/>
      <c r="H358" s="592"/>
      <c r="I358" s="593">
        <f t="shared" ref="I358:I374" si="114">E358*$I$13</f>
        <v>0</v>
      </c>
      <c r="J358" s="594">
        <f>I358/'[8]1a. Parametros Logisticos'!$F$8</f>
        <v>0</v>
      </c>
      <c r="K358" s="594">
        <f>(J358*'[8]1a. Parametros Logisticos'!$H$19)/('[8]1a. Parametros Logisticos'!$M$5)*1.2</f>
        <v>0</v>
      </c>
      <c r="L358" s="595">
        <f t="shared" ref="L358:L374" si="115">E358/$L$13/$M$13</f>
        <v>0</v>
      </c>
      <c r="M358" s="596">
        <f t="shared" ref="M358:M374" si="116">E358/$L$13</f>
        <v>0</v>
      </c>
      <c r="N358" s="597"/>
      <c r="O358" s="597"/>
      <c r="P358" s="144">
        <f>J358/'[8]1a. Parametros Logisticos'!$M$22</f>
        <v>0</v>
      </c>
      <c r="Q358" s="145">
        <f>J358/'[8]1a. Parametros Logisticos'!$M$24</f>
        <v>0</v>
      </c>
      <c r="R358" s="172"/>
      <c r="S358" s="595">
        <f>I358/$S$13/$T$13</f>
        <v>0</v>
      </c>
      <c r="T358" s="598">
        <f>I358/$S$13</f>
        <v>0</v>
      </c>
      <c r="U358" s="103"/>
      <c r="V358" s="599"/>
    </row>
    <row r="359" spans="2:22" x14ac:dyDescent="0.25">
      <c r="B359" s="644"/>
      <c r="C359" s="589"/>
      <c r="D359" s="590"/>
      <c r="E359" s="591">
        <f t="shared" ref="E359:E373" si="117">D359/4</f>
        <v>0</v>
      </c>
      <c r="F359" s="592"/>
      <c r="G359" s="87"/>
      <c r="H359" s="592"/>
      <c r="I359" s="593">
        <f t="shared" si="114"/>
        <v>0</v>
      </c>
      <c r="J359" s="594">
        <f>I359/'[8]1a. Parametros Logisticos'!$F$8</f>
        <v>0</v>
      </c>
      <c r="K359" s="594">
        <f>(J359*'[8]1a. Parametros Logisticos'!$H$19)/('[8]1a. Parametros Logisticos'!$M$5)*1.2</f>
        <v>0</v>
      </c>
      <c r="L359" s="595">
        <f t="shared" si="115"/>
        <v>0</v>
      </c>
      <c r="M359" s="596">
        <f t="shared" si="116"/>
        <v>0</v>
      </c>
      <c r="N359" s="597"/>
      <c r="O359" s="597"/>
      <c r="P359" s="144">
        <f>J359/'[8]1a. Parametros Logisticos'!$M$22</f>
        <v>0</v>
      </c>
      <c r="Q359" s="145">
        <f>J359/'[8]1a. Parametros Logisticos'!$M$24</f>
        <v>0</v>
      </c>
      <c r="R359" s="172"/>
      <c r="S359" s="595">
        <f t="shared" ref="S359:S374" si="118">I359/$S$13/$T$13</f>
        <v>0</v>
      </c>
      <c r="T359" s="598">
        <f t="shared" ref="T359:T374" si="119">I359/$S$13</f>
        <v>0</v>
      </c>
      <c r="U359" s="103"/>
      <c r="V359" s="599"/>
    </row>
    <row r="360" spans="2:22" x14ac:dyDescent="0.25">
      <c r="B360" s="644"/>
      <c r="C360" s="589"/>
      <c r="D360" s="590"/>
      <c r="E360" s="591">
        <f t="shared" si="117"/>
        <v>0</v>
      </c>
      <c r="F360" s="645"/>
      <c r="G360" s="87"/>
      <c r="H360" s="592"/>
      <c r="I360" s="593">
        <f t="shared" si="114"/>
        <v>0</v>
      </c>
      <c r="J360" s="594">
        <f>I360/'[8]1a. Parametros Logisticos'!$F$8</f>
        <v>0</v>
      </c>
      <c r="K360" s="594">
        <f>(J360*'[8]1a. Parametros Logisticos'!$H$19)/('[8]1a. Parametros Logisticos'!$M$5)*1.2</f>
        <v>0</v>
      </c>
      <c r="L360" s="595">
        <f t="shared" si="115"/>
        <v>0</v>
      </c>
      <c r="M360" s="596">
        <f t="shared" si="116"/>
        <v>0</v>
      </c>
      <c r="N360" s="597"/>
      <c r="O360" s="597"/>
      <c r="P360" s="144">
        <f>J360/'[8]1a. Parametros Logisticos'!$M$22</f>
        <v>0</v>
      </c>
      <c r="Q360" s="145">
        <f>J360/'[8]1a. Parametros Logisticos'!$M$24</f>
        <v>0</v>
      </c>
      <c r="R360" s="172"/>
      <c r="S360" s="595">
        <f t="shared" si="118"/>
        <v>0</v>
      </c>
      <c r="T360" s="598">
        <f t="shared" si="119"/>
        <v>0</v>
      </c>
      <c r="U360" s="103"/>
      <c r="V360" s="599"/>
    </row>
    <row r="361" spans="2:22" x14ac:dyDescent="0.25">
      <c r="B361" s="644"/>
      <c r="C361" s="589"/>
      <c r="D361" s="590"/>
      <c r="E361" s="591">
        <f t="shared" si="117"/>
        <v>0</v>
      </c>
      <c r="F361" s="592"/>
      <c r="G361" s="87"/>
      <c r="H361" s="592"/>
      <c r="I361" s="593">
        <f t="shared" si="114"/>
        <v>0</v>
      </c>
      <c r="J361" s="594">
        <f>I361/'[8]1a. Parametros Logisticos'!$F$8</f>
        <v>0</v>
      </c>
      <c r="K361" s="594">
        <f>(J361*'[8]1a. Parametros Logisticos'!$H$19)/('[8]1a. Parametros Logisticos'!$M$5)*1.2</f>
        <v>0</v>
      </c>
      <c r="L361" s="595">
        <f t="shared" si="115"/>
        <v>0</v>
      </c>
      <c r="M361" s="596">
        <f t="shared" si="116"/>
        <v>0</v>
      </c>
      <c r="N361" s="597"/>
      <c r="O361" s="597"/>
      <c r="P361" s="144">
        <f>J361/'[8]1a. Parametros Logisticos'!$M$22</f>
        <v>0</v>
      </c>
      <c r="Q361" s="145">
        <f>J361/'[8]1a. Parametros Logisticos'!$M$24</f>
        <v>0</v>
      </c>
      <c r="R361" s="172"/>
      <c r="S361" s="595">
        <f t="shared" si="118"/>
        <v>0</v>
      </c>
      <c r="T361" s="598">
        <f t="shared" si="119"/>
        <v>0</v>
      </c>
      <c r="U361" s="103"/>
      <c r="V361" s="599"/>
    </row>
    <row r="362" spans="2:22" x14ac:dyDescent="0.25">
      <c r="B362" s="644"/>
      <c r="C362" s="589"/>
      <c r="D362" s="590"/>
      <c r="E362" s="591">
        <f t="shared" si="117"/>
        <v>0</v>
      </c>
      <c r="F362" s="592"/>
      <c r="G362" s="87"/>
      <c r="H362" s="592"/>
      <c r="I362" s="593">
        <f t="shared" si="114"/>
        <v>0</v>
      </c>
      <c r="J362" s="594">
        <f>I362/'[8]1a. Parametros Logisticos'!$F$8</f>
        <v>0</v>
      </c>
      <c r="K362" s="594">
        <f>(J362*'[8]1a. Parametros Logisticos'!$H$19)/('[8]1a. Parametros Logisticos'!$M$5)*1.2</f>
        <v>0</v>
      </c>
      <c r="L362" s="595">
        <f t="shared" si="115"/>
        <v>0</v>
      </c>
      <c r="M362" s="596">
        <f t="shared" si="116"/>
        <v>0</v>
      </c>
      <c r="N362" s="597"/>
      <c r="O362" s="597"/>
      <c r="P362" s="144">
        <f>J362/'[8]1a. Parametros Logisticos'!$M$22</f>
        <v>0</v>
      </c>
      <c r="Q362" s="145">
        <f>J362/'[8]1a. Parametros Logisticos'!$M$24</f>
        <v>0</v>
      </c>
      <c r="R362" s="172"/>
      <c r="S362" s="595">
        <f t="shared" si="118"/>
        <v>0</v>
      </c>
      <c r="T362" s="598">
        <f t="shared" si="119"/>
        <v>0</v>
      </c>
      <c r="U362" s="103"/>
      <c r="V362" s="599"/>
    </row>
    <row r="363" spans="2:22" x14ac:dyDescent="0.25">
      <c r="B363" s="644"/>
      <c r="C363" s="589"/>
      <c r="D363" s="590"/>
      <c r="E363" s="591">
        <f t="shared" si="117"/>
        <v>0</v>
      </c>
      <c r="F363" s="592"/>
      <c r="G363" s="87"/>
      <c r="H363" s="592"/>
      <c r="I363" s="593">
        <f t="shared" si="114"/>
        <v>0</v>
      </c>
      <c r="J363" s="594">
        <f>I363/'[8]1a. Parametros Logisticos'!$F$8</f>
        <v>0</v>
      </c>
      <c r="K363" s="594">
        <f>(J363*'[8]1a. Parametros Logisticos'!$H$19)/('[8]1a. Parametros Logisticos'!$M$5)*1.2</f>
        <v>0</v>
      </c>
      <c r="L363" s="595">
        <f t="shared" si="115"/>
        <v>0</v>
      </c>
      <c r="M363" s="596">
        <f t="shared" si="116"/>
        <v>0</v>
      </c>
      <c r="N363" s="597"/>
      <c r="O363" s="597"/>
      <c r="P363" s="144">
        <f>J363/'[8]1a. Parametros Logisticos'!$M$22</f>
        <v>0</v>
      </c>
      <c r="Q363" s="145">
        <f>J363/'[8]1a. Parametros Logisticos'!$M$24</f>
        <v>0</v>
      </c>
      <c r="R363" s="172"/>
      <c r="S363" s="595">
        <f t="shared" si="118"/>
        <v>0</v>
      </c>
      <c r="T363" s="598">
        <f t="shared" si="119"/>
        <v>0</v>
      </c>
      <c r="U363" s="103"/>
      <c r="V363" s="599"/>
    </row>
    <row r="364" spans="2:22" x14ac:dyDescent="0.25">
      <c r="B364" s="644"/>
      <c r="C364" s="589"/>
      <c r="D364" s="590"/>
      <c r="E364" s="591">
        <f t="shared" si="117"/>
        <v>0</v>
      </c>
      <c r="F364" s="592"/>
      <c r="G364" s="87"/>
      <c r="H364" s="592"/>
      <c r="I364" s="593">
        <f t="shared" si="114"/>
        <v>0</v>
      </c>
      <c r="J364" s="594">
        <f>I364/'[8]1a. Parametros Logisticos'!$F$8</f>
        <v>0</v>
      </c>
      <c r="K364" s="594">
        <f>(J364*'[8]1a. Parametros Logisticos'!$H$19)/('[8]1a. Parametros Logisticos'!$M$5)*1.2</f>
        <v>0</v>
      </c>
      <c r="L364" s="595">
        <f t="shared" si="115"/>
        <v>0</v>
      </c>
      <c r="M364" s="596">
        <f t="shared" si="116"/>
        <v>0</v>
      </c>
      <c r="N364" s="597"/>
      <c r="O364" s="597"/>
      <c r="P364" s="144">
        <f>J364/'[8]1a. Parametros Logisticos'!$M$22</f>
        <v>0</v>
      </c>
      <c r="Q364" s="145">
        <f>J364/'[8]1a. Parametros Logisticos'!$M$24</f>
        <v>0</v>
      </c>
      <c r="R364" s="172"/>
      <c r="S364" s="595">
        <f t="shared" si="118"/>
        <v>0</v>
      </c>
      <c r="T364" s="598">
        <f t="shared" si="119"/>
        <v>0</v>
      </c>
      <c r="U364" s="103"/>
      <c r="V364" s="599"/>
    </row>
    <row r="365" spans="2:22" x14ac:dyDescent="0.25">
      <c r="B365" s="644"/>
      <c r="C365" s="589"/>
      <c r="D365" s="590"/>
      <c r="E365" s="591">
        <f t="shared" si="117"/>
        <v>0</v>
      </c>
      <c r="F365" s="592"/>
      <c r="G365" s="87"/>
      <c r="H365" s="592"/>
      <c r="I365" s="593">
        <f t="shared" si="114"/>
        <v>0</v>
      </c>
      <c r="J365" s="594">
        <f>I365/'[8]1a. Parametros Logisticos'!$F$8</f>
        <v>0</v>
      </c>
      <c r="K365" s="594">
        <f>(J365*'[8]1a. Parametros Logisticos'!$H$19)/('[8]1a. Parametros Logisticos'!$M$5)*1.2</f>
        <v>0</v>
      </c>
      <c r="L365" s="595">
        <f t="shared" si="115"/>
        <v>0</v>
      </c>
      <c r="M365" s="596">
        <f t="shared" si="116"/>
        <v>0</v>
      </c>
      <c r="N365" s="597"/>
      <c r="O365" s="597"/>
      <c r="P365" s="144">
        <f>J365/'[8]1a. Parametros Logisticos'!$M$22</f>
        <v>0</v>
      </c>
      <c r="Q365" s="145">
        <f>J365/'[8]1a. Parametros Logisticos'!$M$24</f>
        <v>0</v>
      </c>
      <c r="R365" s="172"/>
      <c r="S365" s="595">
        <f t="shared" si="118"/>
        <v>0</v>
      </c>
      <c r="T365" s="598">
        <f t="shared" si="119"/>
        <v>0</v>
      </c>
      <c r="U365" s="103"/>
      <c r="V365" s="599"/>
    </row>
    <row r="366" spans="2:22" x14ac:dyDescent="0.25">
      <c r="B366" s="644"/>
      <c r="C366" s="589"/>
      <c r="D366" s="590"/>
      <c r="E366" s="591">
        <f t="shared" si="117"/>
        <v>0</v>
      </c>
      <c r="F366" s="592"/>
      <c r="G366" s="87"/>
      <c r="H366" s="592"/>
      <c r="I366" s="593">
        <f t="shared" si="114"/>
        <v>0</v>
      </c>
      <c r="J366" s="594">
        <f>I366/'[8]1a. Parametros Logisticos'!$F$8</f>
        <v>0</v>
      </c>
      <c r="K366" s="594">
        <f>(J366*'[8]1a. Parametros Logisticos'!$H$19)/('[8]1a. Parametros Logisticos'!$M$5)*1.2</f>
        <v>0</v>
      </c>
      <c r="L366" s="595">
        <f t="shared" si="115"/>
        <v>0</v>
      </c>
      <c r="M366" s="596">
        <f t="shared" si="116"/>
        <v>0</v>
      </c>
      <c r="N366" s="597"/>
      <c r="O366" s="597"/>
      <c r="P366" s="144">
        <f>J366/'[8]1a. Parametros Logisticos'!$M$22</f>
        <v>0</v>
      </c>
      <c r="Q366" s="145">
        <f>J366/'[8]1a. Parametros Logisticos'!$M$24</f>
        <v>0</v>
      </c>
      <c r="R366" s="172"/>
      <c r="S366" s="595">
        <f t="shared" si="118"/>
        <v>0</v>
      </c>
      <c r="T366" s="598">
        <f t="shared" si="119"/>
        <v>0</v>
      </c>
      <c r="U366" s="103"/>
      <c r="V366" s="599"/>
    </row>
    <row r="367" spans="2:22" x14ac:dyDescent="0.25">
      <c r="B367" s="644"/>
      <c r="C367" s="589"/>
      <c r="D367" s="590"/>
      <c r="E367" s="591">
        <f t="shared" si="117"/>
        <v>0</v>
      </c>
      <c r="F367" s="592"/>
      <c r="G367" s="87"/>
      <c r="H367" s="592"/>
      <c r="I367" s="593">
        <f t="shared" si="114"/>
        <v>0</v>
      </c>
      <c r="J367" s="594">
        <f>I367/'[8]1a. Parametros Logisticos'!$F$8</f>
        <v>0</v>
      </c>
      <c r="K367" s="594">
        <f>(J367*'[8]1a. Parametros Logisticos'!$H$19)/('[8]1a. Parametros Logisticos'!$M$5)*1.2</f>
        <v>0</v>
      </c>
      <c r="L367" s="595">
        <f t="shared" si="115"/>
        <v>0</v>
      </c>
      <c r="M367" s="596">
        <f t="shared" si="116"/>
        <v>0</v>
      </c>
      <c r="N367" s="597"/>
      <c r="O367" s="597"/>
      <c r="P367" s="144">
        <f>J367/'[8]1a. Parametros Logisticos'!$M$22</f>
        <v>0</v>
      </c>
      <c r="Q367" s="145">
        <f>J367/'[8]1a. Parametros Logisticos'!$M$24</f>
        <v>0</v>
      </c>
      <c r="R367" s="172"/>
      <c r="S367" s="595">
        <f t="shared" si="118"/>
        <v>0</v>
      </c>
      <c r="T367" s="598">
        <f t="shared" si="119"/>
        <v>0</v>
      </c>
      <c r="U367" s="103"/>
      <c r="V367" s="599"/>
    </row>
    <row r="368" spans="2:22" x14ac:dyDescent="0.25">
      <c r="B368" s="644"/>
      <c r="C368" s="589"/>
      <c r="D368" s="590"/>
      <c r="E368" s="591">
        <f t="shared" si="117"/>
        <v>0</v>
      </c>
      <c r="F368" s="592"/>
      <c r="G368" s="87"/>
      <c r="H368" s="592"/>
      <c r="I368" s="593">
        <f t="shared" si="114"/>
        <v>0</v>
      </c>
      <c r="J368" s="594">
        <f>I368/'[8]1a. Parametros Logisticos'!$F$8</f>
        <v>0</v>
      </c>
      <c r="K368" s="594">
        <f>(J368*'[8]1a. Parametros Logisticos'!$H$19)/('[8]1a. Parametros Logisticos'!$M$5)*1.2</f>
        <v>0</v>
      </c>
      <c r="L368" s="595">
        <f t="shared" si="115"/>
        <v>0</v>
      </c>
      <c r="M368" s="596">
        <f t="shared" si="116"/>
        <v>0</v>
      </c>
      <c r="N368" s="597"/>
      <c r="O368" s="597"/>
      <c r="P368" s="144">
        <f>J368/'[8]1a. Parametros Logisticos'!$M$22</f>
        <v>0</v>
      </c>
      <c r="Q368" s="145">
        <f>J368/'[8]1a. Parametros Logisticos'!$M$24</f>
        <v>0</v>
      </c>
      <c r="R368" s="172"/>
      <c r="S368" s="595">
        <f t="shared" si="118"/>
        <v>0</v>
      </c>
      <c r="T368" s="598">
        <f t="shared" si="119"/>
        <v>0</v>
      </c>
      <c r="U368" s="103"/>
      <c r="V368" s="599"/>
    </row>
    <row r="369" spans="2:22" x14ac:dyDescent="0.25">
      <c r="B369" s="644"/>
      <c r="C369" s="589"/>
      <c r="D369" s="590"/>
      <c r="E369" s="591">
        <f t="shared" si="117"/>
        <v>0</v>
      </c>
      <c r="F369" s="592"/>
      <c r="G369" s="87"/>
      <c r="H369" s="592"/>
      <c r="I369" s="593">
        <f t="shared" si="114"/>
        <v>0</v>
      </c>
      <c r="J369" s="594">
        <f>I369/'[8]1a. Parametros Logisticos'!$F$8</f>
        <v>0</v>
      </c>
      <c r="K369" s="594">
        <f>(J369*'[8]1a. Parametros Logisticos'!$H$19)/('[8]1a. Parametros Logisticos'!$M$5)*1.2</f>
        <v>0</v>
      </c>
      <c r="L369" s="595">
        <f t="shared" si="115"/>
        <v>0</v>
      </c>
      <c r="M369" s="596">
        <f t="shared" si="116"/>
        <v>0</v>
      </c>
      <c r="N369" s="597"/>
      <c r="O369" s="597"/>
      <c r="P369" s="144">
        <f>J369/'[8]1a. Parametros Logisticos'!$M$22</f>
        <v>0</v>
      </c>
      <c r="Q369" s="145">
        <f>J369/'[8]1a. Parametros Logisticos'!$M$24</f>
        <v>0</v>
      </c>
      <c r="R369" s="172"/>
      <c r="S369" s="595">
        <f t="shared" si="118"/>
        <v>0</v>
      </c>
      <c r="T369" s="598">
        <f t="shared" si="119"/>
        <v>0</v>
      </c>
      <c r="U369" s="103"/>
      <c r="V369" s="599"/>
    </row>
    <row r="370" spans="2:22" x14ac:dyDescent="0.25">
      <c r="B370" s="644"/>
      <c r="C370" s="589"/>
      <c r="D370" s="590"/>
      <c r="E370" s="591">
        <f t="shared" si="117"/>
        <v>0</v>
      </c>
      <c r="F370" s="592"/>
      <c r="G370" s="87"/>
      <c r="H370" s="592"/>
      <c r="I370" s="593">
        <f t="shared" si="114"/>
        <v>0</v>
      </c>
      <c r="J370" s="594">
        <f>I370/'[8]1a. Parametros Logisticos'!$F$8</f>
        <v>0</v>
      </c>
      <c r="K370" s="594">
        <f>(J370*'[8]1a. Parametros Logisticos'!$H$19)/('[8]1a. Parametros Logisticos'!$M$5)*1.2</f>
        <v>0</v>
      </c>
      <c r="L370" s="595">
        <f t="shared" si="115"/>
        <v>0</v>
      </c>
      <c r="M370" s="596">
        <f t="shared" si="116"/>
        <v>0</v>
      </c>
      <c r="N370" s="597"/>
      <c r="O370" s="597"/>
      <c r="P370" s="144">
        <f>J370/'[8]1a. Parametros Logisticos'!$M$22</f>
        <v>0</v>
      </c>
      <c r="Q370" s="145">
        <f>J370/'[8]1a. Parametros Logisticos'!$M$24</f>
        <v>0</v>
      </c>
      <c r="R370" s="172"/>
      <c r="S370" s="595">
        <f t="shared" si="118"/>
        <v>0</v>
      </c>
      <c r="T370" s="598">
        <f t="shared" si="119"/>
        <v>0</v>
      </c>
      <c r="U370" s="103"/>
      <c r="V370" s="599"/>
    </row>
    <row r="371" spans="2:22" x14ac:dyDescent="0.25">
      <c r="B371" s="644"/>
      <c r="C371" s="589"/>
      <c r="D371" s="590"/>
      <c r="E371" s="591">
        <f t="shared" si="117"/>
        <v>0</v>
      </c>
      <c r="F371" s="592"/>
      <c r="G371" s="87"/>
      <c r="H371" s="592"/>
      <c r="I371" s="593">
        <f t="shared" si="114"/>
        <v>0</v>
      </c>
      <c r="J371" s="594">
        <f>I371/'[8]1a. Parametros Logisticos'!$F$8</f>
        <v>0</v>
      </c>
      <c r="K371" s="594">
        <f>(J371*'[8]1a. Parametros Logisticos'!$H$19)/('[8]1a. Parametros Logisticos'!$M$5)*1.2</f>
        <v>0</v>
      </c>
      <c r="L371" s="595">
        <f t="shared" si="115"/>
        <v>0</v>
      </c>
      <c r="M371" s="596">
        <f t="shared" si="116"/>
        <v>0</v>
      </c>
      <c r="N371" s="597"/>
      <c r="O371" s="597"/>
      <c r="P371" s="144">
        <f>J371/'[8]1a. Parametros Logisticos'!$M$22</f>
        <v>0</v>
      </c>
      <c r="Q371" s="145">
        <f>J371/'[8]1a. Parametros Logisticos'!$M$24</f>
        <v>0</v>
      </c>
      <c r="R371" s="172"/>
      <c r="S371" s="595">
        <f t="shared" si="118"/>
        <v>0</v>
      </c>
      <c r="T371" s="598">
        <f t="shared" si="119"/>
        <v>0</v>
      </c>
      <c r="U371" s="103"/>
      <c r="V371" s="599"/>
    </row>
    <row r="372" spans="2:22" x14ac:dyDescent="0.25">
      <c r="B372" s="646"/>
      <c r="C372" s="601"/>
      <c r="D372" s="590"/>
      <c r="E372" s="591">
        <f t="shared" si="117"/>
        <v>0</v>
      </c>
      <c r="F372" s="592"/>
      <c r="G372" s="87"/>
      <c r="H372" s="592"/>
      <c r="I372" s="593">
        <f t="shared" si="114"/>
        <v>0</v>
      </c>
      <c r="J372" s="594">
        <f>I372/'[8]1a. Parametros Logisticos'!$F$8</f>
        <v>0</v>
      </c>
      <c r="K372" s="594">
        <f>(J372*'[8]1a. Parametros Logisticos'!$H$19)/('[8]1a. Parametros Logisticos'!$M$5)*1.2</f>
        <v>0</v>
      </c>
      <c r="L372" s="595">
        <f t="shared" si="115"/>
        <v>0</v>
      </c>
      <c r="M372" s="596">
        <f t="shared" si="116"/>
        <v>0</v>
      </c>
      <c r="N372" s="597"/>
      <c r="O372" s="597"/>
      <c r="P372" s="144">
        <f>J372/'[8]1a. Parametros Logisticos'!$M$22</f>
        <v>0</v>
      </c>
      <c r="Q372" s="145">
        <f>J372/'[8]1a. Parametros Logisticos'!$M$24</f>
        <v>0</v>
      </c>
      <c r="R372" s="172"/>
      <c r="S372" s="595">
        <f t="shared" si="118"/>
        <v>0</v>
      </c>
      <c r="T372" s="598">
        <f t="shared" si="119"/>
        <v>0</v>
      </c>
      <c r="U372" s="103"/>
      <c r="V372" s="599"/>
    </row>
    <row r="373" spans="2:22" x14ac:dyDescent="0.25">
      <c r="B373" s="646"/>
      <c r="C373" s="601"/>
      <c r="D373" s="590"/>
      <c r="E373" s="591">
        <f t="shared" si="117"/>
        <v>0</v>
      </c>
      <c r="F373" s="592"/>
      <c r="G373" s="87"/>
      <c r="H373" s="592"/>
      <c r="I373" s="593">
        <f t="shared" si="114"/>
        <v>0</v>
      </c>
      <c r="J373" s="594">
        <f>I373/'[8]1a. Parametros Logisticos'!$F$8</f>
        <v>0</v>
      </c>
      <c r="K373" s="594">
        <f>(J373*'[8]1a. Parametros Logisticos'!$H$19)/('[8]1a. Parametros Logisticos'!$M$5)*1.2</f>
        <v>0</v>
      </c>
      <c r="L373" s="595">
        <f t="shared" si="115"/>
        <v>0</v>
      </c>
      <c r="M373" s="596">
        <f t="shared" si="116"/>
        <v>0</v>
      </c>
      <c r="N373" s="597"/>
      <c r="O373" s="597"/>
      <c r="P373" s="144">
        <f>J373/'[8]1a. Parametros Logisticos'!$M$22</f>
        <v>0</v>
      </c>
      <c r="Q373" s="145">
        <f>J373/'[8]1a. Parametros Logisticos'!$M$24</f>
        <v>0</v>
      </c>
      <c r="R373" s="172"/>
      <c r="S373" s="595">
        <f t="shared" si="118"/>
        <v>0</v>
      </c>
      <c r="T373" s="598">
        <f t="shared" si="119"/>
        <v>0</v>
      </c>
      <c r="U373" s="103"/>
      <c r="V373" s="599"/>
    </row>
    <row r="374" spans="2:22" x14ac:dyDescent="0.25">
      <c r="B374" s="646"/>
      <c r="C374" s="603"/>
      <c r="D374" s="649"/>
      <c r="E374" s="604">
        <f>D374/4</f>
        <v>0</v>
      </c>
      <c r="F374" s="605"/>
      <c r="G374" s="605"/>
      <c r="H374" s="597"/>
      <c r="I374" s="604">
        <f t="shared" si="114"/>
        <v>0</v>
      </c>
      <c r="J374" s="604">
        <f>I374/'[8]1a. Parametros Logisticos'!$F$8</f>
        <v>0</v>
      </c>
      <c r="K374" s="606">
        <f>(J374*'[8]1a. Parametros Logisticos'!$H$19)/('[8]1a. Parametros Logisticos'!$M$5)*1.2</f>
        <v>0</v>
      </c>
      <c r="L374" s="607">
        <f t="shared" si="115"/>
        <v>0</v>
      </c>
      <c r="M374" s="608">
        <f t="shared" si="116"/>
        <v>0</v>
      </c>
      <c r="N374" s="602"/>
      <c r="O374" s="602"/>
      <c r="P374" s="609">
        <f>J374/'[8]1a. Parametros Logisticos'!$M$22</f>
        <v>0</v>
      </c>
      <c r="Q374" s="609">
        <f>J374/'[8]1a. Parametros Logisticos'!$M$24</f>
        <v>0</v>
      </c>
      <c r="R374" s="610"/>
      <c r="S374" s="609">
        <f t="shared" si="118"/>
        <v>0</v>
      </c>
      <c r="T374" s="143">
        <f t="shared" si="119"/>
        <v>0</v>
      </c>
      <c r="U374" s="103"/>
      <c r="V374" s="599"/>
    </row>
    <row r="375" spans="2:22" x14ac:dyDescent="0.25">
      <c r="B375" s="647"/>
      <c r="C375" s="612"/>
      <c r="D375" s="613"/>
      <c r="E375" s="614"/>
      <c r="F375" s="615"/>
      <c r="G375" s="615"/>
      <c r="H375" s="615"/>
      <c r="I375" s="616"/>
      <c r="J375" s="617"/>
      <c r="K375" s="617"/>
      <c r="L375" s="618"/>
      <c r="M375" s="619"/>
      <c r="N375" s="619"/>
      <c r="O375" s="620"/>
      <c r="P375" s="615"/>
      <c r="Q375" s="615"/>
      <c r="R375" s="621"/>
      <c r="S375" s="615"/>
      <c r="T375" s="621"/>
      <c r="U375" s="615"/>
      <c r="V375" s="622"/>
    </row>
    <row r="376" spans="2:22" ht="19.5" customHeight="1" x14ac:dyDescent="0.25">
      <c r="B376" s="648"/>
      <c r="C376" s="634" t="s">
        <v>59</v>
      </c>
      <c r="D376" s="635">
        <f>D32+D50+D68+D86+D104+D122+D140+D158+D176+D194+D212+D230+D248+D266+D284+D302+D320+D338+D356+D374</f>
        <v>0</v>
      </c>
      <c r="E376" s="635">
        <f>E32+E50+E68+E86+E104+E122+E140+E158+E176+E194+E212+E230+E248+E266+E284+E302+E320+E338+E356+E374</f>
        <v>0</v>
      </c>
      <c r="F376" s="636"/>
      <c r="G376" s="636"/>
      <c r="H376" s="636"/>
      <c r="I376" s="637">
        <f>E376*$I$13</f>
        <v>0</v>
      </c>
      <c r="J376" s="637">
        <f>I376/'[8]1a. Parametros Logisticos'!$F$8</f>
        <v>0</v>
      </c>
      <c r="K376" s="637">
        <f>(J376*'[8]1a. Parametros Logisticos'!$H$19)/('[8]1a. Parametros Logisticos'!$M$5)*1.2</f>
        <v>0</v>
      </c>
      <c r="L376" s="638">
        <f>E376/$L$13/$M$13</f>
        <v>0</v>
      </c>
      <c r="M376" s="638">
        <f>E376/$L$13</f>
        <v>0</v>
      </c>
      <c r="N376" s="638"/>
      <c r="O376" s="637"/>
      <c r="P376" s="638">
        <f>J376/'[8]1a. Parametros Logisticos'!$M$22</f>
        <v>0</v>
      </c>
      <c r="Q376" s="638">
        <f>J376/'[8]1a. Parametros Logisticos'!$M$24</f>
        <v>0</v>
      </c>
      <c r="R376" s="638"/>
      <c r="S376" s="639">
        <f t="shared" ref="S376" si="120">I376/$S$13/$T$13</f>
        <v>0</v>
      </c>
      <c r="T376" s="638">
        <f t="shared" ref="T376" si="121">I376/$S$13</f>
        <v>0</v>
      </c>
      <c r="U376" s="651"/>
      <c r="V376" s="640"/>
    </row>
    <row r="377" spans="2:22" x14ac:dyDescent="0.25">
      <c r="B377" s="579"/>
      <c r="E377" s="29" t="e">
        <f>D376/E376</f>
        <v>#DIV/0!</v>
      </c>
      <c r="M377" s="641" t="e">
        <f>M376/L376</f>
        <v>#DIV/0!</v>
      </c>
      <c r="N377" s="641"/>
      <c r="T377" s="179" t="e">
        <f>T376/S376</f>
        <v>#DIV/0!</v>
      </c>
      <c r="U377" s="642" t="e">
        <f>T376/U376</f>
        <v>#DIV/0!</v>
      </c>
    </row>
    <row r="378" spans="2:22" x14ac:dyDescent="0.25">
      <c r="B378" s="579"/>
      <c r="E378" s="643"/>
    </row>
    <row r="379" spans="2:22" x14ac:dyDescent="0.25">
      <c r="B379" s="579"/>
    </row>
    <row r="380" spans="2:22" x14ac:dyDescent="0.25">
      <c r="B380" s="579"/>
    </row>
    <row r="381" spans="2:22" x14ac:dyDescent="0.25">
      <c r="B381" s="579"/>
    </row>
    <row r="382" spans="2:22" x14ac:dyDescent="0.25">
      <c r="B382" s="579"/>
    </row>
    <row r="383" spans="2:22" x14ac:dyDescent="0.25">
      <c r="B383" s="579"/>
    </row>
    <row r="384" spans="2:22" x14ac:dyDescent="0.25">
      <c r="B384" s="579"/>
    </row>
    <row r="385" spans="2:2" x14ac:dyDescent="0.25">
      <c r="B385" s="579"/>
    </row>
    <row r="386" spans="2:2" x14ac:dyDescent="0.25">
      <c r="B386" s="579"/>
    </row>
    <row r="387" spans="2:2" x14ac:dyDescent="0.25">
      <c r="B387" s="579"/>
    </row>
    <row r="388" spans="2:2" x14ac:dyDescent="0.25">
      <c r="B388" s="579"/>
    </row>
    <row r="389" spans="2:2" x14ac:dyDescent="0.25">
      <c r="B389" s="579"/>
    </row>
    <row r="390" spans="2:2" x14ac:dyDescent="0.25">
      <c r="B390" s="579"/>
    </row>
    <row r="391" spans="2:2" x14ac:dyDescent="0.25">
      <c r="B391" s="579"/>
    </row>
    <row r="392" spans="2:2" x14ac:dyDescent="0.25">
      <c r="B392" s="579"/>
    </row>
    <row r="393" spans="2:2" x14ac:dyDescent="0.25">
      <c r="B393" s="579"/>
    </row>
    <row r="394" spans="2:2" x14ac:dyDescent="0.25">
      <c r="B394" s="579"/>
    </row>
    <row r="395" spans="2:2" x14ac:dyDescent="0.25">
      <c r="B395" s="579"/>
    </row>
    <row r="396" spans="2:2" x14ac:dyDescent="0.25">
      <c r="B396" s="579"/>
    </row>
    <row r="397" spans="2:2" x14ac:dyDescent="0.25">
      <c r="B397" s="579"/>
    </row>
    <row r="398" spans="2:2" x14ac:dyDescent="0.25">
      <c r="B398" s="579"/>
    </row>
    <row r="399" spans="2:2" x14ac:dyDescent="0.25">
      <c r="B399" s="579"/>
    </row>
    <row r="400" spans="2:2" x14ac:dyDescent="0.25">
      <c r="B400" s="579"/>
    </row>
    <row r="401" spans="2:2" x14ac:dyDescent="0.25">
      <c r="B401" s="579"/>
    </row>
    <row r="402" spans="2:2" x14ac:dyDescent="0.25">
      <c r="B402" s="579"/>
    </row>
    <row r="403" spans="2:2" x14ac:dyDescent="0.25">
      <c r="B403" s="579"/>
    </row>
    <row r="404" spans="2:2" x14ac:dyDescent="0.25">
      <c r="B404" s="579"/>
    </row>
    <row r="405" spans="2:2" x14ac:dyDescent="0.25">
      <c r="B405" s="579"/>
    </row>
    <row r="406" spans="2:2" x14ac:dyDescent="0.25">
      <c r="B406" s="579"/>
    </row>
    <row r="407" spans="2:2" x14ac:dyDescent="0.25">
      <c r="B407" s="579"/>
    </row>
    <row r="408" spans="2:2" x14ac:dyDescent="0.25">
      <c r="B408" s="579"/>
    </row>
    <row r="409" spans="2:2" x14ac:dyDescent="0.25">
      <c r="B409" s="579"/>
    </row>
    <row r="410" spans="2:2" x14ac:dyDescent="0.25">
      <c r="B410" s="579"/>
    </row>
    <row r="411" spans="2:2" x14ac:dyDescent="0.25">
      <c r="B411" s="579"/>
    </row>
    <row r="412" spans="2:2" x14ac:dyDescent="0.25">
      <c r="B412" s="579"/>
    </row>
    <row r="413" spans="2:2" x14ac:dyDescent="0.25">
      <c r="B413" s="579"/>
    </row>
    <row r="414" spans="2:2" x14ac:dyDescent="0.25">
      <c r="B414" s="579"/>
    </row>
    <row r="415" spans="2:2" x14ac:dyDescent="0.25">
      <c r="B415" s="579"/>
    </row>
    <row r="416" spans="2:2" x14ac:dyDescent="0.25">
      <c r="B416" s="579"/>
    </row>
    <row r="417" spans="2:2" x14ac:dyDescent="0.25">
      <c r="B417" s="579"/>
    </row>
    <row r="418" spans="2:2" x14ac:dyDescent="0.25">
      <c r="B418" s="579"/>
    </row>
    <row r="419" spans="2:2" x14ac:dyDescent="0.25">
      <c r="B419" s="579"/>
    </row>
    <row r="420" spans="2:2" x14ac:dyDescent="0.25">
      <c r="B420" s="579"/>
    </row>
    <row r="421" spans="2:2" x14ac:dyDescent="0.25">
      <c r="B421" s="579"/>
    </row>
    <row r="422" spans="2:2" x14ac:dyDescent="0.25">
      <c r="B422" s="579"/>
    </row>
    <row r="423" spans="2:2" x14ac:dyDescent="0.25">
      <c r="B423" s="579"/>
    </row>
    <row r="424" spans="2:2" x14ac:dyDescent="0.25">
      <c r="B424" s="579"/>
    </row>
    <row r="425" spans="2:2" x14ac:dyDescent="0.25">
      <c r="B425" s="579"/>
    </row>
    <row r="426" spans="2:2" x14ac:dyDescent="0.25">
      <c r="B426" s="579"/>
    </row>
    <row r="427" spans="2:2" x14ac:dyDescent="0.25">
      <c r="B427" s="579"/>
    </row>
    <row r="428" spans="2:2" x14ac:dyDescent="0.25">
      <c r="B428" s="579"/>
    </row>
    <row r="429" spans="2:2" x14ac:dyDescent="0.25">
      <c r="B429" s="579"/>
    </row>
    <row r="430" spans="2:2" x14ac:dyDescent="0.25">
      <c r="B430" s="579"/>
    </row>
    <row r="431" spans="2:2" x14ac:dyDescent="0.25">
      <c r="B431" s="579"/>
    </row>
    <row r="432" spans="2:2" x14ac:dyDescent="0.25">
      <c r="B432" s="579"/>
    </row>
    <row r="433" spans="2:2" x14ac:dyDescent="0.25">
      <c r="B433" s="579"/>
    </row>
    <row r="434" spans="2:2" x14ac:dyDescent="0.25">
      <c r="B434" s="579"/>
    </row>
    <row r="435" spans="2:2" x14ac:dyDescent="0.25">
      <c r="B435" s="579"/>
    </row>
    <row r="436" spans="2:2" x14ac:dyDescent="0.25">
      <c r="B436" s="579"/>
    </row>
    <row r="437" spans="2:2" x14ac:dyDescent="0.25">
      <c r="B437" s="579"/>
    </row>
    <row r="438" spans="2:2" x14ac:dyDescent="0.25">
      <c r="B438" s="579"/>
    </row>
    <row r="439" spans="2:2" x14ac:dyDescent="0.25">
      <c r="B439" s="579"/>
    </row>
    <row r="440" spans="2:2" x14ac:dyDescent="0.25">
      <c r="B440" s="579"/>
    </row>
    <row r="441" spans="2:2" x14ac:dyDescent="0.25">
      <c r="B441" s="579"/>
    </row>
    <row r="442" spans="2:2" x14ac:dyDescent="0.25">
      <c r="B442" s="579"/>
    </row>
    <row r="443" spans="2:2" x14ac:dyDescent="0.25">
      <c r="B443" s="579"/>
    </row>
    <row r="444" spans="2:2" x14ac:dyDescent="0.25">
      <c r="B444" s="579"/>
    </row>
    <row r="445" spans="2:2" x14ac:dyDescent="0.25">
      <c r="B445" s="579"/>
    </row>
    <row r="446" spans="2:2" x14ac:dyDescent="0.25">
      <c r="B446" s="579"/>
    </row>
    <row r="447" spans="2:2" x14ac:dyDescent="0.25">
      <c r="B447" s="579"/>
    </row>
    <row r="448" spans="2:2" x14ac:dyDescent="0.25">
      <c r="B448" s="579"/>
    </row>
    <row r="449" spans="2:2" x14ac:dyDescent="0.25">
      <c r="B449" s="579"/>
    </row>
    <row r="450" spans="2:2" x14ac:dyDescent="0.25">
      <c r="B450" s="579"/>
    </row>
    <row r="451" spans="2:2" x14ac:dyDescent="0.25">
      <c r="B451" s="579"/>
    </row>
    <row r="452" spans="2:2" x14ac:dyDescent="0.25">
      <c r="B452" s="579"/>
    </row>
    <row r="453" spans="2:2" x14ac:dyDescent="0.25">
      <c r="B453" s="579"/>
    </row>
    <row r="454" spans="2:2" x14ac:dyDescent="0.25">
      <c r="B454" s="579"/>
    </row>
    <row r="455" spans="2:2" x14ac:dyDescent="0.25">
      <c r="B455" s="579"/>
    </row>
  </sheetData>
  <mergeCells count="14">
    <mergeCell ref="P14:R14"/>
    <mergeCell ref="S14:V14"/>
    <mergeCell ref="C8:D8"/>
    <mergeCell ref="C9:D9"/>
    <mergeCell ref="C10:D10"/>
    <mergeCell ref="C11:D11"/>
    <mergeCell ref="D14:K14"/>
    <mergeCell ref="L14:O14"/>
    <mergeCell ref="B3:H3"/>
    <mergeCell ref="J3:K3"/>
    <mergeCell ref="B5:C5"/>
    <mergeCell ref="D5:E5"/>
    <mergeCell ref="B6:C6"/>
    <mergeCell ref="D6:E6"/>
  </mergeCells>
  <printOptions horizontalCentered="1"/>
  <pageMargins left="0" right="0" top="0.74803149606299213" bottom="0.55118110236220474" header="0.51181102362204722" footer="0.51181102362204722"/>
  <pageSetup paperSize="9" scale="62" firstPageNumber="0" orientation="portrait" r:id="rId1"/>
  <headerFooter alignWithMargins="0">
    <oddFooter>&amp;F</odd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6699"/>
    <pageSetUpPr fitToPage="1"/>
  </sheetPr>
  <dimension ref="B1:V455"/>
  <sheetViews>
    <sheetView showGridLines="0" zoomScale="80" zoomScaleNormal="80" workbookViewId="0">
      <selection activeCell="I8" sqref="I8"/>
    </sheetView>
  </sheetViews>
  <sheetFormatPr defaultColWidth="9.140625" defaultRowHeight="15" x14ac:dyDescent="0.25"/>
  <cols>
    <col min="1" max="1" width="4.42578125" style="29" customWidth="1"/>
    <col min="2" max="2" width="5.7109375" style="29" customWidth="1"/>
    <col min="3" max="3" width="27" style="29" customWidth="1"/>
    <col min="4" max="4" width="14.85546875" style="29" customWidth="1"/>
    <col min="5" max="5" width="13.85546875" style="29" customWidth="1"/>
    <col min="6" max="6" width="33" style="29" customWidth="1"/>
    <col min="7" max="7" width="20.7109375" style="29" customWidth="1"/>
    <col min="8" max="8" width="16.7109375" style="29" customWidth="1"/>
    <col min="9" max="9" width="15.7109375" style="29" customWidth="1"/>
    <col min="10" max="10" width="14.140625" style="29" customWidth="1"/>
    <col min="11" max="11" width="15.85546875" style="29" customWidth="1"/>
    <col min="12" max="12" width="13" style="29" customWidth="1"/>
    <col min="13" max="14" width="12.85546875" style="29" customWidth="1"/>
    <col min="15" max="15" width="15.28515625" style="29" hidden="1" customWidth="1"/>
    <col min="16" max="16" width="16.7109375" style="29" customWidth="1"/>
    <col min="17" max="17" width="14.7109375" style="29" customWidth="1"/>
    <col min="18" max="18" width="15.7109375" style="29" customWidth="1"/>
    <col min="19" max="19" width="13.5703125" style="29" customWidth="1"/>
    <col min="20" max="20" width="12.42578125" style="29" customWidth="1"/>
    <col min="21" max="21" width="11.7109375" style="29" customWidth="1"/>
    <col min="22" max="22" width="12.28515625" style="29" customWidth="1"/>
    <col min="23" max="16384" width="9.140625" style="29"/>
  </cols>
  <sheetData>
    <row r="1" spans="2:22" x14ac:dyDescent="0.25">
      <c r="B1" s="28"/>
      <c r="C1" s="28"/>
      <c r="D1" s="28"/>
      <c r="E1" s="28"/>
      <c r="F1" s="28"/>
      <c r="G1" s="28"/>
      <c r="H1" s="28"/>
      <c r="I1" s="28"/>
      <c r="J1" s="28"/>
      <c r="K1" s="28"/>
    </row>
    <row r="2" spans="2:22" x14ac:dyDescent="0.25">
      <c r="B2" s="28"/>
      <c r="C2" s="28"/>
      <c r="D2" s="28"/>
      <c r="E2" s="28"/>
      <c r="F2" s="28"/>
      <c r="G2" s="28"/>
      <c r="H2" s="28"/>
      <c r="I2" s="28"/>
      <c r="J2" s="28"/>
      <c r="K2" s="28"/>
    </row>
    <row r="3" spans="2:22" ht="23.25" customHeight="1" x14ac:dyDescent="0.25">
      <c r="B3" s="683" t="s">
        <v>669</v>
      </c>
      <c r="C3" s="683"/>
      <c r="D3" s="683"/>
      <c r="E3" s="683"/>
      <c r="F3" s="683"/>
      <c r="G3" s="683"/>
      <c r="H3" s="683"/>
      <c r="I3" s="74"/>
      <c r="J3" s="684"/>
      <c r="K3" s="684"/>
    </row>
    <row r="4" spans="2:22" ht="13.5" customHeight="1" x14ac:dyDescent="0.3">
      <c r="B4" s="72"/>
      <c r="C4" s="72"/>
      <c r="D4" s="72"/>
      <c r="E4" s="73"/>
      <c r="F4" s="73"/>
      <c r="G4" s="73"/>
      <c r="H4" s="73"/>
      <c r="I4" s="75"/>
    </row>
    <row r="5" spans="2:22" ht="26.25" customHeight="1" x14ac:dyDescent="0.25">
      <c r="B5" s="704" t="s">
        <v>99</v>
      </c>
      <c r="C5" s="705"/>
      <c r="D5" s="706"/>
      <c r="E5" s="706"/>
      <c r="F5" s="129"/>
      <c r="G5" s="129"/>
      <c r="H5" s="129"/>
      <c r="I5" s="131"/>
      <c r="J5" s="128"/>
      <c r="K5" s="132"/>
    </row>
    <row r="6" spans="2:22" ht="26.25" customHeight="1" x14ac:dyDescent="0.25">
      <c r="B6" s="707" t="s">
        <v>583</v>
      </c>
      <c r="C6" s="708"/>
      <c r="D6" s="706"/>
      <c r="E6" s="706"/>
      <c r="F6" s="129"/>
      <c r="G6" s="129"/>
      <c r="H6" s="129"/>
      <c r="I6" s="131"/>
      <c r="J6" s="128"/>
      <c r="K6" s="132"/>
    </row>
    <row r="7" spans="2:22" ht="22.5" customHeight="1" x14ac:dyDescent="0.25">
      <c r="B7" s="128"/>
      <c r="C7" s="128"/>
      <c r="D7" s="128"/>
      <c r="E7" s="76"/>
      <c r="F7" s="129"/>
      <c r="G7" s="129"/>
      <c r="H7" s="129"/>
      <c r="I7" s="131"/>
      <c r="J7" s="128"/>
      <c r="K7" s="132"/>
    </row>
    <row r="8" spans="2:22" ht="22.5" customHeight="1" x14ac:dyDescent="0.25">
      <c r="B8" s="128"/>
      <c r="C8" s="688" t="s">
        <v>100</v>
      </c>
      <c r="D8" s="689"/>
      <c r="E8" s="585">
        <f>D376</f>
        <v>0</v>
      </c>
      <c r="F8" s="129"/>
      <c r="G8" s="524" t="s">
        <v>126</v>
      </c>
      <c r="H8" s="525"/>
      <c r="I8" s="159"/>
      <c r="J8" s="163" t="s">
        <v>642</v>
      </c>
      <c r="K8" s="132"/>
    </row>
    <row r="9" spans="2:22" ht="22.5" customHeight="1" x14ac:dyDescent="0.25">
      <c r="B9" s="128"/>
      <c r="C9" s="688" t="s">
        <v>123</v>
      </c>
      <c r="D9" s="689"/>
      <c r="E9" s="585">
        <f>E41</f>
        <v>0</v>
      </c>
      <c r="F9" s="76"/>
      <c r="G9" s="524" t="s">
        <v>670</v>
      </c>
      <c r="H9" s="525"/>
      <c r="I9" s="585">
        <f>COUNTA(C16:C375)</f>
        <v>0</v>
      </c>
      <c r="J9" s="128"/>
      <c r="K9" s="132"/>
    </row>
    <row r="10" spans="2:22" ht="22.5" customHeight="1" x14ac:dyDescent="0.25">
      <c r="B10" s="128"/>
      <c r="C10" s="688" t="s">
        <v>124</v>
      </c>
      <c r="D10" s="689"/>
      <c r="E10" s="585">
        <f>I41</f>
        <v>0</v>
      </c>
      <c r="F10" s="76"/>
      <c r="G10" s="524" t="s">
        <v>127</v>
      </c>
      <c r="H10" s="525"/>
      <c r="I10" s="585">
        <f>COUNTA(F16:F375)</f>
        <v>0</v>
      </c>
      <c r="J10" s="128"/>
      <c r="K10" s="132"/>
    </row>
    <row r="11" spans="2:22" ht="22.5" customHeight="1" x14ac:dyDescent="0.25">
      <c r="B11" s="128"/>
      <c r="C11" s="688" t="s">
        <v>125</v>
      </c>
      <c r="D11" s="689"/>
      <c r="E11" s="585">
        <f>L41</f>
        <v>0</v>
      </c>
      <c r="F11" s="76"/>
      <c r="G11" s="524" t="s">
        <v>128</v>
      </c>
      <c r="H11" s="525"/>
      <c r="I11" s="585">
        <f>U376</f>
        <v>0</v>
      </c>
      <c r="J11" s="163" t="s">
        <v>129</v>
      </c>
      <c r="K11" s="130"/>
    </row>
    <row r="12" spans="2:22" ht="22.5" customHeight="1" x14ac:dyDescent="0.25">
      <c r="B12" s="128"/>
      <c r="C12" s="128"/>
      <c r="D12" s="128"/>
      <c r="E12" s="76"/>
      <c r="F12" s="129"/>
      <c r="G12" s="129"/>
      <c r="H12" s="129"/>
      <c r="I12" s="131"/>
      <c r="J12" s="128"/>
      <c r="K12" s="132"/>
    </row>
    <row r="13" spans="2:22" x14ac:dyDescent="0.25">
      <c r="I13" s="586">
        <v>3</v>
      </c>
      <c r="L13" s="173">
        <v>15</v>
      </c>
      <c r="M13" s="173">
        <v>12</v>
      </c>
      <c r="N13" s="174"/>
      <c r="O13" s="174"/>
      <c r="P13" s="175"/>
      <c r="Q13" s="174"/>
      <c r="R13" s="176">
        <v>2</v>
      </c>
      <c r="S13" s="173">
        <v>700</v>
      </c>
      <c r="T13" s="173">
        <v>5</v>
      </c>
      <c r="U13" s="174"/>
      <c r="V13" s="174"/>
    </row>
    <row r="14" spans="2:22" ht="25.5" customHeight="1" x14ac:dyDescent="0.25">
      <c r="D14" s="709" t="s">
        <v>106</v>
      </c>
      <c r="E14" s="709"/>
      <c r="F14" s="709"/>
      <c r="G14" s="709"/>
      <c r="H14" s="709"/>
      <c r="I14" s="709"/>
      <c r="J14" s="709"/>
      <c r="K14" s="709"/>
      <c r="L14" s="698" t="s">
        <v>113</v>
      </c>
      <c r="M14" s="699"/>
      <c r="N14" s="699"/>
      <c r="O14" s="700"/>
      <c r="P14" s="701" t="s">
        <v>116</v>
      </c>
      <c r="Q14" s="702"/>
      <c r="R14" s="703"/>
      <c r="S14" s="690" t="s">
        <v>117</v>
      </c>
      <c r="T14" s="691"/>
      <c r="U14" s="691"/>
      <c r="V14" s="692"/>
    </row>
    <row r="15" spans="2:22" ht="69.95" customHeight="1" x14ac:dyDescent="0.25">
      <c r="B15" s="78" t="s">
        <v>70</v>
      </c>
      <c r="C15" s="587" t="s">
        <v>644</v>
      </c>
      <c r="D15" s="80" t="s">
        <v>102</v>
      </c>
      <c r="E15" s="80" t="s">
        <v>103</v>
      </c>
      <c r="F15" s="79" t="s">
        <v>101</v>
      </c>
      <c r="G15" s="81" t="s">
        <v>104</v>
      </c>
      <c r="H15" s="81" t="s">
        <v>645</v>
      </c>
      <c r="I15" s="79" t="s">
        <v>109</v>
      </c>
      <c r="J15" s="79" t="s">
        <v>110</v>
      </c>
      <c r="K15" s="83" t="s">
        <v>111</v>
      </c>
      <c r="L15" s="133" t="s">
        <v>589</v>
      </c>
      <c r="M15" s="133" t="s">
        <v>114</v>
      </c>
      <c r="N15" s="133" t="s">
        <v>637</v>
      </c>
      <c r="O15" s="134" t="s">
        <v>115</v>
      </c>
      <c r="P15" s="135" t="str">
        <f>CONCATENATE("# de voyages petit camion @ ",ROUND('1. Paramètres Logistiques'!H14,0)," ballots")</f>
        <v># de voyages petit camion @ 0 ballots</v>
      </c>
      <c r="Q15" s="135" t="str">
        <f>CONCATENATE("# de voyages Land Cruiser Pickup @ ",ROUND('1. Paramètres Logistiques'!H20,0)," ballots")</f>
        <v># de voyages Land Cruiser Pickup @ 0 ballots</v>
      </c>
      <c r="R15" s="135" t="s">
        <v>118</v>
      </c>
      <c r="S15" s="178" t="s">
        <v>119</v>
      </c>
      <c r="T15" s="136" t="s">
        <v>120</v>
      </c>
      <c r="U15" s="137" t="s">
        <v>121</v>
      </c>
      <c r="V15" s="137" t="s">
        <v>122</v>
      </c>
    </row>
    <row r="16" spans="2:22" x14ac:dyDescent="0.25">
      <c r="B16" s="644">
        <v>1</v>
      </c>
      <c r="C16" s="589"/>
      <c r="D16" s="590"/>
      <c r="E16" s="591">
        <f>D16/4</f>
        <v>0</v>
      </c>
      <c r="F16" s="592"/>
      <c r="G16" s="87"/>
      <c r="H16" s="592"/>
      <c r="I16" s="593">
        <f t="shared" ref="I16:I32" si="0">E16*$I$13</f>
        <v>0</v>
      </c>
      <c r="J16" s="594">
        <f>I16/'[8]1a. Parametros Logisticos'!$F$8</f>
        <v>0</v>
      </c>
      <c r="K16" s="594">
        <f>(J16*'[8]1a. Parametros Logisticos'!$H$19)/('[8]1a. Parametros Logisticos'!$M$5)*1.2</f>
        <v>0</v>
      </c>
      <c r="L16" s="595">
        <f t="shared" ref="L16:L32" si="1">E16/$L$13/$M$13</f>
        <v>0</v>
      </c>
      <c r="M16" s="596">
        <f t="shared" ref="M16:M32" si="2">E16/$L$13</f>
        <v>0</v>
      </c>
      <c r="N16" s="597"/>
      <c r="O16" s="597"/>
      <c r="P16" s="144">
        <f>J16/'[8]1a. Parametros Logisticos'!$M$22</f>
        <v>0</v>
      </c>
      <c r="Q16" s="145">
        <f>J16/'[8]1a. Parametros Logisticos'!$M$24</f>
        <v>0</v>
      </c>
      <c r="R16" s="172"/>
      <c r="S16" s="595">
        <f>I16/$S$13/$T$13</f>
        <v>0</v>
      </c>
      <c r="T16" s="598">
        <f>I16/$S$13</f>
        <v>0</v>
      </c>
      <c r="U16" s="103"/>
      <c r="V16" s="599"/>
    </row>
    <row r="17" spans="2:22" x14ac:dyDescent="0.25">
      <c r="B17" s="644"/>
      <c r="C17" s="589"/>
      <c r="D17" s="590"/>
      <c r="E17" s="591">
        <f t="shared" ref="E17:E31" si="3">D17/4</f>
        <v>0</v>
      </c>
      <c r="F17" s="592"/>
      <c r="G17" s="87"/>
      <c r="H17" s="592"/>
      <c r="I17" s="593">
        <f t="shared" si="0"/>
        <v>0</v>
      </c>
      <c r="J17" s="594">
        <f>I17/'[8]1a. Parametros Logisticos'!$F$8</f>
        <v>0</v>
      </c>
      <c r="K17" s="594">
        <f>(J17*'[8]1a. Parametros Logisticos'!$H$19)/('[8]1a. Parametros Logisticos'!$M$5)*1.2</f>
        <v>0</v>
      </c>
      <c r="L17" s="595">
        <f t="shared" si="1"/>
        <v>0</v>
      </c>
      <c r="M17" s="596">
        <f t="shared" si="2"/>
        <v>0</v>
      </c>
      <c r="N17" s="597"/>
      <c r="O17" s="597"/>
      <c r="P17" s="144">
        <f>J17/'[8]1a. Parametros Logisticos'!$M$22</f>
        <v>0</v>
      </c>
      <c r="Q17" s="145">
        <f>J17/'[8]1a. Parametros Logisticos'!$M$24</f>
        <v>0</v>
      </c>
      <c r="R17" s="172"/>
      <c r="S17" s="595">
        <f t="shared" ref="S17:S32" si="4">I17/$S$13/$T$13</f>
        <v>0</v>
      </c>
      <c r="T17" s="598">
        <f t="shared" ref="T17:T32" si="5">I17/$S$13</f>
        <v>0</v>
      </c>
      <c r="U17" s="103"/>
      <c r="V17" s="599"/>
    </row>
    <row r="18" spans="2:22" x14ac:dyDescent="0.25">
      <c r="B18" s="644"/>
      <c r="C18" s="589"/>
      <c r="D18" s="590"/>
      <c r="E18" s="591">
        <f t="shared" si="3"/>
        <v>0</v>
      </c>
      <c r="F18" s="645"/>
      <c r="G18" s="87"/>
      <c r="H18" s="592"/>
      <c r="I18" s="593">
        <f t="shared" si="0"/>
        <v>0</v>
      </c>
      <c r="J18" s="594">
        <f>I18/'[8]1a. Parametros Logisticos'!$F$8</f>
        <v>0</v>
      </c>
      <c r="K18" s="594">
        <f>(J18*'[8]1a. Parametros Logisticos'!$H$19)/('[8]1a. Parametros Logisticos'!$M$5)*1.2</f>
        <v>0</v>
      </c>
      <c r="L18" s="595">
        <f t="shared" si="1"/>
        <v>0</v>
      </c>
      <c r="M18" s="596">
        <f t="shared" si="2"/>
        <v>0</v>
      </c>
      <c r="N18" s="597"/>
      <c r="O18" s="597"/>
      <c r="P18" s="144">
        <f>J18/'[8]1a. Parametros Logisticos'!$M$22</f>
        <v>0</v>
      </c>
      <c r="Q18" s="145">
        <f>J18/'[8]1a. Parametros Logisticos'!$M$24</f>
        <v>0</v>
      </c>
      <c r="R18" s="172"/>
      <c r="S18" s="595">
        <f t="shared" si="4"/>
        <v>0</v>
      </c>
      <c r="T18" s="598">
        <f t="shared" si="5"/>
        <v>0</v>
      </c>
      <c r="U18" s="103"/>
      <c r="V18" s="599"/>
    </row>
    <row r="19" spans="2:22" x14ac:dyDescent="0.25">
      <c r="B19" s="644"/>
      <c r="C19" s="589"/>
      <c r="D19" s="590"/>
      <c r="E19" s="591">
        <f t="shared" si="3"/>
        <v>0</v>
      </c>
      <c r="F19" s="592"/>
      <c r="G19" s="87"/>
      <c r="H19" s="592"/>
      <c r="I19" s="593">
        <f t="shared" si="0"/>
        <v>0</v>
      </c>
      <c r="J19" s="594">
        <f>I19/'[8]1a. Parametros Logisticos'!$F$8</f>
        <v>0</v>
      </c>
      <c r="K19" s="594">
        <f>(J19*'[8]1a. Parametros Logisticos'!$H$19)/('[8]1a. Parametros Logisticos'!$M$5)*1.2</f>
        <v>0</v>
      </c>
      <c r="L19" s="595">
        <f t="shared" si="1"/>
        <v>0</v>
      </c>
      <c r="M19" s="596">
        <f t="shared" si="2"/>
        <v>0</v>
      </c>
      <c r="N19" s="597"/>
      <c r="O19" s="597"/>
      <c r="P19" s="144">
        <f>J19/'[8]1a. Parametros Logisticos'!$M$22</f>
        <v>0</v>
      </c>
      <c r="Q19" s="145">
        <f>J19/'[8]1a. Parametros Logisticos'!$M$24</f>
        <v>0</v>
      </c>
      <c r="R19" s="172"/>
      <c r="S19" s="595">
        <f t="shared" si="4"/>
        <v>0</v>
      </c>
      <c r="T19" s="598">
        <f t="shared" si="5"/>
        <v>0</v>
      </c>
      <c r="U19" s="103"/>
      <c r="V19" s="599"/>
    </row>
    <row r="20" spans="2:22" x14ac:dyDescent="0.25">
      <c r="B20" s="644"/>
      <c r="C20" s="589"/>
      <c r="D20" s="590"/>
      <c r="E20" s="591">
        <f t="shared" si="3"/>
        <v>0</v>
      </c>
      <c r="F20" s="592"/>
      <c r="G20" s="87"/>
      <c r="H20" s="592"/>
      <c r="I20" s="593">
        <f t="shared" si="0"/>
        <v>0</v>
      </c>
      <c r="J20" s="594">
        <f>I20/'[8]1a. Parametros Logisticos'!$F$8</f>
        <v>0</v>
      </c>
      <c r="K20" s="594">
        <f>(J20*'[8]1a. Parametros Logisticos'!$H$19)/('[8]1a. Parametros Logisticos'!$M$5)*1.2</f>
        <v>0</v>
      </c>
      <c r="L20" s="595">
        <f t="shared" si="1"/>
        <v>0</v>
      </c>
      <c r="M20" s="596">
        <f t="shared" si="2"/>
        <v>0</v>
      </c>
      <c r="N20" s="597"/>
      <c r="O20" s="597"/>
      <c r="P20" s="144">
        <f>J20/'[8]1a. Parametros Logisticos'!$M$22</f>
        <v>0</v>
      </c>
      <c r="Q20" s="145">
        <f>J20/'[8]1a. Parametros Logisticos'!$M$24</f>
        <v>0</v>
      </c>
      <c r="R20" s="172"/>
      <c r="S20" s="595">
        <f t="shared" si="4"/>
        <v>0</v>
      </c>
      <c r="T20" s="598">
        <f t="shared" si="5"/>
        <v>0</v>
      </c>
      <c r="U20" s="103"/>
      <c r="V20" s="599"/>
    </row>
    <row r="21" spans="2:22" x14ac:dyDescent="0.25">
      <c r="B21" s="644"/>
      <c r="C21" s="589"/>
      <c r="D21" s="590"/>
      <c r="E21" s="591">
        <f t="shared" si="3"/>
        <v>0</v>
      </c>
      <c r="F21" s="592"/>
      <c r="G21" s="87"/>
      <c r="H21" s="592"/>
      <c r="I21" s="593">
        <f t="shared" si="0"/>
        <v>0</v>
      </c>
      <c r="J21" s="594">
        <f>I21/'[8]1a. Parametros Logisticos'!$F$8</f>
        <v>0</v>
      </c>
      <c r="K21" s="594">
        <f>(J21*'[8]1a. Parametros Logisticos'!$H$19)/('[8]1a. Parametros Logisticos'!$M$5)*1.2</f>
        <v>0</v>
      </c>
      <c r="L21" s="595">
        <f t="shared" si="1"/>
        <v>0</v>
      </c>
      <c r="M21" s="596">
        <f t="shared" si="2"/>
        <v>0</v>
      </c>
      <c r="N21" s="597"/>
      <c r="O21" s="597"/>
      <c r="P21" s="144">
        <f>J21/'[8]1a. Parametros Logisticos'!$M$22</f>
        <v>0</v>
      </c>
      <c r="Q21" s="145">
        <f>J21/'[8]1a. Parametros Logisticos'!$M$24</f>
        <v>0</v>
      </c>
      <c r="R21" s="172"/>
      <c r="S21" s="595">
        <f t="shared" si="4"/>
        <v>0</v>
      </c>
      <c r="T21" s="598">
        <f t="shared" si="5"/>
        <v>0</v>
      </c>
      <c r="U21" s="103"/>
      <c r="V21" s="599"/>
    </row>
    <row r="22" spans="2:22" x14ac:dyDescent="0.25">
      <c r="B22" s="644"/>
      <c r="C22" s="589"/>
      <c r="D22" s="590"/>
      <c r="E22" s="591">
        <f t="shared" si="3"/>
        <v>0</v>
      </c>
      <c r="F22" s="592"/>
      <c r="G22" s="87"/>
      <c r="H22" s="592"/>
      <c r="I22" s="593">
        <f t="shared" si="0"/>
        <v>0</v>
      </c>
      <c r="J22" s="594">
        <f>I22/'[8]1a. Parametros Logisticos'!$F$8</f>
        <v>0</v>
      </c>
      <c r="K22" s="594">
        <f>(J22*'[8]1a. Parametros Logisticos'!$H$19)/('[8]1a. Parametros Logisticos'!$M$5)*1.2</f>
        <v>0</v>
      </c>
      <c r="L22" s="595">
        <f t="shared" si="1"/>
        <v>0</v>
      </c>
      <c r="M22" s="596">
        <f t="shared" si="2"/>
        <v>0</v>
      </c>
      <c r="N22" s="597"/>
      <c r="O22" s="597"/>
      <c r="P22" s="144">
        <f>J22/'[8]1a. Parametros Logisticos'!$M$22</f>
        <v>0</v>
      </c>
      <c r="Q22" s="145">
        <f>J22/'[8]1a. Parametros Logisticos'!$M$24</f>
        <v>0</v>
      </c>
      <c r="R22" s="172"/>
      <c r="S22" s="595">
        <f t="shared" si="4"/>
        <v>0</v>
      </c>
      <c r="T22" s="598">
        <f t="shared" si="5"/>
        <v>0</v>
      </c>
      <c r="U22" s="103"/>
      <c r="V22" s="599"/>
    </row>
    <row r="23" spans="2:22" x14ac:dyDescent="0.25">
      <c r="B23" s="644"/>
      <c r="C23" s="589"/>
      <c r="D23" s="590"/>
      <c r="E23" s="591">
        <f t="shared" si="3"/>
        <v>0</v>
      </c>
      <c r="F23" s="592"/>
      <c r="G23" s="87"/>
      <c r="H23" s="592"/>
      <c r="I23" s="593">
        <f t="shared" si="0"/>
        <v>0</v>
      </c>
      <c r="J23" s="594">
        <f>I23/'[8]1a. Parametros Logisticos'!$F$8</f>
        <v>0</v>
      </c>
      <c r="K23" s="594">
        <f>(J23*'[8]1a. Parametros Logisticos'!$H$19)/('[8]1a. Parametros Logisticos'!$M$5)*1.2</f>
        <v>0</v>
      </c>
      <c r="L23" s="595">
        <f t="shared" si="1"/>
        <v>0</v>
      </c>
      <c r="M23" s="596">
        <f t="shared" si="2"/>
        <v>0</v>
      </c>
      <c r="N23" s="597"/>
      <c r="O23" s="597"/>
      <c r="P23" s="144">
        <f>J23/'[8]1a. Parametros Logisticos'!$M$22</f>
        <v>0</v>
      </c>
      <c r="Q23" s="145">
        <f>J23/'[8]1a. Parametros Logisticos'!$M$24</f>
        <v>0</v>
      </c>
      <c r="R23" s="172"/>
      <c r="S23" s="595">
        <f t="shared" si="4"/>
        <v>0</v>
      </c>
      <c r="T23" s="598">
        <f t="shared" si="5"/>
        <v>0</v>
      </c>
      <c r="U23" s="103"/>
      <c r="V23" s="599"/>
    </row>
    <row r="24" spans="2:22" x14ac:dyDescent="0.25">
      <c r="B24" s="644"/>
      <c r="C24" s="589"/>
      <c r="D24" s="590"/>
      <c r="E24" s="591">
        <f t="shared" si="3"/>
        <v>0</v>
      </c>
      <c r="F24" s="592"/>
      <c r="G24" s="87"/>
      <c r="H24" s="592"/>
      <c r="I24" s="593">
        <f t="shared" si="0"/>
        <v>0</v>
      </c>
      <c r="J24" s="594">
        <f>I24/'[8]1a. Parametros Logisticos'!$F$8</f>
        <v>0</v>
      </c>
      <c r="K24" s="594">
        <f>(J24*'[8]1a. Parametros Logisticos'!$H$19)/('[8]1a. Parametros Logisticos'!$M$5)*1.2</f>
        <v>0</v>
      </c>
      <c r="L24" s="595">
        <f t="shared" si="1"/>
        <v>0</v>
      </c>
      <c r="M24" s="596">
        <f t="shared" si="2"/>
        <v>0</v>
      </c>
      <c r="N24" s="597"/>
      <c r="O24" s="597"/>
      <c r="P24" s="144">
        <f>J24/'[8]1a. Parametros Logisticos'!$M$22</f>
        <v>0</v>
      </c>
      <c r="Q24" s="145">
        <f>J24/'[8]1a. Parametros Logisticos'!$M$24</f>
        <v>0</v>
      </c>
      <c r="R24" s="172"/>
      <c r="S24" s="595">
        <f t="shared" si="4"/>
        <v>0</v>
      </c>
      <c r="T24" s="598">
        <f t="shared" si="5"/>
        <v>0</v>
      </c>
      <c r="U24" s="103"/>
      <c r="V24" s="599"/>
    </row>
    <row r="25" spans="2:22" x14ac:dyDescent="0.25">
      <c r="B25" s="644"/>
      <c r="C25" s="589"/>
      <c r="D25" s="590"/>
      <c r="E25" s="591">
        <f t="shared" si="3"/>
        <v>0</v>
      </c>
      <c r="F25" s="592"/>
      <c r="G25" s="87"/>
      <c r="H25" s="592"/>
      <c r="I25" s="593">
        <f t="shared" si="0"/>
        <v>0</v>
      </c>
      <c r="J25" s="594">
        <f>I25/'[8]1a. Parametros Logisticos'!$F$8</f>
        <v>0</v>
      </c>
      <c r="K25" s="594">
        <f>(J25*'[8]1a. Parametros Logisticos'!$H$19)/('[8]1a. Parametros Logisticos'!$M$5)*1.2</f>
        <v>0</v>
      </c>
      <c r="L25" s="595">
        <f t="shared" si="1"/>
        <v>0</v>
      </c>
      <c r="M25" s="596">
        <f t="shared" si="2"/>
        <v>0</v>
      </c>
      <c r="N25" s="597"/>
      <c r="O25" s="597"/>
      <c r="P25" s="144">
        <f>J25/'[8]1a. Parametros Logisticos'!$M$22</f>
        <v>0</v>
      </c>
      <c r="Q25" s="145">
        <f>J25/'[8]1a. Parametros Logisticos'!$M$24</f>
        <v>0</v>
      </c>
      <c r="R25" s="172"/>
      <c r="S25" s="595">
        <f t="shared" si="4"/>
        <v>0</v>
      </c>
      <c r="T25" s="598">
        <f t="shared" si="5"/>
        <v>0</v>
      </c>
      <c r="U25" s="103"/>
      <c r="V25" s="599"/>
    </row>
    <row r="26" spans="2:22" x14ac:dyDescent="0.25">
      <c r="B26" s="644"/>
      <c r="C26" s="589"/>
      <c r="D26" s="590"/>
      <c r="E26" s="591">
        <f t="shared" si="3"/>
        <v>0</v>
      </c>
      <c r="F26" s="592"/>
      <c r="G26" s="87"/>
      <c r="H26" s="592"/>
      <c r="I26" s="593">
        <f t="shared" si="0"/>
        <v>0</v>
      </c>
      <c r="J26" s="594">
        <f>I26/'[8]1a. Parametros Logisticos'!$F$8</f>
        <v>0</v>
      </c>
      <c r="K26" s="594">
        <f>(J26*'[8]1a. Parametros Logisticos'!$H$19)/('[8]1a. Parametros Logisticos'!$M$5)*1.2</f>
        <v>0</v>
      </c>
      <c r="L26" s="595">
        <f t="shared" si="1"/>
        <v>0</v>
      </c>
      <c r="M26" s="596">
        <f t="shared" si="2"/>
        <v>0</v>
      </c>
      <c r="N26" s="597"/>
      <c r="O26" s="597"/>
      <c r="P26" s="144">
        <f>J26/'[8]1a. Parametros Logisticos'!$M$22</f>
        <v>0</v>
      </c>
      <c r="Q26" s="145">
        <f>J26/'[8]1a. Parametros Logisticos'!$M$24</f>
        <v>0</v>
      </c>
      <c r="R26" s="172"/>
      <c r="S26" s="595">
        <f t="shared" si="4"/>
        <v>0</v>
      </c>
      <c r="T26" s="598">
        <f t="shared" si="5"/>
        <v>0</v>
      </c>
      <c r="U26" s="103"/>
      <c r="V26" s="599"/>
    </row>
    <row r="27" spans="2:22" x14ac:dyDescent="0.25">
      <c r="B27" s="644"/>
      <c r="C27" s="589"/>
      <c r="D27" s="590"/>
      <c r="E27" s="591">
        <f t="shared" si="3"/>
        <v>0</v>
      </c>
      <c r="F27" s="592"/>
      <c r="G27" s="87"/>
      <c r="H27" s="592"/>
      <c r="I27" s="593">
        <f t="shared" si="0"/>
        <v>0</v>
      </c>
      <c r="J27" s="594">
        <f>I27/'[8]1a. Parametros Logisticos'!$F$8</f>
        <v>0</v>
      </c>
      <c r="K27" s="594">
        <f>(J27*'[8]1a. Parametros Logisticos'!$H$19)/('[8]1a. Parametros Logisticos'!$M$5)*1.2</f>
        <v>0</v>
      </c>
      <c r="L27" s="595">
        <f t="shared" si="1"/>
        <v>0</v>
      </c>
      <c r="M27" s="596">
        <f t="shared" si="2"/>
        <v>0</v>
      </c>
      <c r="N27" s="597"/>
      <c r="O27" s="597"/>
      <c r="P27" s="144">
        <f>J27/'[8]1a. Parametros Logisticos'!$M$22</f>
        <v>0</v>
      </c>
      <c r="Q27" s="145">
        <f>J27/'[8]1a. Parametros Logisticos'!$M$24</f>
        <v>0</v>
      </c>
      <c r="R27" s="172"/>
      <c r="S27" s="595">
        <f t="shared" si="4"/>
        <v>0</v>
      </c>
      <c r="T27" s="598">
        <f t="shared" si="5"/>
        <v>0</v>
      </c>
      <c r="U27" s="103"/>
      <c r="V27" s="599"/>
    </row>
    <row r="28" spans="2:22" x14ac:dyDescent="0.25">
      <c r="B28" s="644"/>
      <c r="C28" s="589"/>
      <c r="D28" s="590"/>
      <c r="E28" s="591">
        <f t="shared" si="3"/>
        <v>0</v>
      </c>
      <c r="F28" s="592"/>
      <c r="G28" s="87"/>
      <c r="H28" s="592"/>
      <c r="I28" s="593">
        <f t="shared" si="0"/>
        <v>0</v>
      </c>
      <c r="J28" s="594">
        <f>I28/'[8]1a. Parametros Logisticos'!$F$8</f>
        <v>0</v>
      </c>
      <c r="K28" s="594">
        <f>(J28*'[8]1a. Parametros Logisticos'!$H$19)/('[8]1a. Parametros Logisticos'!$M$5)*1.2</f>
        <v>0</v>
      </c>
      <c r="L28" s="595">
        <f t="shared" si="1"/>
        <v>0</v>
      </c>
      <c r="M28" s="596">
        <f t="shared" si="2"/>
        <v>0</v>
      </c>
      <c r="N28" s="597"/>
      <c r="O28" s="597"/>
      <c r="P28" s="144">
        <f>J28/'[8]1a. Parametros Logisticos'!$M$22</f>
        <v>0</v>
      </c>
      <c r="Q28" s="145">
        <f>J28/'[8]1a. Parametros Logisticos'!$M$24</f>
        <v>0</v>
      </c>
      <c r="R28" s="172"/>
      <c r="S28" s="595">
        <f t="shared" si="4"/>
        <v>0</v>
      </c>
      <c r="T28" s="598">
        <f t="shared" si="5"/>
        <v>0</v>
      </c>
      <c r="U28" s="103"/>
      <c r="V28" s="599"/>
    </row>
    <row r="29" spans="2:22" x14ac:dyDescent="0.25">
      <c r="B29" s="644"/>
      <c r="C29" s="589"/>
      <c r="D29" s="590"/>
      <c r="E29" s="591">
        <f t="shared" si="3"/>
        <v>0</v>
      </c>
      <c r="F29" s="592"/>
      <c r="G29" s="87"/>
      <c r="H29" s="592"/>
      <c r="I29" s="593">
        <f t="shared" si="0"/>
        <v>0</v>
      </c>
      <c r="J29" s="594">
        <f>I29/'[8]1a. Parametros Logisticos'!$F$8</f>
        <v>0</v>
      </c>
      <c r="K29" s="594">
        <f>(J29*'[8]1a. Parametros Logisticos'!$H$19)/('[8]1a. Parametros Logisticos'!$M$5)*1.2</f>
        <v>0</v>
      </c>
      <c r="L29" s="595">
        <f t="shared" si="1"/>
        <v>0</v>
      </c>
      <c r="M29" s="596">
        <f t="shared" si="2"/>
        <v>0</v>
      </c>
      <c r="N29" s="597"/>
      <c r="O29" s="597"/>
      <c r="P29" s="144">
        <f>J29/'[8]1a. Parametros Logisticos'!$M$22</f>
        <v>0</v>
      </c>
      <c r="Q29" s="145">
        <f>J29/'[8]1a. Parametros Logisticos'!$M$24</f>
        <v>0</v>
      </c>
      <c r="R29" s="172"/>
      <c r="S29" s="595">
        <f t="shared" si="4"/>
        <v>0</v>
      </c>
      <c r="T29" s="598">
        <f t="shared" si="5"/>
        <v>0</v>
      </c>
      <c r="U29" s="103"/>
      <c r="V29" s="599"/>
    </row>
    <row r="30" spans="2:22" x14ac:dyDescent="0.25">
      <c r="B30" s="646"/>
      <c r="C30" s="601"/>
      <c r="D30" s="590"/>
      <c r="E30" s="591">
        <f t="shared" si="3"/>
        <v>0</v>
      </c>
      <c r="F30" s="592"/>
      <c r="G30" s="87"/>
      <c r="H30" s="592"/>
      <c r="I30" s="593">
        <f t="shared" si="0"/>
        <v>0</v>
      </c>
      <c r="J30" s="594">
        <f>I30/'[8]1a. Parametros Logisticos'!$F$8</f>
        <v>0</v>
      </c>
      <c r="K30" s="594">
        <f>(J30*'[8]1a. Parametros Logisticos'!$H$19)/('[8]1a. Parametros Logisticos'!$M$5)*1.2</f>
        <v>0</v>
      </c>
      <c r="L30" s="595">
        <f t="shared" si="1"/>
        <v>0</v>
      </c>
      <c r="M30" s="596">
        <f t="shared" si="2"/>
        <v>0</v>
      </c>
      <c r="N30" s="597"/>
      <c r="O30" s="597"/>
      <c r="P30" s="144">
        <f>J30/'[8]1a. Parametros Logisticos'!$M$22</f>
        <v>0</v>
      </c>
      <c r="Q30" s="145">
        <f>J30/'[8]1a. Parametros Logisticos'!$M$24</f>
        <v>0</v>
      </c>
      <c r="R30" s="172"/>
      <c r="S30" s="595">
        <f t="shared" si="4"/>
        <v>0</v>
      </c>
      <c r="T30" s="598">
        <f t="shared" si="5"/>
        <v>0</v>
      </c>
      <c r="U30" s="103"/>
      <c r="V30" s="599"/>
    </row>
    <row r="31" spans="2:22" x14ac:dyDescent="0.25">
      <c r="B31" s="646"/>
      <c r="C31" s="601"/>
      <c r="D31" s="590"/>
      <c r="E31" s="591">
        <f t="shared" si="3"/>
        <v>0</v>
      </c>
      <c r="F31" s="592"/>
      <c r="G31" s="87"/>
      <c r="H31" s="592"/>
      <c r="I31" s="593">
        <f t="shared" si="0"/>
        <v>0</v>
      </c>
      <c r="J31" s="594">
        <f>I31/'[8]1a. Parametros Logisticos'!$F$8</f>
        <v>0</v>
      </c>
      <c r="K31" s="594">
        <f>(J31*'[8]1a. Parametros Logisticos'!$H$19)/('[8]1a. Parametros Logisticos'!$M$5)*1.2</f>
        <v>0</v>
      </c>
      <c r="L31" s="595">
        <f t="shared" si="1"/>
        <v>0</v>
      </c>
      <c r="M31" s="596">
        <f t="shared" si="2"/>
        <v>0</v>
      </c>
      <c r="N31" s="597"/>
      <c r="O31" s="597"/>
      <c r="P31" s="144">
        <f>J31/'[8]1a. Parametros Logisticos'!$M$22</f>
        <v>0</v>
      </c>
      <c r="Q31" s="145">
        <f>J31/'[8]1a. Parametros Logisticos'!$M$24</f>
        <v>0</v>
      </c>
      <c r="R31" s="172"/>
      <c r="S31" s="595">
        <f t="shared" si="4"/>
        <v>0</v>
      </c>
      <c r="T31" s="598">
        <f t="shared" si="5"/>
        <v>0</v>
      </c>
      <c r="U31" s="103"/>
      <c r="V31" s="599"/>
    </row>
    <row r="32" spans="2:22" x14ac:dyDescent="0.25">
      <c r="B32" s="646"/>
      <c r="C32" s="603"/>
      <c r="D32" s="649"/>
      <c r="E32" s="604">
        <f>D32/4</f>
        <v>0</v>
      </c>
      <c r="F32" s="605"/>
      <c r="G32" s="605"/>
      <c r="H32" s="597"/>
      <c r="I32" s="604">
        <f t="shared" si="0"/>
        <v>0</v>
      </c>
      <c r="J32" s="604">
        <f>I32/'[8]1a. Parametros Logisticos'!$F$8</f>
        <v>0</v>
      </c>
      <c r="K32" s="606">
        <f>(J32*'[8]1a. Parametros Logisticos'!$H$19)/('[8]1a. Parametros Logisticos'!$M$5)*1.2</f>
        <v>0</v>
      </c>
      <c r="L32" s="607">
        <f t="shared" si="1"/>
        <v>0</v>
      </c>
      <c r="M32" s="608">
        <f t="shared" si="2"/>
        <v>0</v>
      </c>
      <c r="N32" s="602"/>
      <c r="O32" s="602"/>
      <c r="P32" s="609">
        <f>J32/'[8]1a. Parametros Logisticos'!$M$22</f>
        <v>0</v>
      </c>
      <c r="Q32" s="609">
        <f>J32/'[8]1a. Parametros Logisticos'!$M$24</f>
        <v>0</v>
      </c>
      <c r="R32" s="610"/>
      <c r="S32" s="609">
        <f t="shared" si="4"/>
        <v>0</v>
      </c>
      <c r="T32" s="143">
        <f t="shared" si="5"/>
        <v>0</v>
      </c>
      <c r="U32" s="103"/>
      <c r="V32" s="599"/>
    </row>
    <row r="33" spans="2:22" x14ac:dyDescent="0.25">
      <c r="B33" s="647"/>
      <c r="C33" s="612"/>
      <c r="D33" s="613"/>
      <c r="E33" s="614"/>
      <c r="F33" s="615"/>
      <c r="G33" s="615"/>
      <c r="H33" s="615"/>
      <c r="I33" s="616"/>
      <c r="J33" s="617"/>
      <c r="K33" s="617"/>
      <c r="L33" s="618"/>
      <c r="M33" s="619"/>
      <c r="N33" s="620"/>
      <c r="O33" s="620"/>
      <c r="P33" s="615"/>
      <c r="Q33" s="615"/>
      <c r="R33" s="621"/>
      <c r="S33" s="615"/>
      <c r="T33" s="621"/>
      <c r="U33" s="615"/>
      <c r="V33" s="622"/>
    </row>
    <row r="34" spans="2:22" x14ac:dyDescent="0.25">
      <c r="B34" s="644">
        <v>2</v>
      </c>
      <c r="C34" s="589"/>
      <c r="D34" s="590">
        <f>$D$50/1</f>
        <v>0</v>
      </c>
      <c r="E34" s="591">
        <f>D34/4</f>
        <v>0</v>
      </c>
      <c r="F34" s="592"/>
      <c r="G34" s="87"/>
      <c r="H34" s="592"/>
      <c r="I34" s="593">
        <f t="shared" ref="I34:I50" si="6">E34*$I$13</f>
        <v>0</v>
      </c>
      <c r="J34" s="594">
        <f>I34/'[8]1a. Parametros Logisticos'!$F$8</f>
        <v>0</v>
      </c>
      <c r="K34" s="594">
        <f>(J34*'[8]1a. Parametros Logisticos'!$H$19)/('[8]1a. Parametros Logisticos'!$M$5)*1.2</f>
        <v>0</v>
      </c>
      <c r="L34" s="595">
        <f t="shared" ref="L34:L50" si="7">E34/$L$13/$M$13</f>
        <v>0</v>
      </c>
      <c r="M34" s="596">
        <f t="shared" ref="M34:M50" si="8">E34/$L$13</f>
        <v>0</v>
      </c>
      <c r="N34" s="597"/>
      <c r="O34" s="597"/>
      <c r="P34" s="144">
        <f>J34/'[8]1a. Parametros Logisticos'!$M$22</f>
        <v>0</v>
      </c>
      <c r="Q34" s="145">
        <f>J34/'[8]1a. Parametros Logisticos'!$M$24</f>
        <v>0</v>
      </c>
      <c r="R34" s="172"/>
      <c r="S34" s="595">
        <f>I34/$S$13/$T$13</f>
        <v>0</v>
      </c>
      <c r="T34" s="598">
        <f>I34/$S$13</f>
        <v>0</v>
      </c>
      <c r="U34" s="103"/>
      <c r="V34" s="599"/>
    </row>
    <row r="35" spans="2:22" x14ac:dyDescent="0.25">
      <c r="B35" s="644"/>
      <c r="C35" s="589"/>
      <c r="D35" s="590"/>
      <c r="E35" s="591">
        <f t="shared" ref="E35:E49" si="9">D35/4</f>
        <v>0</v>
      </c>
      <c r="F35" s="592"/>
      <c r="G35" s="87"/>
      <c r="H35" s="592"/>
      <c r="I35" s="593">
        <f t="shared" si="6"/>
        <v>0</v>
      </c>
      <c r="J35" s="594">
        <f>I35/'[8]1a. Parametros Logisticos'!$F$8</f>
        <v>0</v>
      </c>
      <c r="K35" s="594">
        <f>(J35*'[8]1a. Parametros Logisticos'!$H$19)/('[8]1a. Parametros Logisticos'!$M$5)*1.2</f>
        <v>0</v>
      </c>
      <c r="L35" s="595">
        <f t="shared" si="7"/>
        <v>0</v>
      </c>
      <c r="M35" s="596">
        <f t="shared" si="8"/>
        <v>0</v>
      </c>
      <c r="N35" s="597"/>
      <c r="O35" s="597"/>
      <c r="P35" s="144">
        <f>J35/'[8]1a. Parametros Logisticos'!$M$22</f>
        <v>0</v>
      </c>
      <c r="Q35" s="145">
        <f>J35/'[8]1a. Parametros Logisticos'!$M$24</f>
        <v>0</v>
      </c>
      <c r="R35" s="172"/>
      <c r="S35" s="595">
        <f t="shared" ref="S35:S50" si="10">I35/$S$13/$T$13</f>
        <v>0</v>
      </c>
      <c r="T35" s="598">
        <f t="shared" ref="T35:T50" si="11">I35/$S$13</f>
        <v>0</v>
      </c>
      <c r="U35" s="103"/>
      <c r="V35" s="599"/>
    </row>
    <row r="36" spans="2:22" x14ac:dyDescent="0.25">
      <c r="B36" s="644"/>
      <c r="C36" s="589"/>
      <c r="D36" s="590"/>
      <c r="E36" s="591">
        <f t="shared" si="9"/>
        <v>0</v>
      </c>
      <c r="F36" s="645"/>
      <c r="G36" s="87"/>
      <c r="H36" s="592"/>
      <c r="I36" s="593">
        <f t="shared" si="6"/>
        <v>0</v>
      </c>
      <c r="J36" s="594">
        <f>I36/'[8]1a. Parametros Logisticos'!$F$8</f>
        <v>0</v>
      </c>
      <c r="K36" s="594">
        <f>(J36*'[8]1a. Parametros Logisticos'!$H$19)/('[8]1a. Parametros Logisticos'!$M$5)*1.2</f>
        <v>0</v>
      </c>
      <c r="L36" s="595">
        <f t="shared" si="7"/>
        <v>0</v>
      </c>
      <c r="M36" s="596">
        <f t="shared" si="8"/>
        <v>0</v>
      </c>
      <c r="N36" s="597"/>
      <c r="O36" s="597"/>
      <c r="P36" s="144">
        <f>J36/'[8]1a. Parametros Logisticos'!$M$22</f>
        <v>0</v>
      </c>
      <c r="Q36" s="145">
        <f>J36/'[8]1a. Parametros Logisticos'!$M$24</f>
        <v>0</v>
      </c>
      <c r="R36" s="172"/>
      <c r="S36" s="595">
        <f t="shared" si="10"/>
        <v>0</v>
      </c>
      <c r="T36" s="598">
        <f t="shared" si="11"/>
        <v>0</v>
      </c>
      <c r="U36" s="103"/>
      <c r="V36" s="599"/>
    </row>
    <row r="37" spans="2:22" x14ac:dyDescent="0.25">
      <c r="B37" s="644"/>
      <c r="C37" s="589"/>
      <c r="D37" s="590"/>
      <c r="E37" s="591">
        <f t="shared" si="9"/>
        <v>0</v>
      </c>
      <c r="F37" s="592"/>
      <c r="G37" s="87"/>
      <c r="H37" s="592"/>
      <c r="I37" s="593">
        <f t="shared" si="6"/>
        <v>0</v>
      </c>
      <c r="J37" s="594">
        <f>I37/'[8]1a. Parametros Logisticos'!$F$8</f>
        <v>0</v>
      </c>
      <c r="K37" s="594">
        <f>(J37*'[8]1a. Parametros Logisticos'!$H$19)/('[8]1a. Parametros Logisticos'!$M$5)*1.2</f>
        <v>0</v>
      </c>
      <c r="L37" s="595">
        <f t="shared" si="7"/>
        <v>0</v>
      </c>
      <c r="M37" s="596">
        <f t="shared" si="8"/>
        <v>0</v>
      </c>
      <c r="N37" s="597"/>
      <c r="O37" s="597"/>
      <c r="P37" s="144">
        <f>J37/'[8]1a. Parametros Logisticos'!$M$22</f>
        <v>0</v>
      </c>
      <c r="Q37" s="145">
        <f>J37/'[8]1a. Parametros Logisticos'!$M$24</f>
        <v>0</v>
      </c>
      <c r="R37" s="172"/>
      <c r="S37" s="595">
        <f t="shared" si="10"/>
        <v>0</v>
      </c>
      <c r="T37" s="598">
        <f t="shared" si="11"/>
        <v>0</v>
      </c>
      <c r="U37" s="103"/>
      <c r="V37" s="599"/>
    </row>
    <row r="38" spans="2:22" x14ac:dyDescent="0.25">
      <c r="B38" s="644"/>
      <c r="C38" s="589"/>
      <c r="D38" s="590"/>
      <c r="E38" s="591">
        <f t="shared" si="9"/>
        <v>0</v>
      </c>
      <c r="F38" s="592"/>
      <c r="G38" s="87"/>
      <c r="H38" s="592"/>
      <c r="I38" s="593">
        <f t="shared" si="6"/>
        <v>0</v>
      </c>
      <c r="J38" s="594">
        <f>I38/'[8]1a. Parametros Logisticos'!$F$8</f>
        <v>0</v>
      </c>
      <c r="K38" s="594">
        <f>(J38*'[8]1a. Parametros Logisticos'!$H$19)/('[8]1a. Parametros Logisticos'!$M$5)*1.2</f>
        <v>0</v>
      </c>
      <c r="L38" s="595">
        <f t="shared" si="7"/>
        <v>0</v>
      </c>
      <c r="M38" s="596">
        <f t="shared" si="8"/>
        <v>0</v>
      </c>
      <c r="N38" s="597"/>
      <c r="O38" s="597"/>
      <c r="P38" s="144">
        <f>J38/'[8]1a. Parametros Logisticos'!$M$22</f>
        <v>0</v>
      </c>
      <c r="Q38" s="145">
        <f>J38/'[8]1a. Parametros Logisticos'!$M$24</f>
        <v>0</v>
      </c>
      <c r="R38" s="172"/>
      <c r="S38" s="595">
        <f t="shared" si="10"/>
        <v>0</v>
      </c>
      <c r="T38" s="598">
        <f t="shared" si="11"/>
        <v>0</v>
      </c>
      <c r="U38" s="103"/>
      <c r="V38" s="599"/>
    </row>
    <row r="39" spans="2:22" x14ac:dyDescent="0.25">
      <c r="B39" s="644"/>
      <c r="C39" s="589"/>
      <c r="D39" s="590"/>
      <c r="E39" s="591">
        <f t="shared" si="9"/>
        <v>0</v>
      </c>
      <c r="F39" s="592"/>
      <c r="G39" s="87"/>
      <c r="H39" s="592"/>
      <c r="I39" s="593">
        <f t="shared" si="6"/>
        <v>0</v>
      </c>
      <c r="J39" s="594">
        <f>I39/'[8]1a. Parametros Logisticos'!$F$8</f>
        <v>0</v>
      </c>
      <c r="K39" s="594">
        <f>(J39*'[8]1a. Parametros Logisticos'!$H$19)/('[8]1a. Parametros Logisticos'!$M$5)*1.2</f>
        <v>0</v>
      </c>
      <c r="L39" s="595">
        <f t="shared" si="7"/>
        <v>0</v>
      </c>
      <c r="M39" s="596">
        <f t="shared" si="8"/>
        <v>0</v>
      </c>
      <c r="N39" s="597"/>
      <c r="O39" s="597"/>
      <c r="P39" s="144">
        <f>J39/'[8]1a. Parametros Logisticos'!$M$22</f>
        <v>0</v>
      </c>
      <c r="Q39" s="145">
        <f>J39/'[8]1a. Parametros Logisticos'!$M$24</f>
        <v>0</v>
      </c>
      <c r="R39" s="172"/>
      <c r="S39" s="595">
        <f t="shared" si="10"/>
        <v>0</v>
      </c>
      <c r="T39" s="598">
        <f t="shared" si="11"/>
        <v>0</v>
      </c>
      <c r="U39" s="103"/>
      <c r="V39" s="599"/>
    </row>
    <row r="40" spans="2:22" x14ac:dyDescent="0.25">
      <c r="B40" s="644"/>
      <c r="C40" s="589"/>
      <c r="D40" s="590"/>
      <c r="E40" s="591">
        <f t="shared" si="9"/>
        <v>0</v>
      </c>
      <c r="F40" s="592"/>
      <c r="G40" s="87"/>
      <c r="H40" s="592"/>
      <c r="I40" s="593">
        <f t="shared" si="6"/>
        <v>0</v>
      </c>
      <c r="J40" s="594">
        <f>I40/'[8]1a. Parametros Logisticos'!$F$8</f>
        <v>0</v>
      </c>
      <c r="K40" s="594">
        <f>(J40*'[8]1a. Parametros Logisticos'!$H$19)/('[8]1a. Parametros Logisticos'!$M$5)*1.2</f>
        <v>0</v>
      </c>
      <c r="L40" s="595">
        <f t="shared" si="7"/>
        <v>0</v>
      </c>
      <c r="M40" s="596">
        <f t="shared" si="8"/>
        <v>0</v>
      </c>
      <c r="N40" s="597"/>
      <c r="O40" s="597"/>
      <c r="P40" s="144">
        <f>J40/'[8]1a. Parametros Logisticos'!$M$22</f>
        <v>0</v>
      </c>
      <c r="Q40" s="145">
        <f>J40/'[8]1a. Parametros Logisticos'!$M$24</f>
        <v>0</v>
      </c>
      <c r="R40" s="172"/>
      <c r="S40" s="595">
        <f t="shared" si="10"/>
        <v>0</v>
      </c>
      <c r="T40" s="598">
        <f t="shared" si="11"/>
        <v>0</v>
      </c>
      <c r="U40" s="103"/>
      <c r="V40" s="599"/>
    </row>
    <row r="41" spans="2:22" x14ac:dyDescent="0.25">
      <c r="B41" s="644"/>
      <c r="C41" s="589"/>
      <c r="D41" s="590"/>
      <c r="E41" s="591">
        <f t="shared" si="9"/>
        <v>0</v>
      </c>
      <c r="F41" s="592"/>
      <c r="G41" s="87"/>
      <c r="H41" s="592"/>
      <c r="I41" s="593">
        <f t="shared" si="6"/>
        <v>0</v>
      </c>
      <c r="J41" s="594">
        <f>I41/'[8]1a. Parametros Logisticos'!$F$8</f>
        <v>0</v>
      </c>
      <c r="K41" s="594">
        <f>(J41*'[8]1a. Parametros Logisticos'!$H$19)/('[8]1a. Parametros Logisticos'!$M$5)*1.2</f>
        <v>0</v>
      </c>
      <c r="L41" s="595">
        <f t="shared" si="7"/>
        <v>0</v>
      </c>
      <c r="M41" s="596">
        <f t="shared" si="8"/>
        <v>0</v>
      </c>
      <c r="N41" s="597"/>
      <c r="O41" s="597"/>
      <c r="P41" s="144">
        <f>J41/'[8]1a. Parametros Logisticos'!$M$22</f>
        <v>0</v>
      </c>
      <c r="Q41" s="145">
        <f>J41/'[8]1a. Parametros Logisticos'!$M$24</f>
        <v>0</v>
      </c>
      <c r="R41" s="172"/>
      <c r="S41" s="595">
        <f t="shared" si="10"/>
        <v>0</v>
      </c>
      <c r="T41" s="598">
        <f t="shared" si="11"/>
        <v>0</v>
      </c>
      <c r="U41" s="103"/>
      <c r="V41" s="599"/>
    </row>
    <row r="42" spans="2:22" x14ac:dyDescent="0.25">
      <c r="B42" s="644"/>
      <c r="C42" s="589"/>
      <c r="D42" s="590"/>
      <c r="E42" s="591">
        <f t="shared" si="9"/>
        <v>0</v>
      </c>
      <c r="F42" s="592"/>
      <c r="G42" s="87"/>
      <c r="H42" s="592"/>
      <c r="I42" s="593">
        <f t="shared" si="6"/>
        <v>0</v>
      </c>
      <c r="J42" s="594">
        <f>I42/'[8]1a. Parametros Logisticos'!$F$8</f>
        <v>0</v>
      </c>
      <c r="K42" s="594">
        <f>(J42*'[8]1a. Parametros Logisticos'!$H$19)/('[8]1a. Parametros Logisticos'!$M$5)*1.2</f>
        <v>0</v>
      </c>
      <c r="L42" s="595">
        <f t="shared" si="7"/>
        <v>0</v>
      </c>
      <c r="M42" s="596">
        <f t="shared" si="8"/>
        <v>0</v>
      </c>
      <c r="N42" s="597"/>
      <c r="O42" s="597"/>
      <c r="P42" s="144">
        <f>J42/'[8]1a. Parametros Logisticos'!$M$22</f>
        <v>0</v>
      </c>
      <c r="Q42" s="145">
        <f>J42/'[8]1a. Parametros Logisticos'!$M$24</f>
        <v>0</v>
      </c>
      <c r="R42" s="172"/>
      <c r="S42" s="595">
        <f t="shared" si="10"/>
        <v>0</v>
      </c>
      <c r="T42" s="598">
        <f t="shared" si="11"/>
        <v>0</v>
      </c>
      <c r="U42" s="103"/>
      <c r="V42" s="599"/>
    </row>
    <row r="43" spans="2:22" x14ac:dyDescent="0.25">
      <c r="B43" s="644"/>
      <c r="C43" s="589"/>
      <c r="D43" s="590"/>
      <c r="E43" s="591">
        <f t="shared" si="9"/>
        <v>0</v>
      </c>
      <c r="F43" s="592"/>
      <c r="G43" s="87"/>
      <c r="H43" s="592"/>
      <c r="I43" s="593">
        <f t="shared" si="6"/>
        <v>0</v>
      </c>
      <c r="J43" s="594">
        <f>I43/'[8]1a. Parametros Logisticos'!$F$8</f>
        <v>0</v>
      </c>
      <c r="K43" s="594">
        <f>(J43*'[8]1a. Parametros Logisticos'!$H$19)/('[8]1a. Parametros Logisticos'!$M$5)*1.2</f>
        <v>0</v>
      </c>
      <c r="L43" s="595">
        <f t="shared" si="7"/>
        <v>0</v>
      </c>
      <c r="M43" s="596">
        <f t="shared" si="8"/>
        <v>0</v>
      </c>
      <c r="N43" s="597"/>
      <c r="O43" s="597"/>
      <c r="P43" s="144">
        <f>J43/'[8]1a. Parametros Logisticos'!$M$22</f>
        <v>0</v>
      </c>
      <c r="Q43" s="145">
        <f>J43/'[8]1a. Parametros Logisticos'!$M$24</f>
        <v>0</v>
      </c>
      <c r="R43" s="172"/>
      <c r="S43" s="595">
        <f t="shared" si="10"/>
        <v>0</v>
      </c>
      <c r="T43" s="598">
        <f t="shared" si="11"/>
        <v>0</v>
      </c>
      <c r="U43" s="103"/>
      <c r="V43" s="599"/>
    </row>
    <row r="44" spans="2:22" x14ac:dyDescent="0.25">
      <c r="B44" s="644"/>
      <c r="C44" s="589"/>
      <c r="D44" s="590"/>
      <c r="E44" s="591">
        <f t="shared" si="9"/>
        <v>0</v>
      </c>
      <c r="F44" s="592"/>
      <c r="G44" s="87"/>
      <c r="H44" s="592"/>
      <c r="I44" s="593">
        <f t="shared" si="6"/>
        <v>0</v>
      </c>
      <c r="J44" s="594">
        <f>I44/'[8]1a. Parametros Logisticos'!$F$8</f>
        <v>0</v>
      </c>
      <c r="K44" s="594">
        <f>(J44*'[8]1a. Parametros Logisticos'!$H$19)/('[8]1a. Parametros Logisticos'!$M$5)*1.2</f>
        <v>0</v>
      </c>
      <c r="L44" s="595">
        <f t="shared" si="7"/>
        <v>0</v>
      </c>
      <c r="M44" s="596">
        <f t="shared" si="8"/>
        <v>0</v>
      </c>
      <c r="N44" s="597"/>
      <c r="O44" s="597"/>
      <c r="P44" s="144">
        <f>J44/'[8]1a. Parametros Logisticos'!$M$22</f>
        <v>0</v>
      </c>
      <c r="Q44" s="145">
        <f>J44/'[8]1a. Parametros Logisticos'!$M$24</f>
        <v>0</v>
      </c>
      <c r="R44" s="172"/>
      <c r="S44" s="595">
        <f t="shared" si="10"/>
        <v>0</v>
      </c>
      <c r="T44" s="598">
        <f t="shared" si="11"/>
        <v>0</v>
      </c>
      <c r="U44" s="103"/>
      <c r="V44" s="599"/>
    </row>
    <row r="45" spans="2:22" x14ac:dyDescent="0.25">
      <c r="B45" s="644"/>
      <c r="C45" s="589"/>
      <c r="D45" s="590"/>
      <c r="E45" s="591">
        <f t="shared" si="9"/>
        <v>0</v>
      </c>
      <c r="F45" s="592"/>
      <c r="G45" s="87"/>
      <c r="H45" s="592"/>
      <c r="I45" s="593">
        <f t="shared" si="6"/>
        <v>0</v>
      </c>
      <c r="J45" s="594">
        <f>I45/'[8]1a. Parametros Logisticos'!$F$8</f>
        <v>0</v>
      </c>
      <c r="K45" s="594">
        <f>(J45*'[8]1a. Parametros Logisticos'!$H$19)/('[8]1a. Parametros Logisticos'!$M$5)*1.2</f>
        <v>0</v>
      </c>
      <c r="L45" s="595">
        <f t="shared" si="7"/>
        <v>0</v>
      </c>
      <c r="M45" s="596">
        <f t="shared" si="8"/>
        <v>0</v>
      </c>
      <c r="N45" s="597"/>
      <c r="O45" s="597"/>
      <c r="P45" s="144">
        <f>J45/'[8]1a. Parametros Logisticos'!$M$22</f>
        <v>0</v>
      </c>
      <c r="Q45" s="145">
        <f>J45/'[8]1a. Parametros Logisticos'!$M$24</f>
        <v>0</v>
      </c>
      <c r="R45" s="172"/>
      <c r="S45" s="595">
        <f t="shared" si="10"/>
        <v>0</v>
      </c>
      <c r="T45" s="598">
        <f t="shared" si="11"/>
        <v>0</v>
      </c>
      <c r="U45" s="103"/>
      <c r="V45" s="599"/>
    </row>
    <row r="46" spans="2:22" x14ac:dyDescent="0.25">
      <c r="B46" s="644"/>
      <c r="C46" s="589"/>
      <c r="D46" s="590"/>
      <c r="E46" s="591">
        <f t="shared" si="9"/>
        <v>0</v>
      </c>
      <c r="F46" s="592"/>
      <c r="G46" s="87"/>
      <c r="H46" s="592"/>
      <c r="I46" s="593">
        <f t="shared" si="6"/>
        <v>0</v>
      </c>
      <c r="J46" s="594">
        <f>I46/'[8]1a. Parametros Logisticos'!$F$8</f>
        <v>0</v>
      </c>
      <c r="K46" s="594">
        <f>(J46*'[8]1a. Parametros Logisticos'!$H$19)/('[8]1a. Parametros Logisticos'!$M$5)*1.2</f>
        <v>0</v>
      </c>
      <c r="L46" s="595">
        <f t="shared" si="7"/>
        <v>0</v>
      </c>
      <c r="M46" s="596">
        <f t="shared" si="8"/>
        <v>0</v>
      </c>
      <c r="N46" s="597"/>
      <c r="O46" s="597"/>
      <c r="P46" s="144">
        <f>J46/'[8]1a. Parametros Logisticos'!$M$22</f>
        <v>0</v>
      </c>
      <c r="Q46" s="145">
        <f>J46/'[8]1a. Parametros Logisticos'!$M$24</f>
        <v>0</v>
      </c>
      <c r="R46" s="172"/>
      <c r="S46" s="595">
        <f t="shared" si="10"/>
        <v>0</v>
      </c>
      <c r="T46" s="598">
        <f t="shared" si="11"/>
        <v>0</v>
      </c>
      <c r="U46" s="103"/>
      <c r="V46" s="599"/>
    </row>
    <row r="47" spans="2:22" x14ac:dyDescent="0.25">
      <c r="B47" s="644"/>
      <c r="C47" s="589"/>
      <c r="D47" s="590"/>
      <c r="E47" s="591">
        <f t="shared" si="9"/>
        <v>0</v>
      </c>
      <c r="F47" s="592"/>
      <c r="G47" s="87"/>
      <c r="H47" s="592"/>
      <c r="I47" s="593">
        <f t="shared" si="6"/>
        <v>0</v>
      </c>
      <c r="J47" s="594">
        <f>I47/'[8]1a. Parametros Logisticos'!$F$8</f>
        <v>0</v>
      </c>
      <c r="K47" s="594">
        <f>(J47*'[8]1a. Parametros Logisticos'!$H$19)/('[8]1a. Parametros Logisticos'!$M$5)*1.2</f>
        <v>0</v>
      </c>
      <c r="L47" s="595">
        <f t="shared" si="7"/>
        <v>0</v>
      </c>
      <c r="M47" s="596">
        <f t="shared" si="8"/>
        <v>0</v>
      </c>
      <c r="N47" s="597"/>
      <c r="O47" s="597"/>
      <c r="P47" s="144">
        <f>J47/'[8]1a. Parametros Logisticos'!$M$22</f>
        <v>0</v>
      </c>
      <c r="Q47" s="145">
        <f>J47/'[8]1a. Parametros Logisticos'!$M$24</f>
        <v>0</v>
      </c>
      <c r="R47" s="172"/>
      <c r="S47" s="595">
        <f t="shared" si="10"/>
        <v>0</v>
      </c>
      <c r="T47" s="598">
        <f t="shared" si="11"/>
        <v>0</v>
      </c>
      <c r="U47" s="103"/>
      <c r="V47" s="599"/>
    </row>
    <row r="48" spans="2:22" x14ac:dyDescent="0.25">
      <c r="B48" s="646"/>
      <c r="C48" s="601"/>
      <c r="D48" s="590"/>
      <c r="E48" s="591">
        <f t="shared" si="9"/>
        <v>0</v>
      </c>
      <c r="F48" s="592"/>
      <c r="G48" s="87"/>
      <c r="H48" s="592"/>
      <c r="I48" s="593">
        <f t="shared" si="6"/>
        <v>0</v>
      </c>
      <c r="J48" s="594">
        <f>I48/'[8]1a. Parametros Logisticos'!$F$8</f>
        <v>0</v>
      </c>
      <c r="K48" s="594">
        <f>(J48*'[8]1a. Parametros Logisticos'!$H$19)/('[8]1a. Parametros Logisticos'!$M$5)*1.2</f>
        <v>0</v>
      </c>
      <c r="L48" s="595">
        <f t="shared" si="7"/>
        <v>0</v>
      </c>
      <c r="M48" s="596">
        <f t="shared" si="8"/>
        <v>0</v>
      </c>
      <c r="N48" s="597"/>
      <c r="O48" s="597"/>
      <c r="P48" s="144">
        <f>J48/'[8]1a. Parametros Logisticos'!$M$22</f>
        <v>0</v>
      </c>
      <c r="Q48" s="145">
        <f>J48/'[8]1a. Parametros Logisticos'!$M$24</f>
        <v>0</v>
      </c>
      <c r="R48" s="172"/>
      <c r="S48" s="595">
        <f t="shared" si="10"/>
        <v>0</v>
      </c>
      <c r="T48" s="598">
        <f t="shared" si="11"/>
        <v>0</v>
      </c>
      <c r="U48" s="103"/>
      <c r="V48" s="599"/>
    </row>
    <row r="49" spans="2:22" x14ac:dyDescent="0.25">
      <c r="B49" s="646"/>
      <c r="C49" s="601"/>
      <c r="D49" s="590"/>
      <c r="E49" s="591">
        <f t="shared" si="9"/>
        <v>0</v>
      </c>
      <c r="F49" s="592"/>
      <c r="G49" s="87"/>
      <c r="H49" s="592"/>
      <c r="I49" s="593">
        <f t="shared" si="6"/>
        <v>0</v>
      </c>
      <c r="J49" s="594">
        <f>I49/'[8]1a. Parametros Logisticos'!$F$8</f>
        <v>0</v>
      </c>
      <c r="K49" s="594">
        <f>(J49*'[8]1a. Parametros Logisticos'!$H$19)/('[8]1a. Parametros Logisticos'!$M$5)*1.2</f>
        <v>0</v>
      </c>
      <c r="L49" s="595">
        <f t="shared" si="7"/>
        <v>0</v>
      </c>
      <c r="M49" s="596">
        <f t="shared" si="8"/>
        <v>0</v>
      </c>
      <c r="N49" s="597"/>
      <c r="O49" s="597"/>
      <c r="P49" s="144">
        <f>J49/'[8]1a. Parametros Logisticos'!$M$22</f>
        <v>0</v>
      </c>
      <c r="Q49" s="145">
        <f>J49/'[8]1a. Parametros Logisticos'!$M$24</f>
        <v>0</v>
      </c>
      <c r="R49" s="172"/>
      <c r="S49" s="595">
        <f t="shared" si="10"/>
        <v>0</v>
      </c>
      <c r="T49" s="598">
        <f t="shared" si="11"/>
        <v>0</v>
      </c>
      <c r="U49" s="103"/>
      <c r="V49" s="599"/>
    </row>
    <row r="50" spans="2:22" x14ac:dyDescent="0.25">
      <c r="B50" s="646"/>
      <c r="C50" s="603"/>
      <c r="D50" s="649"/>
      <c r="E50" s="604">
        <f>D50/4</f>
        <v>0</v>
      </c>
      <c r="F50" s="605"/>
      <c r="G50" s="605"/>
      <c r="H50" s="597"/>
      <c r="I50" s="604">
        <f t="shared" si="6"/>
        <v>0</v>
      </c>
      <c r="J50" s="604">
        <f>I50/'[8]1a. Parametros Logisticos'!$F$8</f>
        <v>0</v>
      </c>
      <c r="K50" s="606">
        <f>(J50*'[8]1a. Parametros Logisticos'!$H$19)/('[8]1a. Parametros Logisticos'!$M$5)*1.2</f>
        <v>0</v>
      </c>
      <c r="L50" s="607">
        <f t="shared" si="7"/>
        <v>0</v>
      </c>
      <c r="M50" s="608">
        <f t="shared" si="8"/>
        <v>0</v>
      </c>
      <c r="N50" s="602"/>
      <c r="O50" s="602"/>
      <c r="P50" s="609">
        <f>J50/'[8]1a. Parametros Logisticos'!$M$22</f>
        <v>0</v>
      </c>
      <c r="Q50" s="609">
        <f>J50/'[8]1a. Parametros Logisticos'!$M$24</f>
        <v>0</v>
      </c>
      <c r="R50" s="610"/>
      <c r="S50" s="609">
        <f t="shared" si="10"/>
        <v>0</v>
      </c>
      <c r="T50" s="143">
        <f t="shared" si="11"/>
        <v>0</v>
      </c>
      <c r="U50" s="103"/>
      <c r="V50" s="599"/>
    </row>
    <row r="51" spans="2:22" x14ac:dyDescent="0.25">
      <c r="B51" s="647"/>
      <c r="C51" s="612"/>
      <c r="D51" s="613"/>
      <c r="E51" s="614"/>
      <c r="F51" s="615"/>
      <c r="G51" s="615"/>
      <c r="H51" s="615"/>
      <c r="I51" s="616"/>
      <c r="J51" s="617"/>
      <c r="K51" s="617"/>
      <c r="L51" s="618"/>
      <c r="M51" s="619"/>
      <c r="N51" s="620"/>
      <c r="O51" s="620"/>
      <c r="P51" s="615"/>
      <c r="Q51" s="615"/>
      <c r="R51" s="621"/>
      <c r="S51" s="615"/>
      <c r="T51" s="621"/>
      <c r="U51" s="615"/>
      <c r="V51" s="622"/>
    </row>
    <row r="52" spans="2:22" x14ac:dyDescent="0.25">
      <c r="B52" s="644">
        <v>3</v>
      </c>
      <c r="C52" s="589"/>
      <c r="D52" s="590">
        <f>$D$68/1</f>
        <v>0</v>
      </c>
      <c r="E52" s="591">
        <f>D52/4</f>
        <v>0</v>
      </c>
      <c r="F52" s="592"/>
      <c r="G52" s="87"/>
      <c r="H52" s="592"/>
      <c r="I52" s="593">
        <f t="shared" ref="I52:I68" si="12">E52*$I$13</f>
        <v>0</v>
      </c>
      <c r="J52" s="594">
        <f>I52/'[8]1a. Parametros Logisticos'!$F$8</f>
        <v>0</v>
      </c>
      <c r="K52" s="594">
        <f>(J52*'[8]1a. Parametros Logisticos'!$H$19)/('[8]1a. Parametros Logisticos'!$M$5)*1.2</f>
        <v>0</v>
      </c>
      <c r="L52" s="595">
        <f t="shared" ref="L52:L68" si="13">E52/$L$13/$M$13</f>
        <v>0</v>
      </c>
      <c r="M52" s="596">
        <f t="shared" ref="M52:M68" si="14">E52/$L$13</f>
        <v>0</v>
      </c>
      <c r="N52" s="597"/>
      <c r="O52" s="597"/>
      <c r="P52" s="144">
        <f>J52/'[8]1a. Parametros Logisticos'!$M$22</f>
        <v>0</v>
      </c>
      <c r="Q52" s="145">
        <f>J52/'[8]1a. Parametros Logisticos'!$M$24</f>
        <v>0</v>
      </c>
      <c r="R52" s="172"/>
      <c r="S52" s="595">
        <f>I52/$S$13/$T$13</f>
        <v>0</v>
      </c>
      <c r="T52" s="598">
        <f>I52/$S$13</f>
        <v>0</v>
      </c>
      <c r="U52" s="103"/>
      <c r="V52" s="599"/>
    </row>
    <row r="53" spans="2:22" x14ac:dyDescent="0.25">
      <c r="B53" s="644"/>
      <c r="C53" s="589"/>
      <c r="D53" s="590"/>
      <c r="E53" s="591">
        <f t="shared" ref="E53:E67" si="15">D53/4</f>
        <v>0</v>
      </c>
      <c r="F53" s="592"/>
      <c r="G53" s="87"/>
      <c r="H53" s="592"/>
      <c r="I53" s="593">
        <f t="shared" si="12"/>
        <v>0</v>
      </c>
      <c r="J53" s="594">
        <f>I53/'[8]1a. Parametros Logisticos'!$F$8</f>
        <v>0</v>
      </c>
      <c r="K53" s="594">
        <f>(J53*'[8]1a. Parametros Logisticos'!$H$19)/('[8]1a. Parametros Logisticos'!$M$5)*1.2</f>
        <v>0</v>
      </c>
      <c r="L53" s="595">
        <f t="shared" si="13"/>
        <v>0</v>
      </c>
      <c r="M53" s="596">
        <f t="shared" si="14"/>
        <v>0</v>
      </c>
      <c r="N53" s="597"/>
      <c r="O53" s="597"/>
      <c r="P53" s="144">
        <f>J53/'[8]1a. Parametros Logisticos'!$M$22</f>
        <v>0</v>
      </c>
      <c r="Q53" s="145">
        <f>J53/'[8]1a. Parametros Logisticos'!$M$24</f>
        <v>0</v>
      </c>
      <c r="R53" s="172"/>
      <c r="S53" s="595">
        <f t="shared" ref="S53:S68" si="16">I53/$S$13/$T$13</f>
        <v>0</v>
      </c>
      <c r="T53" s="598">
        <f t="shared" ref="T53:T68" si="17">I53/$S$13</f>
        <v>0</v>
      </c>
      <c r="U53" s="103"/>
      <c r="V53" s="599"/>
    </row>
    <row r="54" spans="2:22" x14ac:dyDescent="0.25">
      <c r="B54" s="644"/>
      <c r="C54" s="589"/>
      <c r="D54" s="590"/>
      <c r="E54" s="591">
        <f t="shared" si="15"/>
        <v>0</v>
      </c>
      <c r="F54" s="645"/>
      <c r="G54" s="87"/>
      <c r="H54" s="592"/>
      <c r="I54" s="593">
        <f t="shared" si="12"/>
        <v>0</v>
      </c>
      <c r="J54" s="594">
        <f>I54/'[8]1a. Parametros Logisticos'!$F$8</f>
        <v>0</v>
      </c>
      <c r="K54" s="594">
        <f>(J54*'[8]1a. Parametros Logisticos'!$H$19)/('[8]1a. Parametros Logisticos'!$M$5)*1.2</f>
        <v>0</v>
      </c>
      <c r="L54" s="595">
        <f t="shared" si="13"/>
        <v>0</v>
      </c>
      <c r="M54" s="596">
        <f t="shared" si="14"/>
        <v>0</v>
      </c>
      <c r="N54" s="597"/>
      <c r="O54" s="597"/>
      <c r="P54" s="144">
        <f>J54/'[8]1a. Parametros Logisticos'!$M$22</f>
        <v>0</v>
      </c>
      <c r="Q54" s="145">
        <f>J54/'[8]1a. Parametros Logisticos'!$M$24</f>
        <v>0</v>
      </c>
      <c r="R54" s="172"/>
      <c r="S54" s="595">
        <f t="shared" si="16"/>
        <v>0</v>
      </c>
      <c r="T54" s="598">
        <f t="shared" si="17"/>
        <v>0</v>
      </c>
      <c r="U54" s="103"/>
      <c r="V54" s="599"/>
    </row>
    <row r="55" spans="2:22" x14ac:dyDescent="0.25">
      <c r="B55" s="644"/>
      <c r="C55" s="589"/>
      <c r="D55" s="590"/>
      <c r="E55" s="591">
        <f t="shared" si="15"/>
        <v>0</v>
      </c>
      <c r="F55" s="592"/>
      <c r="G55" s="87"/>
      <c r="H55" s="592"/>
      <c r="I55" s="593">
        <f t="shared" si="12"/>
        <v>0</v>
      </c>
      <c r="J55" s="594">
        <f>I55/'[8]1a. Parametros Logisticos'!$F$8</f>
        <v>0</v>
      </c>
      <c r="K55" s="594">
        <f>(J55*'[8]1a. Parametros Logisticos'!$H$19)/('[8]1a. Parametros Logisticos'!$M$5)*1.2</f>
        <v>0</v>
      </c>
      <c r="L55" s="595">
        <f t="shared" si="13"/>
        <v>0</v>
      </c>
      <c r="M55" s="596">
        <f t="shared" si="14"/>
        <v>0</v>
      </c>
      <c r="N55" s="597"/>
      <c r="O55" s="597"/>
      <c r="P55" s="144">
        <f>J55/'[8]1a. Parametros Logisticos'!$M$22</f>
        <v>0</v>
      </c>
      <c r="Q55" s="145">
        <f>J55/'[8]1a. Parametros Logisticos'!$M$24</f>
        <v>0</v>
      </c>
      <c r="R55" s="172"/>
      <c r="S55" s="595">
        <f t="shared" si="16"/>
        <v>0</v>
      </c>
      <c r="T55" s="598">
        <f t="shared" si="17"/>
        <v>0</v>
      </c>
      <c r="U55" s="103"/>
      <c r="V55" s="599"/>
    </row>
    <row r="56" spans="2:22" x14ac:dyDescent="0.25">
      <c r="B56" s="644"/>
      <c r="C56" s="589"/>
      <c r="D56" s="590"/>
      <c r="E56" s="591">
        <f t="shared" si="15"/>
        <v>0</v>
      </c>
      <c r="F56" s="592"/>
      <c r="G56" s="87"/>
      <c r="H56" s="592"/>
      <c r="I56" s="593">
        <f t="shared" si="12"/>
        <v>0</v>
      </c>
      <c r="J56" s="594">
        <f>I56/'[8]1a. Parametros Logisticos'!$F$8</f>
        <v>0</v>
      </c>
      <c r="K56" s="594">
        <f>(J56*'[8]1a. Parametros Logisticos'!$H$19)/('[8]1a. Parametros Logisticos'!$M$5)*1.2</f>
        <v>0</v>
      </c>
      <c r="L56" s="595">
        <f t="shared" si="13"/>
        <v>0</v>
      </c>
      <c r="M56" s="596">
        <f t="shared" si="14"/>
        <v>0</v>
      </c>
      <c r="N56" s="597"/>
      <c r="O56" s="597"/>
      <c r="P56" s="144">
        <f>J56/'[8]1a. Parametros Logisticos'!$M$22</f>
        <v>0</v>
      </c>
      <c r="Q56" s="145">
        <f>J56/'[8]1a. Parametros Logisticos'!$M$24</f>
        <v>0</v>
      </c>
      <c r="R56" s="172"/>
      <c r="S56" s="595">
        <f t="shared" si="16"/>
        <v>0</v>
      </c>
      <c r="T56" s="598">
        <f t="shared" si="17"/>
        <v>0</v>
      </c>
      <c r="U56" s="103"/>
      <c r="V56" s="599"/>
    </row>
    <row r="57" spans="2:22" x14ac:dyDescent="0.25">
      <c r="B57" s="644"/>
      <c r="C57" s="589"/>
      <c r="D57" s="590"/>
      <c r="E57" s="591">
        <f t="shared" si="15"/>
        <v>0</v>
      </c>
      <c r="F57" s="592"/>
      <c r="G57" s="87"/>
      <c r="H57" s="592"/>
      <c r="I57" s="593">
        <f t="shared" si="12"/>
        <v>0</v>
      </c>
      <c r="J57" s="594">
        <f>I57/'[8]1a. Parametros Logisticos'!$F$8</f>
        <v>0</v>
      </c>
      <c r="K57" s="594">
        <f>(J57*'[8]1a. Parametros Logisticos'!$H$19)/('[8]1a. Parametros Logisticos'!$M$5)*1.2</f>
        <v>0</v>
      </c>
      <c r="L57" s="595">
        <f t="shared" si="13"/>
        <v>0</v>
      </c>
      <c r="M57" s="596">
        <f t="shared" si="14"/>
        <v>0</v>
      </c>
      <c r="N57" s="597"/>
      <c r="O57" s="597"/>
      <c r="P57" s="144">
        <f>J57/'[8]1a. Parametros Logisticos'!$M$22</f>
        <v>0</v>
      </c>
      <c r="Q57" s="145">
        <f>J57/'[8]1a. Parametros Logisticos'!$M$24</f>
        <v>0</v>
      </c>
      <c r="R57" s="172"/>
      <c r="S57" s="595">
        <f t="shared" si="16"/>
        <v>0</v>
      </c>
      <c r="T57" s="598">
        <f t="shared" si="17"/>
        <v>0</v>
      </c>
      <c r="U57" s="103"/>
      <c r="V57" s="599"/>
    </row>
    <row r="58" spans="2:22" x14ac:dyDescent="0.25">
      <c r="B58" s="644"/>
      <c r="C58" s="589"/>
      <c r="D58" s="590"/>
      <c r="E58" s="591">
        <f t="shared" si="15"/>
        <v>0</v>
      </c>
      <c r="F58" s="592"/>
      <c r="G58" s="87"/>
      <c r="H58" s="592"/>
      <c r="I58" s="593">
        <f t="shared" si="12"/>
        <v>0</v>
      </c>
      <c r="J58" s="594">
        <f>I58/'[8]1a. Parametros Logisticos'!$F$8</f>
        <v>0</v>
      </c>
      <c r="K58" s="594">
        <f>(J58*'[8]1a. Parametros Logisticos'!$H$19)/('[8]1a. Parametros Logisticos'!$M$5)*1.2</f>
        <v>0</v>
      </c>
      <c r="L58" s="595">
        <f t="shared" si="13"/>
        <v>0</v>
      </c>
      <c r="M58" s="596">
        <f t="shared" si="14"/>
        <v>0</v>
      </c>
      <c r="N58" s="597"/>
      <c r="O58" s="597"/>
      <c r="P58" s="144">
        <f>J58/'[8]1a. Parametros Logisticos'!$M$22</f>
        <v>0</v>
      </c>
      <c r="Q58" s="145">
        <f>J58/'[8]1a. Parametros Logisticos'!$M$24</f>
        <v>0</v>
      </c>
      <c r="R58" s="172"/>
      <c r="S58" s="595">
        <f t="shared" si="16"/>
        <v>0</v>
      </c>
      <c r="T58" s="598">
        <f t="shared" si="17"/>
        <v>0</v>
      </c>
      <c r="U58" s="103"/>
      <c r="V58" s="599"/>
    </row>
    <row r="59" spans="2:22" x14ac:dyDescent="0.25">
      <c r="B59" s="644"/>
      <c r="C59" s="589"/>
      <c r="D59" s="590"/>
      <c r="E59" s="591">
        <f t="shared" si="15"/>
        <v>0</v>
      </c>
      <c r="F59" s="592"/>
      <c r="G59" s="87"/>
      <c r="H59" s="592"/>
      <c r="I59" s="593">
        <f t="shared" si="12"/>
        <v>0</v>
      </c>
      <c r="J59" s="594">
        <f>I59/'[8]1a. Parametros Logisticos'!$F$8</f>
        <v>0</v>
      </c>
      <c r="K59" s="594">
        <f>(J59*'[8]1a. Parametros Logisticos'!$H$19)/('[8]1a. Parametros Logisticos'!$M$5)*1.2</f>
        <v>0</v>
      </c>
      <c r="L59" s="595">
        <f t="shared" si="13"/>
        <v>0</v>
      </c>
      <c r="M59" s="596">
        <f t="shared" si="14"/>
        <v>0</v>
      </c>
      <c r="N59" s="597"/>
      <c r="O59" s="597"/>
      <c r="P59" s="144">
        <f>J59/'[8]1a. Parametros Logisticos'!$M$22</f>
        <v>0</v>
      </c>
      <c r="Q59" s="145">
        <f>J59/'[8]1a. Parametros Logisticos'!$M$24</f>
        <v>0</v>
      </c>
      <c r="R59" s="172"/>
      <c r="S59" s="595">
        <f t="shared" si="16"/>
        <v>0</v>
      </c>
      <c r="T59" s="598">
        <f t="shared" si="17"/>
        <v>0</v>
      </c>
      <c r="U59" s="103"/>
      <c r="V59" s="599"/>
    </row>
    <row r="60" spans="2:22" x14ac:dyDescent="0.25">
      <c r="B60" s="644"/>
      <c r="C60" s="589"/>
      <c r="D60" s="590"/>
      <c r="E60" s="591">
        <f t="shared" si="15"/>
        <v>0</v>
      </c>
      <c r="F60" s="592"/>
      <c r="G60" s="87"/>
      <c r="H60" s="592"/>
      <c r="I60" s="593">
        <f t="shared" si="12"/>
        <v>0</v>
      </c>
      <c r="J60" s="594">
        <f>I60/'[8]1a. Parametros Logisticos'!$F$8</f>
        <v>0</v>
      </c>
      <c r="K60" s="594">
        <f>(J60*'[8]1a. Parametros Logisticos'!$H$19)/('[8]1a. Parametros Logisticos'!$M$5)*1.2</f>
        <v>0</v>
      </c>
      <c r="L60" s="595">
        <f t="shared" si="13"/>
        <v>0</v>
      </c>
      <c r="M60" s="596">
        <f t="shared" si="14"/>
        <v>0</v>
      </c>
      <c r="N60" s="597"/>
      <c r="O60" s="597"/>
      <c r="P60" s="144">
        <f>J60/'[8]1a. Parametros Logisticos'!$M$22</f>
        <v>0</v>
      </c>
      <c r="Q60" s="145">
        <f>J60/'[8]1a. Parametros Logisticos'!$M$24</f>
        <v>0</v>
      </c>
      <c r="R60" s="172"/>
      <c r="S60" s="595">
        <f t="shared" si="16"/>
        <v>0</v>
      </c>
      <c r="T60" s="598">
        <f t="shared" si="17"/>
        <v>0</v>
      </c>
      <c r="U60" s="103"/>
      <c r="V60" s="599"/>
    </row>
    <row r="61" spans="2:22" x14ac:dyDescent="0.25">
      <c r="B61" s="644"/>
      <c r="C61" s="589"/>
      <c r="D61" s="590"/>
      <c r="E61" s="591">
        <f t="shared" si="15"/>
        <v>0</v>
      </c>
      <c r="F61" s="592"/>
      <c r="G61" s="87"/>
      <c r="H61" s="592"/>
      <c r="I61" s="593">
        <f t="shared" si="12"/>
        <v>0</v>
      </c>
      <c r="J61" s="594">
        <f>I61/'[8]1a. Parametros Logisticos'!$F$8</f>
        <v>0</v>
      </c>
      <c r="K61" s="594">
        <f>(J61*'[8]1a. Parametros Logisticos'!$H$19)/('[8]1a. Parametros Logisticos'!$M$5)*1.2</f>
        <v>0</v>
      </c>
      <c r="L61" s="595">
        <f t="shared" si="13"/>
        <v>0</v>
      </c>
      <c r="M61" s="596">
        <f t="shared" si="14"/>
        <v>0</v>
      </c>
      <c r="N61" s="597"/>
      <c r="O61" s="597"/>
      <c r="P61" s="144">
        <f>J61/'[8]1a. Parametros Logisticos'!$M$22</f>
        <v>0</v>
      </c>
      <c r="Q61" s="145">
        <f>J61/'[8]1a. Parametros Logisticos'!$M$24</f>
        <v>0</v>
      </c>
      <c r="R61" s="172"/>
      <c r="S61" s="595">
        <f t="shared" si="16"/>
        <v>0</v>
      </c>
      <c r="T61" s="598">
        <f t="shared" si="17"/>
        <v>0</v>
      </c>
      <c r="U61" s="103"/>
      <c r="V61" s="599"/>
    </row>
    <row r="62" spans="2:22" x14ac:dyDescent="0.25">
      <c r="B62" s="644"/>
      <c r="C62" s="589"/>
      <c r="D62" s="590"/>
      <c r="E62" s="591">
        <f t="shared" si="15"/>
        <v>0</v>
      </c>
      <c r="F62" s="592"/>
      <c r="G62" s="87"/>
      <c r="H62" s="592"/>
      <c r="I62" s="593">
        <f t="shared" si="12"/>
        <v>0</v>
      </c>
      <c r="J62" s="594">
        <f>I62/'[8]1a. Parametros Logisticos'!$F$8</f>
        <v>0</v>
      </c>
      <c r="K62" s="594">
        <f>(J62*'[8]1a. Parametros Logisticos'!$H$19)/('[8]1a. Parametros Logisticos'!$M$5)*1.2</f>
        <v>0</v>
      </c>
      <c r="L62" s="595">
        <f t="shared" si="13"/>
        <v>0</v>
      </c>
      <c r="M62" s="596">
        <f t="shared" si="14"/>
        <v>0</v>
      </c>
      <c r="N62" s="597"/>
      <c r="O62" s="597"/>
      <c r="P62" s="144">
        <f>J62/'[8]1a. Parametros Logisticos'!$M$22</f>
        <v>0</v>
      </c>
      <c r="Q62" s="145">
        <f>J62/'[8]1a. Parametros Logisticos'!$M$24</f>
        <v>0</v>
      </c>
      <c r="R62" s="172"/>
      <c r="S62" s="595">
        <f t="shared" si="16"/>
        <v>0</v>
      </c>
      <c r="T62" s="598">
        <f t="shared" si="17"/>
        <v>0</v>
      </c>
      <c r="U62" s="103"/>
      <c r="V62" s="599"/>
    </row>
    <row r="63" spans="2:22" x14ac:dyDescent="0.25">
      <c r="B63" s="644"/>
      <c r="C63" s="589"/>
      <c r="D63" s="590"/>
      <c r="E63" s="591">
        <f t="shared" si="15"/>
        <v>0</v>
      </c>
      <c r="F63" s="592"/>
      <c r="G63" s="87"/>
      <c r="H63" s="592"/>
      <c r="I63" s="593">
        <f t="shared" si="12"/>
        <v>0</v>
      </c>
      <c r="J63" s="594">
        <f>I63/'[8]1a. Parametros Logisticos'!$F$8</f>
        <v>0</v>
      </c>
      <c r="K63" s="594">
        <f>(J63*'[8]1a. Parametros Logisticos'!$H$19)/('[8]1a. Parametros Logisticos'!$M$5)*1.2</f>
        <v>0</v>
      </c>
      <c r="L63" s="595">
        <f t="shared" si="13"/>
        <v>0</v>
      </c>
      <c r="M63" s="596">
        <f t="shared" si="14"/>
        <v>0</v>
      </c>
      <c r="N63" s="597"/>
      <c r="O63" s="597"/>
      <c r="P63" s="144">
        <f>J63/'[8]1a. Parametros Logisticos'!$M$22</f>
        <v>0</v>
      </c>
      <c r="Q63" s="145">
        <f>J63/'[8]1a. Parametros Logisticos'!$M$24</f>
        <v>0</v>
      </c>
      <c r="R63" s="172"/>
      <c r="S63" s="595">
        <f t="shared" si="16"/>
        <v>0</v>
      </c>
      <c r="T63" s="598">
        <f t="shared" si="17"/>
        <v>0</v>
      </c>
      <c r="U63" s="103"/>
      <c r="V63" s="599"/>
    </row>
    <row r="64" spans="2:22" x14ac:dyDescent="0.25">
      <c r="B64" s="644"/>
      <c r="C64" s="589"/>
      <c r="D64" s="590"/>
      <c r="E64" s="591">
        <f t="shared" si="15"/>
        <v>0</v>
      </c>
      <c r="F64" s="592"/>
      <c r="G64" s="87"/>
      <c r="H64" s="592"/>
      <c r="I64" s="593">
        <f t="shared" si="12"/>
        <v>0</v>
      </c>
      <c r="J64" s="594">
        <f>I64/'[8]1a. Parametros Logisticos'!$F$8</f>
        <v>0</v>
      </c>
      <c r="K64" s="594">
        <f>(J64*'[8]1a. Parametros Logisticos'!$H$19)/('[8]1a. Parametros Logisticos'!$M$5)*1.2</f>
        <v>0</v>
      </c>
      <c r="L64" s="595">
        <f t="shared" si="13"/>
        <v>0</v>
      </c>
      <c r="M64" s="596">
        <f t="shared" si="14"/>
        <v>0</v>
      </c>
      <c r="N64" s="597"/>
      <c r="O64" s="597"/>
      <c r="P64" s="144">
        <f>J64/'[8]1a. Parametros Logisticos'!$M$22</f>
        <v>0</v>
      </c>
      <c r="Q64" s="145">
        <f>J64/'[8]1a. Parametros Logisticos'!$M$24</f>
        <v>0</v>
      </c>
      <c r="R64" s="172"/>
      <c r="S64" s="595">
        <f t="shared" si="16"/>
        <v>0</v>
      </c>
      <c r="T64" s="598">
        <f t="shared" si="17"/>
        <v>0</v>
      </c>
      <c r="U64" s="103"/>
      <c r="V64" s="599"/>
    </row>
    <row r="65" spans="2:22" x14ac:dyDescent="0.25">
      <c r="B65" s="644"/>
      <c r="C65" s="589"/>
      <c r="D65" s="590"/>
      <c r="E65" s="591">
        <f t="shared" si="15"/>
        <v>0</v>
      </c>
      <c r="F65" s="592"/>
      <c r="G65" s="87"/>
      <c r="H65" s="592"/>
      <c r="I65" s="593">
        <f t="shared" si="12"/>
        <v>0</v>
      </c>
      <c r="J65" s="594">
        <f>I65/'[8]1a. Parametros Logisticos'!$F$8</f>
        <v>0</v>
      </c>
      <c r="K65" s="594">
        <f>(J65*'[8]1a. Parametros Logisticos'!$H$19)/('[8]1a. Parametros Logisticos'!$M$5)*1.2</f>
        <v>0</v>
      </c>
      <c r="L65" s="595">
        <f t="shared" si="13"/>
        <v>0</v>
      </c>
      <c r="M65" s="596">
        <f t="shared" si="14"/>
        <v>0</v>
      </c>
      <c r="N65" s="597"/>
      <c r="O65" s="597"/>
      <c r="P65" s="144">
        <f>J65/'[8]1a. Parametros Logisticos'!$M$22</f>
        <v>0</v>
      </c>
      <c r="Q65" s="145">
        <f>J65/'[8]1a. Parametros Logisticos'!$M$24</f>
        <v>0</v>
      </c>
      <c r="R65" s="172"/>
      <c r="S65" s="595">
        <f t="shared" si="16"/>
        <v>0</v>
      </c>
      <c r="T65" s="598">
        <f t="shared" si="17"/>
        <v>0</v>
      </c>
      <c r="U65" s="103"/>
      <c r="V65" s="599"/>
    </row>
    <row r="66" spans="2:22" x14ac:dyDescent="0.25">
      <c r="B66" s="646"/>
      <c r="C66" s="601"/>
      <c r="D66" s="590"/>
      <c r="E66" s="591">
        <f t="shared" si="15"/>
        <v>0</v>
      </c>
      <c r="F66" s="592"/>
      <c r="G66" s="87"/>
      <c r="H66" s="592"/>
      <c r="I66" s="593">
        <f t="shared" si="12"/>
        <v>0</v>
      </c>
      <c r="J66" s="594">
        <f>I66/'[8]1a. Parametros Logisticos'!$F$8</f>
        <v>0</v>
      </c>
      <c r="K66" s="594">
        <f>(J66*'[8]1a. Parametros Logisticos'!$H$19)/('[8]1a. Parametros Logisticos'!$M$5)*1.2</f>
        <v>0</v>
      </c>
      <c r="L66" s="595">
        <f t="shared" si="13"/>
        <v>0</v>
      </c>
      <c r="M66" s="596">
        <f t="shared" si="14"/>
        <v>0</v>
      </c>
      <c r="N66" s="597"/>
      <c r="O66" s="597"/>
      <c r="P66" s="144">
        <f>J66/'[8]1a. Parametros Logisticos'!$M$22</f>
        <v>0</v>
      </c>
      <c r="Q66" s="145">
        <f>J66/'[8]1a. Parametros Logisticos'!$M$24</f>
        <v>0</v>
      </c>
      <c r="R66" s="172"/>
      <c r="S66" s="595">
        <f t="shared" si="16"/>
        <v>0</v>
      </c>
      <c r="T66" s="598">
        <f t="shared" si="17"/>
        <v>0</v>
      </c>
      <c r="U66" s="103"/>
      <c r="V66" s="599"/>
    </row>
    <row r="67" spans="2:22" x14ac:dyDescent="0.25">
      <c r="B67" s="646"/>
      <c r="C67" s="601"/>
      <c r="D67" s="590"/>
      <c r="E67" s="591">
        <f t="shared" si="15"/>
        <v>0</v>
      </c>
      <c r="F67" s="592"/>
      <c r="G67" s="87"/>
      <c r="H67" s="592"/>
      <c r="I67" s="593">
        <f t="shared" si="12"/>
        <v>0</v>
      </c>
      <c r="J67" s="594">
        <f>I67/'[8]1a. Parametros Logisticos'!$F$8</f>
        <v>0</v>
      </c>
      <c r="K67" s="594">
        <f>(J67*'[8]1a. Parametros Logisticos'!$H$19)/('[8]1a. Parametros Logisticos'!$M$5)*1.2</f>
        <v>0</v>
      </c>
      <c r="L67" s="595">
        <f t="shared" si="13"/>
        <v>0</v>
      </c>
      <c r="M67" s="596">
        <f t="shared" si="14"/>
        <v>0</v>
      </c>
      <c r="N67" s="597"/>
      <c r="O67" s="597"/>
      <c r="P67" s="144">
        <f>J67/'[8]1a. Parametros Logisticos'!$M$22</f>
        <v>0</v>
      </c>
      <c r="Q67" s="145">
        <f>J67/'[8]1a. Parametros Logisticos'!$M$24</f>
        <v>0</v>
      </c>
      <c r="R67" s="172"/>
      <c r="S67" s="595">
        <f t="shared" si="16"/>
        <v>0</v>
      </c>
      <c r="T67" s="598">
        <f t="shared" si="17"/>
        <v>0</v>
      </c>
      <c r="U67" s="103"/>
      <c r="V67" s="599"/>
    </row>
    <row r="68" spans="2:22" x14ac:dyDescent="0.25">
      <c r="B68" s="646"/>
      <c r="C68" s="603"/>
      <c r="D68" s="649"/>
      <c r="E68" s="604">
        <f>D68/4</f>
        <v>0</v>
      </c>
      <c r="F68" s="605"/>
      <c r="G68" s="605"/>
      <c r="H68" s="597"/>
      <c r="I68" s="604">
        <f t="shared" si="12"/>
        <v>0</v>
      </c>
      <c r="J68" s="604">
        <f>I68/'[8]1a. Parametros Logisticos'!$F$8</f>
        <v>0</v>
      </c>
      <c r="K68" s="606">
        <f>(J68*'[8]1a. Parametros Logisticos'!$H$19)/('[8]1a. Parametros Logisticos'!$M$5)*1.2</f>
        <v>0</v>
      </c>
      <c r="L68" s="607">
        <f t="shared" si="13"/>
        <v>0</v>
      </c>
      <c r="M68" s="608">
        <f t="shared" si="14"/>
        <v>0</v>
      </c>
      <c r="N68" s="602"/>
      <c r="O68" s="602"/>
      <c r="P68" s="609">
        <f>J68/'[8]1a. Parametros Logisticos'!$M$22</f>
        <v>0</v>
      </c>
      <c r="Q68" s="609">
        <f>J68/'[8]1a. Parametros Logisticos'!$M$24</f>
        <v>0</v>
      </c>
      <c r="R68" s="610"/>
      <c r="S68" s="609">
        <f t="shared" si="16"/>
        <v>0</v>
      </c>
      <c r="T68" s="143">
        <f t="shared" si="17"/>
        <v>0</v>
      </c>
      <c r="U68" s="103"/>
      <c r="V68" s="599"/>
    </row>
    <row r="69" spans="2:22" x14ac:dyDescent="0.25">
      <c r="B69" s="647"/>
      <c r="C69" s="612"/>
      <c r="D69" s="613"/>
      <c r="E69" s="614"/>
      <c r="F69" s="615"/>
      <c r="G69" s="615"/>
      <c r="H69" s="615"/>
      <c r="I69" s="616"/>
      <c r="J69" s="617"/>
      <c r="K69" s="617"/>
      <c r="L69" s="618"/>
      <c r="M69" s="619"/>
      <c r="N69" s="620"/>
      <c r="O69" s="620"/>
      <c r="P69" s="615"/>
      <c r="Q69" s="615"/>
      <c r="R69" s="621"/>
      <c r="S69" s="615"/>
      <c r="T69" s="621"/>
      <c r="U69" s="615"/>
      <c r="V69" s="622"/>
    </row>
    <row r="70" spans="2:22" x14ac:dyDescent="0.25">
      <c r="B70" s="644">
        <v>4</v>
      </c>
      <c r="C70" s="589"/>
      <c r="D70" s="590">
        <f>$D$86/1</f>
        <v>0</v>
      </c>
      <c r="E70" s="591">
        <f>D70/4</f>
        <v>0</v>
      </c>
      <c r="F70" s="592"/>
      <c r="G70" s="87"/>
      <c r="H70" s="592"/>
      <c r="I70" s="593">
        <f t="shared" ref="I70:I86" si="18">E70*$I$13</f>
        <v>0</v>
      </c>
      <c r="J70" s="594">
        <f>I70/'[8]1a. Parametros Logisticos'!$F$8</f>
        <v>0</v>
      </c>
      <c r="K70" s="594">
        <f>(J70*'[8]1a. Parametros Logisticos'!$H$19)/('[8]1a. Parametros Logisticos'!$M$5)*1.2</f>
        <v>0</v>
      </c>
      <c r="L70" s="595">
        <f t="shared" ref="L70:L86" si="19">E70/$L$13/$M$13</f>
        <v>0</v>
      </c>
      <c r="M70" s="596">
        <f t="shared" ref="M70:M86" si="20">E70/$L$13</f>
        <v>0</v>
      </c>
      <c r="N70" s="597"/>
      <c r="O70" s="597"/>
      <c r="P70" s="144">
        <f>J70/'[8]1a. Parametros Logisticos'!$M$22</f>
        <v>0</v>
      </c>
      <c r="Q70" s="145">
        <f>J70/'[8]1a. Parametros Logisticos'!$M$24</f>
        <v>0</v>
      </c>
      <c r="R70" s="172"/>
      <c r="S70" s="595">
        <f>I70/$S$13/$T$13</f>
        <v>0</v>
      </c>
      <c r="T70" s="598">
        <f>I70/$S$13</f>
        <v>0</v>
      </c>
      <c r="U70" s="103"/>
      <c r="V70" s="599"/>
    </row>
    <row r="71" spans="2:22" x14ac:dyDescent="0.25">
      <c r="B71" s="644"/>
      <c r="C71" s="589"/>
      <c r="D71" s="590"/>
      <c r="E71" s="591">
        <f t="shared" ref="E71:E85" si="21">D71/4</f>
        <v>0</v>
      </c>
      <c r="F71" s="592"/>
      <c r="G71" s="87"/>
      <c r="H71" s="592"/>
      <c r="I71" s="593">
        <f t="shared" si="18"/>
        <v>0</v>
      </c>
      <c r="J71" s="594">
        <f>I71/'[8]1a. Parametros Logisticos'!$F$8</f>
        <v>0</v>
      </c>
      <c r="K71" s="594">
        <f>(J71*'[8]1a. Parametros Logisticos'!$H$19)/('[8]1a. Parametros Logisticos'!$M$5)*1.2</f>
        <v>0</v>
      </c>
      <c r="L71" s="595">
        <f t="shared" si="19"/>
        <v>0</v>
      </c>
      <c r="M71" s="596">
        <f t="shared" si="20"/>
        <v>0</v>
      </c>
      <c r="N71" s="597"/>
      <c r="O71" s="597"/>
      <c r="P71" s="144">
        <f>J71/'[8]1a. Parametros Logisticos'!$M$22</f>
        <v>0</v>
      </c>
      <c r="Q71" s="145">
        <f>J71/'[8]1a. Parametros Logisticos'!$M$24</f>
        <v>0</v>
      </c>
      <c r="R71" s="172"/>
      <c r="S71" s="595">
        <f t="shared" ref="S71:S86" si="22">I71/$S$13/$T$13</f>
        <v>0</v>
      </c>
      <c r="T71" s="598">
        <f t="shared" ref="T71:T86" si="23">I71/$S$13</f>
        <v>0</v>
      </c>
      <c r="U71" s="103"/>
      <c r="V71" s="599"/>
    </row>
    <row r="72" spans="2:22" x14ac:dyDescent="0.25">
      <c r="B72" s="644"/>
      <c r="C72" s="589"/>
      <c r="D72" s="590"/>
      <c r="E72" s="591">
        <f t="shared" si="21"/>
        <v>0</v>
      </c>
      <c r="F72" s="645"/>
      <c r="G72" s="87"/>
      <c r="H72" s="592"/>
      <c r="I72" s="593">
        <f t="shared" si="18"/>
        <v>0</v>
      </c>
      <c r="J72" s="594">
        <f>I72/'[8]1a. Parametros Logisticos'!$F$8</f>
        <v>0</v>
      </c>
      <c r="K72" s="594">
        <f>(J72*'[8]1a. Parametros Logisticos'!$H$19)/('[8]1a. Parametros Logisticos'!$M$5)*1.2</f>
        <v>0</v>
      </c>
      <c r="L72" s="595">
        <f t="shared" si="19"/>
        <v>0</v>
      </c>
      <c r="M72" s="596">
        <f t="shared" si="20"/>
        <v>0</v>
      </c>
      <c r="N72" s="597"/>
      <c r="O72" s="597"/>
      <c r="P72" s="144">
        <f>J72/'[8]1a. Parametros Logisticos'!$M$22</f>
        <v>0</v>
      </c>
      <c r="Q72" s="145">
        <f>J72/'[8]1a. Parametros Logisticos'!$M$24</f>
        <v>0</v>
      </c>
      <c r="R72" s="172"/>
      <c r="S72" s="595">
        <f t="shared" si="22"/>
        <v>0</v>
      </c>
      <c r="T72" s="598">
        <f t="shared" si="23"/>
        <v>0</v>
      </c>
      <c r="U72" s="103"/>
      <c r="V72" s="599"/>
    </row>
    <row r="73" spans="2:22" x14ac:dyDescent="0.25">
      <c r="B73" s="644"/>
      <c r="C73" s="589"/>
      <c r="D73" s="590"/>
      <c r="E73" s="591">
        <f t="shared" si="21"/>
        <v>0</v>
      </c>
      <c r="F73" s="592"/>
      <c r="G73" s="87"/>
      <c r="H73" s="592"/>
      <c r="I73" s="593">
        <f t="shared" si="18"/>
        <v>0</v>
      </c>
      <c r="J73" s="594">
        <f>I73/'[8]1a. Parametros Logisticos'!$F$8</f>
        <v>0</v>
      </c>
      <c r="K73" s="594">
        <f>(J73*'[8]1a. Parametros Logisticos'!$H$19)/('[8]1a. Parametros Logisticos'!$M$5)*1.2</f>
        <v>0</v>
      </c>
      <c r="L73" s="595">
        <f t="shared" si="19"/>
        <v>0</v>
      </c>
      <c r="M73" s="596">
        <f t="shared" si="20"/>
        <v>0</v>
      </c>
      <c r="N73" s="597"/>
      <c r="O73" s="597"/>
      <c r="P73" s="144">
        <f>J73/'[8]1a. Parametros Logisticos'!$M$22</f>
        <v>0</v>
      </c>
      <c r="Q73" s="145">
        <f>J73/'[8]1a. Parametros Logisticos'!$M$24</f>
        <v>0</v>
      </c>
      <c r="R73" s="172"/>
      <c r="S73" s="595">
        <f t="shared" si="22"/>
        <v>0</v>
      </c>
      <c r="T73" s="598">
        <f t="shared" si="23"/>
        <v>0</v>
      </c>
      <c r="U73" s="103"/>
      <c r="V73" s="599"/>
    </row>
    <row r="74" spans="2:22" x14ac:dyDescent="0.25">
      <c r="B74" s="644"/>
      <c r="C74" s="589"/>
      <c r="D74" s="590"/>
      <c r="E74" s="591">
        <f t="shared" si="21"/>
        <v>0</v>
      </c>
      <c r="F74" s="592"/>
      <c r="G74" s="87"/>
      <c r="H74" s="592"/>
      <c r="I74" s="593">
        <f t="shared" si="18"/>
        <v>0</v>
      </c>
      <c r="J74" s="594">
        <f>I74/'[8]1a. Parametros Logisticos'!$F$8</f>
        <v>0</v>
      </c>
      <c r="K74" s="594">
        <f>(J74*'[8]1a. Parametros Logisticos'!$H$19)/('[8]1a. Parametros Logisticos'!$M$5)*1.2</f>
        <v>0</v>
      </c>
      <c r="L74" s="595">
        <f t="shared" si="19"/>
        <v>0</v>
      </c>
      <c r="M74" s="596">
        <f t="shared" si="20"/>
        <v>0</v>
      </c>
      <c r="N74" s="597"/>
      <c r="O74" s="597"/>
      <c r="P74" s="144">
        <f>J74/'[8]1a. Parametros Logisticos'!$M$22</f>
        <v>0</v>
      </c>
      <c r="Q74" s="145">
        <f>J74/'[8]1a. Parametros Logisticos'!$M$24</f>
        <v>0</v>
      </c>
      <c r="R74" s="172"/>
      <c r="S74" s="595">
        <f t="shared" si="22"/>
        <v>0</v>
      </c>
      <c r="T74" s="598">
        <f t="shared" si="23"/>
        <v>0</v>
      </c>
      <c r="U74" s="103"/>
      <c r="V74" s="599"/>
    </row>
    <row r="75" spans="2:22" x14ac:dyDescent="0.25">
      <c r="B75" s="644"/>
      <c r="C75" s="589"/>
      <c r="D75" s="590"/>
      <c r="E75" s="591">
        <f t="shared" si="21"/>
        <v>0</v>
      </c>
      <c r="F75" s="592"/>
      <c r="G75" s="87"/>
      <c r="H75" s="592"/>
      <c r="I75" s="593">
        <f t="shared" si="18"/>
        <v>0</v>
      </c>
      <c r="J75" s="594">
        <f>I75/'[8]1a. Parametros Logisticos'!$F$8</f>
        <v>0</v>
      </c>
      <c r="K75" s="594">
        <f>(J75*'[8]1a. Parametros Logisticos'!$H$19)/('[8]1a. Parametros Logisticos'!$M$5)*1.2</f>
        <v>0</v>
      </c>
      <c r="L75" s="595">
        <f t="shared" si="19"/>
        <v>0</v>
      </c>
      <c r="M75" s="596">
        <f t="shared" si="20"/>
        <v>0</v>
      </c>
      <c r="N75" s="597"/>
      <c r="O75" s="597"/>
      <c r="P75" s="144">
        <f>J75/'[8]1a. Parametros Logisticos'!$M$22</f>
        <v>0</v>
      </c>
      <c r="Q75" s="145">
        <f>J75/'[8]1a. Parametros Logisticos'!$M$24</f>
        <v>0</v>
      </c>
      <c r="R75" s="172"/>
      <c r="S75" s="595">
        <f t="shared" si="22"/>
        <v>0</v>
      </c>
      <c r="T75" s="598">
        <f t="shared" si="23"/>
        <v>0</v>
      </c>
      <c r="U75" s="103"/>
      <c r="V75" s="599"/>
    </row>
    <row r="76" spans="2:22" x14ac:dyDescent="0.25">
      <c r="B76" s="644"/>
      <c r="C76" s="589"/>
      <c r="D76" s="590"/>
      <c r="E76" s="591">
        <f t="shared" si="21"/>
        <v>0</v>
      </c>
      <c r="F76" s="592"/>
      <c r="G76" s="87"/>
      <c r="H76" s="592"/>
      <c r="I76" s="593">
        <f t="shared" si="18"/>
        <v>0</v>
      </c>
      <c r="J76" s="594">
        <f>I76/'[8]1a. Parametros Logisticos'!$F$8</f>
        <v>0</v>
      </c>
      <c r="K76" s="594">
        <f>(J76*'[8]1a. Parametros Logisticos'!$H$19)/('[8]1a. Parametros Logisticos'!$M$5)*1.2</f>
        <v>0</v>
      </c>
      <c r="L76" s="595">
        <f t="shared" si="19"/>
        <v>0</v>
      </c>
      <c r="M76" s="596">
        <f t="shared" si="20"/>
        <v>0</v>
      </c>
      <c r="N76" s="597"/>
      <c r="O76" s="597"/>
      <c r="P76" s="144">
        <f>J76/'[8]1a. Parametros Logisticos'!$M$22</f>
        <v>0</v>
      </c>
      <c r="Q76" s="145">
        <f>J76/'[8]1a. Parametros Logisticos'!$M$24</f>
        <v>0</v>
      </c>
      <c r="R76" s="172"/>
      <c r="S76" s="595">
        <f t="shared" si="22"/>
        <v>0</v>
      </c>
      <c r="T76" s="598">
        <f t="shared" si="23"/>
        <v>0</v>
      </c>
      <c r="U76" s="103"/>
      <c r="V76" s="599"/>
    </row>
    <row r="77" spans="2:22" x14ac:dyDescent="0.25">
      <c r="B77" s="644"/>
      <c r="C77" s="589"/>
      <c r="D77" s="590"/>
      <c r="E77" s="591">
        <f t="shared" si="21"/>
        <v>0</v>
      </c>
      <c r="F77" s="592"/>
      <c r="G77" s="87"/>
      <c r="H77" s="592"/>
      <c r="I77" s="593">
        <f t="shared" si="18"/>
        <v>0</v>
      </c>
      <c r="J77" s="594">
        <f>I77/'[8]1a. Parametros Logisticos'!$F$8</f>
        <v>0</v>
      </c>
      <c r="K77" s="594">
        <f>(J77*'[8]1a. Parametros Logisticos'!$H$19)/('[8]1a. Parametros Logisticos'!$M$5)*1.2</f>
        <v>0</v>
      </c>
      <c r="L77" s="595">
        <f t="shared" si="19"/>
        <v>0</v>
      </c>
      <c r="M77" s="596">
        <f t="shared" si="20"/>
        <v>0</v>
      </c>
      <c r="N77" s="597"/>
      <c r="O77" s="597"/>
      <c r="P77" s="144">
        <f>J77/'[8]1a. Parametros Logisticos'!$M$22</f>
        <v>0</v>
      </c>
      <c r="Q77" s="145">
        <f>J77/'[8]1a. Parametros Logisticos'!$M$24</f>
        <v>0</v>
      </c>
      <c r="R77" s="172"/>
      <c r="S77" s="595">
        <f t="shared" si="22"/>
        <v>0</v>
      </c>
      <c r="T77" s="598">
        <f t="shared" si="23"/>
        <v>0</v>
      </c>
      <c r="U77" s="103"/>
      <c r="V77" s="599"/>
    </row>
    <row r="78" spans="2:22" x14ac:dyDescent="0.25">
      <c r="B78" s="644"/>
      <c r="C78" s="589"/>
      <c r="D78" s="590"/>
      <c r="E78" s="591">
        <f t="shared" si="21"/>
        <v>0</v>
      </c>
      <c r="F78" s="592"/>
      <c r="G78" s="87"/>
      <c r="H78" s="592"/>
      <c r="I78" s="593">
        <f t="shared" si="18"/>
        <v>0</v>
      </c>
      <c r="J78" s="594">
        <f>I78/'[8]1a. Parametros Logisticos'!$F$8</f>
        <v>0</v>
      </c>
      <c r="K78" s="594">
        <f>(J78*'[8]1a. Parametros Logisticos'!$H$19)/('[8]1a. Parametros Logisticos'!$M$5)*1.2</f>
        <v>0</v>
      </c>
      <c r="L78" s="595">
        <f t="shared" si="19"/>
        <v>0</v>
      </c>
      <c r="M78" s="596">
        <f t="shared" si="20"/>
        <v>0</v>
      </c>
      <c r="N78" s="597"/>
      <c r="O78" s="597"/>
      <c r="P78" s="144">
        <f>J78/'[8]1a. Parametros Logisticos'!$M$22</f>
        <v>0</v>
      </c>
      <c r="Q78" s="145">
        <f>J78/'[8]1a. Parametros Logisticos'!$M$24</f>
        <v>0</v>
      </c>
      <c r="R78" s="172"/>
      <c r="S78" s="595">
        <f t="shared" si="22"/>
        <v>0</v>
      </c>
      <c r="T78" s="598">
        <f t="shared" si="23"/>
        <v>0</v>
      </c>
      <c r="U78" s="103"/>
      <c r="V78" s="599"/>
    </row>
    <row r="79" spans="2:22" x14ac:dyDescent="0.25">
      <c r="B79" s="644"/>
      <c r="C79" s="589"/>
      <c r="D79" s="590"/>
      <c r="E79" s="591">
        <f t="shared" si="21"/>
        <v>0</v>
      </c>
      <c r="F79" s="592"/>
      <c r="G79" s="87"/>
      <c r="H79" s="592"/>
      <c r="I79" s="593">
        <f t="shared" si="18"/>
        <v>0</v>
      </c>
      <c r="J79" s="594">
        <f>I79/'[8]1a. Parametros Logisticos'!$F$8</f>
        <v>0</v>
      </c>
      <c r="K79" s="594">
        <f>(J79*'[8]1a. Parametros Logisticos'!$H$19)/('[8]1a. Parametros Logisticos'!$M$5)*1.2</f>
        <v>0</v>
      </c>
      <c r="L79" s="595">
        <f t="shared" si="19"/>
        <v>0</v>
      </c>
      <c r="M79" s="596">
        <f t="shared" si="20"/>
        <v>0</v>
      </c>
      <c r="N79" s="597"/>
      <c r="O79" s="597"/>
      <c r="P79" s="144">
        <f>J79/'[8]1a. Parametros Logisticos'!$M$22</f>
        <v>0</v>
      </c>
      <c r="Q79" s="145">
        <f>J79/'[8]1a. Parametros Logisticos'!$M$24</f>
        <v>0</v>
      </c>
      <c r="R79" s="172"/>
      <c r="S79" s="595">
        <f t="shared" si="22"/>
        <v>0</v>
      </c>
      <c r="T79" s="598">
        <f t="shared" si="23"/>
        <v>0</v>
      </c>
      <c r="U79" s="103"/>
      <c r="V79" s="599"/>
    </row>
    <row r="80" spans="2:22" x14ac:dyDescent="0.25">
      <c r="B80" s="644"/>
      <c r="C80" s="589"/>
      <c r="D80" s="590"/>
      <c r="E80" s="591">
        <f t="shared" si="21"/>
        <v>0</v>
      </c>
      <c r="F80" s="592"/>
      <c r="G80" s="87"/>
      <c r="H80" s="592"/>
      <c r="I80" s="593">
        <f t="shared" si="18"/>
        <v>0</v>
      </c>
      <c r="J80" s="594">
        <f>I80/'[8]1a. Parametros Logisticos'!$F$8</f>
        <v>0</v>
      </c>
      <c r="K80" s="594">
        <f>(J80*'[8]1a. Parametros Logisticos'!$H$19)/('[8]1a. Parametros Logisticos'!$M$5)*1.2</f>
        <v>0</v>
      </c>
      <c r="L80" s="595">
        <f t="shared" si="19"/>
        <v>0</v>
      </c>
      <c r="M80" s="596">
        <f t="shared" si="20"/>
        <v>0</v>
      </c>
      <c r="N80" s="597"/>
      <c r="O80" s="597"/>
      <c r="P80" s="144">
        <f>J80/'[8]1a. Parametros Logisticos'!$M$22</f>
        <v>0</v>
      </c>
      <c r="Q80" s="145">
        <f>J80/'[8]1a. Parametros Logisticos'!$M$24</f>
        <v>0</v>
      </c>
      <c r="R80" s="172"/>
      <c r="S80" s="595">
        <f t="shared" si="22"/>
        <v>0</v>
      </c>
      <c r="T80" s="598">
        <f t="shared" si="23"/>
        <v>0</v>
      </c>
      <c r="U80" s="103"/>
      <c r="V80" s="599"/>
    </row>
    <row r="81" spans="2:22" x14ac:dyDescent="0.25">
      <c r="B81" s="644"/>
      <c r="C81" s="589"/>
      <c r="D81" s="590"/>
      <c r="E81" s="591">
        <f t="shared" si="21"/>
        <v>0</v>
      </c>
      <c r="F81" s="592"/>
      <c r="G81" s="87"/>
      <c r="H81" s="592"/>
      <c r="I81" s="593">
        <f t="shared" si="18"/>
        <v>0</v>
      </c>
      <c r="J81" s="594">
        <f>I81/'[8]1a. Parametros Logisticos'!$F$8</f>
        <v>0</v>
      </c>
      <c r="K81" s="594">
        <f>(J81*'[8]1a. Parametros Logisticos'!$H$19)/('[8]1a. Parametros Logisticos'!$M$5)*1.2</f>
        <v>0</v>
      </c>
      <c r="L81" s="595">
        <f t="shared" si="19"/>
        <v>0</v>
      </c>
      <c r="M81" s="596">
        <f t="shared" si="20"/>
        <v>0</v>
      </c>
      <c r="N81" s="597"/>
      <c r="O81" s="597"/>
      <c r="P81" s="144">
        <f>J81/'[8]1a. Parametros Logisticos'!$M$22</f>
        <v>0</v>
      </c>
      <c r="Q81" s="145">
        <f>J81/'[8]1a. Parametros Logisticos'!$M$24</f>
        <v>0</v>
      </c>
      <c r="R81" s="172"/>
      <c r="S81" s="595">
        <f t="shared" si="22"/>
        <v>0</v>
      </c>
      <c r="T81" s="598">
        <f t="shared" si="23"/>
        <v>0</v>
      </c>
      <c r="U81" s="103"/>
      <c r="V81" s="599"/>
    </row>
    <row r="82" spans="2:22" x14ac:dyDescent="0.25">
      <c r="B82" s="644"/>
      <c r="C82" s="589"/>
      <c r="D82" s="590"/>
      <c r="E82" s="591">
        <f t="shared" si="21"/>
        <v>0</v>
      </c>
      <c r="F82" s="592"/>
      <c r="G82" s="87"/>
      <c r="H82" s="592"/>
      <c r="I82" s="593">
        <f t="shared" si="18"/>
        <v>0</v>
      </c>
      <c r="J82" s="594">
        <f>I82/'[8]1a. Parametros Logisticos'!$F$8</f>
        <v>0</v>
      </c>
      <c r="K82" s="594">
        <f>(J82*'[8]1a. Parametros Logisticos'!$H$19)/('[8]1a. Parametros Logisticos'!$M$5)*1.2</f>
        <v>0</v>
      </c>
      <c r="L82" s="595">
        <f t="shared" si="19"/>
        <v>0</v>
      </c>
      <c r="M82" s="596">
        <f t="shared" si="20"/>
        <v>0</v>
      </c>
      <c r="N82" s="597"/>
      <c r="O82" s="597"/>
      <c r="P82" s="144">
        <f>J82/'[8]1a. Parametros Logisticos'!$M$22</f>
        <v>0</v>
      </c>
      <c r="Q82" s="145">
        <f>J82/'[8]1a. Parametros Logisticos'!$M$24</f>
        <v>0</v>
      </c>
      <c r="R82" s="172"/>
      <c r="S82" s="595">
        <f t="shared" si="22"/>
        <v>0</v>
      </c>
      <c r="T82" s="598">
        <f t="shared" si="23"/>
        <v>0</v>
      </c>
      <c r="U82" s="103"/>
      <c r="V82" s="599"/>
    </row>
    <row r="83" spans="2:22" x14ac:dyDescent="0.25">
      <c r="B83" s="644"/>
      <c r="C83" s="589"/>
      <c r="D83" s="590"/>
      <c r="E83" s="591">
        <f t="shared" si="21"/>
        <v>0</v>
      </c>
      <c r="F83" s="592"/>
      <c r="G83" s="87"/>
      <c r="H83" s="592"/>
      <c r="I83" s="593">
        <f t="shared" si="18"/>
        <v>0</v>
      </c>
      <c r="J83" s="594">
        <f>I83/'[8]1a. Parametros Logisticos'!$F$8</f>
        <v>0</v>
      </c>
      <c r="K83" s="594">
        <f>(J83*'[8]1a. Parametros Logisticos'!$H$19)/('[8]1a. Parametros Logisticos'!$M$5)*1.2</f>
        <v>0</v>
      </c>
      <c r="L83" s="595">
        <f t="shared" si="19"/>
        <v>0</v>
      </c>
      <c r="M83" s="596">
        <f t="shared" si="20"/>
        <v>0</v>
      </c>
      <c r="N83" s="597"/>
      <c r="O83" s="597"/>
      <c r="P83" s="144">
        <f>J83/'[8]1a. Parametros Logisticos'!$M$22</f>
        <v>0</v>
      </c>
      <c r="Q83" s="145">
        <f>J83/'[8]1a. Parametros Logisticos'!$M$24</f>
        <v>0</v>
      </c>
      <c r="R83" s="172"/>
      <c r="S83" s="595">
        <f t="shared" si="22"/>
        <v>0</v>
      </c>
      <c r="T83" s="598">
        <f t="shared" si="23"/>
        <v>0</v>
      </c>
      <c r="U83" s="103"/>
      <c r="V83" s="599"/>
    </row>
    <row r="84" spans="2:22" x14ac:dyDescent="0.25">
      <c r="B84" s="646"/>
      <c r="C84" s="601"/>
      <c r="D84" s="590"/>
      <c r="E84" s="591">
        <f t="shared" si="21"/>
        <v>0</v>
      </c>
      <c r="F84" s="592"/>
      <c r="G84" s="87"/>
      <c r="H84" s="592"/>
      <c r="I84" s="593">
        <f t="shared" si="18"/>
        <v>0</v>
      </c>
      <c r="J84" s="594">
        <f>I84/'[8]1a. Parametros Logisticos'!$F$8</f>
        <v>0</v>
      </c>
      <c r="K84" s="594">
        <f>(J84*'[8]1a. Parametros Logisticos'!$H$19)/('[8]1a. Parametros Logisticos'!$M$5)*1.2</f>
        <v>0</v>
      </c>
      <c r="L84" s="595">
        <f t="shared" si="19"/>
        <v>0</v>
      </c>
      <c r="M84" s="596">
        <f t="shared" si="20"/>
        <v>0</v>
      </c>
      <c r="N84" s="597"/>
      <c r="O84" s="597"/>
      <c r="P84" s="144">
        <f>J84/'[8]1a. Parametros Logisticos'!$M$22</f>
        <v>0</v>
      </c>
      <c r="Q84" s="145">
        <f>J84/'[8]1a. Parametros Logisticos'!$M$24</f>
        <v>0</v>
      </c>
      <c r="R84" s="172"/>
      <c r="S84" s="595">
        <f t="shared" si="22"/>
        <v>0</v>
      </c>
      <c r="T84" s="598">
        <f t="shared" si="23"/>
        <v>0</v>
      </c>
      <c r="U84" s="103"/>
      <c r="V84" s="599"/>
    </row>
    <row r="85" spans="2:22" x14ac:dyDescent="0.25">
      <c r="B85" s="646"/>
      <c r="C85" s="601"/>
      <c r="D85" s="590"/>
      <c r="E85" s="591">
        <f t="shared" si="21"/>
        <v>0</v>
      </c>
      <c r="F85" s="592"/>
      <c r="G85" s="87"/>
      <c r="H85" s="592"/>
      <c r="I85" s="593">
        <f t="shared" si="18"/>
        <v>0</v>
      </c>
      <c r="J85" s="594">
        <f>I85/'[8]1a. Parametros Logisticos'!$F$8</f>
        <v>0</v>
      </c>
      <c r="K85" s="594">
        <f>(J85*'[8]1a. Parametros Logisticos'!$H$19)/('[8]1a. Parametros Logisticos'!$M$5)*1.2</f>
        <v>0</v>
      </c>
      <c r="L85" s="595">
        <f t="shared" si="19"/>
        <v>0</v>
      </c>
      <c r="M85" s="596">
        <f t="shared" si="20"/>
        <v>0</v>
      </c>
      <c r="N85" s="597"/>
      <c r="O85" s="597"/>
      <c r="P85" s="144">
        <f>J85/'[8]1a. Parametros Logisticos'!$M$22</f>
        <v>0</v>
      </c>
      <c r="Q85" s="145">
        <f>J85/'[8]1a. Parametros Logisticos'!$M$24</f>
        <v>0</v>
      </c>
      <c r="R85" s="172"/>
      <c r="S85" s="595">
        <f t="shared" si="22"/>
        <v>0</v>
      </c>
      <c r="T85" s="598">
        <f t="shared" si="23"/>
        <v>0</v>
      </c>
      <c r="U85" s="103"/>
      <c r="V85" s="599"/>
    </row>
    <row r="86" spans="2:22" x14ac:dyDescent="0.25">
      <c r="B86" s="646"/>
      <c r="C86" s="603"/>
      <c r="D86" s="649"/>
      <c r="E86" s="604">
        <f>D86/4</f>
        <v>0</v>
      </c>
      <c r="F86" s="605"/>
      <c r="G86" s="605"/>
      <c r="H86" s="597"/>
      <c r="I86" s="604">
        <f t="shared" si="18"/>
        <v>0</v>
      </c>
      <c r="J86" s="604">
        <f>I86/'[8]1a. Parametros Logisticos'!$F$8</f>
        <v>0</v>
      </c>
      <c r="K86" s="606">
        <f>(J86*'[8]1a. Parametros Logisticos'!$H$19)/('[8]1a. Parametros Logisticos'!$M$5)*1.2</f>
        <v>0</v>
      </c>
      <c r="L86" s="607">
        <f t="shared" si="19"/>
        <v>0</v>
      </c>
      <c r="M86" s="608">
        <f t="shared" si="20"/>
        <v>0</v>
      </c>
      <c r="N86" s="602"/>
      <c r="O86" s="602"/>
      <c r="P86" s="609">
        <f>J86/'[8]1a. Parametros Logisticos'!$M$22</f>
        <v>0</v>
      </c>
      <c r="Q86" s="609">
        <f>J86/'[8]1a. Parametros Logisticos'!$M$24</f>
        <v>0</v>
      </c>
      <c r="R86" s="610"/>
      <c r="S86" s="609">
        <f t="shared" si="22"/>
        <v>0</v>
      </c>
      <c r="T86" s="143">
        <f t="shared" si="23"/>
        <v>0</v>
      </c>
      <c r="U86" s="103"/>
      <c r="V86" s="599"/>
    </row>
    <row r="87" spans="2:22" x14ac:dyDescent="0.25">
      <c r="B87" s="647"/>
      <c r="C87" s="612"/>
      <c r="D87" s="613"/>
      <c r="E87" s="614"/>
      <c r="F87" s="615"/>
      <c r="G87" s="615"/>
      <c r="H87" s="615"/>
      <c r="I87" s="616"/>
      <c r="J87" s="617"/>
      <c r="K87" s="617"/>
      <c r="L87" s="618"/>
      <c r="M87" s="619"/>
      <c r="N87" s="620"/>
      <c r="O87" s="620"/>
      <c r="P87" s="615"/>
      <c r="Q87" s="615"/>
      <c r="R87" s="621"/>
      <c r="S87" s="615"/>
      <c r="T87" s="621"/>
      <c r="U87" s="615"/>
      <c r="V87" s="622"/>
    </row>
    <row r="88" spans="2:22" x14ac:dyDescent="0.25">
      <c r="B88" s="644">
        <v>5</v>
      </c>
      <c r="C88" s="589"/>
      <c r="D88" s="590">
        <f>$D$104/1</f>
        <v>0</v>
      </c>
      <c r="E88" s="591">
        <f>D88/4</f>
        <v>0</v>
      </c>
      <c r="F88" s="592"/>
      <c r="G88" s="87"/>
      <c r="H88" s="592"/>
      <c r="I88" s="593">
        <f t="shared" ref="I88:I104" si="24">E88*$I$13</f>
        <v>0</v>
      </c>
      <c r="J88" s="594">
        <f>I88/'[8]1a. Parametros Logisticos'!$F$8</f>
        <v>0</v>
      </c>
      <c r="K88" s="594">
        <f>(J88*'[8]1a. Parametros Logisticos'!$H$19)/('[8]1a. Parametros Logisticos'!$M$5)*1.2</f>
        <v>0</v>
      </c>
      <c r="L88" s="595">
        <f t="shared" ref="L88:L104" si="25">E88/$L$13/$M$13</f>
        <v>0</v>
      </c>
      <c r="M88" s="596">
        <f t="shared" ref="M88:M104" si="26">E88/$L$13</f>
        <v>0</v>
      </c>
      <c r="N88" s="597"/>
      <c r="O88" s="597"/>
      <c r="P88" s="144">
        <f>J88/'[8]1a. Parametros Logisticos'!$M$22</f>
        <v>0</v>
      </c>
      <c r="Q88" s="145">
        <f>J88/'[8]1a. Parametros Logisticos'!$M$24</f>
        <v>0</v>
      </c>
      <c r="R88" s="172"/>
      <c r="S88" s="595">
        <f>I88/$S$13/$T$13</f>
        <v>0</v>
      </c>
      <c r="T88" s="598">
        <f>I88/$S$13</f>
        <v>0</v>
      </c>
      <c r="U88" s="103"/>
      <c r="V88" s="599"/>
    </row>
    <row r="89" spans="2:22" x14ac:dyDescent="0.25">
      <c r="B89" s="644"/>
      <c r="C89" s="589"/>
      <c r="D89" s="590"/>
      <c r="E89" s="591">
        <f t="shared" ref="E89:E103" si="27">D89/4</f>
        <v>0</v>
      </c>
      <c r="F89" s="592"/>
      <c r="G89" s="87"/>
      <c r="H89" s="592"/>
      <c r="I89" s="593">
        <f t="shared" si="24"/>
        <v>0</v>
      </c>
      <c r="J89" s="594">
        <f>I89/'[8]1a. Parametros Logisticos'!$F$8</f>
        <v>0</v>
      </c>
      <c r="K89" s="594">
        <f>(J89*'[8]1a. Parametros Logisticos'!$H$19)/('[8]1a. Parametros Logisticos'!$M$5)*1.2</f>
        <v>0</v>
      </c>
      <c r="L89" s="595">
        <f t="shared" si="25"/>
        <v>0</v>
      </c>
      <c r="M89" s="596">
        <f t="shared" si="26"/>
        <v>0</v>
      </c>
      <c r="N89" s="597"/>
      <c r="O89" s="597"/>
      <c r="P89" s="144">
        <f>J89/'[8]1a. Parametros Logisticos'!$M$22</f>
        <v>0</v>
      </c>
      <c r="Q89" s="145">
        <f>J89/'[8]1a. Parametros Logisticos'!$M$24</f>
        <v>0</v>
      </c>
      <c r="R89" s="172"/>
      <c r="S89" s="595">
        <f t="shared" ref="S89:S104" si="28">I89/$S$13/$T$13</f>
        <v>0</v>
      </c>
      <c r="T89" s="598">
        <f t="shared" ref="T89:T104" si="29">I89/$S$13</f>
        <v>0</v>
      </c>
      <c r="U89" s="103"/>
      <c r="V89" s="599"/>
    </row>
    <row r="90" spans="2:22" x14ac:dyDescent="0.25">
      <c r="B90" s="644"/>
      <c r="C90" s="589"/>
      <c r="D90" s="590"/>
      <c r="E90" s="591">
        <f t="shared" si="27"/>
        <v>0</v>
      </c>
      <c r="F90" s="645"/>
      <c r="G90" s="87"/>
      <c r="H90" s="592"/>
      <c r="I90" s="593">
        <f t="shared" si="24"/>
        <v>0</v>
      </c>
      <c r="J90" s="594">
        <f>I90/'[8]1a. Parametros Logisticos'!$F$8</f>
        <v>0</v>
      </c>
      <c r="K90" s="594">
        <f>(J90*'[8]1a. Parametros Logisticos'!$H$19)/('[8]1a. Parametros Logisticos'!$M$5)*1.2</f>
        <v>0</v>
      </c>
      <c r="L90" s="595">
        <f t="shared" si="25"/>
        <v>0</v>
      </c>
      <c r="M90" s="596">
        <f t="shared" si="26"/>
        <v>0</v>
      </c>
      <c r="N90" s="597"/>
      <c r="O90" s="597"/>
      <c r="P90" s="144">
        <f>J90/'[8]1a. Parametros Logisticos'!$M$22</f>
        <v>0</v>
      </c>
      <c r="Q90" s="145">
        <f>J90/'[8]1a. Parametros Logisticos'!$M$24</f>
        <v>0</v>
      </c>
      <c r="R90" s="172"/>
      <c r="S90" s="595">
        <f t="shared" si="28"/>
        <v>0</v>
      </c>
      <c r="T90" s="598">
        <f t="shared" si="29"/>
        <v>0</v>
      </c>
      <c r="U90" s="103"/>
      <c r="V90" s="599"/>
    </row>
    <row r="91" spans="2:22" x14ac:dyDescent="0.25">
      <c r="B91" s="644"/>
      <c r="C91" s="589"/>
      <c r="D91" s="590"/>
      <c r="E91" s="591">
        <f t="shared" si="27"/>
        <v>0</v>
      </c>
      <c r="F91" s="592"/>
      <c r="G91" s="87"/>
      <c r="H91" s="592"/>
      <c r="I91" s="593">
        <f t="shared" si="24"/>
        <v>0</v>
      </c>
      <c r="J91" s="594">
        <f>I91/'[8]1a. Parametros Logisticos'!$F$8</f>
        <v>0</v>
      </c>
      <c r="K91" s="594">
        <f>(J91*'[8]1a. Parametros Logisticos'!$H$19)/('[8]1a. Parametros Logisticos'!$M$5)*1.2</f>
        <v>0</v>
      </c>
      <c r="L91" s="595">
        <f t="shared" si="25"/>
        <v>0</v>
      </c>
      <c r="M91" s="596">
        <f t="shared" si="26"/>
        <v>0</v>
      </c>
      <c r="N91" s="597"/>
      <c r="O91" s="597"/>
      <c r="P91" s="144">
        <f>J91/'[8]1a. Parametros Logisticos'!$M$22</f>
        <v>0</v>
      </c>
      <c r="Q91" s="145">
        <f>J91/'[8]1a. Parametros Logisticos'!$M$24</f>
        <v>0</v>
      </c>
      <c r="R91" s="172"/>
      <c r="S91" s="595">
        <f t="shared" si="28"/>
        <v>0</v>
      </c>
      <c r="T91" s="598">
        <f t="shared" si="29"/>
        <v>0</v>
      </c>
      <c r="U91" s="103"/>
      <c r="V91" s="599"/>
    </row>
    <row r="92" spans="2:22" x14ac:dyDescent="0.25">
      <c r="B92" s="644"/>
      <c r="C92" s="589"/>
      <c r="D92" s="590"/>
      <c r="E92" s="591">
        <f t="shared" si="27"/>
        <v>0</v>
      </c>
      <c r="F92" s="592"/>
      <c r="G92" s="87"/>
      <c r="H92" s="592"/>
      <c r="I92" s="593">
        <f t="shared" si="24"/>
        <v>0</v>
      </c>
      <c r="J92" s="594">
        <f>I92/'[8]1a. Parametros Logisticos'!$F$8</f>
        <v>0</v>
      </c>
      <c r="K92" s="594">
        <f>(J92*'[8]1a. Parametros Logisticos'!$H$19)/('[8]1a. Parametros Logisticos'!$M$5)*1.2</f>
        <v>0</v>
      </c>
      <c r="L92" s="595">
        <f t="shared" si="25"/>
        <v>0</v>
      </c>
      <c r="M92" s="596">
        <f t="shared" si="26"/>
        <v>0</v>
      </c>
      <c r="N92" s="597"/>
      <c r="O92" s="597"/>
      <c r="P92" s="144">
        <f>J92/'[8]1a. Parametros Logisticos'!$M$22</f>
        <v>0</v>
      </c>
      <c r="Q92" s="145">
        <f>J92/'[8]1a. Parametros Logisticos'!$M$24</f>
        <v>0</v>
      </c>
      <c r="R92" s="172"/>
      <c r="S92" s="595">
        <f t="shared" si="28"/>
        <v>0</v>
      </c>
      <c r="T92" s="598">
        <f t="shared" si="29"/>
        <v>0</v>
      </c>
      <c r="U92" s="103"/>
      <c r="V92" s="599"/>
    </row>
    <row r="93" spans="2:22" x14ac:dyDescent="0.25">
      <c r="B93" s="644"/>
      <c r="C93" s="589"/>
      <c r="D93" s="590"/>
      <c r="E93" s="591">
        <f t="shared" si="27"/>
        <v>0</v>
      </c>
      <c r="F93" s="592"/>
      <c r="G93" s="87"/>
      <c r="H93" s="592"/>
      <c r="I93" s="593">
        <f t="shared" si="24"/>
        <v>0</v>
      </c>
      <c r="J93" s="594">
        <f>I93/'[8]1a. Parametros Logisticos'!$F$8</f>
        <v>0</v>
      </c>
      <c r="K93" s="594">
        <f>(J93*'[8]1a. Parametros Logisticos'!$H$19)/('[8]1a. Parametros Logisticos'!$M$5)*1.2</f>
        <v>0</v>
      </c>
      <c r="L93" s="595">
        <f t="shared" si="25"/>
        <v>0</v>
      </c>
      <c r="M93" s="596">
        <f t="shared" si="26"/>
        <v>0</v>
      </c>
      <c r="N93" s="597"/>
      <c r="O93" s="597"/>
      <c r="P93" s="144">
        <f>J93/'[8]1a. Parametros Logisticos'!$M$22</f>
        <v>0</v>
      </c>
      <c r="Q93" s="145">
        <f>J93/'[8]1a. Parametros Logisticos'!$M$24</f>
        <v>0</v>
      </c>
      <c r="R93" s="172"/>
      <c r="S93" s="595">
        <f t="shared" si="28"/>
        <v>0</v>
      </c>
      <c r="T93" s="598">
        <f t="shared" si="29"/>
        <v>0</v>
      </c>
      <c r="U93" s="103"/>
      <c r="V93" s="599"/>
    </row>
    <row r="94" spans="2:22" x14ac:dyDescent="0.25">
      <c r="B94" s="644"/>
      <c r="C94" s="589"/>
      <c r="D94" s="590"/>
      <c r="E94" s="591">
        <f t="shared" si="27"/>
        <v>0</v>
      </c>
      <c r="F94" s="592"/>
      <c r="G94" s="87"/>
      <c r="H94" s="592"/>
      <c r="I94" s="593">
        <f t="shared" si="24"/>
        <v>0</v>
      </c>
      <c r="J94" s="594">
        <f>I94/'[8]1a. Parametros Logisticos'!$F$8</f>
        <v>0</v>
      </c>
      <c r="K94" s="594">
        <f>(J94*'[8]1a. Parametros Logisticos'!$H$19)/('[8]1a. Parametros Logisticos'!$M$5)*1.2</f>
        <v>0</v>
      </c>
      <c r="L94" s="595">
        <f t="shared" si="25"/>
        <v>0</v>
      </c>
      <c r="M94" s="596">
        <f t="shared" si="26"/>
        <v>0</v>
      </c>
      <c r="N94" s="597"/>
      <c r="O94" s="597"/>
      <c r="P94" s="144">
        <f>J94/'[8]1a. Parametros Logisticos'!$M$22</f>
        <v>0</v>
      </c>
      <c r="Q94" s="145">
        <f>J94/'[8]1a. Parametros Logisticos'!$M$24</f>
        <v>0</v>
      </c>
      <c r="R94" s="172"/>
      <c r="S94" s="595">
        <f t="shared" si="28"/>
        <v>0</v>
      </c>
      <c r="T94" s="598">
        <f t="shared" si="29"/>
        <v>0</v>
      </c>
      <c r="U94" s="103"/>
      <c r="V94" s="599"/>
    </row>
    <row r="95" spans="2:22" x14ac:dyDescent="0.25">
      <c r="B95" s="644"/>
      <c r="C95" s="589"/>
      <c r="D95" s="590"/>
      <c r="E95" s="591">
        <f t="shared" si="27"/>
        <v>0</v>
      </c>
      <c r="F95" s="592"/>
      <c r="G95" s="87"/>
      <c r="H95" s="592"/>
      <c r="I95" s="593">
        <f t="shared" si="24"/>
        <v>0</v>
      </c>
      <c r="J95" s="594">
        <f>I95/'[8]1a. Parametros Logisticos'!$F$8</f>
        <v>0</v>
      </c>
      <c r="K95" s="594">
        <f>(J95*'[8]1a. Parametros Logisticos'!$H$19)/('[8]1a. Parametros Logisticos'!$M$5)*1.2</f>
        <v>0</v>
      </c>
      <c r="L95" s="595">
        <f t="shared" si="25"/>
        <v>0</v>
      </c>
      <c r="M95" s="596">
        <f t="shared" si="26"/>
        <v>0</v>
      </c>
      <c r="N95" s="597"/>
      <c r="O95" s="597"/>
      <c r="P95" s="144">
        <f>J95/'[8]1a. Parametros Logisticos'!$M$22</f>
        <v>0</v>
      </c>
      <c r="Q95" s="145">
        <f>J95/'[8]1a. Parametros Logisticos'!$M$24</f>
        <v>0</v>
      </c>
      <c r="R95" s="172"/>
      <c r="S95" s="595">
        <f t="shared" si="28"/>
        <v>0</v>
      </c>
      <c r="T95" s="598">
        <f t="shared" si="29"/>
        <v>0</v>
      </c>
      <c r="U95" s="103"/>
      <c r="V95" s="599"/>
    </row>
    <row r="96" spans="2:22" x14ac:dyDescent="0.25">
      <c r="B96" s="644"/>
      <c r="C96" s="589"/>
      <c r="D96" s="590"/>
      <c r="E96" s="591">
        <f t="shared" si="27"/>
        <v>0</v>
      </c>
      <c r="F96" s="592"/>
      <c r="G96" s="87"/>
      <c r="H96" s="592"/>
      <c r="I96" s="593">
        <f t="shared" si="24"/>
        <v>0</v>
      </c>
      <c r="J96" s="594">
        <f>I96/'[8]1a. Parametros Logisticos'!$F$8</f>
        <v>0</v>
      </c>
      <c r="K96" s="594">
        <f>(J96*'[8]1a. Parametros Logisticos'!$H$19)/('[8]1a. Parametros Logisticos'!$M$5)*1.2</f>
        <v>0</v>
      </c>
      <c r="L96" s="595">
        <f t="shared" si="25"/>
        <v>0</v>
      </c>
      <c r="M96" s="596">
        <f t="shared" si="26"/>
        <v>0</v>
      </c>
      <c r="N96" s="597"/>
      <c r="O96" s="597"/>
      <c r="P96" s="144">
        <f>J96/'[8]1a. Parametros Logisticos'!$M$22</f>
        <v>0</v>
      </c>
      <c r="Q96" s="145">
        <f>J96/'[8]1a. Parametros Logisticos'!$M$24</f>
        <v>0</v>
      </c>
      <c r="R96" s="172"/>
      <c r="S96" s="595">
        <f t="shared" si="28"/>
        <v>0</v>
      </c>
      <c r="T96" s="598">
        <f t="shared" si="29"/>
        <v>0</v>
      </c>
      <c r="U96" s="103"/>
      <c r="V96" s="599"/>
    </row>
    <row r="97" spans="2:22" x14ac:dyDescent="0.25">
      <c r="B97" s="644"/>
      <c r="C97" s="589"/>
      <c r="D97" s="590"/>
      <c r="E97" s="591">
        <f t="shared" si="27"/>
        <v>0</v>
      </c>
      <c r="F97" s="592"/>
      <c r="G97" s="87"/>
      <c r="H97" s="592"/>
      <c r="I97" s="593">
        <f t="shared" si="24"/>
        <v>0</v>
      </c>
      <c r="J97" s="594">
        <f>I97/'[8]1a. Parametros Logisticos'!$F$8</f>
        <v>0</v>
      </c>
      <c r="K97" s="594">
        <f>(J97*'[8]1a. Parametros Logisticos'!$H$19)/('[8]1a. Parametros Logisticos'!$M$5)*1.2</f>
        <v>0</v>
      </c>
      <c r="L97" s="595">
        <f t="shared" si="25"/>
        <v>0</v>
      </c>
      <c r="M97" s="596">
        <f t="shared" si="26"/>
        <v>0</v>
      </c>
      <c r="N97" s="597"/>
      <c r="O97" s="597"/>
      <c r="P97" s="144">
        <f>J97/'[8]1a. Parametros Logisticos'!$M$22</f>
        <v>0</v>
      </c>
      <c r="Q97" s="145">
        <f>J97/'[8]1a. Parametros Logisticos'!$M$24</f>
        <v>0</v>
      </c>
      <c r="R97" s="172"/>
      <c r="S97" s="595">
        <f t="shared" si="28"/>
        <v>0</v>
      </c>
      <c r="T97" s="598">
        <f t="shared" si="29"/>
        <v>0</v>
      </c>
      <c r="U97" s="103"/>
      <c r="V97" s="599"/>
    </row>
    <row r="98" spans="2:22" x14ac:dyDescent="0.25">
      <c r="B98" s="644"/>
      <c r="C98" s="589"/>
      <c r="D98" s="590"/>
      <c r="E98" s="591">
        <f t="shared" si="27"/>
        <v>0</v>
      </c>
      <c r="F98" s="592"/>
      <c r="G98" s="87"/>
      <c r="H98" s="592"/>
      <c r="I98" s="593">
        <f t="shared" si="24"/>
        <v>0</v>
      </c>
      <c r="J98" s="594">
        <f>I98/'[8]1a. Parametros Logisticos'!$F$8</f>
        <v>0</v>
      </c>
      <c r="K98" s="594">
        <f>(J98*'[8]1a. Parametros Logisticos'!$H$19)/('[8]1a. Parametros Logisticos'!$M$5)*1.2</f>
        <v>0</v>
      </c>
      <c r="L98" s="595">
        <f t="shared" si="25"/>
        <v>0</v>
      </c>
      <c r="M98" s="596">
        <f t="shared" si="26"/>
        <v>0</v>
      </c>
      <c r="N98" s="597"/>
      <c r="O98" s="597"/>
      <c r="P98" s="144">
        <f>J98/'[8]1a. Parametros Logisticos'!$M$22</f>
        <v>0</v>
      </c>
      <c r="Q98" s="145">
        <f>J98/'[8]1a. Parametros Logisticos'!$M$24</f>
        <v>0</v>
      </c>
      <c r="R98" s="172"/>
      <c r="S98" s="595">
        <f t="shared" si="28"/>
        <v>0</v>
      </c>
      <c r="T98" s="598">
        <f t="shared" si="29"/>
        <v>0</v>
      </c>
      <c r="U98" s="103"/>
      <c r="V98" s="599"/>
    </row>
    <row r="99" spans="2:22" x14ac:dyDescent="0.25">
      <c r="B99" s="644"/>
      <c r="C99" s="589"/>
      <c r="D99" s="590"/>
      <c r="E99" s="591">
        <f t="shared" si="27"/>
        <v>0</v>
      </c>
      <c r="F99" s="592"/>
      <c r="G99" s="87"/>
      <c r="H99" s="592"/>
      <c r="I99" s="593">
        <f t="shared" si="24"/>
        <v>0</v>
      </c>
      <c r="J99" s="594">
        <f>I99/'[8]1a. Parametros Logisticos'!$F$8</f>
        <v>0</v>
      </c>
      <c r="K99" s="594">
        <f>(J99*'[8]1a. Parametros Logisticos'!$H$19)/('[8]1a. Parametros Logisticos'!$M$5)*1.2</f>
        <v>0</v>
      </c>
      <c r="L99" s="595">
        <f t="shared" si="25"/>
        <v>0</v>
      </c>
      <c r="M99" s="596">
        <f t="shared" si="26"/>
        <v>0</v>
      </c>
      <c r="N99" s="597"/>
      <c r="O99" s="597"/>
      <c r="P99" s="144">
        <f>J99/'[8]1a. Parametros Logisticos'!$M$22</f>
        <v>0</v>
      </c>
      <c r="Q99" s="145">
        <f>J99/'[8]1a. Parametros Logisticos'!$M$24</f>
        <v>0</v>
      </c>
      <c r="R99" s="172"/>
      <c r="S99" s="595">
        <f t="shared" si="28"/>
        <v>0</v>
      </c>
      <c r="T99" s="598">
        <f t="shared" si="29"/>
        <v>0</v>
      </c>
      <c r="U99" s="103"/>
      <c r="V99" s="599"/>
    </row>
    <row r="100" spans="2:22" x14ac:dyDescent="0.25">
      <c r="B100" s="644"/>
      <c r="C100" s="589"/>
      <c r="D100" s="590"/>
      <c r="E100" s="591">
        <f t="shared" si="27"/>
        <v>0</v>
      </c>
      <c r="F100" s="592"/>
      <c r="G100" s="87"/>
      <c r="H100" s="592"/>
      <c r="I100" s="593">
        <f t="shared" si="24"/>
        <v>0</v>
      </c>
      <c r="J100" s="594">
        <f>I100/'[8]1a. Parametros Logisticos'!$F$8</f>
        <v>0</v>
      </c>
      <c r="K100" s="594">
        <f>(J100*'[8]1a. Parametros Logisticos'!$H$19)/('[8]1a. Parametros Logisticos'!$M$5)*1.2</f>
        <v>0</v>
      </c>
      <c r="L100" s="595">
        <f t="shared" si="25"/>
        <v>0</v>
      </c>
      <c r="M100" s="596">
        <f t="shared" si="26"/>
        <v>0</v>
      </c>
      <c r="N100" s="597"/>
      <c r="O100" s="597"/>
      <c r="P100" s="144">
        <f>J100/'[8]1a. Parametros Logisticos'!$M$22</f>
        <v>0</v>
      </c>
      <c r="Q100" s="145">
        <f>J100/'[8]1a. Parametros Logisticos'!$M$24</f>
        <v>0</v>
      </c>
      <c r="R100" s="172"/>
      <c r="S100" s="595">
        <f t="shared" si="28"/>
        <v>0</v>
      </c>
      <c r="T100" s="598">
        <f t="shared" si="29"/>
        <v>0</v>
      </c>
      <c r="U100" s="103"/>
      <c r="V100" s="599"/>
    </row>
    <row r="101" spans="2:22" x14ac:dyDescent="0.25">
      <c r="B101" s="644"/>
      <c r="C101" s="589"/>
      <c r="D101" s="590"/>
      <c r="E101" s="591">
        <f t="shared" si="27"/>
        <v>0</v>
      </c>
      <c r="F101" s="592"/>
      <c r="G101" s="87"/>
      <c r="H101" s="592"/>
      <c r="I101" s="593">
        <f t="shared" si="24"/>
        <v>0</v>
      </c>
      <c r="J101" s="594">
        <f>I101/'[8]1a. Parametros Logisticos'!$F$8</f>
        <v>0</v>
      </c>
      <c r="K101" s="594">
        <f>(J101*'[8]1a. Parametros Logisticos'!$H$19)/('[8]1a. Parametros Logisticos'!$M$5)*1.2</f>
        <v>0</v>
      </c>
      <c r="L101" s="595">
        <f t="shared" si="25"/>
        <v>0</v>
      </c>
      <c r="M101" s="596">
        <f t="shared" si="26"/>
        <v>0</v>
      </c>
      <c r="N101" s="597"/>
      <c r="O101" s="597"/>
      <c r="P101" s="144">
        <f>J101/'[8]1a. Parametros Logisticos'!$M$22</f>
        <v>0</v>
      </c>
      <c r="Q101" s="145">
        <f>J101/'[8]1a. Parametros Logisticos'!$M$24</f>
        <v>0</v>
      </c>
      <c r="R101" s="172"/>
      <c r="S101" s="595">
        <f t="shared" si="28"/>
        <v>0</v>
      </c>
      <c r="T101" s="598">
        <f t="shared" si="29"/>
        <v>0</v>
      </c>
      <c r="U101" s="103"/>
      <c r="V101" s="599"/>
    </row>
    <row r="102" spans="2:22" x14ac:dyDescent="0.25">
      <c r="B102" s="646"/>
      <c r="C102" s="601"/>
      <c r="D102" s="590"/>
      <c r="E102" s="591">
        <f t="shared" si="27"/>
        <v>0</v>
      </c>
      <c r="F102" s="592"/>
      <c r="G102" s="87"/>
      <c r="H102" s="592"/>
      <c r="I102" s="593">
        <f t="shared" si="24"/>
        <v>0</v>
      </c>
      <c r="J102" s="594">
        <f>I102/'[8]1a. Parametros Logisticos'!$F$8</f>
        <v>0</v>
      </c>
      <c r="K102" s="594">
        <f>(J102*'[8]1a. Parametros Logisticos'!$H$19)/('[8]1a. Parametros Logisticos'!$M$5)*1.2</f>
        <v>0</v>
      </c>
      <c r="L102" s="595">
        <f t="shared" si="25"/>
        <v>0</v>
      </c>
      <c r="M102" s="596">
        <f t="shared" si="26"/>
        <v>0</v>
      </c>
      <c r="N102" s="597"/>
      <c r="O102" s="597"/>
      <c r="P102" s="144">
        <f>J102/'[8]1a. Parametros Logisticos'!$M$22</f>
        <v>0</v>
      </c>
      <c r="Q102" s="145">
        <f>J102/'[8]1a. Parametros Logisticos'!$M$24</f>
        <v>0</v>
      </c>
      <c r="R102" s="172"/>
      <c r="S102" s="595">
        <f t="shared" si="28"/>
        <v>0</v>
      </c>
      <c r="T102" s="598">
        <f t="shared" si="29"/>
        <v>0</v>
      </c>
      <c r="U102" s="103"/>
      <c r="V102" s="599"/>
    </row>
    <row r="103" spans="2:22" x14ac:dyDescent="0.25">
      <c r="B103" s="646"/>
      <c r="C103" s="601"/>
      <c r="D103" s="590"/>
      <c r="E103" s="591">
        <f t="shared" si="27"/>
        <v>0</v>
      </c>
      <c r="F103" s="592"/>
      <c r="G103" s="87"/>
      <c r="H103" s="592"/>
      <c r="I103" s="593">
        <f t="shared" si="24"/>
        <v>0</v>
      </c>
      <c r="J103" s="594">
        <f>I103/'[8]1a. Parametros Logisticos'!$F$8</f>
        <v>0</v>
      </c>
      <c r="K103" s="594">
        <f>(J103*'[8]1a. Parametros Logisticos'!$H$19)/('[8]1a. Parametros Logisticos'!$M$5)*1.2</f>
        <v>0</v>
      </c>
      <c r="L103" s="595">
        <f t="shared" si="25"/>
        <v>0</v>
      </c>
      <c r="M103" s="596">
        <f t="shared" si="26"/>
        <v>0</v>
      </c>
      <c r="N103" s="597"/>
      <c r="O103" s="597"/>
      <c r="P103" s="144">
        <f>J103/'[8]1a. Parametros Logisticos'!$M$22</f>
        <v>0</v>
      </c>
      <c r="Q103" s="145">
        <f>J103/'[8]1a. Parametros Logisticos'!$M$24</f>
        <v>0</v>
      </c>
      <c r="R103" s="172"/>
      <c r="S103" s="595">
        <f t="shared" si="28"/>
        <v>0</v>
      </c>
      <c r="T103" s="598">
        <f t="shared" si="29"/>
        <v>0</v>
      </c>
      <c r="U103" s="103"/>
      <c r="V103" s="599"/>
    </row>
    <row r="104" spans="2:22" x14ac:dyDescent="0.25">
      <c r="B104" s="646"/>
      <c r="C104" s="603"/>
      <c r="D104" s="649"/>
      <c r="E104" s="604">
        <f>D104/4</f>
        <v>0</v>
      </c>
      <c r="F104" s="605"/>
      <c r="G104" s="605"/>
      <c r="H104" s="597"/>
      <c r="I104" s="604">
        <f t="shared" si="24"/>
        <v>0</v>
      </c>
      <c r="J104" s="604">
        <f>I104/'[8]1a. Parametros Logisticos'!$F$8</f>
        <v>0</v>
      </c>
      <c r="K104" s="606">
        <f>(J104*'[8]1a. Parametros Logisticos'!$H$19)/('[8]1a. Parametros Logisticos'!$M$5)*1.2</f>
        <v>0</v>
      </c>
      <c r="L104" s="607">
        <f t="shared" si="25"/>
        <v>0</v>
      </c>
      <c r="M104" s="608">
        <f t="shared" si="26"/>
        <v>0</v>
      </c>
      <c r="N104" s="602"/>
      <c r="O104" s="602"/>
      <c r="P104" s="609">
        <f>J104/'[8]1a. Parametros Logisticos'!$M$22</f>
        <v>0</v>
      </c>
      <c r="Q104" s="609">
        <f>J104/'[8]1a. Parametros Logisticos'!$M$24</f>
        <v>0</v>
      </c>
      <c r="R104" s="610"/>
      <c r="S104" s="609">
        <f t="shared" si="28"/>
        <v>0</v>
      </c>
      <c r="T104" s="143">
        <f t="shared" si="29"/>
        <v>0</v>
      </c>
      <c r="U104" s="103"/>
      <c r="V104" s="599"/>
    </row>
    <row r="105" spans="2:22" x14ac:dyDescent="0.25">
      <c r="B105" s="647"/>
      <c r="C105" s="612"/>
      <c r="D105" s="613"/>
      <c r="E105" s="614"/>
      <c r="F105" s="615"/>
      <c r="G105" s="615"/>
      <c r="H105" s="615"/>
      <c r="I105" s="616"/>
      <c r="J105" s="617"/>
      <c r="K105" s="617"/>
      <c r="L105" s="618"/>
      <c r="M105" s="619"/>
      <c r="N105" s="620"/>
      <c r="O105" s="620"/>
      <c r="P105" s="615"/>
      <c r="Q105" s="615"/>
      <c r="R105" s="621"/>
      <c r="S105" s="615"/>
      <c r="T105" s="621"/>
      <c r="U105" s="615"/>
      <c r="V105" s="622"/>
    </row>
    <row r="106" spans="2:22" x14ac:dyDescent="0.25">
      <c r="B106" s="644">
        <v>6</v>
      </c>
      <c r="C106" s="589"/>
      <c r="D106" s="590">
        <f>$D$122/1</f>
        <v>0</v>
      </c>
      <c r="E106" s="591">
        <f>D106/4</f>
        <v>0</v>
      </c>
      <c r="F106" s="592"/>
      <c r="G106" s="87"/>
      <c r="H106" s="592"/>
      <c r="I106" s="593">
        <f t="shared" ref="I106:I122" si="30">E106*$I$13</f>
        <v>0</v>
      </c>
      <c r="J106" s="594">
        <f>I106/'[8]1a. Parametros Logisticos'!$F$8</f>
        <v>0</v>
      </c>
      <c r="K106" s="594">
        <f>(J106*'[8]1a. Parametros Logisticos'!$H$19)/('[8]1a. Parametros Logisticos'!$M$5)*1.2</f>
        <v>0</v>
      </c>
      <c r="L106" s="595">
        <f t="shared" ref="L106:L122" si="31">E106/$L$13/$M$13</f>
        <v>0</v>
      </c>
      <c r="M106" s="596">
        <f t="shared" ref="M106:M122" si="32">E106/$L$13</f>
        <v>0</v>
      </c>
      <c r="N106" s="597"/>
      <c r="O106" s="597"/>
      <c r="P106" s="144">
        <f>J106/'[8]1a. Parametros Logisticos'!$M$22</f>
        <v>0</v>
      </c>
      <c r="Q106" s="145">
        <f>J106/'[8]1a. Parametros Logisticos'!$M$24</f>
        <v>0</v>
      </c>
      <c r="R106" s="172"/>
      <c r="S106" s="595">
        <f>I106/$S$13/$T$13</f>
        <v>0</v>
      </c>
      <c r="T106" s="598">
        <f>I106/$S$13</f>
        <v>0</v>
      </c>
      <c r="U106" s="103"/>
      <c r="V106" s="599"/>
    </row>
    <row r="107" spans="2:22" x14ac:dyDescent="0.25">
      <c r="B107" s="644"/>
      <c r="C107" s="589"/>
      <c r="D107" s="590"/>
      <c r="E107" s="591">
        <f t="shared" ref="E107:E121" si="33">D107/4</f>
        <v>0</v>
      </c>
      <c r="F107" s="592"/>
      <c r="G107" s="87"/>
      <c r="H107" s="592"/>
      <c r="I107" s="593">
        <f t="shared" si="30"/>
        <v>0</v>
      </c>
      <c r="J107" s="594">
        <f>I107/'[8]1a. Parametros Logisticos'!$F$8</f>
        <v>0</v>
      </c>
      <c r="K107" s="594">
        <f>(J107*'[8]1a. Parametros Logisticos'!$H$19)/('[8]1a. Parametros Logisticos'!$M$5)*1.2</f>
        <v>0</v>
      </c>
      <c r="L107" s="595">
        <f t="shared" si="31"/>
        <v>0</v>
      </c>
      <c r="M107" s="596">
        <f t="shared" si="32"/>
        <v>0</v>
      </c>
      <c r="N107" s="597"/>
      <c r="O107" s="597"/>
      <c r="P107" s="144">
        <f>J107/'[8]1a. Parametros Logisticos'!$M$22</f>
        <v>0</v>
      </c>
      <c r="Q107" s="145">
        <f>J107/'[8]1a. Parametros Logisticos'!$M$24</f>
        <v>0</v>
      </c>
      <c r="R107" s="172"/>
      <c r="S107" s="595">
        <f t="shared" ref="S107:S122" si="34">I107/$S$13/$T$13</f>
        <v>0</v>
      </c>
      <c r="T107" s="598">
        <f t="shared" ref="T107:T122" si="35">I107/$S$13</f>
        <v>0</v>
      </c>
      <c r="U107" s="103"/>
      <c r="V107" s="599"/>
    </row>
    <row r="108" spans="2:22" x14ac:dyDescent="0.25">
      <c r="B108" s="644"/>
      <c r="C108" s="589"/>
      <c r="D108" s="590"/>
      <c r="E108" s="591">
        <f t="shared" si="33"/>
        <v>0</v>
      </c>
      <c r="F108" s="645"/>
      <c r="G108" s="87"/>
      <c r="H108" s="592"/>
      <c r="I108" s="593">
        <f t="shared" si="30"/>
        <v>0</v>
      </c>
      <c r="J108" s="594">
        <f>I108/'[8]1a. Parametros Logisticos'!$F$8</f>
        <v>0</v>
      </c>
      <c r="K108" s="594">
        <f>(J108*'[8]1a. Parametros Logisticos'!$H$19)/('[8]1a. Parametros Logisticos'!$M$5)*1.2</f>
        <v>0</v>
      </c>
      <c r="L108" s="595">
        <f t="shared" si="31"/>
        <v>0</v>
      </c>
      <c r="M108" s="596">
        <f t="shared" si="32"/>
        <v>0</v>
      </c>
      <c r="N108" s="597"/>
      <c r="O108" s="597"/>
      <c r="P108" s="144">
        <f>J108/'[8]1a. Parametros Logisticos'!$M$22</f>
        <v>0</v>
      </c>
      <c r="Q108" s="145">
        <f>J108/'[8]1a. Parametros Logisticos'!$M$24</f>
        <v>0</v>
      </c>
      <c r="R108" s="172"/>
      <c r="S108" s="595">
        <f t="shared" si="34"/>
        <v>0</v>
      </c>
      <c r="T108" s="598">
        <f t="shared" si="35"/>
        <v>0</v>
      </c>
      <c r="U108" s="103"/>
      <c r="V108" s="599"/>
    </row>
    <row r="109" spans="2:22" x14ac:dyDescent="0.25">
      <c r="B109" s="644"/>
      <c r="C109" s="589"/>
      <c r="D109" s="590"/>
      <c r="E109" s="591">
        <f t="shared" si="33"/>
        <v>0</v>
      </c>
      <c r="F109" s="592"/>
      <c r="G109" s="87"/>
      <c r="H109" s="592"/>
      <c r="I109" s="593">
        <f t="shared" si="30"/>
        <v>0</v>
      </c>
      <c r="J109" s="594">
        <f>I109/'[8]1a. Parametros Logisticos'!$F$8</f>
        <v>0</v>
      </c>
      <c r="K109" s="594">
        <f>(J109*'[8]1a. Parametros Logisticos'!$H$19)/('[8]1a. Parametros Logisticos'!$M$5)*1.2</f>
        <v>0</v>
      </c>
      <c r="L109" s="595">
        <f t="shared" si="31"/>
        <v>0</v>
      </c>
      <c r="M109" s="596">
        <f t="shared" si="32"/>
        <v>0</v>
      </c>
      <c r="N109" s="597"/>
      <c r="O109" s="597"/>
      <c r="P109" s="144">
        <f>J109/'[8]1a. Parametros Logisticos'!$M$22</f>
        <v>0</v>
      </c>
      <c r="Q109" s="145">
        <f>J109/'[8]1a. Parametros Logisticos'!$M$24</f>
        <v>0</v>
      </c>
      <c r="R109" s="172"/>
      <c r="S109" s="595">
        <f t="shared" si="34"/>
        <v>0</v>
      </c>
      <c r="T109" s="598">
        <f t="shared" si="35"/>
        <v>0</v>
      </c>
      <c r="U109" s="103"/>
      <c r="V109" s="599"/>
    </row>
    <row r="110" spans="2:22" x14ac:dyDescent="0.25">
      <c r="B110" s="644"/>
      <c r="C110" s="589"/>
      <c r="D110" s="590"/>
      <c r="E110" s="591">
        <f t="shared" si="33"/>
        <v>0</v>
      </c>
      <c r="F110" s="592"/>
      <c r="G110" s="87"/>
      <c r="H110" s="592"/>
      <c r="I110" s="593">
        <f t="shared" si="30"/>
        <v>0</v>
      </c>
      <c r="J110" s="594">
        <f>I110/'[8]1a. Parametros Logisticos'!$F$8</f>
        <v>0</v>
      </c>
      <c r="K110" s="594">
        <f>(J110*'[8]1a. Parametros Logisticos'!$H$19)/('[8]1a. Parametros Logisticos'!$M$5)*1.2</f>
        <v>0</v>
      </c>
      <c r="L110" s="595">
        <f t="shared" si="31"/>
        <v>0</v>
      </c>
      <c r="M110" s="596">
        <f t="shared" si="32"/>
        <v>0</v>
      </c>
      <c r="N110" s="597"/>
      <c r="O110" s="597"/>
      <c r="P110" s="144">
        <f>J110/'[8]1a. Parametros Logisticos'!$M$22</f>
        <v>0</v>
      </c>
      <c r="Q110" s="145">
        <f>J110/'[8]1a. Parametros Logisticos'!$M$24</f>
        <v>0</v>
      </c>
      <c r="R110" s="172"/>
      <c r="S110" s="595">
        <f t="shared" si="34"/>
        <v>0</v>
      </c>
      <c r="T110" s="598">
        <f t="shared" si="35"/>
        <v>0</v>
      </c>
      <c r="U110" s="103"/>
      <c r="V110" s="599"/>
    </row>
    <row r="111" spans="2:22" x14ac:dyDescent="0.25">
      <c r="B111" s="644"/>
      <c r="C111" s="589"/>
      <c r="D111" s="590"/>
      <c r="E111" s="591">
        <f t="shared" si="33"/>
        <v>0</v>
      </c>
      <c r="F111" s="592"/>
      <c r="G111" s="87"/>
      <c r="H111" s="592"/>
      <c r="I111" s="593">
        <f t="shared" si="30"/>
        <v>0</v>
      </c>
      <c r="J111" s="594">
        <f>I111/'[8]1a. Parametros Logisticos'!$F$8</f>
        <v>0</v>
      </c>
      <c r="K111" s="594">
        <f>(J111*'[8]1a. Parametros Logisticos'!$H$19)/('[8]1a. Parametros Logisticos'!$M$5)*1.2</f>
        <v>0</v>
      </c>
      <c r="L111" s="595">
        <f t="shared" si="31"/>
        <v>0</v>
      </c>
      <c r="M111" s="596">
        <f t="shared" si="32"/>
        <v>0</v>
      </c>
      <c r="N111" s="597"/>
      <c r="O111" s="597"/>
      <c r="P111" s="144">
        <f>J111/'[8]1a. Parametros Logisticos'!$M$22</f>
        <v>0</v>
      </c>
      <c r="Q111" s="145">
        <f>J111/'[8]1a. Parametros Logisticos'!$M$24</f>
        <v>0</v>
      </c>
      <c r="R111" s="172"/>
      <c r="S111" s="595">
        <f t="shared" si="34"/>
        <v>0</v>
      </c>
      <c r="T111" s="598">
        <f t="shared" si="35"/>
        <v>0</v>
      </c>
      <c r="U111" s="103"/>
      <c r="V111" s="599"/>
    </row>
    <row r="112" spans="2:22" x14ac:dyDescent="0.25">
      <c r="B112" s="644"/>
      <c r="C112" s="589"/>
      <c r="D112" s="590"/>
      <c r="E112" s="591">
        <f t="shared" si="33"/>
        <v>0</v>
      </c>
      <c r="F112" s="592"/>
      <c r="G112" s="87"/>
      <c r="H112" s="592"/>
      <c r="I112" s="593">
        <f t="shared" si="30"/>
        <v>0</v>
      </c>
      <c r="J112" s="594">
        <f>I112/'[8]1a. Parametros Logisticos'!$F$8</f>
        <v>0</v>
      </c>
      <c r="K112" s="594">
        <f>(J112*'[8]1a. Parametros Logisticos'!$H$19)/('[8]1a. Parametros Logisticos'!$M$5)*1.2</f>
        <v>0</v>
      </c>
      <c r="L112" s="595">
        <f t="shared" si="31"/>
        <v>0</v>
      </c>
      <c r="M112" s="596">
        <f t="shared" si="32"/>
        <v>0</v>
      </c>
      <c r="N112" s="597"/>
      <c r="O112" s="597"/>
      <c r="P112" s="144">
        <f>J112/'[8]1a. Parametros Logisticos'!$M$22</f>
        <v>0</v>
      </c>
      <c r="Q112" s="145">
        <f>J112/'[8]1a. Parametros Logisticos'!$M$24</f>
        <v>0</v>
      </c>
      <c r="R112" s="172"/>
      <c r="S112" s="595">
        <f t="shared" si="34"/>
        <v>0</v>
      </c>
      <c r="T112" s="598">
        <f t="shared" si="35"/>
        <v>0</v>
      </c>
      <c r="U112" s="103"/>
      <c r="V112" s="599"/>
    </row>
    <row r="113" spans="2:22" x14ac:dyDescent="0.25">
      <c r="B113" s="644"/>
      <c r="C113" s="589"/>
      <c r="D113" s="590"/>
      <c r="E113" s="591">
        <f t="shared" si="33"/>
        <v>0</v>
      </c>
      <c r="F113" s="592"/>
      <c r="G113" s="87"/>
      <c r="H113" s="592"/>
      <c r="I113" s="593">
        <f t="shared" si="30"/>
        <v>0</v>
      </c>
      <c r="J113" s="594">
        <f>I113/'[8]1a. Parametros Logisticos'!$F$8</f>
        <v>0</v>
      </c>
      <c r="K113" s="594">
        <f>(J113*'[8]1a. Parametros Logisticos'!$H$19)/('[8]1a. Parametros Logisticos'!$M$5)*1.2</f>
        <v>0</v>
      </c>
      <c r="L113" s="595">
        <f t="shared" si="31"/>
        <v>0</v>
      </c>
      <c r="M113" s="596">
        <f t="shared" si="32"/>
        <v>0</v>
      </c>
      <c r="N113" s="597"/>
      <c r="O113" s="597"/>
      <c r="P113" s="144">
        <f>J113/'[8]1a. Parametros Logisticos'!$M$22</f>
        <v>0</v>
      </c>
      <c r="Q113" s="145">
        <f>J113/'[8]1a. Parametros Logisticos'!$M$24</f>
        <v>0</v>
      </c>
      <c r="R113" s="172"/>
      <c r="S113" s="595">
        <f t="shared" si="34"/>
        <v>0</v>
      </c>
      <c r="T113" s="598">
        <f t="shared" si="35"/>
        <v>0</v>
      </c>
      <c r="U113" s="103"/>
      <c r="V113" s="599"/>
    </row>
    <row r="114" spans="2:22" x14ac:dyDescent="0.25">
      <c r="B114" s="644"/>
      <c r="C114" s="589"/>
      <c r="D114" s="590"/>
      <c r="E114" s="591">
        <f t="shared" si="33"/>
        <v>0</v>
      </c>
      <c r="F114" s="592"/>
      <c r="G114" s="87"/>
      <c r="H114" s="592"/>
      <c r="I114" s="593">
        <f t="shared" si="30"/>
        <v>0</v>
      </c>
      <c r="J114" s="594">
        <f>I114/'[8]1a. Parametros Logisticos'!$F$8</f>
        <v>0</v>
      </c>
      <c r="K114" s="594">
        <f>(J114*'[8]1a. Parametros Logisticos'!$H$19)/('[8]1a. Parametros Logisticos'!$M$5)*1.2</f>
        <v>0</v>
      </c>
      <c r="L114" s="595">
        <f t="shared" si="31"/>
        <v>0</v>
      </c>
      <c r="M114" s="596">
        <f t="shared" si="32"/>
        <v>0</v>
      </c>
      <c r="N114" s="597"/>
      <c r="O114" s="597"/>
      <c r="P114" s="144">
        <f>J114/'[8]1a. Parametros Logisticos'!$M$22</f>
        <v>0</v>
      </c>
      <c r="Q114" s="145">
        <f>J114/'[8]1a. Parametros Logisticos'!$M$24</f>
        <v>0</v>
      </c>
      <c r="R114" s="172"/>
      <c r="S114" s="595">
        <f t="shared" si="34"/>
        <v>0</v>
      </c>
      <c r="T114" s="598">
        <f t="shared" si="35"/>
        <v>0</v>
      </c>
      <c r="U114" s="103"/>
      <c r="V114" s="599"/>
    </row>
    <row r="115" spans="2:22" x14ac:dyDescent="0.25">
      <c r="B115" s="644"/>
      <c r="C115" s="589"/>
      <c r="D115" s="590"/>
      <c r="E115" s="591">
        <f t="shared" si="33"/>
        <v>0</v>
      </c>
      <c r="F115" s="592"/>
      <c r="G115" s="87"/>
      <c r="H115" s="592"/>
      <c r="I115" s="593">
        <f t="shared" si="30"/>
        <v>0</v>
      </c>
      <c r="J115" s="594">
        <f>I115/'[8]1a. Parametros Logisticos'!$F$8</f>
        <v>0</v>
      </c>
      <c r="K115" s="594">
        <f>(J115*'[8]1a. Parametros Logisticos'!$H$19)/('[8]1a. Parametros Logisticos'!$M$5)*1.2</f>
        <v>0</v>
      </c>
      <c r="L115" s="595">
        <f t="shared" si="31"/>
        <v>0</v>
      </c>
      <c r="M115" s="596">
        <f t="shared" si="32"/>
        <v>0</v>
      </c>
      <c r="N115" s="597"/>
      <c r="O115" s="597"/>
      <c r="P115" s="144">
        <f>J115/'[8]1a. Parametros Logisticos'!$M$22</f>
        <v>0</v>
      </c>
      <c r="Q115" s="145">
        <f>J115/'[8]1a. Parametros Logisticos'!$M$24</f>
        <v>0</v>
      </c>
      <c r="R115" s="172"/>
      <c r="S115" s="595">
        <f t="shared" si="34"/>
        <v>0</v>
      </c>
      <c r="T115" s="598">
        <f t="shared" si="35"/>
        <v>0</v>
      </c>
      <c r="U115" s="103"/>
      <c r="V115" s="599"/>
    </row>
    <row r="116" spans="2:22" x14ac:dyDescent="0.25">
      <c r="B116" s="644"/>
      <c r="C116" s="589"/>
      <c r="D116" s="590"/>
      <c r="E116" s="591">
        <f t="shared" si="33"/>
        <v>0</v>
      </c>
      <c r="F116" s="592"/>
      <c r="G116" s="87"/>
      <c r="H116" s="592"/>
      <c r="I116" s="593">
        <f t="shared" si="30"/>
        <v>0</v>
      </c>
      <c r="J116" s="594">
        <f>I116/'[8]1a. Parametros Logisticos'!$F$8</f>
        <v>0</v>
      </c>
      <c r="K116" s="594">
        <f>(J116*'[8]1a. Parametros Logisticos'!$H$19)/('[8]1a. Parametros Logisticos'!$M$5)*1.2</f>
        <v>0</v>
      </c>
      <c r="L116" s="595">
        <f t="shared" si="31"/>
        <v>0</v>
      </c>
      <c r="M116" s="596">
        <f t="shared" si="32"/>
        <v>0</v>
      </c>
      <c r="N116" s="597"/>
      <c r="O116" s="597"/>
      <c r="P116" s="144">
        <f>J116/'[8]1a. Parametros Logisticos'!$M$22</f>
        <v>0</v>
      </c>
      <c r="Q116" s="145">
        <f>J116/'[8]1a. Parametros Logisticos'!$M$24</f>
        <v>0</v>
      </c>
      <c r="R116" s="172"/>
      <c r="S116" s="595">
        <f t="shared" si="34"/>
        <v>0</v>
      </c>
      <c r="T116" s="598">
        <f t="shared" si="35"/>
        <v>0</v>
      </c>
      <c r="U116" s="103"/>
      <c r="V116" s="599"/>
    </row>
    <row r="117" spans="2:22" x14ac:dyDescent="0.25">
      <c r="B117" s="644"/>
      <c r="C117" s="589"/>
      <c r="D117" s="590"/>
      <c r="E117" s="591">
        <f t="shared" si="33"/>
        <v>0</v>
      </c>
      <c r="F117" s="592"/>
      <c r="G117" s="87"/>
      <c r="H117" s="592"/>
      <c r="I117" s="593">
        <f t="shared" si="30"/>
        <v>0</v>
      </c>
      <c r="J117" s="594">
        <f>I117/'[8]1a. Parametros Logisticos'!$F$8</f>
        <v>0</v>
      </c>
      <c r="K117" s="594">
        <f>(J117*'[8]1a. Parametros Logisticos'!$H$19)/('[8]1a. Parametros Logisticos'!$M$5)*1.2</f>
        <v>0</v>
      </c>
      <c r="L117" s="595">
        <f t="shared" si="31"/>
        <v>0</v>
      </c>
      <c r="M117" s="596">
        <f t="shared" si="32"/>
        <v>0</v>
      </c>
      <c r="N117" s="597"/>
      <c r="O117" s="597"/>
      <c r="P117" s="144">
        <f>J117/'[8]1a. Parametros Logisticos'!$M$22</f>
        <v>0</v>
      </c>
      <c r="Q117" s="145">
        <f>J117/'[8]1a. Parametros Logisticos'!$M$24</f>
        <v>0</v>
      </c>
      <c r="R117" s="172"/>
      <c r="S117" s="595">
        <f t="shared" si="34"/>
        <v>0</v>
      </c>
      <c r="T117" s="598">
        <f t="shared" si="35"/>
        <v>0</v>
      </c>
      <c r="U117" s="103"/>
      <c r="V117" s="599"/>
    </row>
    <row r="118" spans="2:22" x14ac:dyDescent="0.25">
      <c r="B118" s="644"/>
      <c r="C118" s="589"/>
      <c r="D118" s="590"/>
      <c r="E118" s="591">
        <f t="shared" si="33"/>
        <v>0</v>
      </c>
      <c r="F118" s="592"/>
      <c r="G118" s="87"/>
      <c r="H118" s="592"/>
      <c r="I118" s="593">
        <f t="shared" si="30"/>
        <v>0</v>
      </c>
      <c r="J118" s="594">
        <f>I118/'[8]1a. Parametros Logisticos'!$F$8</f>
        <v>0</v>
      </c>
      <c r="K118" s="594">
        <f>(J118*'[8]1a. Parametros Logisticos'!$H$19)/('[8]1a. Parametros Logisticos'!$M$5)*1.2</f>
        <v>0</v>
      </c>
      <c r="L118" s="595">
        <f t="shared" si="31"/>
        <v>0</v>
      </c>
      <c r="M118" s="596">
        <f t="shared" si="32"/>
        <v>0</v>
      </c>
      <c r="N118" s="597"/>
      <c r="O118" s="597"/>
      <c r="P118" s="144">
        <f>J118/'[8]1a. Parametros Logisticos'!$M$22</f>
        <v>0</v>
      </c>
      <c r="Q118" s="145">
        <f>J118/'[8]1a. Parametros Logisticos'!$M$24</f>
        <v>0</v>
      </c>
      <c r="R118" s="172"/>
      <c r="S118" s="595">
        <f t="shared" si="34"/>
        <v>0</v>
      </c>
      <c r="T118" s="598">
        <f t="shared" si="35"/>
        <v>0</v>
      </c>
      <c r="U118" s="103"/>
      <c r="V118" s="599"/>
    </row>
    <row r="119" spans="2:22" x14ac:dyDescent="0.25">
      <c r="B119" s="644"/>
      <c r="C119" s="589"/>
      <c r="D119" s="590"/>
      <c r="E119" s="591">
        <f t="shared" si="33"/>
        <v>0</v>
      </c>
      <c r="F119" s="592"/>
      <c r="G119" s="87"/>
      <c r="H119" s="592"/>
      <c r="I119" s="593">
        <f t="shared" si="30"/>
        <v>0</v>
      </c>
      <c r="J119" s="594">
        <f>I119/'[8]1a. Parametros Logisticos'!$F$8</f>
        <v>0</v>
      </c>
      <c r="K119" s="594">
        <f>(J119*'[8]1a. Parametros Logisticos'!$H$19)/('[8]1a. Parametros Logisticos'!$M$5)*1.2</f>
        <v>0</v>
      </c>
      <c r="L119" s="595">
        <f t="shared" si="31"/>
        <v>0</v>
      </c>
      <c r="M119" s="596">
        <f t="shared" si="32"/>
        <v>0</v>
      </c>
      <c r="N119" s="597"/>
      <c r="O119" s="597"/>
      <c r="P119" s="144">
        <f>J119/'[8]1a. Parametros Logisticos'!$M$22</f>
        <v>0</v>
      </c>
      <c r="Q119" s="145">
        <f>J119/'[8]1a. Parametros Logisticos'!$M$24</f>
        <v>0</v>
      </c>
      <c r="R119" s="172"/>
      <c r="S119" s="595">
        <f t="shared" si="34"/>
        <v>0</v>
      </c>
      <c r="T119" s="598">
        <f t="shared" si="35"/>
        <v>0</v>
      </c>
      <c r="U119" s="103"/>
      <c r="V119" s="599"/>
    </row>
    <row r="120" spans="2:22" x14ac:dyDescent="0.25">
      <c r="B120" s="646"/>
      <c r="C120" s="601"/>
      <c r="D120" s="590"/>
      <c r="E120" s="591">
        <f t="shared" si="33"/>
        <v>0</v>
      </c>
      <c r="F120" s="592"/>
      <c r="G120" s="87"/>
      <c r="H120" s="592"/>
      <c r="I120" s="593">
        <f t="shared" si="30"/>
        <v>0</v>
      </c>
      <c r="J120" s="594">
        <f>I120/'[8]1a. Parametros Logisticos'!$F$8</f>
        <v>0</v>
      </c>
      <c r="K120" s="594">
        <f>(J120*'[8]1a. Parametros Logisticos'!$H$19)/('[8]1a. Parametros Logisticos'!$M$5)*1.2</f>
        <v>0</v>
      </c>
      <c r="L120" s="595">
        <f t="shared" si="31"/>
        <v>0</v>
      </c>
      <c r="M120" s="596">
        <f t="shared" si="32"/>
        <v>0</v>
      </c>
      <c r="N120" s="597"/>
      <c r="O120" s="597"/>
      <c r="P120" s="144">
        <f>J120/'[8]1a. Parametros Logisticos'!$M$22</f>
        <v>0</v>
      </c>
      <c r="Q120" s="145">
        <f>J120/'[8]1a. Parametros Logisticos'!$M$24</f>
        <v>0</v>
      </c>
      <c r="R120" s="172"/>
      <c r="S120" s="595">
        <f t="shared" si="34"/>
        <v>0</v>
      </c>
      <c r="T120" s="598">
        <f t="shared" si="35"/>
        <v>0</v>
      </c>
      <c r="U120" s="103"/>
      <c r="V120" s="599"/>
    </row>
    <row r="121" spans="2:22" x14ac:dyDescent="0.25">
      <c r="B121" s="646"/>
      <c r="C121" s="601"/>
      <c r="D121" s="590"/>
      <c r="E121" s="591">
        <f t="shared" si="33"/>
        <v>0</v>
      </c>
      <c r="F121" s="592"/>
      <c r="G121" s="87"/>
      <c r="H121" s="592"/>
      <c r="I121" s="593">
        <f t="shared" si="30"/>
        <v>0</v>
      </c>
      <c r="J121" s="594">
        <f>I121/'[8]1a. Parametros Logisticos'!$F$8</f>
        <v>0</v>
      </c>
      <c r="K121" s="594">
        <f>(J121*'[8]1a. Parametros Logisticos'!$H$19)/('[8]1a. Parametros Logisticos'!$M$5)*1.2</f>
        <v>0</v>
      </c>
      <c r="L121" s="595">
        <f t="shared" si="31"/>
        <v>0</v>
      </c>
      <c r="M121" s="596">
        <f t="shared" si="32"/>
        <v>0</v>
      </c>
      <c r="N121" s="597"/>
      <c r="O121" s="597"/>
      <c r="P121" s="144">
        <f>J121/'[8]1a. Parametros Logisticos'!$M$22</f>
        <v>0</v>
      </c>
      <c r="Q121" s="145">
        <f>J121/'[8]1a. Parametros Logisticos'!$M$24</f>
        <v>0</v>
      </c>
      <c r="R121" s="172"/>
      <c r="S121" s="595">
        <f t="shared" si="34"/>
        <v>0</v>
      </c>
      <c r="T121" s="598">
        <f t="shared" si="35"/>
        <v>0</v>
      </c>
      <c r="U121" s="103"/>
      <c r="V121" s="599"/>
    </row>
    <row r="122" spans="2:22" x14ac:dyDescent="0.25">
      <c r="B122" s="646"/>
      <c r="C122" s="603"/>
      <c r="D122" s="649"/>
      <c r="E122" s="604">
        <f>D122/4</f>
        <v>0</v>
      </c>
      <c r="F122" s="605"/>
      <c r="G122" s="605"/>
      <c r="H122" s="597"/>
      <c r="I122" s="604">
        <f t="shared" si="30"/>
        <v>0</v>
      </c>
      <c r="J122" s="604">
        <f>I122/'[8]1a. Parametros Logisticos'!$F$8</f>
        <v>0</v>
      </c>
      <c r="K122" s="606">
        <f>(J122*'[8]1a. Parametros Logisticos'!$H$19)/('[8]1a. Parametros Logisticos'!$M$5)*1.2</f>
        <v>0</v>
      </c>
      <c r="L122" s="607">
        <f t="shared" si="31"/>
        <v>0</v>
      </c>
      <c r="M122" s="608">
        <f t="shared" si="32"/>
        <v>0</v>
      </c>
      <c r="N122" s="602"/>
      <c r="O122" s="602"/>
      <c r="P122" s="609">
        <f>J122/'[8]1a. Parametros Logisticos'!$M$22</f>
        <v>0</v>
      </c>
      <c r="Q122" s="609">
        <f>J122/'[8]1a. Parametros Logisticos'!$M$24</f>
        <v>0</v>
      </c>
      <c r="R122" s="610"/>
      <c r="S122" s="609">
        <f t="shared" si="34"/>
        <v>0</v>
      </c>
      <c r="T122" s="143">
        <f t="shared" si="35"/>
        <v>0</v>
      </c>
      <c r="U122" s="103"/>
      <c r="V122" s="599"/>
    </row>
    <row r="123" spans="2:22" x14ac:dyDescent="0.25">
      <c r="B123" s="647"/>
      <c r="C123" s="612"/>
      <c r="D123" s="613"/>
      <c r="E123" s="614"/>
      <c r="F123" s="615"/>
      <c r="G123" s="615"/>
      <c r="H123" s="615"/>
      <c r="I123" s="616"/>
      <c r="J123" s="617"/>
      <c r="K123" s="617"/>
      <c r="L123" s="618"/>
      <c r="M123" s="619"/>
      <c r="N123" s="620"/>
      <c r="O123" s="620"/>
      <c r="P123" s="615"/>
      <c r="Q123" s="615"/>
      <c r="R123" s="621"/>
      <c r="S123" s="615"/>
      <c r="T123" s="621"/>
      <c r="U123" s="615"/>
      <c r="V123" s="622"/>
    </row>
    <row r="124" spans="2:22" x14ac:dyDescent="0.25">
      <c r="B124" s="644">
        <v>7</v>
      </c>
      <c r="C124" s="589"/>
      <c r="D124" s="590">
        <f>$D$140/1</f>
        <v>0</v>
      </c>
      <c r="E124" s="591">
        <f>D124/4</f>
        <v>0</v>
      </c>
      <c r="F124" s="592"/>
      <c r="G124" s="87"/>
      <c r="H124" s="592"/>
      <c r="I124" s="593">
        <f t="shared" ref="I124:I140" si="36">E124*$I$13</f>
        <v>0</v>
      </c>
      <c r="J124" s="594">
        <f>I124/'[8]1a. Parametros Logisticos'!$F$8</f>
        <v>0</v>
      </c>
      <c r="K124" s="594">
        <f>(J124*'[8]1a. Parametros Logisticos'!$H$19)/('[8]1a. Parametros Logisticos'!$M$5)*1.2</f>
        <v>0</v>
      </c>
      <c r="L124" s="595">
        <f t="shared" ref="L124:L140" si="37">E124/$L$13/$M$13</f>
        <v>0</v>
      </c>
      <c r="M124" s="596">
        <f t="shared" ref="M124:M140" si="38">E124/$L$13</f>
        <v>0</v>
      </c>
      <c r="N124" s="597"/>
      <c r="O124" s="597"/>
      <c r="P124" s="144">
        <f>J124/'[8]1a. Parametros Logisticos'!$M$22</f>
        <v>0</v>
      </c>
      <c r="Q124" s="145">
        <f>J124/'[8]1a. Parametros Logisticos'!$M$24</f>
        <v>0</v>
      </c>
      <c r="R124" s="172"/>
      <c r="S124" s="595">
        <f>I124/$S$13/$T$13</f>
        <v>0</v>
      </c>
      <c r="T124" s="598">
        <f>I124/$S$13</f>
        <v>0</v>
      </c>
      <c r="U124" s="103"/>
      <c r="V124" s="599"/>
    </row>
    <row r="125" spans="2:22" x14ac:dyDescent="0.25">
      <c r="B125" s="644"/>
      <c r="C125" s="589"/>
      <c r="D125" s="590"/>
      <c r="E125" s="591">
        <f t="shared" ref="E125:E139" si="39">D125/4</f>
        <v>0</v>
      </c>
      <c r="F125" s="592"/>
      <c r="G125" s="87"/>
      <c r="H125" s="592"/>
      <c r="I125" s="593">
        <f t="shared" si="36"/>
        <v>0</v>
      </c>
      <c r="J125" s="594">
        <f>I125/'[8]1a. Parametros Logisticos'!$F$8</f>
        <v>0</v>
      </c>
      <c r="K125" s="594">
        <f>(J125*'[8]1a. Parametros Logisticos'!$H$19)/('[8]1a. Parametros Logisticos'!$M$5)*1.2</f>
        <v>0</v>
      </c>
      <c r="L125" s="595">
        <f t="shared" si="37"/>
        <v>0</v>
      </c>
      <c r="M125" s="596">
        <f t="shared" si="38"/>
        <v>0</v>
      </c>
      <c r="N125" s="597"/>
      <c r="O125" s="597"/>
      <c r="P125" s="144">
        <f>J125/'[8]1a. Parametros Logisticos'!$M$22</f>
        <v>0</v>
      </c>
      <c r="Q125" s="145">
        <f>J125/'[8]1a. Parametros Logisticos'!$M$24</f>
        <v>0</v>
      </c>
      <c r="R125" s="172"/>
      <c r="S125" s="595">
        <f t="shared" ref="S125:S140" si="40">I125/$S$13/$T$13</f>
        <v>0</v>
      </c>
      <c r="T125" s="598">
        <f t="shared" ref="T125:T140" si="41">I125/$S$13</f>
        <v>0</v>
      </c>
      <c r="U125" s="103"/>
      <c r="V125" s="599"/>
    </row>
    <row r="126" spans="2:22" x14ac:dyDescent="0.25">
      <c r="B126" s="644"/>
      <c r="C126" s="589"/>
      <c r="D126" s="590"/>
      <c r="E126" s="591">
        <f t="shared" si="39"/>
        <v>0</v>
      </c>
      <c r="F126" s="645"/>
      <c r="G126" s="87"/>
      <c r="H126" s="592"/>
      <c r="I126" s="593">
        <f t="shared" si="36"/>
        <v>0</v>
      </c>
      <c r="J126" s="594">
        <f>I126/'[8]1a. Parametros Logisticos'!$F$8</f>
        <v>0</v>
      </c>
      <c r="K126" s="594">
        <f>(J126*'[8]1a. Parametros Logisticos'!$H$19)/('[8]1a. Parametros Logisticos'!$M$5)*1.2</f>
        <v>0</v>
      </c>
      <c r="L126" s="595">
        <f t="shared" si="37"/>
        <v>0</v>
      </c>
      <c r="M126" s="596">
        <f t="shared" si="38"/>
        <v>0</v>
      </c>
      <c r="N126" s="597"/>
      <c r="O126" s="597"/>
      <c r="P126" s="144">
        <f>J126/'[8]1a. Parametros Logisticos'!$M$22</f>
        <v>0</v>
      </c>
      <c r="Q126" s="145">
        <f>J126/'[8]1a. Parametros Logisticos'!$M$24</f>
        <v>0</v>
      </c>
      <c r="R126" s="172"/>
      <c r="S126" s="595">
        <f t="shared" si="40"/>
        <v>0</v>
      </c>
      <c r="T126" s="598">
        <f t="shared" si="41"/>
        <v>0</v>
      </c>
      <c r="U126" s="103"/>
      <c r="V126" s="599"/>
    </row>
    <row r="127" spans="2:22" x14ac:dyDescent="0.25">
      <c r="B127" s="644"/>
      <c r="C127" s="589"/>
      <c r="D127" s="590"/>
      <c r="E127" s="591">
        <f t="shared" si="39"/>
        <v>0</v>
      </c>
      <c r="F127" s="592"/>
      <c r="G127" s="87"/>
      <c r="H127" s="592"/>
      <c r="I127" s="593">
        <f t="shared" si="36"/>
        <v>0</v>
      </c>
      <c r="J127" s="594">
        <f>I127/'[8]1a. Parametros Logisticos'!$F$8</f>
        <v>0</v>
      </c>
      <c r="K127" s="594">
        <f>(J127*'[8]1a. Parametros Logisticos'!$H$19)/('[8]1a. Parametros Logisticos'!$M$5)*1.2</f>
        <v>0</v>
      </c>
      <c r="L127" s="595">
        <f t="shared" si="37"/>
        <v>0</v>
      </c>
      <c r="M127" s="596">
        <f t="shared" si="38"/>
        <v>0</v>
      </c>
      <c r="N127" s="597"/>
      <c r="O127" s="597"/>
      <c r="P127" s="144">
        <f>J127/'[8]1a. Parametros Logisticos'!$M$22</f>
        <v>0</v>
      </c>
      <c r="Q127" s="145">
        <f>J127/'[8]1a. Parametros Logisticos'!$M$24</f>
        <v>0</v>
      </c>
      <c r="R127" s="172"/>
      <c r="S127" s="595">
        <f t="shared" si="40"/>
        <v>0</v>
      </c>
      <c r="T127" s="598">
        <f t="shared" si="41"/>
        <v>0</v>
      </c>
      <c r="U127" s="103"/>
      <c r="V127" s="599"/>
    </row>
    <row r="128" spans="2:22" x14ac:dyDescent="0.25">
      <c r="B128" s="644"/>
      <c r="C128" s="589"/>
      <c r="D128" s="590"/>
      <c r="E128" s="591">
        <f t="shared" si="39"/>
        <v>0</v>
      </c>
      <c r="F128" s="592"/>
      <c r="G128" s="87"/>
      <c r="H128" s="592"/>
      <c r="I128" s="593">
        <f t="shared" si="36"/>
        <v>0</v>
      </c>
      <c r="J128" s="594">
        <f>I128/'[8]1a. Parametros Logisticos'!$F$8</f>
        <v>0</v>
      </c>
      <c r="K128" s="594">
        <f>(J128*'[8]1a. Parametros Logisticos'!$H$19)/('[8]1a. Parametros Logisticos'!$M$5)*1.2</f>
        <v>0</v>
      </c>
      <c r="L128" s="595">
        <f t="shared" si="37"/>
        <v>0</v>
      </c>
      <c r="M128" s="596">
        <f t="shared" si="38"/>
        <v>0</v>
      </c>
      <c r="N128" s="597"/>
      <c r="O128" s="597"/>
      <c r="P128" s="144">
        <f>J128/'[8]1a. Parametros Logisticos'!$M$22</f>
        <v>0</v>
      </c>
      <c r="Q128" s="145">
        <f>J128/'[8]1a. Parametros Logisticos'!$M$24</f>
        <v>0</v>
      </c>
      <c r="R128" s="172"/>
      <c r="S128" s="595">
        <f t="shared" si="40"/>
        <v>0</v>
      </c>
      <c r="T128" s="598">
        <f t="shared" si="41"/>
        <v>0</v>
      </c>
      <c r="U128" s="103"/>
      <c r="V128" s="599"/>
    </row>
    <row r="129" spans="2:22" x14ac:dyDescent="0.25">
      <c r="B129" s="644"/>
      <c r="C129" s="589"/>
      <c r="D129" s="590"/>
      <c r="E129" s="591">
        <f t="shared" si="39"/>
        <v>0</v>
      </c>
      <c r="F129" s="592"/>
      <c r="G129" s="87"/>
      <c r="H129" s="592"/>
      <c r="I129" s="593">
        <f t="shared" si="36"/>
        <v>0</v>
      </c>
      <c r="J129" s="594">
        <f>I129/'[8]1a. Parametros Logisticos'!$F$8</f>
        <v>0</v>
      </c>
      <c r="K129" s="594">
        <f>(J129*'[8]1a. Parametros Logisticos'!$H$19)/('[8]1a. Parametros Logisticos'!$M$5)*1.2</f>
        <v>0</v>
      </c>
      <c r="L129" s="595">
        <f t="shared" si="37"/>
        <v>0</v>
      </c>
      <c r="M129" s="596">
        <f t="shared" si="38"/>
        <v>0</v>
      </c>
      <c r="N129" s="597"/>
      <c r="O129" s="597"/>
      <c r="P129" s="144">
        <f>J129/'[8]1a. Parametros Logisticos'!$M$22</f>
        <v>0</v>
      </c>
      <c r="Q129" s="145">
        <f>J129/'[8]1a. Parametros Logisticos'!$M$24</f>
        <v>0</v>
      </c>
      <c r="R129" s="172"/>
      <c r="S129" s="595">
        <f t="shared" si="40"/>
        <v>0</v>
      </c>
      <c r="T129" s="598">
        <f t="shared" si="41"/>
        <v>0</v>
      </c>
      <c r="U129" s="103"/>
      <c r="V129" s="599"/>
    </row>
    <row r="130" spans="2:22" x14ac:dyDescent="0.25">
      <c r="B130" s="644"/>
      <c r="C130" s="589"/>
      <c r="D130" s="590"/>
      <c r="E130" s="591">
        <f t="shared" si="39"/>
        <v>0</v>
      </c>
      <c r="F130" s="592"/>
      <c r="G130" s="87"/>
      <c r="H130" s="592"/>
      <c r="I130" s="593">
        <f t="shared" si="36"/>
        <v>0</v>
      </c>
      <c r="J130" s="594">
        <f>I130/'[8]1a. Parametros Logisticos'!$F$8</f>
        <v>0</v>
      </c>
      <c r="K130" s="594">
        <f>(J130*'[8]1a. Parametros Logisticos'!$H$19)/('[8]1a. Parametros Logisticos'!$M$5)*1.2</f>
        <v>0</v>
      </c>
      <c r="L130" s="595">
        <f t="shared" si="37"/>
        <v>0</v>
      </c>
      <c r="M130" s="596">
        <f t="shared" si="38"/>
        <v>0</v>
      </c>
      <c r="N130" s="597"/>
      <c r="O130" s="597"/>
      <c r="P130" s="144">
        <f>J130/'[8]1a. Parametros Logisticos'!$M$22</f>
        <v>0</v>
      </c>
      <c r="Q130" s="145">
        <f>J130/'[8]1a. Parametros Logisticos'!$M$24</f>
        <v>0</v>
      </c>
      <c r="R130" s="172"/>
      <c r="S130" s="595">
        <f t="shared" si="40"/>
        <v>0</v>
      </c>
      <c r="T130" s="598">
        <f t="shared" si="41"/>
        <v>0</v>
      </c>
      <c r="U130" s="103"/>
      <c r="V130" s="599"/>
    </row>
    <row r="131" spans="2:22" x14ac:dyDescent="0.25">
      <c r="B131" s="644"/>
      <c r="C131" s="589"/>
      <c r="D131" s="590"/>
      <c r="E131" s="591">
        <f t="shared" si="39"/>
        <v>0</v>
      </c>
      <c r="F131" s="592"/>
      <c r="G131" s="87"/>
      <c r="H131" s="592"/>
      <c r="I131" s="593">
        <f t="shared" si="36"/>
        <v>0</v>
      </c>
      <c r="J131" s="594">
        <f>I131/'[8]1a. Parametros Logisticos'!$F$8</f>
        <v>0</v>
      </c>
      <c r="K131" s="594">
        <f>(J131*'[8]1a. Parametros Logisticos'!$H$19)/('[8]1a. Parametros Logisticos'!$M$5)*1.2</f>
        <v>0</v>
      </c>
      <c r="L131" s="595">
        <f t="shared" si="37"/>
        <v>0</v>
      </c>
      <c r="M131" s="596">
        <f t="shared" si="38"/>
        <v>0</v>
      </c>
      <c r="N131" s="597"/>
      <c r="O131" s="597"/>
      <c r="P131" s="144">
        <f>J131/'[8]1a. Parametros Logisticos'!$M$22</f>
        <v>0</v>
      </c>
      <c r="Q131" s="145">
        <f>J131/'[8]1a. Parametros Logisticos'!$M$24</f>
        <v>0</v>
      </c>
      <c r="R131" s="172"/>
      <c r="S131" s="595">
        <f t="shared" si="40"/>
        <v>0</v>
      </c>
      <c r="T131" s="598">
        <f t="shared" si="41"/>
        <v>0</v>
      </c>
      <c r="U131" s="103"/>
      <c r="V131" s="599"/>
    </row>
    <row r="132" spans="2:22" x14ac:dyDescent="0.25">
      <c r="B132" s="644"/>
      <c r="C132" s="589"/>
      <c r="D132" s="590"/>
      <c r="E132" s="591">
        <f t="shared" si="39"/>
        <v>0</v>
      </c>
      <c r="F132" s="592"/>
      <c r="G132" s="87"/>
      <c r="H132" s="592"/>
      <c r="I132" s="593">
        <f t="shared" si="36"/>
        <v>0</v>
      </c>
      <c r="J132" s="594">
        <f>I132/'[8]1a. Parametros Logisticos'!$F$8</f>
        <v>0</v>
      </c>
      <c r="K132" s="594">
        <f>(J132*'[8]1a. Parametros Logisticos'!$H$19)/('[8]1a. Parametros Logisticos'!$M$5)*1.2</f>
        <v>0</v>
      </c>
      <c r="L132" s="595">
        <f t="shared" si="37"/>
        <v>0</v>
      </c>
      <c r="M132" s="596">
        <f t="shared" si="38"/>
        <v>0</v>
      </c>
      <c r="N132" s="597"/>
      <c r="O132" s="597"/>
      <c r="P132" s="144">
        <f>J132/'[8]1a. Parametros Logisticos'!$M$22</f>
        <v>0</v>
      </c>
      <c r="Q132" s="145">
        <f>J132/'[8]1a. Parametros Logisticos'!$M$24</f>
        <v>0</v>
      </c>
      <c r="R132" s="172"/>
      <c r="S132" s="595">
        <f t="shared" si="40"/>
        <v>0</v>
      </c>
      <c r="T132" s="598">
        <f t="shared" si="41"/>
        <v>0</v>
      </c>
      <c r="U132" s="103"/>
      <c r="V132" s="599"/>
    </row>
    <row r="133" spans="2:22" x14ac:dyDescent="0.25">
      <c r="B133" s="644"/>
      <c r="C133" s="589"/>
      <c r="D133" s="590"/>
      <c r="E133" s="591">
        <f t="shared" si="39"/>
        <v>0</v>
      </c>
      <c r="F133" s="592"/>
      <c r="G133" s="87"/>
      <c r="H133" s="592"/>
      <c r="I133" s="593">
        <f t="shared" si="36"/>
        <v>0</v>
      </c>
      <c r="J133" s="594">
        <f>I133/'[8]1a. Parametros Logisticos'!$F$8</f>
        <v>0</v>
      </c>
      <c r="K133" s="594">
        <f>(J133*'[8]1a. Parametros Logisticos'!$H$19)/('[8]1a. Parametros Logisticos'!$M$5)*1.2</f>
        <v>0</v>
      </c>
      <c r="L133" s="595">
        <f t="shared" si="37"/>
        <v>0</v>
      </c>
      <c r="M133" s="596">
        <f t="shared" si="38"/>
        <v>0</v>
      </c>
      <c r="N133" s="597"/>
      <c r="O133" s="597"/>
      <c r="P133" s="144">
        <f>J133/'[8]1a. Parametros Logisticos'!$M$22</f>
        <v>0</v>
      </c>
      <c r="Q133" s="145">
        <f>J133/'[8]1a. Parametros Logisticos'!$M$24</f>
        <v>0</v>
      </c>
      <c r="R133" s="172"/>
      <c r="S133" s="595">
        <f t="shared" si="40"/>
        <v>0</v>
      </c>
      <c r="T133" s="598">
        <f t="shared" si="41"/>
        <v>0</v>
      </c>
      <c r="U133" s="103"/>
      <c r="V133" s="599"/>
    </row>
    <row r="134" spans="2:22" x14ac:dyDescent="0.25">
      <c r="B134" s="644"/>
      <c r="C134" s="589"/>
      <c r="D134" s="590"/>
      <c r="E134" s="591">
        <f t="shared" si="39"/>
        <v>0</v>
      </c>
      <c r="F134" s="592"/>
      <c r="G134" s="87"/>
      <c r="H134" s="592"/>
      <c r="I134" s="593">
        <f t="shared" si="36"/>
        <v>0</v>
      </c>
      <c r="J134" s="594">
        <f>I134/'[8]1a. Parametros Logisticos'!$F$8</f>
        <v>0</v>
      </c>
      <c r="K134" s="594">
        <f>(J134*'[8]1a. Parametros Logisticos'!$H$19)/('[8]1a. Parametros Logisticos'!$M$5)*1.2</f>
        <v>0</v>
      </c>
      <c r="L134" s="595">
        <f t="shared" si="37"/>
        <v>0</v>
      </c>
      <c r="M134" s="596">
        <f t="shared" si="38"/>
        <v>0</v>
      </c>
      <c r="N134" s="597"/>
      <c r="O134" s="597"/>
      <c r="P134" s="144">
        <f>J134/'[8]1a. Parametros Logisticos'!$M$22</f>
        <v>0</v>
      </c>
      <c r="Q134" s="145">
        <f>J134/'[8]1a. Parametros Logisticos'!$M$24</f>
        <v>0</v>
      </c>
      <c r="R134" s="172"/>
      <c r="S134" s="595">
        <f t="shared" si="40"/>
        <v>0</v>
      </c>
      <c r="T134" s="598">
        <f t="shared" si="41"/>
        <v>0</v>
      </c>
      <c r="U134" s="103"/>
      <c r="V134" s="599"/>
    </row>
    <row r="135" spans="2:22" x14ac:dyDescent="0.25">
      <c r="B135" s="644"/>
      <c r="C135" s="589"/>
      <c r="D135" s="590"/>
      <c r="E135" s="591">
        <f t="shared" si="39"/>
        <v>0</v>
      </c>
      <c r="F135" s="592"/>
      <c r="G135" s="87"/>
      <c r="H135" s="592"/>
      <c r="I135" s="593">
        <f t="shared" si="36"/>
        <v>0</v>
      </c>
      <c r="J135" s="594">
        <f>I135/'[8]1a. Parametros Logisticos'!$F$8</f>
        <v>0</v>
      </c>
      <c r="K135" s="594">
        <f>(J135*'[8]1a. Parametros Logisticos'!$H$19)/('[8]1a. Parametros Logisticos'!$M$5)*1.2</f>
        <v>0</v>
      </c>
      <c r="L135" s="595">
        <f t="shared" si="37"/>
        <v>0</v>
      </c>
      <c r="M135" s="596">
        <f t="shared" si="38"/>
        <v>0</v>
      </c>
      <c r="N135" s="597"/>
      <c r="O135" s="597"/>
      <c r="P135" s="144">
        <f>J135/'[8]1a. Parametros Logisticos'!$M$22</f>
        <v>0</v>
      </c>
      <c r="Q135" s="145">
        <f>J135/'[8]1a. Parametros Logisticos'!$M$24</f>
        <v>0</v>
      </c>
      <c r="R135" s="172"/>
      <c r="S135" s="595">
        <f t="shared" si="40"/>
        <v>0</v>
      </c>
      <c r="T135" s="598">
        <f t="shared" si="41"/>
        <v>0</v>
      </c>
      <c r="U135" s="103"/>
      <c r="V135" s="599"/>
    </row>
    <row r="136" spans="2:22" x14ac:dyDescent="0.25">
      <c r="B136" s="644"/>
      <c r="C136" s="589"/>
      <c r="D136" s="590"/>
      <c r="E136" s="591">
        <f t="shared" si="39"/>
        <v>0</v>
      </c>
      <c r="F136" s="592"/>
      <c r="G136" s="87"/>
      <c r="H136" s="592"/>
      <c r="I136" s="593">
        <f t="shared" si="36"/>
        <v>0</v>
      </c>
      <c r="J136" s="594">
        <f>I136/'[8]1a. Parametros Logisticos'!$F$8</f>
        <v>0</v>
      </c>
      <c r="K136" s="594">
        <f>(J136*'[8]1a. Parametros Logisticos'!$H$19)/('[8]1a. Parametros Logisticos'!$M$5)*1.2</f>
        <v>0</v>
      </c>
      <c r="L136" s="595">
        <f t="shared" si="37"/>
        <v>0</v>
      </c>
      <c r="M136" s="596">
        <f t="shared" si="38"/>
        <v>0</v>
      </c>
      <c r="N136" s="597"/>
      <c r="O136" s="597"/>
      <c r="P136" s="144">
        <f>J136/'[8]1a. Parametros Logisticos'!$M$22</f>
        <v>0</v>
      </c>
      <c r="Q136" s="145">
        <f>J136/'[8]1a. Parametros Logisticos'!$M$24</f>
        <v>0</v>
      </c>
      <c r="R136" s="172"/>
      <c r="S136" s="595">
        <f t="shared" si="40"/>
        <v>0</v>
      </c>
      <c r="T136" s="598">
        <f t="shared" si="41"/>
        <v>0</v>
      </c>
      <c r="U136" s="103"/>
      <c r="V136" s="599"/>
    </row>
    <row r="137" spans="2:22" x14ac:dyDescent="0.25">
      <c r="B137" s="644"/>
      <c r="C137" s="589"/>
      <c r="D137" s="590"/>
      <c r="E137" s="591">
        <f t="shared" si="39"/>
        <v>0</v>
      </c>
      <c r="F137" s="592"/>
      <c r="G137" s="87"/>
      <c r="H137" s="592"/>
      <c r="I137" s="593">
        <f t="shared" si="36"/>
        <v>0</v>
      </c>
      <c r="J137" s="594">
        <f>I137/'[8]1a. Parametros Logisticos'!$F$8</f>
        <v>0</v>
      </c>
      <c r="K137" s="594">
        <f>(J137*'[8]1a. Parametros Logisticos'!$H$19)/('[8]1a. Parametros Logisticos'!$M$5)*1.2</f>
        <v>0</v>
      </c>
      <c r="L137" s="595">
        <f t="shared" si="37"/>
        <v>0</v>
      </c>
      <c r="M137" s="596">
        <f t="shared" si="38"/>
        <v>0</v>
      </c>
      <c r="N137" s="597"/>
      <c r="O137" s="597"/>
      <c r="P137" s="144">
        <f>J137/'[8]1a. Parametros Logisticos'!$M$22</f>
        <v>0</v>
      </c>
      <c r="Q137" s="145">
        <f>J137/'[8]1a. Parametros Logisticos'!$M$24</f>
        <v>0</v>
      </c>
      <c r="R137" s="172"/>
      <c r="S137" s="595">
        <f t="shared" si="40"/>
        <v>0</v>
      </c>
      <c r="T137" s="598">
        <f t="shared" si="41"/>
        <v>0</v>
      </c>
      <c r="U137" s="103"/>
      <c r="V137" s="599"/>
    </row>
    <row r="138" spans="2:22" x14ac:dyDescent="0.25">
      <c r="B138" s="646"/>
      <c r="C138" s="601"/>
      <c r="D138" s="590"/>
      <c r="E138" s="591">
        <f t="shared" si="39"/>
        <v>0</v>
      </c>
      <c r="F138" s="592"/>
      <c r="G138" s="87"/>
      <c r="H138" s="592"/>
      <c r="I138" s="593">
        <f t="shared" si="36"/>
        <v>0</v>
      </c>
      <c r="J138" s="594">
        <f>I138/'[8]1a. Parametros Logisticos'!$F$8</f>
        <v>0</v>
      </c>
      <c r="K138" s="594">
        <f>(J138*'[8]1a. Parametros Logisticos'!$H$19)/('[8]1a. Parametros Logisticos'!$M$5)*1.2</f>
        <v>0</v>
      </c>
      <c r="L138" s="595">
        <f t="shared" si="37"/>
        <v>0</v>
      </c>
      <c r="M138" s="596">
        <f t="shared" si="38"/>
        <v>0</v>
      </c>
      <c r="N138" s="597"/>
      <c r="O138" s="597"/>
      <c r="P138" s="144">
        <f>J138/'[8]1a. Parametros Logisticos'!$M$22</f>
        <v>0</v>
      </c>
      <c r="Q138" s="145">
        <f>J138/'[8]1a. Parametros Logisticos'!$M$24</f>
        <v>0</v>
      </c>
      <c r="R138" s="172"/>
      <c r="S138" s="595">
        <f t="shared" si="40"/>
        <v>0</v>
      </c>
      <c r="T138" s="598">
        <f t="shared" si="41"/>
        <v>0</v>
      </c>
      <c r="U138" s="103"/>
      <c r="V138" s="599"/>
    </row>
    <row r="139" spans="2:22" x14ac:dyDescent="0.25">
      <c r="B139" s="646"/>
      <c r="C139" s="601"/>
      <c r="D139" s="590"/>
      <c r="E139" s="591">
        <f t="shared" si="39"/>
        <v>0</v>
      </c>
      <c r="F139" s="592"/>
      <c r="G139" s="87"/>
      <c r="H139" s="592"/>
      <c r="I139" s="593">
        <f t="shared" si="36"/>
        <v>0</v>
      </c>
      <c r="J139" s="594">
        <f>I139/'[8]1a. Parametros Logisticos'!$F$8</f>
        <v>0</v>
      </c>
      <c r="K139" s="594">
        <f>(J139*'[8]1a. Parametros Logisticos'!$H$19)/('[8]1a. Parametros Logisticos'!$M$5)*1.2</f>
        <v>0</v>
      </c>
      <c r="L139" s="595">
        <f t="shared" si="37"/>
        <v>0</v>
      </c>
      <c r="M139" s="596">
        <f t="shared" si="38"/>
        <v>0</v>
      </c>
      <c r="N139" s="597"/>
      <c r="O139" s="597"/>
      <c r="P139" s="144">
        <f>J139/'[8]1a. Parametros Logisticos'!$M$22</f>
        <v>0</v>
      </c>
      <c r="Q139" s="145">
        <f>J139/'[8]1a. Parametros Logisticos'!$M$24</f>
        <v>0</v>
      </c>
      <c r="R139" s="172"/>
      <c r="S139" s="595">
        <f t="shared" si="40"/>
        <v>0</v>
      </c>
      <c r="T139" s="598">
        <f t="shared" si="41"/>
        <v>0</v>
      </c>
      <c r="U139" s="103"/>
      <c r="V139" s="599"/>
    </row>
    <row r="140" spans="2:22" x14ac:dyDescent="0.25">
      <c r="B140" s="646"/>
      <c r="C140" s="603"/>
      <c r="D140" s="649"/>
      <c r="E140" s="604">
        <f>D140/4</f>
        <v>0</v>
      </c>
      <c r="F140" s="605"/>
      <c r="G140" s="605"/>
      <c r="H140" s="597"/>
      <c r="I140" s="604">
        <f t="shared" si="36"/>
        <v>0</v>
      </c>
      <c r="J140" s="604">
        <f>I140/'[8]1a. Parametros Logisticos'!$F$8</f>
        <v>0</v>
      </c>
      <c r="K140" s="606">
        <f>(J140*'[8]1a. Parametros Logisticos'!$H$19)/('[8]1a. Parametros Logisticos'!$M$5)*1.2</f>
        <v>0</v>
      </c>
      <c r="L140" s="607">
        <f t="shared" si="37"/>
        <v>0</v>
      </c>
      <c r="M140" s="608">
        <f t="shared" si="38"/>
        <v>0</v>
      </c>
      <c r="N140" s="602"/>
      <c r="O140" s="602"/>
      <c r="P140" s="609">
        <f>J140/'[8]1a. Parametros Logisticos'!$M$22</f>
        <v>0</v>
      </c>
      <c r="Q140" s="609">
        <f>J140/'[8]1a. Parametros Logisticos'!$M$24</f>
        <v>0</v>
      </c>
      <c r="R140" s="610"/>
      <c r="S140" s="609">
        <f t="shared" si="40"/>
        <v>0</v>
      </c>
      <c r="T140" s="143">
        <f t="shared" si="41"/>
        <v>0</v>
      </c>
      <c r="U140" s="103"/>
      <c r="V140" s="599"/>
    </row>
    <row r="141" spans="2:22" x14ac:dyDescent="0.25">
      <c r="B141" s="647"/>
      <c r="C141" s="612"/>
      <c r="D141" s="613"/>
      <c r="E141" s="614"/>
      <c r="F141" s="615"/>
      <c r="G141" s="615"/>
      <c r="H141" s="615"/>
      <c r="I141" s="616"/>
      <c r="J141" s="617"/>
      <c r="K141" s="617"/>
      <c r="L141" s="618"/>
      <c r="M141" s="619"/>
      <c r="N141" s="620"/>
      <c r="O141" s="620"/>
      <c r="P141" s="615"/>
      <c r="Q141" s="615"/>
      <c r="R141" s="621"/>
      <c r="S141" s="615"/>
      <c r="T141" s="621"/>
      <c r="U141" s="615"/>
      <c r="V141" s="622"/>
    </row>
    <row r="142" spans="2:22" x14ac:dyDescent="0.25">
      <c r="B142" s="644">
        <v>8</v>
      </c>
      <c r="C142" s="589"/>
      <c r="D142" s="590">
        <f>$D$158/1</f>
        <v>0</v>
      </c>
      <c r="E142" s="591">
        <f>D142/4</f>
        <v>0</v>
      </c>
      <c r="F142" s="592"/>
      <c r="G142" s="87"/>
      <c r="H142" s="592"/>
      <c r="I142" s="593">
        <f t="shared" ref="I142:I158" si="42">E142*$I$13</f>
        <v>0</v>
      </c>
      <c r="J142" s="594">
        <f>I142/'[8]1a. Parametros Logisticos'!$F$8</f>
        <v>0</v>
      </c>
      <c r="K142" s="594">
        <f>(J142*'[8]1a. Parametros Logisticos'!$H$19)/('[8]1a. Parametros Logisticos'!$M$5)*1.2</f>
        <v>0</v>
      </c>
      <c r="L142" s="595">
        <f t="shared" ref="L142:L158" si="43">E142/$L$13/$M$13</f>
        <v>0</v>
      </c>
      <c r="M142" s="596">
        <f t="shared" ref="M142:M158" si="44">E142/$L$13</f>
        <v>0</v>
      </c>
      <c r="N142" s="597"/>
      <c r="O142" s="597"/>
      <c r="P142" s="144">
        <f>J142/'[8]1a. Parametros Logisticos'!$M$22</f>
        <v>0</v>
      </c>
      <c r="Q142" s="145">
        <f>J142/'[8]1a. Parametros Logisticos'!$M$24</f>
        <v>0</v>
      </c>
      <c r="R142" s="172"/>
      <c r="S142" s="595">
        <f>I142/$S$13/$T$13</f>
        <v>0</v>
      </c>
      <c r="T142" s="598">
        <f>I142/$S$13</f>
        <v>0</v>
      </c>
      <c r="U142" s="103"/>
      <c r="V142" s="599"/>
    </row>
    <row r="143" spans="2:22" x14ac:dyDescent="0.25">
      <c r="B143" s="644"/>
      <c r="C143" s="589"/>
      <c r="D143" s="590"/>
      <c r="E143" s="591">
        <f t="shared" ref="E143:E157" si="45">D143/4</f>
        <v>0</v>
      </c>
      <c r="F143" s="592"/>
      <c r="G143" s="87"/>
      <c r="H143" s="592"/>
      <c r="I143" s="593">
        <f t="shared" si="42"/>
        <v>0</v>
      </c>
      <c r="J143" s="594">
        <f>I143/'[8]1a. Parametros Logisticos'!$F$8</f>
        <v>0</v>
      </c>
      <c r="K143" s="594">
        <f>(J143*'[8]1a. Parametros Logisticos'!$H$19)/('[8]1a. Parametros Logisticos'!$M$5)*1.2</f>
        <v>0</v>
      </c>
      <c r="L143" s="595">
        <f t="shared" si="43"/>
        <v>0</v>
      </c>
      <c r="M143" s="596">
        <f t="shared" si="44"/>
        <v>0</v>
      </c>
      <c r="N143" s="597"/>
      <c r="O143" s="597"/>
      <c r="P143" s="144">
        <f>J143/'[8]1a. Parametros Logisticos'!$M$22</f>
        <v>0</v>
      </c>
      <c r="Q143" s="145">
        <f>J143/'[8]1a. Parametros Logisticos'!$M$24</f>
        <v>0</v>
      </c>
      <c r="R143" s="172"/>
      <c r="S143" s="595">
        <f t="shared" ref="S143:S158" si="46">I143/$S$13/$T$13</f>
        <v>0</v>
      </c>
      <c r="T143" s="598">
        <f t="shared" ref="T143:T158" si="47">I143/$S$13</f>
        <v>0</v>
      </c>
      <c r="U143" s="103"/>
      <c r="V143" s="599"/>
    </row>
    <row r="144" spans="2:22" x14ac:dyDescent="0.25">
      <c r="B144" s="644"/>
      <c r="C144" s="589"/>
      <c r="D144" s="590"/>
      <c r="E144" s="591">
        <f t="shared" si="45"/>
        <v>0</v>
      </c>
      <c r="F144" s="645"/>
      <c r="G144" s="87"/>
      <c r="H144" s="592"/>
      <c r="I144" s="593">
        <f t="shared" si="42"/>
        <v>0</v>
      </c>
      <c r="J144" s="594">
        <f>I144/'[8]1a. Parametros Logisticos'!$F$8</f>
        <v>0</v>
      </c>
      <c r="K144" s="594">
        <f>(J144*'[8]1a. Parametros Logisticos'!$H$19)/('[8]1a. Parametros Logisticos'!$M$5)*1.2</f>
        <v>0</v>
      </c>
      <c r="L144" s="595">
        <f t="shared" si="43"/>
        <v>0</v>
      </c>
      <c r="M144" s="596">
        <f t="shared" si="44"/>
        <v>0</v>
      </c>
      <c r="N144" s="597"/>
      <c r="O144" s="597"/>
      <c r="P144" s="144">
        <f>J144/'[8]1a. Parametros Logisticos'!$M$22</f>
        <v>0</v>
      </c>
      <c r="Q144" s="145">
        <f>J144/'[8]1a. Parametros Logisticos'!$M$24</f>
        <v>0</v>
      </c>
      <c r="R144" s="172"/>
      <c r="S144" s="595">
        <f t="shared" si="46"/>
        <v>0</v>
      </c>
      <c r="T144" s="598">
        <f t="shared" si="47"/>
        <v>0</v>
      </c>
      <c r="U144" s="103"/>
      <c r="V144" s="599"/>
    </row>
    <row r="145" spans="2:22" x14ac:dyDescent="0.25">
      <c r="B145" s="644"/>
      <c r="C145" s="589"/>
      <c r="D145" s="590"/>
      <c r="E145" s="591">
        <f t="shared" si="45"/>
        <v>0</v>
      </c>
      <c r="F145" s="592"/>
      <c r="G145" s="87"/>
      <c r="H145" s="592"/>
      <c r="I145" s="593">
        <f t="shared" si="42"/>
        <v>0</v>
      </c>
      <c r="J145" s="594">
        <f>I145/'[8]1a. Parametros Logisticos'!$F$8</f>
        <v>0</v>
      </c>
      <c r="K145" s="594">
        <f>(J145*'[8]1a. Parametros Logisticos'!$H$19)/('[8]1a. Parametros Logisticos'!$M$5)*1.2</f>
        <v>0</v>
      </c>
      <c r="L145" s="595">
        <f t="shared" si="43"/>
        <v>0</v>
      </c>
      <c r="M145" s="596">
        <f t="shared" si="44"/>
        <v>0</v>
      </c>
      <c r="N145" s="597"/>
      <c r="O145" s="597"/>
      <c r="P145" s="144">
        <f>J145/'[8]1a. Parametros Logisticos'!$M$22</f>
        <v>0</v>
      </c>
      <c r="Q145" s="145">
        <f>J145/'[8]1a. Parametros Logisticos'!$M$24</f>
        <v>0</v>
      </c>
      <c r="R145" s="172"/>
      <c r="S145" s="595">
        <f t="shared" si="46"/>
        <v>0</v>
      </c>
      <c r="T145" s="598">
        <f t="shared" si="47"/>
        <v>0</v>
      </c>
      <c r="U145" s="103"/>
      <c r="V145" s="599"/>
    </row>
    <row r="146" spans="2:22" x14ac:dyDescent="0.25">
      <c r="B146" s="644"/>
      <c r="C146" s="589"/>
      <c r="D146" s="590"/>
      <c r="E146" s="591">
        <f t="shared" si="45"/>
        <v>0</v>
      </c>
      <c r="F146" s="592"/>
      <c r="G146" s="87"/>
      <c r="H146" s="592"/>
      <c r="I146" s="593">
        <f t="shared" si="42"/>
        <v>0</v>
      </c>
      <c r="J146" s="594">
        <f>I146/'[8]1a. Parametros Logisticos'!$F$8</f>
        <v>0</v>
      </c>
      <c r="K146" s="594">
        <f>(J146*'[8]1a. Parametros Logisticos'!$H$19)/('[8]1a. Parametros Logisticos'!$M$5)*1.2</f>
        <v>0</v>
      </c>
      <c r="L146" s="595">
        <f t="shared" si="43"/>
        <v>0</v>
      </c>
      <c r="M146" s="596">
        <f t="shared" si="44"/>
        <v>0</v>
      </c>
      <c r="N146" s="597"/>
      <c r="O146" s="597"/>
      <c r="P146" s="144">
        <f>J146/'[8]1a. Parametros Logisticos'!$M$22</f>
        <v>0</v>
      </c>
      <c r="Q146" s="145">
        <f>J146/'[8]1a. Parametros Logisticos'!$M$24</f>
        <v>0</v>
      </c>
      <c r="R146" s="172"/>
      <c r="S146" s="595">
        <f t="shared" si="46"/>
        <v>0</v>
      </c>
      <c r="T146" s="598">
        <f t="shared" si="47"/>
        <v>0</v>
      </c>
      <c r="U146" s="103"/>
      <c r="V146" s="599"/>
    </row>
    <row r="147" spans="2:22" x14ac:dyDescent="0.25">
      <c r="B147" s="644"/>
      <c r="C147" s="589"/>
      <c r="D147" s="590"/>
      <c r="E147" s="591">
        <f t="shared" si="45"/>
        <v>0</v>
      </c>
      <c r="F147" s="592"/>
      <c r="G147" s="87"/>
      <c r="H147" s="592"/>
      <c r="I147" s="593">
        <f t="shared" si="42"/>
        <v>0</v>
      </c>
      <c r="J147" s="594">
        <f>I147/'[8]1a. Parametros Logisticos'!$F$8</f>
        <v>0</v>
      </c>
      <c r="K147" s="594">
        <f>(J147*'[8]1a. Parametros Logisticos'!$H$19)/('[8]1a. Parametros Logisticos'!$M$5)*1.2</f>
        <v>0</v>
      </c>
      <c r="L147" s="595">
        <f t="shared" si="43"/>
        <v>0</v>
      </c>
      <c r="M147" s="596">
        <f t="shared" si="44"/>
        <v>0</v>
      </c>
      <c r="N147" s="597"/>
      <c r="O147" s="597"/>
      <c r="P147" s="144">
        <f>J147/'[8]1a. Parametros Logisticos'!$M$22</f>
        <v>0</v>
      </c>
      <c r="Q147" s="145">
        <f>J147/'[8]1a. Parametros Logisticos'!$M$24</f>
        <v>0</v>
      </c>
      <c r="R147" s="172"/>
      <c r="S147" s="595">
        <f t="shared" si="46"/>
        <v>0</v>
      </c>
      <c r="T147" s="598">
        <f t="shared" si="47"/>
        <v>0</v>
      </c>
      <c r="U147" s="103"/>
      <c r="V147" s="599"/>
    </row>
    <row r="148" spans="2:22" x14ac:dyDescent="0.25">
      <c r="B148" s="644"/>
      <c r="C148" s="589"/>
      <c r="D148" s="590"/>
      <c r="E148" s="591">
        <f t="shared" si="45"/>
        <v>0</v>
      </c>
      <c r="F148" s="592"/>
      <c r="G148" s="87"/>
      <c r="H148" s="592"/>
      <c r="I148" s="593">
        <f t="shared" si="42"/>
        <v>0</v>
      </c>
      <c r="J148" s="594">
        <f>I148/'[8]1a. Parametros Logisticos'!$F$8</f>
        <v>0</v>
      </c>
      <c r="K148" s="594">
        <f>(J148*'[8]1a. Parametros Logisticos'!$H$19)/('[8]1a. Parametros Logisticos'!$M$5)*1.2</f>
        <v>0</v>
      </c>
      <c r="L148" s="595">
        <f t="shared" si="43"/>
        <v>0</v>
      </c>
      <c r="M148" s="596">
        <f t="shared" si="44"/>
        <v>0</v>
      </c>
      <c r="N148" s="597"/>
      <c r="O148" s="597"/>
      <c r="P148" s="144">
        <f>J148/'[8]1a. Parametros Logisticos'!$M$22</f>
        <v>0</v>
      </c>
      <c r="Q148" s="145">
        <f>J148/'[8]1a. Parametros Logisticos'!$M$24</f>
        <v>0</v>
      </c>
      <c r="R148" s="172"/>
      <c r="S148" s="595">
        <f t="shared" si="46"/>
        <v>0</v>
      </c>
      <c r="T148" s="598">
        <f t="shared" si="47"/>
        <v>0</v>
      </c>
      <c r="U148" s="103"/>
      <c r="V148" s="599"/>
    </row>
    <row r="149" spans="2:22" x14ac:dyDescent="0.25">
      <c r="B149" s="644"/>
      <c r="C149" s="589"/>
      <c r="D149" s="590"/>
      <c r="E149" s="591">
        <f t="shared" si="45"/>
        <v>0</v>
      </c>
      <c r="F149" s="592"/>
      <c r="G149" s="87"/>
      <c r="H149" s="592"/>
      <c r="I149" s="593">
        <f t="shared" si="42"/>
        <v>0</v>
      </c>
      <c r="J149" s="594">
        <f>I149/'[8]1a. Parametros Logisticos'!$F$8</f>
        <v>0</v>
      </c>
      <c r="K149" s="594">
        <f>(J149*'[8]1a. Parametros Logisticos'!$H$19)/('[8]1a. Parametros Logisticos'!$M$5)*1.2</f>
        <v>0</v>
      </c>
      <c r="L149" s="595">
        <f t="shared" si="43"/>
        <v>0</v>
      </c>
      <c r="M149" s="596">
        <f t="shared" si="44"/>
        <v>0</v>
      </c>
      <c r="N149" s="597"/>
      <c r="O149" s="597"/>
      <c r="P149" s="144">
        <f>J149/'[8]1a. Parametros Logisticos'!$M$22</f>
        <v>0</v>
      </c>
      <c r="Q149" s="145">
        <f>J149/'[8]1a. Parametros Logisticos'!$M$24</f>
        <v>0</v>
      </c>
      <c r="R149" s="172"/>
      <c r="S149" s="595">
        <f t="shared" si="46"/>
        <v>0</v>
      </c>
      <c r="T149" s="598">
        <f t="shared" si="47"/>
        <v>0</v>
      </c>
      <c r="U149" s="103"/>
      <c r="V149" s="599"/>
    </row>
    <row r="150" spans="2:22" x14ac:dyDescent="0.25">
      <c r="B150" s="644"/>
      <c r="C150" s="589"/>
      <c r="D150" s="590"/>
      <c r="E150" s="591">
        <f t="shared" si="45"/>
        <v>0</v>
      </c>
      <c r="F150" s="592"/>
      <c r="G150" s="87"/>
      <c r="H150" s="592"/>
      <c r="I150" s="593">
        <f t="shared" si="42"/>
        <v>0</v>
      </c>
      <c r="J150" s="594">
        <f>I150/'[8]1a. Parametros Logisticos'!$F$8</f>
        <v>0</v>
      </c>
      <c r="K150" s="594">
        <f>(J150*'[8]1a. Parametros Logisticos'!$H$19)/('[8]1a. Parametros Logisticos'!$M$5)*1.2</f>
        <v>0</v>
      </c>
      <c r="L150" s="595">
        <f t="shared" si="43"/>
        <v>0</v>
      </c>
      <c r="M150" s="596">
        <f t="shared" si="44"/>
        <v>0</v>
      </c>
      <c r="N150" s="597"/>
      <c r="O150" s="597"/>
      <c r="P150" s="144">
        <f>J150/'[8]1a. Parametros Logisticos'!$M$22</f>
        <v>0</v>
      </c>
      <c r="Q150" s="145">
        <f>J150/'[8]1a. Parametros Logisticos'!$M$24</f>
        <v>0</v>
      </c>
      <c r="R150" s="172"/>
      <c r="S150" s="595">
        <f t="shared" si="46"/>
        <v>0</v>
      </c>
      <c r="T150" s="598">
        <f t="shared" si="47"/>
        <v>0</v>
      </c>
      <c r="U150" s="103"/>
      <c r="V150" s="599"/>
    </row>
    <row r="151" spans="2:22" x14ac:dyDescent="0.25">
      <c r="B151" s="644"/>
      <c r="C151" s="589"/>
      <c r="D151" s="590"/>
      <c r="E151" s="591">
        <f t="shared" si="45"/>
        <v>0</v>
      </c>
      <c r="F151" s="592"/>
      <c r="G151" s="87"/>
      <c r="H151" s="592"/>
      <c r="I151" s="593">
        <f t="shared" si="42"/>
        <v>0</v>
      </c>
      <c r="J151" s="594">
        <f>I151/'[8]1a. Parametros Logisticos'!$F$8</f>
        <v>0</v>
      </c>
      <c r="K151" s="594">
        <f>(J151*'[8]1a. Parametros Logisticos'!$H$19)/('[8]1a. Parametros Logisticos'!$M$5)*1.2</f>
        <v>0</v>
      </c>
      <c r="L151" s="595">
        <f t="shared" si="43"/>
        <v>0</v>
      </c>
      <c r="M151" s="596">
        <f t="shared" si="44"/>
        <v>0</v>
      </c>
      <c r="N151" s="597"/>
      <c r="O151" s="597"/>
      <c r="P151" s="144">
        <f>J151/'[8]1a. Parametros Logisticos'!$M$22</f>
        <v>0</v>
      </c>
      <c r="Q151" s="145">
        <f>J151/'[8]1a. Parametros Logisticos'!$M$24</f>
        <v>0</v>
      </c>
      <c r="R151" s="172"/>
      <c r="S151" s="595">
        <f t="shared" si="46"/>
        <v>0</v>
      </c>
      <c r="T151" s="598">
        <f t="shared" si="47"/>
        <v>0</v>
      </c>
      <c r="U151" s="103"/>
      <c r="V151" s="599"/>
    </row>
    <row r="152" spans="2:22" x14ac:dyDescent="0.25">
      <c r="B152" s="644"/>
      <c r="C152" s="589"/>
      <c r="D152" s="590"/>
      <c r="E152" s="591">
        <f t="shared" si="45"/>
        <v>0</v>
      </c>
      <c r="F152" s="592"/>
      <c r="G152" s="87"/>
      <c r="H152" s="592"/>
      <c r="I152" s="593">
        <f t="shared" si="42"/>
        <v>0</v>
      </c>
      <c r="J152" s="594">
        <f>I152/'[8]1a. Parametros Logisticos'!$F$8</f>
        <v>0</v>
      </c>
      <c r="K152" s="594">
        <f>(J152*'[8]1a. Parametros Logisticos'!$H$19)/('[8]1a. Parametros Logisticos'!$M$5)*1.2</f>
        <v>0</v>
      </c>
      <c r="L152" s="595">
        <f t="shared" si="43"/>
        <v>0</v>
      </c>
      <c r="M152" s="596">
        <f t="shared" si="44"/>
        <v>0</v>
      </c>
      <c r="N152" s="597"/>
      <c r="O152" s="597"/>
      <c r="P152" s="144">
        <f>J152/'[8]1a. Parametros Logisticos'!$M$22</f>
        <v>0</v>
      </c>
      <c r="Q152" s="145">
        <f>J152/'[8]1a. Parametros Logisticos'!$M$24</f>
        <v>0</v>
      </c>
      <c r="R152" s="172"/>
      <c r="S152" s="595">
        <f t="shared" si="46"/>
        <v>0</v>
      </c>
      <c r="T152" s="598">
        <f t="shared" si="47"/>
        <v>0</v>
      </c>
      <c r="U152" s="103"/>
      <c r="V152" s="599"/>
    </row>
    <row r="153" spans="2:22" x14ac:dyDescent="0.25">
      <c r="B153" s="644"/>
      <c r="C153" s="589"/>
      <c r="D153" s="590"/>
      <c r="E153" s="591">
        <f t="shared" si="45"/>
        <v>0</v>
      </c>
      <c r="F153" s="592"/>
      <c r="G153" s="87"/>
      <c r="H153" s="592"/>
      <c r="I153" s="593">
        <f t="shared" si="42"/>
        <v>0</v>
      </c>
      <c r="J153" s="594">
        <f>I153/'[8]1a. Parametros Logisticos'!$F$8</f>
        <v>0</v>
      </c>
      <c r="K153" s="594">
        <f>(J153*'[8]1a. Parametros Logisticos'!$H$19)/('[8]1a. Parametros Logisticos'!$M$5)*1.2</f>
        <v>0</v>
      </c>
      <c r="L153" s="595">
        <f t="shared" si="43"/>
        <v>0</v>
      </c>
      <c r="M153" s="596">
        <f t="shared" si="44"/>
        <v>0</v>
      </c>
      <c r="N153" s="597"/>
      <c r="O153" s="597"/>
      <c r="P153" s="144">
        <f>J153/'[8]1a. Parametros Logisticos'!$M$22</f>
        <v>0</v>
      </c>
      <c r="Q153" s="145">
        <f>J153/'[8]1a. Parametros Logisticos'!$M$24</f>
        <v>0</v>
      </c>
      <c r="R153" s="172"/>
      <c r="S153" s="595">
        <f t="shared" si="46"/>
        <v>0</v>
      </c>
      <c r="T153" s="598">
        <f t="shared" si="47"/>
        <v>0</v>
      </c>
      <c r="U153" s="103"/>
      <c r="V153" s="599"/>
    </row>
    <row r="154" spans="2:22" x14ac:dyDescent="0.25">
      <c r="B154" s="644"/>
      <c r="C154" s="589"/>
      <c r="D154" s="590"/>
      <c r="E154" s="591">
        <f t="shared" si="45"/>
        <v>0</v>
      </c>
      <c r="F154" s="592"/>
      <c r="G154" s="87"/>
      <c r="H154" s="592"/>
      <c r="I154" s="593">
        <f t="shared" si="42"/>
        <v>0</v>
      </c>
      <c r="J154" s="594">
        <f>I154/'[8]1a. Parametros Logisticos'!$F$8</f>
        <v>0</v>
      </c>
      <c r="K154" s="594">
        <f>(J154*'[8]1a. Parametros Logisticos'!$H$19)/('[8]1a. Parametros Logisticos'!$M$5)*1.2</f>
        <v>0</v>
      </c>
      <c r="L154" s="595">
        <f t="shared" si="43"/>
        <v>0</v>
      </c>
      <c r="M154" s="596">
        <f t="shared" si="44"/>
        <v>0</v>
      </c>
      <c r="N154" s="597"/>
      <c r="O154" s="597"/>
      <c r="P154" s="144">
        <f>J154/'[8]1a. Parametros Logisticos'!$M$22</f>
        <v>0</v>
      </c>
      <c r="Q154" s="145">
        <f>J154/'[8]1a. Parametros Logisticos'!$M$24</f>
        <v>0</v>
      </c>
      <c r="R154" s="172"/>
      <c r="S154" s="595">
        <f t="shared" si="46"/>
        <v>0</v>
      </c>
      <c r="T154" s="598">
        <f t="shared" si="47"/>
        <v>0</v>
      </c>
      <c r="U154" s="103"/>
      <c r="V154" s="599"/>
    </row>
    <row r="155" spans="2:22" x14ac:dyDescent="0.25">
      <c r="B155" s="644"/>
      <c r="C155" s="589"/>
      <c r="D155" s="590"/>
      <c r="E155" s="591">
        <f t="shared" si="45"/>
        <v>0</v>
      </c>
      <c r="F155" s="592"/>
      <c r="G155" s="87"/>
      <c r="H155" s="592"/>
      <c r="I155" s="593">
        <f t="shared" si="42"/>
        <v>0</v>
      </c>
      <c r="J155" s="594">
        <f>I155/'[8]1a. Parametros Logisticos'!$F$8</f>
        <v>0</v>
      </c>
      <c r="K155" s="594">
        <f>(J155*'[8]1a. Parametros Logisticos'!$H$19)/('[8]1a. Parametros Logisticos'!$M$5)*1.2</f>
        <v>0</v>
      </c>
      <c r="L155" s="595">
        <f t="shared" si="43"/>
        <v>0</v>
      </c>
      <c r="M155" s="596">
        <f t="shared" si="44"/>
        <v>0</v>
      </c>
      <c r="N155" s="597"/>
      <c r="O155" s="597"/>
      <c r="P155" s="144">
        <f>J155/'[8]1a. Parametros Logisticos'!$M$22</f>
        <v>0</v>
      </c>
      <c r="Q155" s="145">
        <f>J155/'[8]1a. Parametros Logisticos'!$M$24</f>
        <v>0</v>
      </c>
      <c r="R155" s="172"/>
      <c r="S155" s="595">
        <f t="shared" si="46"/>
        <v>0</v>
      </c>
      <c r="T155" s="598">
        <f t="shared" si="47"/>
        <v>0</v>
      </c>
      <c r="U155" s="103"/>
      <c r="V155" s="599"/>
    </row>
    <row r="156" spans="2:22" x14ac:dyDescent="0.25">
      <c r="B156" s="646"/>
      <c r="C156" s="601"/>
      <c r="D156" s="590"/>
      <c r="E156" s="591">
        <f t="shared" si="45"/>
        <v>0</v>
      </c>
      <c r="F156" s="592"/>
      <c r="G156" s="87"/>
      <c r="H156" s="592"/>
      <c r="I156" s="593">
        <f t="shared" si="42"/>
        <v>0</v>
      </c>
      <c r="J156" s="594">
        <f>I156/'[8]1a. Parametros Logisticos'!$F$8</f>
        <v>0</v>
      </c>
      <c r="K156" s="594">
        <f>(J156*'[8]1a. Parametros Logisticos'!$H$19)/('[8]1a. Parametros Logisticos'!$M$5)*1.2</f>
        <v>0</v>
      </c>
      <c r="L156" s="595">
        <f t="shared" si="43"/>
        <v>0</v>
      </c>
      <c r="M156" s="596">
        <f t="shared" si="44"/>
        <v>0</v>
      </c>
      <c r="N156" s="597"/>
      <c r="O156" s="597"/>
      <c r="P156" s="144">
        <f>J156/'[8]1a. Parametros Logisticos'!$M$22</f>
        <v>0</v>
      </c>
      <c r="Q156" s="145">
        <f>J156/'[8]1a. Parametros Logisticos'!$M$24</f>
        <v>0</v>
      </c>
      <c r="R156" s="172"/>
      <c r="S156" s="595">
        <f t="shared" si="46"/>
        <v>0</v>
      </c>
      <c r="T156" s="598">
        <f t="shared" si="47"/>
        <v>0</v>
      </c>
      <c r="U156" s="103"/>
      <c r="V156" s="599"/>
    </row>
    <row r="157" spans="2:22" x14ac:dyDescent="0.25">
      <c r="B157" s="646"/>
      <c r="C157" s="601"/>
      <c r="D157" s="590"/>
      <c r="E157" s="591">
        <f t="shared" si="45"/>
        <v>0</v>
      </c>
      <c r="F157" s="592"/>
      <c r="G157" s="87"/>
      <c r="H157" s="592"/>
      <c r="I157" s="593">
        <f t="shared" si="42"/>
        <v>0</v>
      </c>
      <c r="J157" s="594">
        <f>I157/'[8]1a. Parametros Logisticos'!$F$8</f>
        <v>0</v>
      </c>
      <c r="K157" s="594">
        <f>(J157*'[8]1a. Parametros Logisticos'!$H$19)/('[8]1a. Parametros Logisticos'!$M$5)*1.2</f>
        <v>0</v>
      </c>
      <c r="L157" s="595">
        <f t="shared" si="43"/>
        <v>0</v>
      </c>
      <c r="M157" s="596">
        <f t="shared" si="44"/>
        <v>0</v>
      </c>
      <c r="N157" s="597"/>
      <c r="O157" s="597"/>
      <c r="P157" s="144">
        <f>J157/'[8]1a. Parametros Logisticos'!$M$22</f>
        <v>0</v>
      </c>
      <c r="Q157" s="145">
        <f>J157/'[8]1a. Parametros Logisticos'!$M$24</f>
        <v>0</v>
      </c>
      <c r="R157" s="172"/>
      <c r="S157" s="595">
        <f t="shared" si="46"/>
        <v>0</v>
      </c>
      <c r="T157" s="598">
        <f t="shared" si="47"/>
        <v>0</v>
      </c>
      <c r="U157" s="103"/>
      <c r="V157" s="599"/>
    </row>
    <row r="158" spans="2:22" x14ac:dyDescent="0.25">
      <c r="B158" s="646"/>
      <c r="C158" s="603"/>
      <c r="D158" s="649"/>
      <c r="E158" s="604">
        <f>D158/4</f>
        <v>0</v>
      </c>
      <c r="F158" s="605"/>
      <c r="G158" s="605"/>
      <c r="H158" s="597"/>
      <c r="I158" s="604">
        <f t="shared" si="42"/>
        <v>0</v>
      </c>
      <c r="J158" s="604">
        <f>I158/'[8]1a. Parametros Logisticos'!$F$8</f>
        <v>0</v>
      </c>
      <c r="K158" s="606">
        <f>(J158*'[8]1a. Parametros Logisticos'!$H$19)/('[8]1a. Parametros Logisticos'!$M$5)*1.2</f>
        <v>0</v>
      </c>
      <c r="L158" s="607">
        <f t="shared" si="43"/>
        <v>0</v>
      </c>
      <c r="M158" s="608">
        <f t="shared" si="44"/>
        <v>0</v>
      </c>
      <c r="N158" s="602"/>
      <c r="O158" s="602"/>
      <c r="P158" s="609">
        <f>J158/'[8]1a. Parametros Logisticos'!$M$22</f>
        <v>0</v>
      </c>
      <c r="Q158" s="609">
        <f>J158/'[8]1a. Parametros Logisticos'!$M$24</f>
        <v>0</v>
      </c>
      <c r="R158" s="610"/>
      <c r="S158" s="609">
        <f t="shared" si="46"/>
        <v>0</v>
      </c>
      <c r="T158" s="143">
        <f t="shared" si="47"/>
        <v>0</v>
      </c>
      <c r="U158" s="103"/>
      <c r="V158" s="599"/>
    </row>
    <row r="159" spans="2:22" x14ac:dyDescent="0.25">
      <c r="B159" s="647"/>
      <c r="C159" s="612"/>
      <c r="D159" s="613"/>
      <c r="E159" s="614"/>
      <c r="F159" s="615"/>
      <c r="G159" s="615"/>
      <c r="H159" s="615"/>
      <c r="I159" s="616"/>
      <c r="J159" s="617"/>
      <c r="K159" s="617"/>
      <c r="L159" s="618"/>
      <c r="M159" s="619"/>
      <c r="N159" s="620"/>
      <c r="O159" s="620"/>
      <c r="P159" s="615"/>
      <c r="Q159" s="615"/>
      <c r="R159" s="621"/>
      <c r="S159" s="615"/>
      <c r="T159" s="621"/>
      <c r="U159" s="615"/>
      <c r="V159" s="622"/>
    </row>
    <row r="160" spans="2:22" x14ac:dyDescent="0.25">
      <c r="B160" s="644">
        <v>9</v>
      </c>
      <c r="C160" s="589"/>
      <c r="D160" s="590">
        <f>$D$176/1</f>
        <v>0</v>
      </c>
      <c r="E160" s="591">
        <f>D160/4</f>
        <v>0</v>
      </c>
      <c r="F160" s="592"/>
      <c r="G160" s="87"/>
      <c r="H160" s="592"/>
      <c r="I160" s="593">
        <f t="shared" ref="I160:I176" si="48">E160*$I$13</f>
        <v>0</v>
      </c>
      <c r="J160" s="594">
        <f>I160/'[8]1a. Parametros Logisticos'!$F$8</f>
        <v>0</v>
      </c>
      <c r="K160" s="594">
        <f>(J160*'[8]1a. Parametros Logisticos'!$H$19)/('[8]1a. Parametros Logisticos'!$M$5)*1.2</f>
        <v>0</v>
      </c>
      <c r="L160" s="595">
        <f t="shared" ref="L160:L176" si="49">E160/$L$13/$M$13</f>
        <v>0</v>
      </c>
      <c r="M160" s="596">
        <f t="shared" ref="M160:M176" si="50">E160/$L$13</f>
        <v>0</v>
      </c>
      <c r="N160" s="597"/>
      <c r="O160" s="597"/>
      <c r="P160" s="144">
        <f>J160/'[8]1a. Parametros Logisticos'!$M$22</f>
        <v>0</v>
      </c>
      <c r="Q160" s="145">
        <f>J160/'[8]1a. Parametros Logisticos'!$M$24</f>
        <v>0</v>
      </c>
      <c r="R160" s="172"/>
      <c r="S160" s="595">
        <f>I160/$S$13/$T$13</f>
        <v>0</v>
      </c>
      <c r="T160" s="598">
        <f>I160/$S$13</f>
        <v>0</v>
      </c>
      <c r="U160" s="103"/>
      <c r="V160" s="599"/>
    </row>
    <row r="161" spans="2:22" x14ac:dyDescent="0.25">
      <c r="B161" s="644"/>
      <c r="C161" s="589"/>
      <c r="D161" s="590"/>
      <c r="E161" s="591">
        <f t="shared" ref="E161:E175" si="51">D161/4</f>
        <v>0</v>
      </c>
      <c r="F161" s="592"/>
      <c r="G161" s="87"/>
      <c r="H161" s="592"/>
      <c r="I161" s="593">
        <f t="shared" si="48"/>
        <v>0</v>
      </c>
      <c r="J161" s="594">
        <f>I161/'[8]1a. Parametros Logisticos'!$F$8</f>
        <v>0</v>
      </c>
      <c r="K161" s="594">
        <f>(J161*'[8]1a. Parametros Logisticos'!$H$19)/('[8]1a. Parametros Logisticos'!$M$5)*1.2</f>
        <v>0</v>
      </c>
      <c r="L161" s="595">
        <f t="shared" si="49"/>
        <v>0</v>
      </c>
      <c r="M161" s="596">
        <f t="shared" si="50"/>
        <v>0</v>
      </c>
      <c r="N161" s="597"/>
      <c r="O161" s="597"/>
      <c r="P161" s="144">
        <f>J161/'[8]1a. Parametros Logisticos'!$M$22</f>
        <v>0</v>
      </c>
      <c r="Q161" s="145">
        <f>J161/'[8]1a. Parametros Logisticos'!$M$24</f>
        <v>0</v>
      </c>
      <c r="R161" s="172"/>
      <c r="S161" s="595">
        <f t="shared" ref="S161:S176" si="52">I161/$S$13/$T$13</f>
        <v>0</v>
      </c>
      <c r="T161" s="598">
        <f t="shared" ref="T161:T176" si="53">I161/$S$13</f>
        <v>0</v>
      </c>
      <c r="U161" s="103"/>
      <c r="V161" s="599"/>
    </row>
    <row r="162" spans="2:22" x14ac:dyDescent="0.25">
      <c r="B162" s="644"/>
      <c r="C162" s="589"/>
      <c r="D162" s="590"/>
      <c r="E162" s="591">
        <f t="shared" si="51"/>
        <v>0</v>
      </c>
      <c r="F162" s="645"/>
      <c r="G162" s="87"/>
      <c r="H162" s="592"/>
      <c r="I162" s="593">
        <f t="shared" si="48"/>
        <v>0</v>
      </c>
      <c r="J162" s="594">
        <f>I162/'[8]1a. Parametros Logisticos'!$F$8</f>
        <v>0</v>
      </c>
      <c r="K162" s="594">
        <f>(J162*'[8]1a. Parametros Logisticos'!$H$19)/('[8]1a. Parametros Logisticos'!$M$5)*1.2</f>
        <v>0</v>
      </c>
      <c r="L162" s="595">
        <f t="shared" si="49"/>
        <v>0</v>
      </c>
      <c r="M162" s="596">
        <f t="shared" si="50"/>
        <v>0</v>
      </c>
      <c r="N162" s="597"/>
      <c r="O162" s="597"/>
      <c r="P162" s="144">
        <f>J162/'[8]1a. Parametros Logisticos'!$M$22</f>
        <v>0</v>
      </c>
      <c r="Q162" s="145">
        <f>J162/'[8]1a. Parametros Logisticos'!$M$24</f>
        <v>0</v>
      </c>
      <c r="R162" s="172"/>
      <c r="S162" s="595">
        <f t="shared" si="52"/>
        <v>0</v>
      </c>
      <c r="T162" s="598">
        <f t="shared" si="53"/>
        <v>0</v>
      </c>
      <c r="U162" s="103"/>
      <c r="V162" s="599"/>
    </row>
    <row r="163" spans="2:22" x14ac:dyDescent="0.25">
      <c r="B163" s="644"/>
      <c r="C163" s="589"/>
      <c r="D163" s="590"/>
      <c r="E163" s="591">
        <f t="shared" si="51"/>
        <v>0</v>
      </c>
      <c r="F163" s="592"/>
      <c r="G163" s="87"/>
      <c r="H163" s="592"/>
      <c r="I163" s="593">
        <f t="shared" si="48"/>
        <v>0</v>
      </c>
      <c r="J163" s="594">
        <f>I163/'[8]1a. Parametros Logisticos'!$F$8</f>
        <v>0</v>
      </c>
      <c r="K163" s="594">
        <f>(J163*'[8]1a. Parametros Logisticos'!$H$19)/('[8]1a. Parametros Logisticos'!$M$5)*1.2</f>
        <v>0</v>
      </c>
      <c r="L163" s="595">
        <f t="shared" si="49"/>
        <v>0</v>
      </c>
      <c r="M163" s="596">
        <f t="shared" si="50"/>
        <v>0</v>
      </c>
      <c r="N163" s="597"/>
      <c r="O163" s="597"/>
      <c r="P163" s="144">
        <f>J163/'[8]1a. Parametros Logisticos'!$M$22</f>
        <v>0</v>
      </c>
      <c r="Q163" s="145">
        <f>J163/'[8]1a. Parametros Logisticos'!$M$24</f>
        <v>0</v>
      </c>
      <c r="R163" s="172"/>
      <c r="S163" s="595">
        <f t="shared" si="52"/>
        <v>0</v>
      </c>
      <c r="T163" s="598">
        <f t="shared" si="53"/>
        <v>0</v>
      </c>
      <c r="U163" s="103"/>
      <c r="V163" s="599"/>
    </row>
    <row r="164" spans="2:22" x14ac:dyDescent="0.25">
      <c r="B164" s="644"/>
      <c r="C164" s="589"/>
      <c r="D164" s="590"/>
      <c r="E164" s="591">
        <f t="shared" si="51"/>
        <v>0</v>
      </c>
      <c r="F164" s="592"/>
      <c r="G164" s="87"/>
      <c r="H164" s="592"/>
      <c r="I164" s="593">
        <f t="shared" si="48"/>
        <v>0</v>
      </c>
      <c r="J164" s="594">
        <f>I164/'[8]1a. Parametros Logisticos'!$F$8</f>
        <v>0</v>
      </c>
      <c r="K164" s="594">
        <f>(J164*'[8]1a. Parametros Logisticos'!$H$19)/('[8]1a. Parametros Logisticos'!$M$5)*1.2</f>
        <v>0</v>
      </c>
      <c r="L164" s="595">
        <f t="shared" si="49"/>
        <v>0</v>
      </c>
      <c r="M164" s="596">
        <f t="shared" si="50"/>
        <v>0</v>
      </c>
      <c r="N164" s="597"/>
      <c r="O164" s="597"/>
      <c r="P164" s="144">
        <f>J164/'[8]1a. Parametros Logisticos'!$M$22</f>
        <v>0</v>
      </c>
      <c r="Q164" s="145">
        <f>J164/'[8]1a. Parametros Logisticos'!$M$24</f>
        <v>0</v>
      </c>
      <c r="R164" s="172"/>
      <c r="S164" s="595">
        <f t="shared" si="52"/>
        <v>0</v>
      </c>
      <c r="T164" s="598">
        <f t="shared" si="53"/>
        <v>0</v>
      </c>
      <c r="U164" s="103"/>
      <c r="V164" s="599"/>
    </row>
    <row r="165" spans="2:22" x14ac:dyDescent="0.25">
      <c r="B165" s="644"/>
      <c r="C165" s="589"/>
      <c r="D165" s="590"/>
      <c r="E165" s="591">
        <f t="shared" si="51"/>
        <v>0</v>
      </c>
      <c r="F165" s="592"/>
      <c r="G165" s="87"/>
      <c r="H165" s="592"/>
      <c r="I165" s="593">
        <f t="shared" si="48"/>
        <v>0</v>
      </c>
      <c r="J165" s="594">
        <f>I165/'[8]1a. Parametros Logisticos'!$F$8</f>
        <v>0</v>
      </c>
      <c r="K165" s="594">
        <f>(J165*'[8]1a. Parametros Logisticos'!$H$19)/('[8]1a. Parametros Logisticos'!$M$5)*1.2</f>
        <v>0</v>
      </c>
      <c r="L165" s="595">
        <f t="shared" si="49"/>
        <v>0</v>
      </c>
      <c r="M165" s="596">
        <f t="shared" si="50"/>
        <v>0</v>
      </c>
      <c r="N165" s="597"/>
      <c r="O165" s="597"/>
      <c r="P165" s="144">
        <f>J165/'[8]1a. Parametros Logisticos'!$M$22</f>
        <v>0</v>
      </c>
      <c r="Q165" s="145">
        <f>J165/'[8]1a. Parametros Logisticos'!$M$24</f>
        <v>0</v>
      </c>
      <c r="R165" s="172"/>
      <c r="S165" s="595">
        <f t="shared" si="52"/>
        <v>0</v>
      </c>
      <c r="T165" s="598">
        <f t="shared" si="53"/>
        <v>0</v>
      </c>
      <c r="U165" s="103"/>
      <c r="V165" s="599"/>
    </row>
    <row r="166" spans="2:22" x14ac:dyDescent="0.25">
      <c r="B166" s="644"/>
      <c r="C166" s="589"/>
      <c r="D166" s="590"/>
      <c r="E166" s="591">
        <f t="shared" si="51"/>
        <v>0</v>
      </c>
      <c r="F166" s="592"/>
      <c r="G166" s="87"/>
      <c r="H166" s="592"/>
      <c r="I166" s="593">
        <f t="shared" si="48"/>
        <v>0</v>
      </c>
      <c r="J166" s="594">
        <f>I166/'[8]1a. Parametros Logisticos'!$F$8</f>
        <v>0</v>
      </c>
      <c r="K166" s="594">
        <f>(J166*'[8]1a. Parametros Logisticos'!$H$19)/('[8]1a. Parametros Logisticos'!$M$5)*1.2</f>
        <v>0</v>
      </c>
      <c r="L166" s="595">
        <f t="shared" si="49"/>
        <v>0</v>
      </c>
      <c r="M166" s="596">
        <f t="shared" si="50"/>
        <v>0</v>
      </c>
      <c r="N166" s="597"/>
      <c r="O166" s="597"/>
      <c r="P166" s="144">
        <f>J166/'[8]1a. Parametros Logisticos'!$M$22</f>
        <v>0</v>
      </c>
      <c r="Q166" s="145">
        <f>J166/'[8]1a. Parametros Logisticos'!$M$24</f>
        <v>0</v>
      </c>
      <c r="R166" s="172"/>
      <c r="S166" s="595">
        <f t="shared" si="52"/>
        <v>0</v>
      </c>
      <c r="T166" s="598">
        <f t="shared" si="53"/>
        <v>0</v>
      </c>
      <c r="U166" s="103"/>
      <c r="V166" s="599"/>
    </row>
    <row r="167" spans="2:22" x14ac:dyDescent="0.25">
      <c r="B167" s="644"/>
      <c r="C167" s="589"/>
      <c r="D167" s="590"/>
      <c r="E167" s="591">
        <f t="shared" si="51"/>
        <v>0</v>
      </c>
      <c r="F167" s="592"/>
      <c r="G167" s="87"/>
      <c r="H167" s="592"/>
      <c r="I167" s="593">
        <f t="shared" si="48"/>
        <v>0</v>
      </c>
      <c r="J167" s="594">
        <f>I167/'[8]1a. Parametros Logisticos'!$F$8</f>
        <v>0</v>
      </c>
      <c r="K167" s="594">
        <f>(J167*'[8]1a. Parametros Logisticos'!$H$19)/('[8]1a. Parametros Logisticos'!$M$5)*1.2</f>
        <v>0</v>
      </c>
      <c r="L167" s="595">
        <f t="shared" si="49"/>
        <v>0</v>
      </c>
      <c r="M167" s="596">
        <f t="shared" si="50"/>
        <v>0</v>
      </c>
      <c r="N167" s="597"/>
      <c r="O167" s="597"/>
      <c r="P167" s="144">
        <f>J167/'[8]1a. Parametros Logisticos'!$M$22</f>
        <v>0</v>
      </c>
      <c r="Q167" s="145">
        <f>J167/'[8]1a. Parametros Logisticos'!$M$24</f>
        <v>0</v>
      </c>
      <c r="R167" s="172"/>
      <c r="S167" s="595">
        <f t="shared" si="52"/>
        <v>0</v>
      </c>
      <c r="T167" s="598">
        <f t="shared" si="53"/>
        <v>0</v>
      </c>
      <c r="U167" s="103"/>
      <c r="V167" s="599"/>
    </row>
    <row r="168" spans="2:22" x14ac:dyDescent="0.25">
      <c r="B168" s="644"/>
      <c r="C168" s="589"/>
      <c r="D168" s="590"/>
      <c r="E168" s="591">
        <f t="shared" si="51"/>
        <v>0</v>
      </c>
      <c r="F168" s="592"/>
      <c r="G168" s="87"/>
      <c r="H168" s="592"/>
      <c r="I168" s="593">
        <f t="shared" si="48"/>
        <v>0</v>
      </c>
      <c r="J168" s="594">
        <f>I168/'[8]1a. Parametros Logisticos'!$F$8</f>
        <v>0</v>
      </c>
      <c r="K168" s="594">
        <f>(J168*'[8]1a. Parametros Logisticos'!$H$19)/('[8]1a. Parametros Logisticos'!$M$5)*1.2</f>
        <v>0</v>
      </c>
      <c r="L168" s="595">
        <f t="shared" si="49"/>
        <v>0</v>
      </c>
      <c r="M168" s="596">
        <f t="shared" si="50"/>
        <v>0</v>
      </c>
      <c r="N168" s="597"/>
      <c r="O168" s="597"/>
      <c r="P168" s="144">
        <f>J168/'[8]1a. Parametros Logisticos'!$M$22</f>
        <v>0</v>
      </c>
      <c r="Q168" s="145">
        <f>J168/'[8]1a. Parametros Logisticos'!$M$24</f>
        <v>0</v>
      </c>
      <c r="R168" s="172"/>
      <c r="S168" s="595">
        <f t="shared" si="52"/>
        <v>0</v>
      </c>
      <c r="T168" s="598">
        <f t="shared" si="53"/>
        <v>0</v>
      </c>
      <c r="U168" s="103"/>
      <c r="V168" s="599"/>
    </row>
    <row r="169" spans="2:22" x14ac:dyDescent="0.25">
      <c r="B169" s="644"/>
      <c r="C169" s="589"/>
      <c r="D169" s="590"/>
      <c r="E169" s="591">
        <f t="shared" si="51"/>
        <v>0</v>
      </c>
      <c r="F169" s="592"/>
      <c r="G169" s="87"/>
      <c r="H169" s="592"/>
      <c r="I169" s="593">
        <f t="shared" si="48"/>
        <v>0</v>
      </c>
      <c r="J169" s="594">
        <f>I169/'[8]1a. Parametros Logisticos'!$F$8</f>
        <v>0</v>
      </c>
      <c r="K169" s="594">
        <f>(J169*'[8]1a. Parametros Logisticos'!$H$19)/('[8]1a. Parametros Logisticos'!$M$5)*1.2</f>
        <v>0</v>
      </c>
      <c r="L169" s="595">
        <f t="shared" si="49"/>
        <v>0</v>
      </c>
      <c r="M169" s="596">
        <f t="shared" si="50"/>
        <v>0</v>
      </c>
      <c r="N169" s="597"/>
      <c r="O169" s="597"/>
      <c r="P169" s="144">
        <f>J169/'[8]1a. Parametros Logisticos'!$M$22</f>
        <v>0</v>
      </c>
      <c r="Q169" s="145">
        <f>J169/'[8]1a. Parametros Logisticos'!$M$24</f>
        <v>0</v>
      </c>
      <c r="R169" s="172"/>
      <c r="S169" s="595">
        <f t="shared" si="52"/>
        <v>0</v>
      </c>
      <c r="T169" s="598">
        <f t="shared" si="53"/>
        <v>0</v>
      </c>
      <c r="U169" s="103"/>
      <c r="V169" s="599"/>
    </row>
    <row r="170" spans="2:22" x14ac:dyDescent="0.25">
      <c r="B170" s="644"/>
      <c r="C170" s="589"/>
      <c r="D170" s="590"/>
      <c r="E170" s="591">
        <f t="shared" si="51"/>
        <v>0</v>
      </c>
      <c r="F170" s="592"/>
      <c r="G170" s="87"/>
      <c r="H170" s="592"/>
      <c r="I170" s="593">
        <f t="shared" si="48"/>
        <v>0</v>
      </c>
      <c r="J170" s="594">
        <f>I170/'[8]1a. Parametros Logisticos'!$F$8</f>
        <v>0</v>
      </c>
      <c r="K170" s="594">
        <f>(J170*'[8]1a. Parametros Logisticos'!$H$19)/('[8]1a. Parametros Logisticos'!$M$5)*1.2</f>
        <v>0</v>
      </c>
      <c r="L170" s="595">
        <f t="shared" si="49"/>
        <v>0</v>
      </c>
      <c r="M170" s="596">
        <f t="shared" si="50"/>
        <v>0</v>
      </c>
      <c r="N170" s="597"/>
      <c r="O170" s="597"/>
      <c r="P170" s="144">
        <f>J170/'[8]1a. Parametros Logisticos'!$M$22</f>
        <v>0</v>
      </c>
      <c r="Q170" s="145">
        <f>J170/'[8]1a. Parametros Logisticos'!$M$24</f>
        <v>0</v>
      </c>
      <c r="R170" s="172"/>
      <c r="S170" s="595">
        <f t="shared" si="52"/>
        <v>0</v>
      </c>
      <c r="T170" s="598">
        <f t="shared" si="53"/>
        <v>0</v>
      </c>
      <c r="U170" s="103"/>
      <c r="V170" s="599"/>
    </row>
    <row r="171" spans="2:22" x14ac:dyDescent="0.25">
      <c r="B171" s="644"/>
      <c r="C171" s="589"/>
      <c r="D171" s="590"/>
      <c r="E171" s="591">
        <f t="shared" si="51"/>
        <v>0</v>
      </c>
      <c r="F171" s="592"/>
      <c r="G171" s="87"/>
      <c r="H171" s="592"/>
      <c r="I171" s="593">
        <f t="shared" si="48"/>
        <v>0</v>
      </c>
      <c r="J171" s="594">
        <f>I171/'[8]1a. Parametros Logisticos'!$F$8</f>
        <v>0</v>
      </c>
      <c r="K171" s="594">
        <f>(J171*'[8]1a. Parametros Logisticos'!$H$19)/('[8]1a. Parametros Logisticos'!$M$5)*1.2</f>
        <v>0</v>
      </c>
      <c r="L171" s="595">
        <f t="shared" si="49"/>
        <v>0</v>
      </c>
      <c r="M171" s="596">
        <f t="shared" si="50"/>
        <v>0</v>
      </c>
      <c r="N171" s="597"/>
      <c r="O171" s="597"/>
      <c r="P171" s="144">
        <f>J171/'[8]1a. Parametros Logisticos'!$M$22</f>
        <v>0</v>
      </c>
      <c r="Q171" s="145">
        <f>J171/'[8]1a. Parametros Logisticos'!$M$24</f>
        <v>0</v>
      </c>
      <c r="R171" s="172"/>
      <c r="S171" s="595">
        <f t="shared" si="52"/>
        <v>0</v>
      </c>
      <c r="T171" s="598">
        <f t="shared" si="53"/>
        <v>0</v>
      </c>
      <c r="U171" s="103"/>
      <c r="V171" s="599"/>
    </row>
    <row r="172" spans="2:22" x14ac:dyDescent="0.25">
      <c r="B172" s="644"/>
      <c r="C172" s="589"/>
      <c r="D172" s="590"/>
      <c r="E172" s="591">
        <f t="shared" si="51"/>
        <v>0</v>
      </c>
      <c r="F172" s="592"/>
      <c r="G172" s="87"/>
      <c r="H172" s="592"/>
      <c r="I172" s="593">
        <f t="shared" si="48"/>
        <v>0</v>
      </c>
      <c r="J172" s="594">
        <f>I172/'[8]1a. Parametros Logisticos'!$F$8</f>
        <v>0</v>
      </c>
      <c r="K172" s="594">
        <f>(J172*'[8]1a. Parametros Logisticos'!$H$19)/('[8]1a. Parametros Logisticos'!$M$5)*1.2</f>
        <v>0</v>
      </c>
      <c r="L172" s="595">
        <f t="shared" si="49"/>
        <v>0</v>
      </c>
      <c r="M172" s="596">
        <f t="shared" si="50"/>
        <v>0</v>
      </c>
      <c r="N172" s="597"/>
      <c r="O172" s="597"/>
      <c r="P172" s="144">
        <f>J172/'[8]1a. Parametros Logisticos'!$M$22</f>
        <v>0</v>
      </c>
      <c r="Q172" s="145">
        <f>J172/'[8]1a. Parametros Logisticos'!$M$24</f>
        <v>0</v>
      </c>
      <c r="R172" s="172"/>
      <c r="S172" s="595">
        <f t="shared" si="52"/>
        <v>0</v>
      </c>
      <c r="T172" s="598">
        <f t="shared" si="53"/>
        <v>0</v>
      </c>
      <c r="U172" s="103"/>
      <c r="V172" s="599"/>
    </row>
    <row r="173" spans="2:22" x14ac:dyDescent="0.25">
      <c r="B173" s="644"/>
      <c r="C173" s="589"/>
      <c r="D173" s="590"/>
      <c r="E173" s="591">
        <f t="shared" si="51"/>
        <v>0</v>
      </c>
      <c r="F173" s="592"/>
      <c r="G173" s="87"/>
      <c r="H173" s="592"/>
      <c r="I173" s="593">
        <f t="shared" si="48"/>
        <v>0</v>
      </c>
      <c r="J173" s="594">
        <f>I173/'[8]1a. Parametros Logisticos'!$F$8</f>
        <v>0</v>
      </c>
      <c r="K173" s="594">
        <f>(J173*'[8]1a. Parametros Logisticos'!$H$19)/('[8]1a. Parametros Logisticos'!$M$5)*1.2</f>
        <v>0</v>
      </c>
      <c r="L173" s="595">
        <f t="shared" si="49"/>
        <v>0</v>
      </c>
      <c r="M173" s="596">
        <f t="shared" si="50"/>
        <v>0</v>
      </c>
      <c r="N173" s="597"/>
      <c r="O173" s="597"/>
      <c r="P173" s="144">
        <f>J173/'[8]1a. Parametros Logisticos'!$M$22</f>
        <v>0</v>
      </c>
      <c r="Q173" s="145">
        <f>J173/'[8]1a. Parametros Logisticos'!$M$24</f>
        <v>0</v>
      </c>
      <c r="R173" s="172"/>
      <c r="S173" s="595">
        <f t="shared" si="52"/>
        <v>0</v>
      </c>
      <c r="T173" s="598">
        <f t="shared" si="53"/>
        <v>0</v>
      </c>
      <c r="U173" s="103"/>
      <c r="V173" s="599"/>
    </row>
    <row r="174" spans="2:22" x14ac:dyDescent="0.25">
      <c r="B174" s="646"/>
      <c r="C174" s="601"/>
      <c r="D174" s="590"/>
      <c r="E174" s="591">
        <f t="shared" si="51"/>
        <v>0</v>
      </c>
      <c r="F174" s="592"/>
      <c r="G174" s="87"/>
      <c r="H174" s="592"/>
      <c r="I174" s="593">
        <f t="shared" si="48"/>
        <v>0</v>
      </c>
      <c r="J174" s="594">
        <f>I174/'[8]1a. Parametros Logisticos'!$F$8</f>
        <v>0</v>
      </c>
      <c r="K174" s="594">
        <f>(J174*'[8]1a. Parametros Logisticos'!$H$19)/('[8]1a. Parametros Logisticos'!$M$5)*1.2</f>
        <v>0</v>
      </c>
      <c r="L174" s="595">
        <f t="shared" si="49"/>
        <v>0</v>
      </c>
      <c r="M174" s="596">
        <f t="shared" si="50"/>
        <v>0</v>
      </c>
      <c r="N174" s="597"/>
      <c r="O174" s="597"/>
      <c r="P174" s="144">
        <f>J174/'[8]1a. Parametros Logisticos'!$M$22</f>
        <v>0</v>
      </c>
      <c r="Q174" s="145">
        <f>J174/'[8]1a. Parametros Logisticos'!$M$24</f>
        <v>0</v>
      </c>
      <c r="R174" s="172"/>
      <c r="S174" s="595">
        <f t="shared" si="52"/>
        <v>0</v>
      </c>
      <c r="T174" s="598">
        <f t="shared" si="53"/>
        <v>0</v>
      </c>
      <c r="U174" s="103"/>
      <c r="V174" s="599"/>
    </row>
    <row r="175" spans="2:22" x14ac:dyDescent="0.25">
      <c r="B175" s="646"/>
      <c r="C175" s="601"/>
      <c r="D175" s="590"/>
      <c r="E175" s="591">
        <f t="shared" si="51"/>
        <v>0</v>
      </c>
      <c r="F175" s="592"/>
      <c r="G175" s="87"/>
      <c r="H175" s="592"/>
      <c r="I175" s="593">
        <f t="shared" si="48"/>
        <v>0</v>
      </c>
      <c r="J175" s="594">
        <f>I175/'[8]1a. Parametros Logisticos'!$F$8</f>
        <v>0</v>
      </c>
      <c r="K175" s="594">
        <f>(J175*'[8]1a. Parametros Logisticos'!$H$19)/('[8]1a. Parametros Logisticos'!$M$5)*1.2</f>
        <v>0</v>
      </c>
      <c r="L175" s="595">
        <f t="shared" si="49"/>
        <v>0</v>
      </c>
      <c r="M175" s="596">
        <f t="shared" si="50"/>
        <v>0</v>
      </c>
      <c r="N175" s="597"/>
      <c r="O175" s="597"/>
      <c r="P175" s="144">
        <f>J175/'[8]1a. Parametros Logisticos'!$M$22</f>
        <v>0</v>
      </c>
      <c r="Q175" s="145">
        <f>J175/'[8]1a. Parametros Logisticos'!$M$24</f>
        <v>0</v>
      </c>
      <c r="R175" s="172"/>
      <c r="S175" s="595">
        <f t="shared" si="52"/>
        <v>0</v>
      </c>
      <c r="T175" s="598">
        <f t="shared" si="53"/>
        <v>0</v>
      </c>
      <c r="U175" s="103"/>
      <c r="V175" s="599"/>
    </row>
    <row r="176" spans="2:22" x14ac:dyDescent="0.25">
      <c r="B176" s="646"/>
      <c r="C176" s="603"/>
      <c r="D176" s="649"/>
      <c r="E176" s="604">
        <f>D176/4</f>
        <v>0</v>
      </c>
      <c r="F176" s="605"/>
      <c r="G176" s="605"/>
      <c r="H176" s="597"/>
      <c r="I176" s="604">
        <f t="shared" si="48"/>
        <v>0</v>
      </c>
      <c r="J176" s="604">
        <f>I176/'[8]1a. Parametros Logisticos'!$F$8</f>
        <v>0</v>
      </c>
      <c r="K176" s="606">
        <f>(J176*'[8]1a. Parametros Logisticos'!$H$19)/('[8]1a. Parametros Logisticos'!$M$5)*1.2</f>
        <v>0</v>
      </c>
      <c r="L176" s="607">
        <f t="shared" si="49"/>
        <v>0</v>
      </c>
      <c r="M176" s="608">
        <f t="shared" si="50"/>
        <v>0</v>
      </c>
      <c r="N176" s="602"/>
      <c r="O176" s="602"/>
      <c r="P176" s="609">
        <f>J176/'[8]1a. Parametros Logisticos'!$M$22</f>
        <v>0</v>
      </c>
      <c r="Q176" s="609">
        <f>J176/'[8]1a. Parametros Logisticos'!$M$24</f>
        <v>0</v>
      </c>
      <c r="R176" s="610"/>
      <c r="S176" s="609">
        <f t="shared" si="52"/>
        <v>0</v>
      </c>
      <c r="T176" s="143">
        <f t="shared" si="53"/>
        <v>0</v>
      </c>
      <c r="U176" s="103"/>
      <c r="V176" s="599"/>
    </row>
    <row r="177" spans="2:22" x14ac:dyDescent="0.25">
      <c r="B177" s="647"/>
      <c r="C177" s="612"/>
      <c r="D177" s="613"/>
      <c r="E177" s="614"/>
      <c r="F177" s="615"/>
      <c r="G177" s="615"/>
      <c r="H177" s="615"/>
      <c r="I177" s="616"/>
      <c r="J177" s="617"/>
      <c r="K177" s="617"/>
      <c r="L177" s="618"/>
      <c r="M177" s="619"/>
      <c r="N177" s="620"/>
      <c r="O177" s="620"/>
      <c r="P177" s="615"/>
      <c r="Q177" s="615"/>
      <c r="R177" s="621"/>
      <c r="S177" s="615"/>
      <c r="T177" s="621"/>
      <c r="U177" s="615"/>
      <c r="V177" s="622"/>
    </row>
    <row r="178" spans="2:22" x14ac:dyDescent="0.25">
      <c r="B178" s="644">
        <v>10</v>
      </c>
      <c r="C178" s="589"/>
      <c r="D178" s="590">
        <f>$D$194/1</f>
        <v>0</v>
      </c>
      <c r="E178" s="591">
        <f>D178/4</f>
        <v>0</v>
      </c>
      <c r="F178" s="592"/>
      <c r="G178" s="87"/>
      <c r="H178" s="592"/>
      <c r="I178" s="593">
        <f t="shared" ref="I178:I194" si="54">E178*$I$13</f>
        <v>0</v>
      </c>
      <c r="J178" s="594">
        <f>I178/'[8]1a. Parametros Logisticos'!$F$8</f>
        <v>0</v>
      </c>
      <c r="K178" s="594">
        <f>(J178*'[8]1a. Parametros Logisticos'!$H$19)/('[8]1a. Parametros Logisticos'!$M$5)*1.2</f>
        <v>0</v>
      </c>
      <c r="L178" s="595">
        <f t="shared" ref="L178:L194" si="55">E178/$L$13/$M$13</f>
        <v>0</v>
      </c>
      <c r="M178" s="596">
        <f t="shared" ref="M178:M194" si="56">E178/$L$13</f>
        <v>0</v>
      </c>
      <c r="N178" s="597"/>
      <c r="O178" s="597"/>
      <c r="P178" s="144">
        <f>J178/'[8]1a. Parametros Logisticos'!$M$22</f>
        <v>0</v>
      </c>
      <c r="Q178" s="145">
        <f>J178/'[8]1a. Parametros Logisticos'!$M$24</f>
        <v>0</v>
      </c>
      <c r="R178" s="172"/>
      <c r="S178" s="595">
        <f>I178/$S$13/$T$13</f>
        <v>0</v>
      </c>
      <c r="T178" s="598">
        <f>I178/$S$13</f>
        <v>0</v>
      </c>
      <c r="U178" s="103"/>
      <c r="V178" s="599"/>
    </row>
    <row r="179" spans="2:22" x14ac:dyDescent="0.25">
      <c r="B179" s="644"/>
      <c r="C179" s="589"/>
      <c r="D179" s="590"/>
      <c r="E179" s="591">
        <f t="shared" ref="E179:E193" si="57">D179/4</f>
        <v>0</v>
      </c>
      <c r="F179" s="592"/>
      <c r="G179" s="87"/>
      <c r="H179" s="592"/>
      <c r="I179" s="593">
        <f t="shared" si="54"/>
        <v>0</v>
      </c>
      <c r="J179" s="594">
        <f>I179/'[8]1a. Parametros Logisticos'!$F$8</f>
        <v>0</v>
      </c>
      <c r="K179" s="594">
        <f>(J179*'[8]1a. Parametros Logisticos'!$H$19)/('[8]1a. Parametros Logisticos'!$M$5)*1.2</f>
        <v>0</v>
      </c>
      <c r="L179" s="595">
        <f t="shared" si="55"/>
        <v>0</v>
      </c>
      <c r="M179" s="596">
        <f t="shared" si="56"/>
        <v>0</v>
      </c>
      <c r="N179" s="597"/>
      <c r="O179" s="597"/>
      <c r="P179" s="144">
        <f>J179/'[8]1a. Parametros Logisticos'!$M$22</f>
        <v>0</v>
      </c>
      <c r="Q179" s="145">
        <f>J179/'[8]1a. Parametros Logisticos'!$M$24</f>
        <v>0</v>
      </c>
      <c r="R179" s="172"/>
      <c r="S179" s="595">
        <f t="shared" ref="S179:S194" si="58">I179/$S$13/$T$13</f>
        <v>0</v>
      </c>
      <c r="T179" s="598">
        <f t="shared" ref="T179:T194" si="59">I179/$S$13</f>
        <v>0</v>
      </c>
      <c r="U179" s="103"/>
      <c r="V179" s="599"/>
    </row>
    <row r="180" spans="2:22" x14ac:dyDescent="0.25">
      <c r="B180" s="644"/>
      <c r="C180" s="589"/>
      <c r="D180" s="590"/>
      <c r="E180" s="591">
        <f t="shared" si="57"/>
        <v>0</v>
      </c>
      <c r="F180" s="645"/>
      <c r="G180" s="87"/>
      <c r="H180" s="592"/>
      <c r="I180" s="593">
        <f t="shared" si="54"/>
        <v>0</v>
      </c>
      <c r="J180" s="594">
        <f>I180/'[8]1a. Parametros Logisticos'!$F$8</f>
        <v>0</v>
      </c>
      <c r="K180" s="594">
        <f>(J180*'[8]1a. Parametros Logisticos'!$H$19)/('[8]1a. Parametros Logisticos'!$M$5)*1.2</f>
        <v>0</v>
      </c>
      <c r="L180" s="595">
        <f t="shared" si="55"/>
        <v>0</v>
      </c>
      <c r="M180" s="596">
        <f t="shared" si="56"/>
        <v>0</v>
      </c>
      <c r="N180" s="597"/>
      <c r="O180" s="597"/>
      <c r="P180" s="144">
        <f>J180/'[8]1a. Parametros Logisticos'!$M$22</f>
        <v>0</v>
      </c>
      <c r="Q180" s="145">
        <f>J180/'[8]1a. Parametros Logisticos'!$M$24</f>
        <v>0</v>
      </c>
      <c r="R180" s="172"/>
      <c r="S180" s="595">
        <f t="shared" si="58"/>
        <v>0</v>
      </c>
      <c r="T180" s="598">
        <f t="shared" si="59"/>
        <v>0</v>
      </c>
      <c r="U180" s="103"/>
      <c r="V180" s="599"/>
    </row>
    <row r="181" spans="2:22" x14ac:dyDescent="0.25">
      <c r="B181" s="644"/>
      <c r="C181" s="589"/>
      <c r="D181" s="590"/>
      <c r="E181" s="591">
        <f t="shared" si="57"/>
        <v>0</v>
      </c>
      <c r="F181" s="592"/>
      <c r="G181" s="87"/>
      <c r="H181" s="592"/>
      <c r="I181" s="593">
        <f t="shared" si="54"/>
        <v>0</v>
      </c>
      <c r="J181" s="594">
        <f>I181/'[8]1a. Parametros Logisticos'!$F$8</f>
        <v>0</v>
      </c>
      <c r="K181" s="594">
        <f>(J181*'[8]1a. Parametros Logisticos'!$H$19)/('[8]1a. Parametros Logisticos'!$M$5)*1.2</f>
        <v>0</v>
      </c>
      <c r="L181" s="595">
        <f t="shared" si="55"/>
        <v>0</v>
      </c>
      <c r="M181" s="596">
        <f t="shared" si="56"/>
        <v>0</v>
      </c>
      <c r="N181" s="597"/>
      <c r="O181" s="597"/>
      <c r="P181" s="144">
        <f>J181/'[8]1a. Parametros Logisticos'!$M$22</f>
        <v>0</v>
      </c>
      <c r="Q181" s="145">
        <f>J181/'[8]1a. Parametros Logisticos'!$M$24</f>
        <v>0</v>
      </c>
      <c r="R181" s="172"/>
      <c r="S181" s="595">
        <f t="shared" si="58"/>
        <v>0</v>
      </c>
      <c r="T181" s="598">
        <f t="shared" si="59"/>
        <v>0</v>
      </c>
      <c r="U181" s="103"/>
      <c r="V181" s="599"/>
    </row>
    <row r="182" spans="2:22" x14ac:dyDescent="0.25">
      <c r="B182" s="644"/>
      <c r="C182" s="589"/>
      <c r="D182" s="590"/>
      <c r="E182" s="591">
        <f t="shared" si="57"/>
        <v>0</v>
      </c>
      <c r="F182" s="592"/>
      <c r="G182" s="87"/>
      <c r="H182" s="592"/>
      <c r="I182" s="593">
        <f t="shared" si="54"/>
        <v>0</v>
      </c>
      <c r="J182" s="594">
        <f>I182/'[8]1a. Parametros Logisticos'!$F$8</f>
        <v>0</v>
      </c>
      <c r="K182" s="594">
        <f>(J182*'[8]1a. Parametros Logisticos'!$H$19)/('[8]1a. Parametros Logisticos'!$M$5)*1.2</f>
        <v>0</v>
      </c>
      <c r="L182" s="595">
        <f t="shared" si="55"/>
        <v>0</v>
      </c>
      <c r="M182" s="596">
        <f t="shared" si="56"/>
        <v>0</v>
      </c>
      <c r="N182" s="597"/>
      <c r="O182" s="597"/>
      <c r="P182" s="144">
        <f>J182/'[8]1a. Parametros Logisticos'!$M$22</f>
        <v>0</v>
      </c>
      <c r="Q182" s="145">
        <f>J182/'[8]1a. Parametros Logisticos'!$M$24</f>
        <v>0</v>
      </c>
      <c r="R182" s="172"/>
      <c r="S182" s="595">
        <f t="shared" si="58"/>
        <v>0</v>
      </c>
      <c r="T182" s="598">
        <f t="shared" si="59"/>
        <v>0</v>
      </c>
      <c r="U182" s="103"/>
      <c r="V182" s="599"/>
    </row>
    <row r="183" spans="2:22" x14ac:dyDescent="0.25">
      <c r="B183" s="644"/>
      <c r="C183" s="589"/>
      <c r="D183" s="590"/>
      <c r="E183" s="591">
        <f t="shared" si="57"/>
        <v>0</v>
      </c>
      <c r="F183" s="592"/>
      <c r="G183" s="87"/>
      <c r="H183" s="592"/>
      <c r="I183" s="593">
        <f t="shared" si="54"/>
        <v>0</v>
      </c>
      <c r="J183" s="594">
        <f>I183/'[8]1a. Parametros Logisticos'!$F$8</f>
        <v>0</v>
      </c>
      <c r="K183" s="594">
        <f>(J183*'[8]1a. Parametros Logisticos'!$H$19)/('[8]1a. Parametros Logisticos'!$M$5)*1.2</f>
        <v>0</v>
      </c>
      <c r="L183" s="595">
        <f t="shared" si="55"/>
        <v>0</v>
      </c>
      <c r="M183" s="596">
        <f t="shared" si="56"/>
        <v>0</v>
      </c>
      <c r="N183" s="597"/>
      <c r="O183" s="597"/>
      <c r="P183" s="144">
        <f>J183/'[8]1a. Parametros Logisticos'!$M$22</f>
        <v>0</v>
      </c>
      <c r="Q183" s="145">
        <f>J183/'[8]1a. Parametros Logisticos'!$M$24</f>
        <v>0</v>
      </c>
      <c r="R183" s="172"/>
      <c r="S183" s="595">
        <f t="shared" si="58"/>
        <v>0</v>
      </c>
      <c r="T183" s="598">
        <f t="shared" si="59"/>
        <v>0</v>
      </c>
      <c r="U183" s="103"/>
      <c r="V183" s="599"/>
    </row>
    <row r="184" spans="2:22" x14ac:dyDescent="0.25">
      <c r="B184" s="644"/>
      <c r="C184" s="589"/>
      <c r="D184" s="590"/>
      <c r="E184" s="591">
        <f t="shared" si="57"/>
        <v>0</v>
      </c>
      <c r="F184" s="592"/>
      <c r="G184" s="87"/>
      <c r="H184" s="592"/>
      <c r="I184" s="593">
        <f t="shared" si="54"/>
        <v>0</v>
      </c>
      <c r="J184" s="594">
        <f>I184/'[8]1a. Parametros Logisticos'!$F$8</f>
        <v>0</v>
      </c>
      <c r="K184" s="594">
        <f>(J184*'[8]1a. Parametros Logisticos'!$H$19)/('[8]1a. Parametros Logisticos'!$M$5)*1.2</f>
        <v>0</v>
      </c>
      <c r="L184" s="595">
        <f t="shared" si="55"/>
        <v>0</v>
      </c>
      <c r="M184" s="596">
        <f t="shared" si="56"/>
        <v>0</v>
      </c>
      <c r="N184" s="597"/>
      <c r="O184" s="597"/>
      <c r="P184" s="144">
        <f>J184/'[8]1a. Parametros Logisticos'!$M$22</f>
        <v>0</v>
      </c>
      <c r="Q184" s="145">
        <f>J184/'[8]1a. Parametros Logisticos'!$M$24</f>
        <v>0</v>
      </c>
      <c r="R184" s="172"/>
      <c r="S184" s="595">
        <f t="shared" si="58"/>
        <v>0</v>
      </c>
      <c r="T184" s="598">
        <f t="shared" si="59"/>
        <v>0</v>
      </c>
      <c r="U184" s="103"/>
      <c r="V184" s="599"/>
    </row>
    <row r="185" spans="2:22" x14ac:dyDescent="0.25">
      <c r="B185" s="644"/>
      <c r="C185" s="589"/>
      <c r="D185" s="590"/>
      <c r="E185" s="591">
        <f t="shared" si="57"/>
        <v>0</v>
      </c>
      <c r="F185" s="592"/>
      <c r="G185" s="87"/>
      <c r="H185" s="592"/>
      <c r="I185" s="593">
        <f t="shared" si="54"/>
        <v>0</v>
      </c>
      <c r="J185" s="594">
        <f>I185/'[8]1a. Parametros Logisticos'!$F$8</f>
        <v>0</v>
      </c>
      <c r="K185" s="594">
        <f>(J185*'[8]1a. Parametros Logisticos'!$H$19)/('[8]1a. Parametros Logisticos'!$M$5)*1.2</f>
        <v>0</v>
      </c>
      <c r="L185" s="595">
        <f t="shared" si="55"/>
        <v>0</v>
      </c>
      <c r="M185" s="596">
        <f t="shared" si="56"/>
        <v>0</v>
      </c>
      <c r="N185" s="597"/>
      <c r="O185" s="597"/>
      <c r="P185" s="144">
        <f>J185/'[8]1a. Parametros Logisticos'!$M$22</f>
        <v>0</v>
      </c>
      <c r="Q185" s="145">
        <f>J185/'[8]1a. Parametros Logisticos'!$M$24</f>
        <v>0</v>
      </c>
      <c r="R185" s="172"/>
      <c r="S185" s="595">
        <f t="shared" si="58"/>
        <v>0</v>
      </c>
      <c r="T185" s="598">
        <f t="shared" si="59"/>
        <v>0</v>
      </c>
      <c r="U185" s="103"/>
      <c r="V185" s="599"/>
    </row>
    <row r="186" spans="2:22" x14ac:dyDescent="0.25">
      <c r="B186" s="644"/>
      <c r="C186" s="589"/>
      <c r="D186" s="590"/>
      <c r="E186" s="591">
        <f t="shared" si="57"/>
        <v>0</v>
      </c>
      <c r="F186" s="592"/>
      <c r="G186" s="87"/>
      <c r="H186" s="592"/>
      <c r="I186" s="593">
        <f t="shared" si="54"/>
        <v>0</v>
      </c>
      <c r="J186" s="594">
        <f>I186/'[8]1a. Parametros Logisticos'!$F$8</f>
        <v>0</v>
      </c>
      <c r="K186" s="594">
        <f>(J186*'[8]1a. Parametros Logisticos'!$H$19)/('[8]1a. Parametros Logisticos'!$M$5)*1.2</f>
        <v>0</v>
      </c>
      <c r="L186" s="595">
        <f t="shared" si="55"/>
        <v>0</v>
      </c>
      <c r="M186" s="596">
        <f t="shared" si="56"/>
        <v>0</v>
      </c>
      <c r="N186" s="597"/>
      <c r="O186" s="597"/>
      <c r="P186" s="144">
        <f>J186/'[8]1a. Parametros Logisticos'!$M$22</f>
        <v>0</v>
      </c>
      <c r="Q186" s="145">
        <f>J186/'[8]1a. Parametros Logisticos'!$M$24</f>
        <v>0</v>
      </c>
      <c r="R186" s="172"/>
      <c r="S186" s="595">
        <f t="shared" si="58"/>
        <v>0</v>
      </c>
      <c r="T186" s="598">
        <f t="shared" si="59"/>
        <v>0</v>
      </c>
      <c r="U186" s="103"/>
      <c r="V186" s="599"/>
    </row>
    <row r="187" spans="2:22" x14ac:dyDescent="0.25">
      <c r="B187" s="644"/>
      <c r="C187" s="589"/>
      <c r="D187" s="590"/>
      <c r="E187" s="591">
        <f t="shared" si="57"/>
        <v>0</v>
      </c>
      <c r="F187" s="592"/>
      <c r="G187" s="87"/>
      <c r="H187" s="592"/>
      <c r="I187" s="593">
        <f t="shared" si="54"/>
        <v>0</v>
      </c>
      <c r="J187" s="594">
        <f>I187/'[8]1a. Parametros Logisticos'!$F$8</f>
        <v>0</v>
      </c>
      <c r="K187" s="594">
        <f>(J187*'[8]1a. Parametros Logisticos'!$H$19)/('[8]1a. Parametros Logisticos'!$M$5)*1.2</f>
        <v>0</v>
      </c>
      <c r="L187" s="595">
        <f t="shared" si="55"/>
        <v>0</v>
      </c>
      <c r="M187" s="596">
        <f t="shared" si="56"/>
        <v>0</v>
      </c>
      <c r="N187" s="597"/>
      <c r="O187" s="597"/>
      <c r="P187" s="144">
        <f>J187/'[8]1a. Parametros Logisticos'!$M$22</f>
        <v>0</v>
      </c>
      <c r="Q187" s="145">
        <f>J187/'[8]1a. Parametros Logisticos'!$M$24</f>
        <v>0</v>
      </c>
      <c r="R187" s="172"/>
      <c r="S187" s="595">
        <f t="shared" si="58"/>
        <v>0</v>
      </c>
      <c r="T187" s="598">
        <f t="shared" si="59"/>
        <v>0</v>
      </c>
      <c r="U187" s="103"/>
      <c r="V187" s="599"/>
    </row>
    <row r="188" spans="2:22" x14ac:dyDescent="0.25">
      <c r="B188" s="644"/>
      <c r="C188" s="589"/>
      <c r="D188" s="590"/>
      <c r="E188" s="591">
        <f t="shared" si="57"/>
        <v>0</v>
      </c>
      <c r="F188" s="592"/>
      <c r="G188" s="87"/>
      <c r="H188" s="592"/>
      <c r="I188" s="593">
        <f t="shared" si="54"/>
        <v>0</v>
      </c>
      <c r="J188" s="594">
        <f>I188/'[8]1a. Parametros Logisticos'!$F$8</f>
        <v>0</v>
      </c>
      <c r="K188" s="594">
        <f>(J188*'[8]1a. Parametros Logisticos'!$H$19)/('[8]1a. Parametros Logisticos'!$M$5)*1.2</f>
        <v>0</v>
      </c>
      <c r="L188" s="595">
        <f t="shared" si="55"/>
        <v>0</v>
      </c>
      <c r="M188" s="596">
        <f t="shared" si="56"/>
        <v>0</v>
      </c>
      <c r="N188" s="597"/>
      <c r="O188" s="597"/>
      <c r="P188" s="144">
        <f>J188/'[8]1a. Parametros Logisticos'!$M$22</f>
        <v>0</v>
      </c>
      <c r="Q188" s="145">
        <f>J188/'[8]1a. Parametros Logisticos'!$M$24</f>
        <v>0</v>
      </c>
      <c r="R188" s="172"/>
      <c r="S188" s="595">
        <f t="shared" si="58"/>
        <v>0</v>
      </c>
      <c r="T188" s="598">
        <f t="shared" si="59"/>
        <v>0</v>
      </c>
      <c r="U188" s="103"/>
      <c r="V188" s="599"/>
    </row>
    <row r="189" spans="2:22" x14ac:dyDescent="0.25">
      <c r="B189" s="644"/>
      <c r="C189" s="589"/>
      <c r="D189" s="590"/>
      <c r="E189" s="591">
        <f t="shared" si="57"/>
        <v>0</v>
      </c>
      <c r="F189" s="592"/>
      <c r="G189" s="87"/>
      <c r="H189" s="592"/>
      <c r="I189" s="593">
        <f t="shared" si="54"/>
        <v>0</v>
      </c>
      <c r="J189" s="594">
        <f>I189/'[8]1a. Parametros Logisticos'!$F$8</f>
        <v>0</v>
      </c>
      <c r="K189" s="594">
        <f>(J189*'[8]1a. Parametros Logisticos'!$H$19)/('[8]1a. Parametros Logisticos'!$M$5)*1.2</f>
        <v>0</v>
      </c>
      <c r="L189" s="595">
        <f t="shared" si="55"/>
        <v>0</v>
      </c>
      <c r="M189" s="596">
        <f t="shared" si="56"/>
        <v>0</v>
      </c>
      <c r="N189" s="597"/>
      <c r="O189" s="597"/>
      <c r="P189" s="144">
        <f>J189/'[8]1a. Parametros Logisticos'!$M$22</f>
        <v>0</v>
      </c>
      <c r="Q189" s="145">
        <f>J189/'[8]1a. Parametros Logisticos'!$M$24</f>
        <v>0</v>
      </c>
      <c r="R189" s="172"/>
      <c r="S189" s="595">
        <f t="shared" si="58"/>
        <v>0</v>
      </c>
      <c r="T189" s="598">
        <f t="shared" si="59"/>
        <v>0</v>
      </c>
      <c r="U189" s="103"/>
      <c r="V189" s="599"/>
    </row>
    <row r="190" spans="2:22" x14ac:dyDescent="0.25">
      <c r="B190" s="644"/>
      <c r="C190" s="589"/>
      <c r="D190" s="590"/>
      <c r="E190" s="591">
        <f t="shared" si="57"/>
        <v>0</v>
      </c>
      <c r="F190" s="592"/>
      <c r="G190" s="87"/>
      <c r="H190" s="592"/>
      <c r="I190" s="593">
        <f t="shared" si="54"/>
        <v>0</v>
      </c>
      <c r="J190" s="594">
        <f>I190/'[8]1a. Parametros Logisticos'!$F$8</f>
        <v>0</v>
      </c>
      <c r="K190" s="594">
        <f>(J190*'[8]1a. Parametros Logisticos'!$H$19)/('[8]1a. Parametros Logisticos'!$M$5)*1.2</f>
        <v>0</v>
      </c>
      <c r="L190" s="595">
        <f t="shared" si="55"/>
        <v>0</v>
      </c>
      <c r="M190" s="596">
        <f t="shared" si="56"/>
        <v>0</v>
      </c>
      <c r="N190" s="597"/>
      <c r="O190" s="597"/>
      <c r="P190" s="144">
        <f>J190/'[8]1a. Parametros Logisticos'!$M$22</f>
        <v>0</v>
      </c>
      <c r="Q190" s="145">
        <f>J190/'[8]1a. Parametros Logisticos'!$M$24</f>
        <v>0</v>
      </c>
      <c r="R190" s="172"/>
      <c r="S190" s="595">
        <f t="shared" si="58"/>
        <v>0</v>
      </c>
      <c r="T190" s="598">
        <f t="shared" si="59"/>
        <v>0</v>
      </c>
      <c r="U190" s="103"/>
      <c r="V190" s="599"/>
    </row>
    <row r="191" spans="2:22" x14ac:dyDescent="0.25">
      <c r="B191" s="644"/>
      <c r="C191" s="589"/>
      <c r="D191" s="590"/>
      <c r="E191" s="591">
        <f t="shared" si="57"/>
        <v>0</v>
      </c>
      <c r="F191" s="592"/>
      <c r="G191" s="87"/>
      <c r="H191" s="592"/>
      <c r="I191" s="593">
        <f t="shared" si="54"/>
        <v>0</v>
      </c>
      <c r="J191" s="594">
        <f>I191/'[8]1a. Parametros Logisticos'!$F$8</f>
        <v>0</v>
      </c>
      <c r="K191" s="594">
        <f>(J191*'[8]1a. Parametros Logisticos'!$H$19)/('[8]1a. Parametros Logisticos'!$M$5)*1.2</f>
        <v>0</v>
      </c>
      <c r="L191" s="595">
        <f t="shared" si="55"/>
        <v>0</v>
      </c>
      <c r="M191" s="596">
        <f t="shared" si="56"/>
        <v>0</v>
      </c>
      <c r="N191" s="597"/>
      <c r="O191" s="597"/>
      <c r="P191" s="144">
        <f>J191/'[8]1a. Parametros Logisticos'!$M$22</f>
        <v>0</v>
      </c>
      <c r="Q191" s="145">
        <f>J191/'[8]1a. Parametros Logisticos'!$M$24</f>
        <v>0</v>
      </c>
      <c r="R191" s="172"/>
      <c r="S191" s="595">
        <f t="shared" si="58"/>
        <v>0</v>
      </c>
      <c r="T191" s="598">
        <f t="shared" si="59"/>
        <v>0</v>
      </c>
      <c r="U191" s="103"/>
      <c r="V191" s="599"/>
    </row>
    <row r="192" spans="2:22" x14ac:dyDescent="0.25">
      <c r="B192" s="646"/>
      <c r="C192" s="601"/>
      <c r="D192" s="590"/>
      <c r="E192" s="591">
        <f t="shared" si="57"/>
        <v>0</v>
      </c>
      <c r="F192" s="592"/>
      <c r="G192" s="87"/>
      <c r="H192" s="592"/>
      <c r="I192" s="593">
        <f t="shared" si="54"/>
        <v>0</v>
      </c>
      <c r="J192" s="594">
        <f>I192/'[8]1a. Parametros Logisticos'!$F$8</f>
        <v>0</v>
      </c>
      <c r="K192" s="594">
        <f>(J192*'[8]1a. Parametros Logisticos'!$H$19)/('[8]1a. Parametros Logisticos'!$M$5)*1.2</f>
        <v>0</v>
      </c>
      <c r="L192" s="595">
        <f t="shared" si="55"/>
        <v>0</v>
      </c>
      <c r="M192" s="596">
        <f t="shared" si="56"/>
        <v>0</v>
      </c>
      <c r="N192" s="597"/>
      <c r="O192" s="597"/>
      <c r="P192" s="144">
        <f>J192/'[8]1a. Parametros Logisticos'!$M$22</f>
        <v>0</v>
      </c>
      <c r="Q192" s="145">
        <f>J192/'[8]1a. Parametros Logisticos'!$M$24</f>
        <v>0</v>
      </c>
      <c r="R192" s="172"/>
      <c r="S192" s="595">
        <f t="shared" si="58"/>
        <v>0</v>
      </c>
      <c r="T192" s="598">
        <f t="shared" si="59"/>
        <v>0</v>
      </c>
      <c r="U192" s="103"/>
      <c r="V192" s="599"/>
    </row>
    <row r="193" spans="2:22" x14ac:dyDescent="0.25">
      <c r="B193" s="646"/>
      <c r="C193" s="601"/>
      <c r="D193" s="590"/>
      <c r="E193" s="591">
        <f t="shared" si="57"/>
        <v>0</v>
      </c>
      <c r="F193" s="592"/>
      <c r="G193" s="87"/>
      <c r="H193" s="592"/>
      <c r="I193" s="593">
        <f t="shared" si="54"/>
        <v>0</v>
      </c>
      <c r="J193" s="594">
        <f>I193/'[8]1a. Parametros Logisticos'!$F$8</f>
        <v>0</v>
      </c>
      <c r="K193" s="594">
        <f>(J193*'[8]1a. Parametros Logisticos'!$H$19)/('[8]1a. Parametros Logisticos'!$M$5)*1.2</f>
        <v>0</v>
      </c>
      <c r="L193" s="595">
        <f t="shared" si="55"/>
        <v>0</v>
      </c>
      <c r="M193" s="596">
        <f t="shared" si="56"/>
        <v>0</v>
      </c>
      <c r="N193" s="597"/>
      <c r="O193" s="597"/>
      <c r="P193" s="144">
        <f>J193/'[8]1a. Parametros Logisticos'!$M$22</f>
        <v>0</v>
      </c>
      <c r="Q193" s="145">
        <f>J193/'[8]1a. Parametros Logisticos'!$M$24</f>
        <v>0</v>
      </c>
      <c r="R193" s="172"/>
      <c r="S193" s="595">
        <f t="shared" si="58"/>
        <v>0</v>
      </c>
      <c r="T193" s="598">
        <f t="shared" si="59"/>
        <v>0</v>
      </c>
      <c r="U193" s="103"/>
      <c r="V193" s="599"/>
    </row>
    <row r="194" spans="2:22" x14ac:dyDescent="0.25">
      <c r="B194" s="646"/>
      <c r="C194" s="603"/>
      <c r="D194" s="649"/>
      <c r="E194" s="604">
        <f>D194/4</f>
        <v>0</v>
      </c>
      <c r="F194" s="605"/>
      <c r="G194" s="605"/>
      <c r="H194" s="597"/>
      <c r="I194" s="604">
        <f t="shared" si="54"/>
        <v>0</v>
      </c>
      <c r="J194" s="604">
        <f>I194/'[8]1a. Parametros Logisticos'!$F$8</f>
        <v>0</v>
      </c>
      <c r="K194" s="606">
        <f>(J194*'[8]1a. Parametros Logisticos'!$H$19)/('[8]1a. Parametros Logisticos'!$M$5)*1.2</f>
        <v>0</v>
      </c>
      <c r="L194" s="607">
        <f t="shared" si="55"/>
        <v>0</v>
      </c>
      <c r="M194" s="608">
        <f t="shared" si="56"/>
        <v>0</v>
      </c>
      <c r="N194" s="602"/>
      <c r="O194" s="602"/>
      <c r="P194" s="609">
        <f>J194/'[8]1a. Parametros Logisticos'!$M$22</f>
        <v>0</v>
      </c>
      <c r="Q194" s="609">
        <f>J194/'[8]1a. Parametros Logisticos'!$M$24</f>
        <v>0</v>
      </c>
      <c r="R194" s="610"/>
      <c r="S194" s="609">
        <f t="shared" si="58"/>
        <v>0</v>
      </c>
      <c r="T194" s="143">
        <f t="shared" si="59"/>
        <v>0</v>
      </c>
      <c r="U194" s="103"/>
      <c r="V194" s="599"/>
    </row>
    <row r="195" spans="2:22" x14ac:dyDescent="0.25">
      <c r="B195" s="647"/>
      <c r="C195" s="612"/>
      <c r="D195" s="613"/>
      <c r="E195" s="614"/>
      <c r="F195" s="615"/>
      <c r="G195" s="615"/>
      <c r="H195" s="615"/>
      <c r="I195" s="616"/>
      <c r="J195" s="617"/>
      <c r="K195" s="617"/>
      <c r="L195" s="618"/>
      <c r="M195" s="619"/>
      <c r="N195" s="620"/>
      <c r="O195" s="620"/>
      <c r="P195" s="615"/>
      <c r="Q195" s="615"/>
      <c r="R195" s="621"/>
      <c r="S195" s="615"/>
      <c r="T195" s="621"/>
      <c r="U195" s="615"/>
      <c r="V195" s="622"/>
    </row>
    <row r="196" spans="2:22" x14ac:dyDescent="0.25">
      <c r="B196" s="644">
        <v>11</v>
      </c>
      <c r="C196" s="589"/>
      <c r="D196" s="590">
        <f>$D$212/1</f>
        <v>0</v>
      </c>
      <c r="E196" s="591">
        <f>D196/4</f>
        <v>0</v>
      </c>
      <c r="F196" s="592"/>
      <c r="G196" s="87"/>
      <c r="H196" s="592"/>
      <c r="I196" s="593">
        <f t="shared" ref="I196:I212" si="60">E196*$I$13</f>
        <v>0</v>
      </c>
      <c r="J196" s="594">
        <f>I196/'[8]1a. Parametros Logisticos'!$F$8</f>
        <v>0</v>
      </c>
      <c r="K196" s="594">
        <f>(J196*'[8]1a. Parametros Logisticos'!$H$19)/('[8]1a. Parametros Logisticos'!$M$5)*1.2</f>
        <v>0</v>
      </c>
      <c r="L196" s="595">
        <f t="shared" ref="L196:L212" si="61">E196/$L$13/$M$13</f>
        <v>0</v>
      </c>
      <c r="M196" s="596">
        <f t="shared" ref="M196:M212" si="62">E196/$L$13</f>
        <v>0</v>
      </c>
      <c r="N196" s="597"/>
      <c r="O196" s="597"/>
      <c r="P196" s="144">
        <f>J196/'[8]1a. Parametros Logisticos'!$M$22</f>
        <v>0</v>
      </c>
      <c r="Q196" s="145">
        <f>J196/'[8]1a. Parametros Logisticos'!$M$24</f>
        <v>0</v>
      </c>
      <c r="R196" s="172"/>
      <c r="S196" s="595">
        <f>I196/$S$13/$T$13</f>
        <v>0</v>
      </c>
      <c r="T196" s="598">
        <f>I196/$S$13</f>
        <v>0</v>
      </c>
      <c r="U196" s="103"/>
      <c r="V196" s="599"/>
    </row>
    <row r="197" spans="2:22" x14ac:dyDescent="0.25">
      <c r="B197" s="644"/>
      <c r="C197" s="589"/>
      <c r="D197" s="590"/>
      <c r="E197" s="591">
        <f t="shared" ref="E197:E211" si="63">D197/4</f>
        <v>0</v>
      </c>
      <c r="F197" s="592"/>
      <c r="G197" s="87"/>
      <c r="H197" s="592"/>
      <c r="I197" s="593">
        <f t="shared" si="60"/>
        <v>0</v>
      </c>
      <c r="J197" s="594">
        <f>I197/'[8]1a. Parametros Logisticos'!$F$8</f>
        <v>0</v>
      </c>
      <c r="K197" s="594">
        <f>(J197*'[8]1a. Parametros Logisticos'!$H$19)/('[8]1a. Parametros Logisticos'!$M$5)*1.2</f>
        <v>0</v>
      </c>
      <c r="L197" s="595">
        <f t="shared" si="61"/>
        <v>0</v>
      </c>
      <c r="M197" s="596">
        <f t="shared" si="62"/>
        <v>0</v>
      </c>
      <c r="N197" s="597"/>
      <c r="O197" s="597"/>
      <c r="P197" s="144">
        <f>J197/'[8]1a. Parametros Logisticos'!$M$22</f>
        <v>0</v>
      </c>
      <c r="Q197" s="145">
        <f>J197/'[8]1a. Parametros Logisticos'!$M$24</f>
        <v>0</v>
      </c>
      <c r="R197" s="172"/>
      <c r="S197" s="595">
        <f t="shared" ref="S197:S212" si="64">I197/$S$13/$T$13</f>
        <v>0</v>
      </c>
      <c r="T197" s="598">
        <f t="shared" ref="T197:T212" si="65">I197/$S$13</f>
        <v>0</v>
      </c>
      <c r="U197" s="103"/>
      <c r="V197" s="599"/>
    </row>
    <row r="198" spans="2:22" x14ac:dyDescent="0.25">
      <c r="B198" s="644"/>
      <c r="C198" s="589"/>
      <c r="D198" s="590"/>
      <c r="E198" s="591">
        <f t="shared" si="63"/>
        <v>0</v>
      </c>
      <c r="F198" s="645"/>
      <c r="G198" s="87"/>
      <c r="H198" s="592"/>
      <c r="I198" s="593">
        <f t="shared" si="60"/>
        <v>0</v>
      </c>
      <c r="J198" s="594">
        <f>I198/'[8]1a. Parametros Logisticos'!$F$8</f>
        <v>0</v>
      </c>
      <c r="K198" s="594">
        <f>(J198*'[8]1a. Parametros Logisticos'!$H$19)/('[8]1a. Parametros Logisticos'!$M$5)*1.2</f>
        <v>0</v>
      </c>
      <c r="L198" s="595">
        <f t="shared" si="61"/>
        <v>0</v>
      </c>
      <c r="M198" s="596">
        <f t="shared" si="62"/>
        <v>0</v>
      </c>
      <c r="N198" s="597"/>
      <c r="O198" s="597"/>
      <c r="P198" s="144">
        <f>J198/'[8]1a. Parametros Logisticos'!$M$22</f>
        <v>0</v>
      </c>
      <c r="Q198" s="145">
        <f>J198/'[8]1a. Parametros Logisticos'!$M$24</f>
        <v>0</v>
      </c>
      <c r="R198" s="172"/>
      <c r="S198" s="595">
        <f t="shared" si="64"/>
        <v>0</v>
      </c>
      <c r="T198" s="598">
        <f t="shared" si="65"/>
        <v>0</v>
      </c>
      <c r="U198" s="103"/>
      <c r="V198" s="599"/>
    </row>
    <row r="199" spans="2:22" x14ac:dyDescent="0.25">
      <c r="B199" s="644"/>
      <c r="C199" s="589"/>
      <c r="D199" s="590"/>
      <c r="E199" s="591">
        <f t="shared" si="63"/>
        <v>0</v>
      </c>
      <c r="F199" s="592"/>
      <c r="G199" s="87"/>
      <c r="H199" s="592"/>
      <c r="I199" s="593">
        <f t="shared" si="60"/>
        <v>0</v>
      </c>
      <c r="J199" s="594">
        <f>I199/'[8]1a. Parametros Logisticos'!$F$8</f>
        <v>0</v>
      </c>
      <c r="K199" s="594">
        <f>(J199*'[8]1a. Parametros Logisticos'!$H$19)/('[8]1a. Parametros Logisticos'!$M$5)*1.2</f>
        <v>0</v>
      </c>
      <c r="L199" s="595">
        <f t="shared" si="61"/>
        <v>0</v>
      </c>
      <c r="M199" s="596">
        <f t="shared" si="62"/>
        <v>0</v>
      </c>
      <c r="N199" s="597"/>
      <c r="O199" s="597"/>
      <c r="P199" s="144">
        <f>J199/'[8]1a. Parametros Logisticos'!$M$22</f>
        <v>0</v>
      </c>
      <c r="Q199" s="145">
        <f>J199/'[8]1a. Parametros Logisticos'!$M$24</f>
        <v>0</v>
      </c>
      <c r="R199" s="172"/>
      <c r="S199" s="595">
        <f t="shared" si="64"/>
        <v>0</v>
      </c>
      <c r="T199" s="598">
        <f t="shared" si="65"/>
        <v>0</v>
      </c>
      <c r="U199" s="103"/>
      <c r="V199" s="599"/>
    </row>
    <row r="200" spans="2:22" x14ac:dyDescent="0.25">
      <c r="B200" s="644"/>
      <c r="C200" s="589"/>
      <c r="D200" s="590"/>
      <c r="E200" s="591">
        <f t="shared" si="63"/>
        <v>0</v>
      </c>
      <c r="F200" s="592"/>
      <c r="G200" s="87"/>
      <c r="H200" s="592"/>
      <c r="I200" s="593">
        <f t="shared" si="60"/>
        <v>0</v>
      </c>
      <c r="J200" s="594">
        <f>I200/'[8]1a. Parametros Logisticos'!$F$8</f>
        <v>0</v>
      </c>
      <c r="K200" s="594">
        <f>(J200*'[8]1a. Parametros Logisticos'!$H$19)/('[8]1a. Parametros Logisticos'!$M$5)*1.2</f>
        <v>0</v>
      </c>
      <c r="L200" s="595">
        <f t="shared" si="61"/>
        <v>0</v>
      </c>
      <c r="M200" s="596">
        <f t="shared" si="62"/>
        <v>0</v>
      </c>
      <c r="N200" s="597"/>
      <c r="O200" s="597"/>
      <c r="P200" s="144">
        <f>J200/'[8]1a. Parametros Logisticos'!$M$22</f>
        <v>0</v>
      </c>
      <c r="Q200" s="145">
        <f>J200/'[8]1a. Parametros Logisticos'!$M$24</f>
        <v>0</v>
      </c>
      <c r="R200" s="172"/>
      <c r="S200" s="595">
        <f t="shared" si="64"/>
        <v>0</v>
      </c>
      <c r="T200" s="598">
        <f t="shared" si="65"/>
        <v>0</v>
      </c>
      <c r="U200" s="103"/>
      <c r="V200" s="599"/>
    </row>
    <row r="201" spans="2:22" x14ac:dyDescent="0.25">
      <c r="B201" s="644"/>
      <c r="C201" s="589"/>
      <c r="D201" s="590"/>
      <c r="E201" s="591">
        <f t="shared" si="63"/>
        <v>0</v>
      </c>
      <c r="F201" s="592"/>
      <c r="G201" s="87"/>
      <c r="H201" s="592"/>
      <c r="I201" s="593">
        <f t="shared" si="60"/>
        <v>0</v>
      </c>
      <c r="J201" s="594">
        <f>I201/'[8]1a. Parametros Logisticos'!$F$8</f>
        <v>0</v>
      </c>
      <c r="K201" s="594">
        <f>(J201*'[8]1a. Parametros Logisticos'!$H$19)/('[8]1a. Parametros Logisticos'!$M$5)*1.2</f>
        <v>0</v>
      </c>
      <c r="L201" s="595">
        <f t="shared" si="61"/>
        <v>0</v>
      </c>
      <c r="M201" s="596">
        <f t="shared" si="62"/>
        <v>0</v>
      </c>
      <c r="N201" s="597"/>
      <c r="O201" s="597"/>
      <c r="P201" s="144">
        <f>J201/'[8]1a. Parametros Logisticos'!$M$22</f>
        <v>0</v>
      </c>
      <c r="Q201" s="145">
        <f>J201/'[8]1a. Parametros Logisticos'!$M$24</f>
        <v>0</v>
      </c>
      <c r="R201" s="172"/>
      <c r="S201" s="595">
        <f t="shared" si="64"/>
        <v>0</v>
      </c>
      <c r="T201" s="598">
        <f t="shared" si="65"/>
        <v>0</v>
      </c>
      <c r="U201" s="103"/>
      <c r="V201" s="599"/>
    </row>
    <row r="202" spans="2:22" x14ac:dyDescent="0.25">
      <c r="B202" s="644"/>
      <c r="C202" s="589"/>
      <c r="D202" s="590"/>
      <c r="E202" s="591">
        <f t="shared" si="63"/>
        <v>0</v>
      </c>
      <c r="F202" s="592"/>
      <c r="G202" s="87"/>
      <c r="H202" s="592"/>
      <c r="I202" s="593">
        <f t="shared" si="60"/>
        <v>0</v>
      </c>
      <c r="J202" s="594">
        <f>I202/'[8]1a. Parametros Logisticos'!$F$8</f>
        <v>0</v>
      </c>
      <c r="K202" s="594">
        <f>(J202*'[8]1a. Parametros Logisticos'!$H$19)/('[8]1a. Parametros Logisticos'!$M$5)*1.2</f>
        <v>0</v>
      </c>
      <c r="L202" s="595">
        <f t="shared" si="61"/>
        <v>0</v>
      </c>
      <c r="M202" s="596">
        <f t="shared" si="62"/>
        <v>0</v>
      </c>
      <c r="N202" s="597"/>
      <c r="O202" s="597"/>
      <c r="P202" s="144">
        <f>J202/'[8]1a. Parametros Logisticos'!$M$22</f>
        <v>0</v>
      </c>
      <c r="Q202" s="145">
        <f>J202/'[8]1a. Parametros Logisticos'!$M$24</f>
        <v>0</v>
      </c>
      <c r="R202" s="172"/>
      <c r="S202" s="595">
        <f t="shared" si="64"/>
        <v>0</v>
      </c>
      <c r="T202" s="598">
        <f t="shared" si="65"/>
        <v>0</v>
      </c>
      <c r="U202" s="103"/>
      <c r="V202" s="599"/>
    </row>
    <row r="203" spans="2:22" x14ac:dyDescent="0.25">
      <c r="B203" s="644"/>
      <c r="C203" s="589"/>
      <c r="D203" s="590"/>
      <c r="E203" s="591">
        <f t="shared" si="63"/>
        <v>0</v>
      </c>
      <c r="F203" s="592"/>
      <c r="G203" s="87"/>
      <c r="H203" s="592"/>
      <c r="I203" s="593">
        <f t="shared" si="60"/>
        <v>0</v>
      </c>
      <c r="J203" s="594">
        <f>I203/'[8]1a. Parametros Logisticos'!$F$8</f>
        <v>0</v>
      </c>
      <c r="K203" s="594">
        <f>(J203*'[8]1a. Parametros Logisticos'!$H$19)/('[8]1a. Parametros Logisticos'!$M$5)*1.2</f>
        <v>0</v>
      </c>
      <c r="L203" s="595">
        <f t="shared" si="61"/>
        <v>0</v>
      </c>
      <c r="M203" s="596">
        <f t="shared" si="62"/>
        <v>0</v>
      </c>
      <c r="N203" s="597"/>
      <c r="O203" s="597"/>
      <c r="P203" s="144">
        <f>J203/'[8]1a. Parametros Logisticos'!$M$22</f>
        <v>0</v>
      </c>
      <c r="Q203" s="145">
        <f>J203/'[8]1a. Parametros Logisticos'!$M$24</f>
        <v>0</v>
      </c>
      <c r="R203" s="172"/>
      <c r="S203" s="595">
        <f t="shared" si="64"/>
        <v>0</v>
      </c>
      <c r="T203" s="598">
        <f t="shared" si="65"/>
        <v>0</v>
      </c>
      <c r="U203" s="103"/>
      <c r="V203" s="599"/>
    </row>
    <row r="204" spans="2:22" x14ac:dyDescent="0.25">
      <c r="B204" s="644"/>
      <c r="C204" s="589"/>
      <c r="D204" s="590"/>
      <c r="E204" s="591">
        <f t="shared" si="63"/>
        <v>0</v>
      </c>
      <c r="F204" s="592"/>
      <c r="G204" s="87"/>
      <c r="H204" s="592"/>
      <c r="I204" s="593">
        <f t="shared" si="60"/>
        <v>0</v>
      </c>
      <c r="J204" s="594">
        <f>I204/'[8]1a. Parametros Logisticos'!$F$8</f>
        <v>0</v>
      </c>
      <c r="K204" s="594">
        <f>(J204*'[8]1a. Parametros Logisticos'!$H$19)/('[8]1a. Parametros Logisticos'!$M$5)*1.2</f>
        <v>0</v>
      </c>
      <c r="L204" s="595">
        <f t="shared" si="61"/>
        <v>0</v>
      </c>
      <c r="M204" s="596">
        <f t="shared" si="62"/>
        <v>0</v>
      </c>
      <c r="N204" s="597"/>
      <c r="O204" s="597"/>
      <c r="P204" s="144">
        <f>J204/'[8]1a. Parametros Logisticos'!$M$22</f>
        <v>0</v>
      </c>
      <c r="Q204" s="145">
        <f>J204/'[8]1a. Parametros Logisticos'!$M$24</f>
        <v>0</v>
      </c>
      <c r="R204" s="172"/>
      <c r="S204" s="595">
        <f t="shared" si="64"/>
        <v>0</v>
      </c>
      <c r="T204" s="598">
        <f t="shared" si="65"/>
        <v>0</v>
      </c>
      <c r="U204" s="103"/>
      <c r="V204" s="599"/>
    </row>
    <row r="205" spans="2:22" x14ac:dyDescent="0.25">
      <c r="B205" s="644"/>
      <c r="C205" s="589"/>
      <c r="D205" s="590"/>
      <c r="E205" s="591">
        <f t="shared" si="63"/>
        <v>0</v>
      </c>
      <c r="F205" s="592"/>
      <c r="G205" s="87"/>
      <c r="H205" s="592"/>
      <c r="I205" s="593">
        <f t="shared" si="60"/>
        <v>0</v>
      </c>
      <c r="J205" s="594">
        <f>I205/'[8]1a. Parametros Logisticos'!$F$8</f>
        <v>0</v>
      </c>
      <c r="K205" s="594">
        <f>(J205*'[8]1a. Parametros Logisticos'!$H$19)/('[8]1a. Parametros Logisticos'!$M$5)*1.2</f>
        <v>0</v>
      </c>
      <c r="L205" s="595">
        <f t="shared" si="61"/>
        <v>0</v>
      </c>
      <c r="M205" s="596">
        <f t="shared" si="62"/>
        <v>0</v>
      </c>
      <c r="N205" s="597"/>
      <c r="O205" s="597"/>
      <c r="P205" s="144">
        <f>J205/'[8]1a. Parametros Logisticos'!$M$22</f>
        <v>0</v>
      </c>
      <c r="Q205" s="145">
        <f>J205/'[8]1a. Parametros Logisticos'!$M$24</f>
        <v>0</v>
      </c>
      <c r="R205" s="172"/>
      <c r="S205" s="595">
        <f t="shared" si="64"/>
        <v>0</v>
      </c>
      <c r="T205" s="598">
        <f t="shared" si="65"/>
        <v>0</v>
      </c>
      <c r="U205" s="103"/>
      <c r="V205" s="599"/>
    </row>
    <row r="206" spans="2:22" x14ac:dyDescent="0.25">
      <c r="B206" s="644"/>
      <c r="C206" s="589"/>
      <c r="D206" s="590"/>
      <c r="E206" s="591">
        <f t="shared" si="63"/>
        <v>0</v>
      </c>
      <c r="F206" s="592"/>
      <c r="G206" s="87"/>
      <c r="H206" s="592"/>
      <c r="I206" s="593">
        <f t="shared" si="60"/>
        <v>0</v>
      </c>
      <c r="J206" s="594">
        <f>I206/'[8]1a. Parametros Logisticos'!$F$8</f>
        <v>0</v>
      </c>
      <c r="K206" s="594">
        <f>(J206*'[8]1a. Parametros Logisticos'!$H$19)/('[8]1a. Parametros Logisticos'!$M$5)*1.2</f>
        <v>0</v>
      </c>
      <c r="L206" s="595">
        <f t="shared" si="61"/>
        <v>0</v>
      </c>
      <c r="M206" s="596">
        <f t="shared" si="62"/>
        <v>0</v>
      </c>
      <c r="N206" s="597"/>
      <c r="O206" s="597"/>
      <c r="P206" s="144">
        <f>J206/'[8]1a. Parametros Logisticos'!$M$22</f>
        <v>0</v>
      </c>
      <c r="Q206" s="145">
        <f>J206/'[8]1a. Parametros Logisticos'!$M$24</f>
        <v>0</v>
      </c>
      <c r="R206" s="172"/>
      <c r="S206" s="595">
        <f t="shared" si="64"/>
        <v>0</v>
      </c>
      <c r="T206" s="598">
        <f t="shared" si="65"/>
        <v>0</v>
      </c>
      <c r="U206" s="103"/>
      <c r="V206" s="599"/>
    </row>
    <row r="207" spans="2:22" x14ac:dyDescent="0.25">
      <c r="B207" s="644"/>
      <c r="C207" s="589"/>
      <c r="D207" s="590"/>
      <c r="E207" s="591">
        <f t="shared" si="63"/>
        <v>0</v>
      </c>
      <c r="F207" s="592"/>
      <c r="G207" s="87"/>
      <c r="H207" s="592"/>
      <c r="I207" s="593">
        <f t="shared" si="60"/>
        <v>0</v>
      </c>
      <c r="J207" s="594">
        <f>I207/'[8]1a. Parametros Logisticos'!$F$8</f>
        <v>0</v>
      </c>
      <c r="K207" s="594">
        <f>(J207*'[8]1a. Parametros Logisticos'!$H$19)/('[8]1a. Parametros Logisticos'!$M$5)*1.2</f>
        <v>0</v>
      </c>
      <c r="L207" s="595">
        <f t="shared" si="61"/>
        <v>0</v>
      </c>
      <c r="M207" s="596">
        <f t="shared" si="62"/>
        <v>0</v>
      </c>
      <c r="N207" s="597"/>
      <c r="O207" s="597"/>
      <c r="P207" s="144">
        <f>J207/'[8]1a. Parametros Logisticos'!$M$22</f>
        <v>0</v>
      </c>
      <c r="Q207" s="145">
        <f>J207/'[8]1a. Parametros Logisticos'!$M$24</f>
        <v>0</v>
      </c>
      <c r="R207" s="172"/>
      <c r="S207" s="595">
        <f t="shared" si="64"/>
        <v>0</v>
      </c>
      <c r="T207" s="598">
        <f t="shared" si="65"/>
        <v>0</v>
      </c>
      <c r="U207" s="103"/>
      <c r="V207" s="599"/>
    </row>
    <row r="208" spans="2:22" x14ac:dyDescent="0.25">
      <c r="B208" s="644"/>
      <c r="C208" s="589"/>
      <c r="D208" s="590"/>
      <c r="E208" s="591">
        <f t="shared" si="63"/>
        <v>0</v>
      </c>
      <c r="F208" s="592"/>
      <c r="G208" s="87"/>
      <c r="H208" s="592"/>
      <c r="I208" s="593">
        <f t="shared" si="60"/>
        <v>0</v>
      </c>
      <c r="J208" s="594">
        <f>I208/'[8]1a. Parametros Logisticos'!$F$8</f>
        <v>0</v>
      </c>
      <c r="K208" s="594">
        <f>(J208*'[8]1a. Parametros Logisticos'!$H$19)/('[8]1a. Parametros Logisticos'!$M$5)*1.2</f>
        <v>0</v>
      </c>
      <c r="L208" s="595">
        <f t="shared" si="61"/>
        <v>0</v>
      </c>
      <c r="M208" s="596">
        <f t="shared" si="62"/>
        <v>0</v>
      </c>
      <c r="N208" s="597"/>
      <c r="O208" s="597"/>
      <c r="P208" s="144">
        <f>J208/'[8]1a. Parametros Logisticos'!$M$22</f>
        <v>0</v>
      </c>
      <c r="Q208" s="145">
        <f>J208/'[8]1a. Parametros Logisticos'!$M$24</f>
        <v>0</v>
      </c>
      <c r="R208" s="172"/>
      <c r="S208" s="595">
        <f t="shared" si="64"/>
        <v>0</v>
      </c>
      <c r="T208" s="598">
        <f t="shared" si="65"/>
        <v>0</v>
      </c>
      <c r="U208" s="103"/>
      <c r="V208" s="599"/>
    </row>
    <row r="209" spans="2:22" x14ac:dyDescent="0.25">
      <c r="B209" s="644"/>
      <c r="C209" s="589"/>
      <c r="D209" s="590"/>
      <c r="E209" s="591">
        <f t="shared" si="63"/>
        <v>0</v>
      </c>
      <c r="F209" s="592"/>
      <c r="G209" s="87"/>
      <c r="H209" s="592"/>
      <c r="I209" s="593">
        <f t="shared" si="60"/>
        <v>0</v>
      </c>
      <c r="J209" s="594">
        <f>I209/'[8]1a. Parametros Logisticos'!$F$8</f>
        <v>0</v>
      </c>
      <c r="K209" s="594">
        <f>(J209*'[8]1a. Parametros Logisticos'!$H$19)/('[8]1a. Parametros Logisticos'!$M$5)*1.2</f>
        <v>0</v>
      </c>
      <c r="L209" s="595">
        <f t="shared" si="61"/>
        <v>0</v>
      </c>
      <c r="M209" s="596">
        <f t="shared" si="62"/>
        <v>0</v>
      </c>
      <c r="N209" s="597"/>
      <c r="O209" s="597"/>
      <c r="P209" s="144">
        <f>J209/'[8]1a. Parametros Logisticos'!$M$22</f>
        <v>0</v>
      </c>
      <c r="Q209" s="145">
        <f>J209/'[8]1a. Parametros Logisticos'!$M$24</f>
        <v>0</v>
      </c>
      <c r="R209" s="172"/>
      <c r="S209" s="595">
        <f t="shared" si="64"/>
        <v>0</v>
      </c>
      <c r="T209" s="598">
        <f t="shared" si="65"/>
        <v>0</v>
      </c>
      <c r="U209" s="103"/>
      <c r="V209" s="599"/>
    </row>
    <row r="210" spans="2:22" x14ac:dyDescent="0.25">
      <c r="B210" s="646"/>
      <c r="C210" s="601"/>
      <c r="D210" s="590"/>
      <c r="E210" s="591">
        <f t="shared" si="63"/>
        <v>0</v>
      </c>
      <c r="F210" s="592"/>
      <c r="G210" s="87"/>
      <c r="H210" s="592"/>
      <c r="I210" s="593">
        <f t="shared" si="60"/>
        <v>0</v>
      </c>
      <c r="J210" s="594">
        <f>I210/'[8]1a. Parametros Logisticos'!$F$8</f>
        <v>0</v>
      </c>
      <c r="K210" s="594">
        <f>(J210*'[8]1a. Parametros Logisticos'!$H$19)/('[8]1a. Parametros Logisticos'!$M$5)*1.2</f>
        <v>0</v>
      </c>
      <c r="L210" s="595">
        <f t="shared" si="61"/>
        <v>0</v>
      </c>
      <c r="M210" s="596">
        <f t="shared" si="62"/>
        <v>0</v>
      </c>
      <c r="N210" s="597"/>
      <c r="O210" s="597"/>
      <c r="P210" s="144">
        <f>J210/'[8]1a. Parametros Logisticos'!$M$22</f>
        <v>0</v>
      </c>
      <c r="Q210" s="145">
        <f>J210/'[8]1a. Parametros Logisticos'!$M$24</f>
        <v>0</v>
      </c>
      <c r="R210" s="172"/>
      <c r="S210" s="595">
        <f t="shared" si="64"/>
        <v>0</v>
      </c>
      <c r="T210" s="598">
        <f t="shared" si="65"/>
        <v>0</v>
      </c>
      <c r="U210" s="103"/>
      <c r="V210" s="599"/>
    </row>
    <row r="211" spans="2:22" x14ac:dyDescent="0.25">
      <c r="B211" s="646"/>
      <c r="C211" s="601"/>
      <c r="D211" s="590"/>
      <c r="E211" s="591">
        <f t="shared" si="63"/>
        <v>0</v>
      </c>
      <c r="F211" s="592"/>
      <c r="G211" s="87"/>
      <c r="H211" s="592"/>
      <c r="I211" s="593">
        <f t="shared" si="60"/>
        <v>0</v>
      </c>
      <c r="J211" s="594">
        <f>I211/'[8]1a. Parametros Logisticos'!$F$8</f>
        <v>0</v>
      </c>
      <c r="K211" s="594">
        <f>(J211*'[8]1a. Parametros Logisticos'!$H$19)/('[8]1a. Parametros Logisticos'!$M$5)*1.2</f>
        <v>0</v>
      </c>
      <c r="L211" s="595">
        <f t="shared" si="61"/>
        <v>0</v>
      </c>
      <c r="M211" s="596">
        <f t="shared" si="62"/>
        <v>0</v>
      </c>
      <c r="N211" s="597"/>
      <c r="O211" s="597"/>
      <c r="P211" s="144">
        <f>J211/'[8]1a. Parametros Logisticos'!$M$22</f>
        <v>0</v>
      </c>
      <c r="Q211" s="145">
        <f>J211/'[8]1a. Parametros Logisticos'!$M$24</f>
        <v>0</v>
      </c>
      <c r="R211" s="172"/>
      <c r="S211" s="595">
        <f t="shared" si="64"/>
        <v>0</v>
      </c>
      <c r="T211" s="598">
        <f t="shared" si="65"/>
        <v>0</v>
      </c>
      <c r="U211" s="103"/>
      <c r="V211" s="599"/>
    </row>
    <row r="212" spans="2:22" x14ac:dyDescent="0.25">
      <c r="B212" s="646"/>
      <c r="C212" s="603"/>
      <c r="D212" s="649"/>
      <c r="E212" s="604">
        <f>D212/4</f>
        <v>0</v>
      </c>
      <c r="F212" s="605"/>
      <c r="G212" s="605"/>
      <c r="H212" s="597"/>
      <c r="I212" s="604">
        <f t="shared" si="60"/>
        <v>0</v>
      </c>
      <c r="J212" s="604">
        <f>I212/'[8]1a. Parametros Logisticos'!$F$8</f>
        <v>0</v>
      </c>
      <c r="K212" s="606">
        <f>(J212*'[8]1a. Parametros Logisticos'!$H$19)/('[8]1a. Parametros Logisticos'!$M$5)*1.2</f>
        <v>0</v>
      </c>
      <c r="L212" s="607">
        <f t="shared" si="61"/>
        <v>0</v>
      </c>
      <c r="M212" s="608">
        <f t="shared" si="62"/>
        <v>0</v>
      </c>
      <c r="N212" s="602"/>
      <c r="O212" s="602"/>
      <c r="P212" s="609">
        <f>J212/'[8]1a. Parametros Logisticos'!$M$22</f>
        <v>0</v>
      </c>
      <c r="Q212" s="609">
        <f>J212/'[8]1a. Parametros Logisticos'!$M$24</f>
        <v>0</v>
      </c>
      <c r="R212" s="610"/>
      <c r="S212" s="609">
        <f t="shared" si="64"/>
        <v>0</v>
      </c>
      <c r="T212" s="143">
        <f t="shared" si="65"/>
        <v>0</v>
      </c>
      <c r="U212" s="103"/>
      <c r="V212" s="599"/>
    </row>
    <row r="213" spans="2:22" x14ac:dyDescent="0.25">
      <c r="B213" s="647"/>
      <c r="C213" s="612"/>
      <c r="D213" s="613"/>
      <c r="E213" s="614"/>
      <c r="F213" s="615"/>
      <c r="G213" s="615"/>
      <c r="H213" s="615"/>
      <c r="I213" s="616"/>
      <c r="J213" s="617"/>
      <c r="K213" s="617"/>
      <c r="L213" s="618"/>
      <c r="M213" s="619"/>
      <c r="N213" s="620"/>
      <c r="O213" s="620"/>
      <c r="P213" s="615"/>
      <c r="Q213" s="615"/>
      <c r="R213" s="621"/>
      <c r="S213" s="615"/>
      <c r="T213" s="621"/>
      <c r="U213" s="615"/>
      <c r="V213" s="622"/>
    </row>
    <row r="214" spans="2:22" x14ac:dyDescent="0.25">
      <c r="B214" s="644">
        <v>12</v>
      </c>
      <c r="C214" s="589"/>
      <c r="D214" s="590">
        <f>$D$230/1</f>
        <v>0</v>
      </c>
      <c r="E214" s="591">
        <f>D214/4</f>
        <v>0</v>
      </c>
      <c r="F214" s="592"/>
      <c r="G214" s="87"/>
      <c r="H214" s="592"/>
      <c r="I214" s="593">
        <f t="shared" ref="I214:I230" si="66">E214*$I$13</f>
        <v>0</v>
      </c>
      <c r="J214" s="594">
        <f>I214/'[8]1a. Parametros Logisticos'!$F$8</f>
        <v>0</v>
      </c>
      <c r="K214" s="594">
        <f>(J214*'[8]1a. Parametros Logisticos'!$H$19)/('[8]1a. Parametros Logisticos'!$M$5)*1.2</f>
        <v>0</v>
      </c>
      <c r="L214" s="595">
        <f t="shared" ref="L214:L230" si="67">E214/$L$13/$M$13</f>
        <v>0</v>
      </c>
      <c r="M214" s="596">
        <f t="shared" ref="M214:M230" si="68">E214/$L$13</f>
        <v>0</v>
      </c>
      <c r="N214" s="597"/>
      <c r="O214" s="597"/>
      <c r="P214" s="144">
        <f>J214/'[8]1a. Parametros Logisticos'!$M$22</f>
        <v>0</v>
      </c>
      <c r="Q214" s="145">
        <f>J214/'[8]1a. Parametros Logisticos'!$M$24</f>
        <v>0</v>
      </c>
      <c r="R214" s="172"/>
      <c r="S214" s="595">
        <f>I214/$S$13/$T$13</f>
        <v>0</v>
      </c>
      <c r="T214" s="598">
        <f>I214/$S$13</f>
        <v>0</v>
      </c>
      <c r="U214" s="103"/>
      <c r="V214" s="599"/>
    </row>
    <row r="215" spans="2:22" x14ac:dyDescent="0.25">
      <c r="B215" s="644"/>
      <c r="C215" s="589"/>
      <c r="D215" s="590"/>
      <c r="E215" s="591">
        <f t="shared" ref="E215:E229" si="69">D215/4</f>
        <v>0</v>
      </c>
      <c r="F215" s="592"/>
      <c r="G215" s="87"/>
      <c r="H215" s="592"/>
      <c r="I215" s="593">
        <f t="shared" si="66"/>
        <v>0</v>
      </c>
      <c r="J215" s="594">
        <f>I215/'[8]1a. Parametros Logisticos'!$F$8</f>
        <v>0</v>
      </c>
      <c r="K215" s="594">
        <f>(J215*'[8]1a. Parametros Logisticos'!$H$19)/('[8]1a. Parametros Logisticos'!$M$5)*1.2</f>
        <v>0</v>
      </c>
      <c r="L215" s="595">
        <f t="shared" si="67"/>
        <v>0</v>
      </c>
      <c r="M215" s="596">
        <f t="shared" si="68"/>
        <v>0</v>
      </c>
      <c r="N215" s="597"/>
      <c r="O215" s="597"/>
      <c r="P215" s="144">
        <f>J215/'[8]1a. Parametros Logisticos'!$M$22</f>
        <v>0</v>
      </c>
      <c r="Q215" s="145">
        <f>J215/'[8]1a. Parametros Logisticos'!$M$24</f>
        <v>0</v>
      </c>
      <c r="R215" s="172"/>
      <c r="S215" s="595">
        <f t="shared" ref="S215:S230" si="70">I215/$S$13/$T$13</f>
        <v>0</v>
      </c>
      <c r="T215" s="598">
        <f t="shared" ref="T215:T230" si="71">I215/$S$13</f>
        <v>0</v>
      </c>
      <c r="U215" s="103"/>
      <c r="V215" s="599"/>
    </row>
    <row r="216" spans="2:22" x14ac:dyDescent="0.25">
      <c r="B216" s="644"/>
      <c r="C216" s="589"/>
      <c r="D216" s="590"/>
      <c r="E216" s="591">
        <f t="shared" si="69"/>
        <v>0</v>
      </c>
      <c r="F216" s="645"/>
      <c r="G216" s="87"/>
      <c r="H216" s="592"/>
      <c r="I216" s="593">
        <f t="shared" si="66"/>
        <v>0</v>
      </c>
      <c r="J216" s="594">
        <f>I216/'[8]1a. Parametros Logisticos'!$F$8</f>
        <v>0</v>
      </c>
      <c r="K216" s="594">
        <f>(J216*'[8]1a. Parametros Logisticos'!$H$19)/('[8]1a. Parametros Logisticos'!$M$5)*1.2</f>
        <v>0</v>
      </c>
      <c r="L216" s="595">
        <f t="shared" si="67"/>
        <v>0</v>
      </c>
      <c r="M216" s="596">
        <f t="shared" si="68"/>
        <v>0</v>
      </c>
      <c r="N216" s="597"/>
      <c r="O216" s="597"/>
      <c r="P216" s="144">
        <f>J216/'[8]1a. Parametros Logisticos'!$M$22</f>
        <v>0</v>
      </c>
      <c r="Q216" s="145">
        <f>J216/'[8]1a. Parametros Logisticos'!$M$24</f>
        <v>0</v>
      </c>
      <c r="R216" s="172"/>
      <c r="S216" s="595">
        <f t="shared" si="70"/>
        <v>0</v>
      </c>
      <c r="T216" s="598">
        <f t="shared" si="71"/>
        <v>0</v>
      </c>
      <c r="U216" s="103"/>
      <c r="V216" s="599"/>
    </row>
    <row r="217" spans="2:22" x14ac:dyDescent="0.25">
      <c r="B217" s="644"/>
      <c r="C217" s="589"/>
      <c r="D217" s="590"/>
      <c r="E217" s="591">
        <f t="shared" si="69"/>
        <v>0</v>
      </c>
      <c r="F217" s="592"/>
      <c r="G217" s="87"/>
      <c r="H217" s="592"/>
      <c r="I217" s="593">
        <f t="shared" si="66"/>
        <v>0</v>
      </c>
      <c r="J217" s="594">
        <f>I217/'[8]1a. Parametros Logisticos'!$F$8</f>
        <v>0</v>
      </c>
      <c r="K217" s="594">
        <f>(J217*'[8]1a. Parametros Logisticos'!$H$19)/('[8]1a. Parametros Logisticos'!$M$5)*1.2</f>
        <v>0</v>
      </c>
      <c r="L217" s="595">
        <f t="shared" si="67"/>
        <v>0</v>
      </c>
      <c r="M217" s="596">
        <f t="shared" si="68"/>
        <v>0</v>
      </c>
      <c r="N217" s="597"/>
      <c r="O217" s="597"/>
      <c r="P217" s="144">
        <f>J217/'[8]1a. Parametros Logisticos'!$M$22</f>
        <v>0</v>
      </c>
      <c r="Q217" s="145">
        <f>J217/'[8]1a. Parametros Logisticos'!$M$24</f>
        <v>0</v>
      </c>
      <c r="R217" s="172"/>
      <c r="S217" s="595">
        <f t="shared" si="70"/>
        <v>0</v>
      </c>
      <c r="T217" s="598">
        <f t="shared" si="71"/>
        <v>0</v>
      </c>
      <c r="U217" s="103"/>
      <c r="V217" s="599"/>
    </row>
    <row r="218" spans="2:22" x14ac:dyDescent="0.25">
      <c r="B218" s="644"/>
      <c r="C218" s="589"/>
      <c r="D218" s="590"/>
      <c r="E218" s="591">
        <f t="shared" si="69"/>
        <v>0</v>
      </c>
      <c r="F218" s="592"/>
      <c r="G218" s="87"/>
      <c r="H218" s="592"/>
      <c r="I218" s="593">
        <f t="shared" si="66"/>
        <v>0</v>
      </c>
      <c r="J218" s="594">
        <f>I218/'[8]1a. Parametros Logisticos'!$F$8</f>
        <v>0</v>
      </c>
      <c r="K218" s="594">
        <f>(J218*'[8]1a. Parametros Logisticos'!$H$19)/('[8]1a. Parametros Logisticos'!$M$5)*1.2</f>
        <v>0</v>
      </c>
      <c r="L218" s="595">
        <f t="shared" si="67"/>
        <v>0</v>
      </c>
      <c r="M218" s="596">
        <f t="shared" si="68"/>
        <v>0</v>
      </c>
      <c r="N218" s="597"/>
      <c r="O218" s="597"/>
      <c r="P218" s="144">
        <f>J218/'[8]1a. Parametros Logisticos'!$M$22</f>
        <v>0</v>
      </c>
      <c r="Q218" s="145">
        <f>J218/'[8]1a. Parametros Logisticos'!$M$24</f>
        <v>0</v>
      </c>
      <c r="R218" s="172"/>
      <c r="S218" s="595">
        <f t="shared" si="70"/>
        <v>0</v>
      </c>
      <c r="T218" s="598">
        <f t="shared" si="71"/>
        <v>0</v>
      </c>
      <c r="U218" s="103"/>
      <c r="V218" s="599"/>
    </row>
    <row r="219" spans="2:22" x14ac:dyDescent="0.25">
      <c r="B219" s="644"/>
      <c r="C219" s="589"/>
      <c r="D219" s="590"/>
      <c r="E219" s="591">
        <f t="shared" si="69"/>
        <v>0</v>
      </c>
      <c r="F219" s="592"/>
      <c r="G219" s="87"/>
      <c r="H219" s="592"/>
      <c r="I219" s="593">
        <f t="shared" si="66"/>
        <v>0</v>
      </c>
      <c r="J219" s="594">
        <f>I219/'[8]1a. Parametros Logisticos'!$F$8</f>
        <v>0</v>
      </c>
      <c r="K219" s="594">
        <f>(J219*'[8]1a. Parametros Logisticos'!$H$19)/('[8]1a. Parametros Logisticos'!$M$5)*1.2</f>
        <v>0</v>
      </c>
      <c r="L219" s="595">
        <f t="shared" si="67"/>
        <v>0</v>
      </c>
      <c r="M219" s="596">
        <f t="shared" si="68"/>
        <v>0</v>
      </c>
      <c r="N219" s="597"/>
      <c r="O219" s="597"/>
      <c r="P219" s="144">
        <f>J219/'[8]1a. Parametros Logisticos'!$M$22</f>
        <v>0</v>
      </c>
      <c r="Q219" s="145">
        <f>J219/'[8]1a. Parametros Logisticos'!$M$24</f>
        <v>0</v>
      </c>
      <c r="R219" s="172"/>
      <c r="S219" s="595">
        <f t="shared" si="70"/>
        <v>0</v>
      </c>
      <c r="T219" s="598">
        <f t="shared" si="71"/>
        <v>0</v>
      </c>
      <c r="U219" s="103"/>
      <c r="V219" s="599"/>
    </row>
    <row r="220" spans="2:22" x14ac:dyDescent="0.25">
      <c r="B220" s="644"/>
      <c r="C220" s="589"/>
      <c r="D220" s="590"/>
      <c r="E220" s="591">
        <f t="shared" si="69"/>
        <v>0</v>
      </c>
      <c r="F220" s="592"/>
      <c r="G220" s="87"/>
      <c r="H220" s="592"/>
      <c r="I220" s="593">
        <f t="shared" si="66"/>
        <v>0</v>
      </c>
      <c r="J220" s="594">
        <f>I220/'[8]1a. Parametros Logisticos'!$F$8</f>
        <v>0</v>
      </c>
      <c r="K220" s="594">
        <f>(J220*'[8]1a. Parametros Logisticos'!$H$19)/('[8]1a. Parametros Logisticos'!$M$5)*1.2</f>
        <v>0</v>
      </c>
      <c r="L220" s="595">
        <f t="shared" si="67"/>
        <v>0</v>
      </c>
      <c r="M220" s="596">
        <f t="shared" si="68"/>
        <v>0</v>
      </c>
      <c r="N220" s="597"/>
      <c r="O220" s="597"/>
      <c r="P220" s="144">
        <f>J220/'[8]1a. Parametros Logisticos'!$M$22</f>
        <v>0</v>
      </c>
      <c r="Q220" s="145">
        <f>J220/'[8]1a. Parametros Logisticos'!$M$24</f>
        <v>0</v>
      </c>
      <c r="R220" s="172"/>
      <c r="S220" s="595">
        <f t="shared" si="70"/>
        <v>0</v>
      </c>
      <c r="T220" s="598">
        <f t="shared" si="71"/>
        <v>0</v>
      </c>
      <c r="U220" s="103"/>
      <c r="V220" s="599"/>
    </row>
    <row r="221" spans="2:22" x14ac:dyDescent="0.25">
      <c r="B221" s="644"/>
      <c r="C221" s="589"/>
      <c r="D221" s="590"/>
      <c r="E221" s="591">
        <f t="shared" si="69"/>
        <v>0</v>
      </c>
      <c r="F221" s="592"/>
      <c r="G221" s="87"/>
      <c r="H221" s="592"/>
      <c r="I221" s="593">
        <f t="shared" si="66"/>
        <v>0</v>
      </c>
      <c r="J221" s="594">
        <f>I221/'[8]1a. Parametros Logisticos'!$F$8</f>
        <v>0</v>
      </c>
      <c r="K221" s="594">
        <f>(J221*'[8]1a. Parametros Logisticos'!$H$19)/('[8]1a. Parametros Logisticos'!$M$5)*1.2</f>
        <v>0</v>
      </c>
      <c r="L221" s="595">
        <f t="shared" si="67"/>
        <v>0</v>
      </c>
      <c r="M221" s="596">
        <f t="shared" si="68"/>
        <v>0</v>
      </c>
      <c r="N221" s="597"/>
      <c r="O221" s="597"/>
      <c r="P221" s="144">
        <f>J221/'[8]1a. Parametros Logisticos'!$M$22</f>
        <v>0</v>
      </c>
      <c r="Q221" s="145">
        <f>J221/'[8]1a. Parametros Logisticos'!$M$24</f>
        <v>0</v>
      </c>
      <c r="R221" s="172"/>
      <c r="S221" s="595">
        <f t="shared" si="70"/>
        <v>0</v>
      </c>
      <c r="T221" s="598">
        <f t="shared" si="71"/>
        <v>0</v>
      </c>
      <c r="U221" s="103"/>
      <c r="V221" s="599"/>
    </row>
    <row r="222" spans="2:22" x14ac:dyDescent="0.25">
      <c r="B222" s="644"/>
      <c r="C222" s="589"/>
      <c r="D222" s="590"/>
      <c r="E222" s="591">
        <f t="shared" si="69"/>
        <v>0</v>
      </c>
      <c r="F222" s="592"/>
      <c r="G222" s="87"/>
      <c r="H222" s="592"/>
      <c r="I222" s="593">
        <f t="shared" si="66"/>
        <v>0</v>
      </c>
      <c r="J222" s="594">
        <f>I222/'[8]1a. Parametros Logisticos'!$F$8</f>
        <v>0</v>
      </c>
      <c r="K222" s="594">
        <f>(J222*'[8]1a. Parametros Logisticos'!$H$19)/('[8]1a. Parametros Logisticos'!$M$5)*1.2</f>
        <v>0</v>
      </c>
      <c r="L222" s="595">
        <f t="shared" si="67"/>
        <v>0</v>
      </c>
      <c r="M222" s="596">
        <f t="shared" si="68"/>
        <v>0</v>
      </c>
      <c r="N222" s="597"/>
      <c r="O222" s="597"/>
      <c r="P222" s="144">
        <f>J222/'[8]1a. Parametros Logisticos'!$M$22</f>
        <v>0</v>
      </c>
      <c r="Q222" s="145">
        <f>J222/'[8]1a. Parametros Logisticos'!$M$24</f>
        <v>0</v>
      </c>
      <c r="R222" s="172"/>
      <c r="S222" s="595">
        <f t="shared" si="70"/>
        <v>0</v>
      </c>
      <c r="T222" s="598">
        <f t="shared" si="71"/>
        <v>0</v>
      </c>
      <c r="U222" s="103"/>
      <c r="V222" s="599"/>
    </row>
    <row r="223" spans="2:22" x14ac:dyDescent="0.25">
      <c r="B223" s="644"/>
      <c r="C223" s="589"/>
      <c r="D223" s="590"/>
      <c r="E223" s="591">
        <f t="shared" si="69"/>
        <v>0</v>
      </c>
      <c r="F223" s="592"/>
      <c r="G223" s="87"/>
      <c r="H223" s="592"/>
      <c r="I223" s="593">
        <f t="shared" si="66"/>
        <v>0</v>
      </c>
      <c r="J223" s="594">
        <f>I223/'[8]1a. Parametros Logisticos'!$F$8</f>
        <v>0</v>
      </c>
      <c r="K223" s="594">
        <f>(J223*'[8]1a. Parametros Logisticos'!$H$19)/('[8]1a. Parametros Logisticos'!$M$5)*1.2</f>
        <v>0</v>
      </c>
      <c r="L223" s="595">
        <f t="shared" si="67"/>
        <v>0</v>
      </c>
      <c r="M223" s="596">
        <f t="shared" si="68"/>
        <v>0</v>
      </c>
      <c r="N223" s="597"/>
      <c r="O223" s="597"/>
      <c r="P223" s="144">
        <f>J223/'[8]1a. Parametros Logisticos'!$M$22</f>
        <v>0</v>
      </c>
      <c r="Q223" s="145">
        <f>J223/'[8]1a. Parametros Logisticos'!$M$24</f>
        <v>0</v>
      </c>
      <c r="R223" s="172"/>
      <c r="S223" s="595">
        <f t="shared" si="70"/>
        <v>0</v>
      </c>
      <c r="T223" s="598">
        <f t="shared" si="71"/>
        <v>0</v>
      </c>
      <c r="U223" s="103"/>
      <c r="V223" s="599"/>
    </row>
    <row r="224" spans="2:22" x14ac:dyDescent="0.25">
      <c r="B224" s="644"/>
      <c r="C224" s="589"/>
      <c r="D224" s="590"/>
      <c r="E224" s="591">
        <f t="shared" si="69"/>
        <v>0</v>
      </c>
      <c r="F224" s="592"/>
      <c r="G224" s="87"/>
      <c r="H224" s="592"/>
      <c r="I224" s="593">
        <f t="shared" si="66"/>
        <v>0</v>
      </c>
      <c r="J224" s="594">
        <f>I224/'[8]1a. Parametros Logisticos'!$F$8</f>
        <v>0</v>
      </c>
      <c r="K224" s="594">
        <f>(J224*'[8]1a. Parametros Logisticos'!$H$19)/('[8]1a. Parametros Logisticos'!$M$5)*1.2</f>
        <v>0</v>
      </c>
      <c r="L224" s="595">
        <f t="shared" si="67"/>
        <v>0</v>
      </c>
      <c r="M224" s="596">
        <f t="shared" si="68"/>
        <v>0</v>
      </c>
      <c r="N224" s="597"/>
      <c r="O224" s="597"/>
      <c r="P224" s="144">
        <f>J224/'[8]1a. Parametros Logisticos'!$M$22</f>
        <v>0</v>
      </c>
      <c r="Q224" s="145">
        <f>J224/'[8]1a. Parametros Logisticos'!$M$24</f>
        <v>0</v>
      </c>
      <c r="R224" s="172"/>
      <c r="S224" s="595">
        <f t="shared" si="70"/>
        <v>0</v>
      </c>
      <c r="T224" s="598">
        <f t="shared" si="71"/>
        <v>0</v>
      </c>
      <c r="U224" s="103"/>
      <c r="V224" s="599"/>
    </row>
    <row r="225" spans="2:22" x14ac:dyDescent="0.25">
      <c r="B225" s="644"/>
      <c r="C225" s="589"/>
      <c r="D225" s="590"/>
      <c r="E225" s="591">
        <f t="shared" si="69"/>
        <v>0</v>
      </c>
      <c r="F225" s="592"/>
      <c r="G225" s="87"/>
      <c r="H225" s="592"/>
      <c r="I225" s="593">
        <f t="shared" si="66"/>
        <v>0</v>
      </c>
      <c r="J225" s="594">
        <f>I225/'[8]1a. Parametros Logisticos'!$F$8</f>
        <v>0</v>
      </c>
      <c r="K225" s="594">
        <f>(J225*'[8]1a. Parametros Logisticos'!$H$19)/('[8]1a. Parametros Logisticos'!$M$5)*1.2</f>
        <v>0</v>
      </c>
      <c r="L225" s="595">
        <f t="shared" si="67"/>
        <v>0</v>
      </c>
      <c r="M225" s="596">
        <f t="shared" si="68"/>
        <v>0</v>
      </c>
      <c r="N225" s="597"/>
      <c r="O225" s="597"/>
      <c r="P225" s="144">
        <f>J225/'[8]1a. Parametros Logisticos'!$M$22</f>
        <v>0</v>
      </c>
      <c r="Q225" s="145">
        <f>J225/'[8]1a. Parametros Logisticos'!$M$24</f>
        <v>0</v>
      </c>
      <c r="R225" s="172"/>
      <c r="S225" s="595">
        <f t="shared" si="70"/>
        <v>0</v>
      </c>
      <c r="T225" s="598">
        <f t="shared" si="71"/>
        <v>0</v>
      </c>
      <c r="U225" s="103"/>
      <c r="V225" s="599"/>
    </row>
    <row r="226" spans="2:22" x14ac:dyDescent="0.25">
      <c r="B226" s="644"/>
      <c r="C226" s="589"/>
      <c r="D226" s="590"/>
      <c r="E226" s="591">
        <f t="shared" si="69"/>
        <v>0</v>
      </c>
      <c r="F226" s="592"/>
      <c r="G226" s="87"/>
      <c r="H226" s="592"/>
      <c r="I226" s="593">
        <f t="shared" si="66"/>
        <v>0</v>
      </c>
      <c r="J226" s="594">
        <f>I226/'[8]1a. Parametros Logisticos'!$F$8</f>
        <v>0</v>
      </c>
      <c r="K226" s="594">
        <f>(J226*'[8]1a. Parametros Logisticos'!$H$19)/('[8]1a. Parametros Logisticos'!$M$5)*1.2</f>
        <v>0</v>
      </c>
      <c r="L226" s="595">
        <f t="shared" si="67"/>
        <v>0</v>
      </c>
      <c r="M226" s="596">
        <f t="shared" si="68"/>
        <v>0</v>
      </c>
      <c r="N226" s="597"/>
      <c r="O226" s="597"/>
      <c r="P226" s="144">
        <f>J226/'[8]1a. Parametros Logisticos'!$M$22</f>
        <v>0</v>
      </c>
      <c r="Q226" s="145">
        <f>J226/'[8]1a. Parametros Logisticos'!$M$24</f>
        <v>0</v>
      </c>
      <c r="R226" s="172"/>
      <c r="S226" s="595">
        <f t="shared" si="70"/>
        <v>0</v>
      </c>
      <c r="T226" s="598">
        <f t="shared" si="71"/>
        <v>0</v>
      </c>
      <c r="U226" s="103"/>
      <c r="V226" s="599"/>
    </row>
    <row r="227" spans="2:22" x14ac:dyDescent="0.25">
      <c r="B227" s="644"/>
      <c r="C227" s="589"/>
      <c r="D227" s="590"/>
      <c r="E227" s="591">
        <f t="shared" si="69"/>
        <v>0</v>
      </c>
      <c r="F227" s="592"/>
      <c r="G227" s="87"/>
      <c r="H227" s="592"/>
      <c r="I227" s="593">
        <f t="shared" si="66"/>
        <v>0</v>
      </c>
      <c r="J227" s="594">
        <f>I227/'[8]1a. Parametros Logisticos'!$F$8</f>
        <v>0</v>
      </c>
      <c r="K227" s="594">
        <f>(J227*'[8]1a. Parametros Logisticos'!$H$19)/('[8]1a. Parametros Logisticos'!$M$5)*1.2</f>
        <v>0</v>
      </c>
      <c r="L227" s="595">
        <f t="shared" si="67"/>
        <v>0</v>
      </c>
      <c r="M227" s="596">
        <f t="shared" si="68"/>
        <v>0</v>
      </c>
      <c r="N227" s="597"/>
      <c r="O227" s="597"/>
      <c r="P227" s="144">
        <f>J227/'[8]1a. Parametros Logisticos'!$M$22</f>
        <v>0</v>
      </c>
      <c r="Q227" s="145">
        <f>J227/'[8]1a. Parametros Logisticos'!$M$24</f>
        <v>0</v>
      </c>
      <c r="R227" s="172"/>
      <c r="S227" s="595">
        <f t="shared" si="70"/>
        <v>0</v>
      </c>
      <c r="T227" s="598">
        <f t="shared" si="71"/>
        <v>0</v>
      </c>
      <c r="U227" s="103"/>
      <c r="V227" s="599"/>
    </row>
    <row r="228" spans="2:22" x14ac:dyDescent="0.25">
      <c r="B228" s="646"/>
      <c r="C228" s="601"/>
      <c r="D228" s="590"/>
      <c r="E228" s="591">
        <f t="shared" si="69"/>
        <v>0</v>
      </c>
      <c r="F228" s="592"/>
      <c r="G228" s="87"/>
      <c r="H228" s="592"/>
      <c r="I228" s="593">
        <f t="shared" si="66"/>
        <v>0</v>
      </c>
      <c r="J228" s="594">
        <f>I228/'[8]1a. Parametros Logisticos'!$F$8</f>
        <v>0</v>
      </c>
      <c r="K228" s="594">
        <f>(J228*'[8]1a. Parametros Logisticos'!$H$19)/('[8]1a. Parametros Logisticos'!$M$5)*1.2</f>
        <v>0</v>
      </c>
      <c r="L228" s="595">
        <f t="shared" si="67"/>
        <v>0</v>
      </c>
      <c r="M228" s="596">
        <f t="shared" si="68"/>
        <v>0</v>
      </c>
      <c r="N228" s="597"/>
      <c r="O228" s="597"/>
      <c r="P228" s="144">
        <f>J228/'[8]1a. Parametros Logisticos'!$M$22</f>
        <v>0</v>
      </c>
      <c r="Q228" s="145">
        <f>J228/'[8]1a. Parametros Logisticos'!$M$24</f>
        <v>0</v>
      </c>
      <c r="R228" s="172"/>
      <c r="S228" s="595">
        <f t="shared" si="70"/>
        <v>0</v>
      </c>
      <c r="T228" s="598">
        <f t="shared" si="71"/>
        <v>0</v>
      </c>
      <c r="U228" s="103"/>
      <c r="V228" s="599"/>
    </row>
    <row r="229" spans="2:22" x14ac:dyDescent="0.25">
      <c r="B229" s="646"/>
      <c r="C229" s="601"/>
      <c r="D229" s="590"/>
      <c r="E229" s="591">
        <f t="shared" si="69"/>
        <v>0</v>
      </c>
      <c r="F229" s="592"/>
      <c r="G229" s="87"/>
      <c r="H229" s="592"/>
      <c r="I229" s="593">
        <f t="shared" si="66"/>
        <v>0</v>
      </c>
      <c r="J229" s="594">
        <f>I229/'[8]1a. Parametros Logisticos'!$F$8</f>
        <v>0</v>
      </c>
      <c r="K229" s="594">
        <f>(J229*'[8]1a. Parametros Logisticos'!$H$19)/('[8]1a. Parametros Logisticos'!$M$5)*1.2</f>
        <v>0</v>
      </c>
      <c r="L229" s="595">
        <f t="shared" si="67"/>
        <v>0</v>
      </c>
      <c r="M229" s="596">
        <f t="shared" si="68"/>
        <v>0</v>
      </c>
      <c r="N229" s="597"/>
      <c r="O229" s="597"/>
      <c r="P229" s="144">
        <f>J229/'[8]1a. Parametros Logisticos'!$M$22</f>
        <v>0</v>
      </c>
      <c r="Q229" s="145">
        <f>J229/'[8]1a. Parametros Logisticos'!$M$24</f>
        <v>0</v>
      </c>
      <c r="R229" s="172"/>
      <c r="S229" s="595">
        <f t="shared" si="70"/>
        <v>0</v>
      </c>
      <c r="T229" s="598">
        <f t="shared" si="71"/>
        <v>0</v>
      </c>
      <c r="U229" s="103"/>
      <c r="V229" s="599"/>
    </row>
    <row r="230" spans="2:22" x14ac:dyDescent="0.25">
      <c r="B230" s="646"/>
      <c r="C230" s="603"/>
      <c r="D230" s="649"/>
      <c r="E230" s="604">
        <f>D230/4</f>
        <v>0</v>
      </c>
      <c r="F230" s="605"/>
      <c r="G230" s="605"/>
      <c r="H230" s="597"/>
      <c r="I230" s="604">
        <f t="shared" si="66"/>
        <v>0</v>
      </c>
      <c r="J230" s="604">
        <f>I230/'[8]1a. Parametros Logisticos'!$F$8</f>
        <v>0</v>
      </c>
      <c r="K230" s="606">
        <f>(J230*'[8]1a. Parametros Logisticos'!$H$19)/('[8]1a. Parametros Logisticos'!$M$5)*1.2</f>
        <v>0</v>
      </c>
      <c r="L230" s="607">
        <f t="shared" si="67"/>
        <v>0</v>
      </c>
      <c r="M230" s="608">
        <f t="shared" si="68"/>
        <v>0</v>
      </c>
      <c r="N230" s="602"/>
      <c r="O230" s="602"/>
      <c r="P230" s="609">
        <f>J230/'[8]1a. Parametros Logisticos'!$M$22</f>
        <v>0</v>
      </c>
      <c r="Q230" s="609">
        <f>J230/'[8]1a. Parametros Logisticos'!$M$24</f>
        <v>0</v>
      </c>
      <c r="R230" s="610"/>
      <c r="S230" s="609">
        <f t="shared" si="70"/>
        <v>0</v>
      </c>
      <c r="T230" s="143">
        <f t="shared" si="71"/>
        <v>0</v>
      </c>
      <c r="U230" s="103"/>
      <c r="V230" s="599"/>
    </row>
    <row r="231" spans="2:22" x14ac:dyDescent="0.25">
      <c r="B231" s="647"/>
      <c r="C231" s="612"/>
      <c r="D231" s="613"/>
      <c r="E231" s="614"/>
      <c r="F231" s="615"/>
      <c r="G231" s="615"/>
      <c r="H231" s="615"/>
      <c r="I231" s="616"/>
      <c r="J231" s="617"/>
      <c r="K231" s="617"/>
      <c r="L231" s="618"/>
      <c r="M231" s="619"/>
      <c r="N231" s="620"/>
      <c r="O231" s="620"/>
      <c r="P231" s="615"/>
      <c r="Q231" s="615"/>
      <c r="R231" s="621"/>
      <c r="S231" s="615"/>
      <c r="T231" s="621"/>
      <c r="U231" s="615"/>
      <c r="V231" s="622"/>
    </row>
    <row r="232" spans="2:22" x14ac:dyDescent="0.25">
      <c r="B232" s="644">
        <v>13</v>
      </c>
      <c r="C232" s="589"/>
      <c r="D232" s="590">
        <f>$D$248/1</f>
        <v>0</v>
      </c>
      <c r="E232" s="591">
        <f>D232/4</f>
        <v>0</v>
      </c>
      <c r="F232" s="592"/>
      <c r="G232" s="87"/>
      <c r="H232" s="592"/>
      <c r="I232" s="593">
        <f t="shared" ref="I232:I248" si="72">E232*$I$13</f>
        <v>0</v>
      </c>
      <c r="J232" s="594">
        <f>I232/'[8]1a. Parametros Logisticos'!$F$8</f>
        <v>0</v>
      </c>
      <c r="K232" s="594">
        <f>(J232*'[8]1a. Parametros Logisticos'!$H$19)/('[8]1a. Parametros Logisticos'!$M$5)*1.2</f>
        <v>0</v>
      </c>
      <c r="L232" s="595">
        <f t="shared" ref="L232:L248" si="73">E232/$L$13/$M$13</f>
        <v>0</v>
      </c>
      <c r="M232" s="596">
        <f t="shared" ref="M232:M248" si="74">E232/$L$13</f>
        <v>0</v>
      </c>
      <c r="N232" s="597"/>
      <c r="O232" s="597"/>
      <c r="P232" s="144">
        <f>J232/'[8]1a. Parametros Logisticos'!$M$22</f>
        <v>0</v>
      </c>
      <c r="Q232" s="145">
        <f>J232/'[8]1a. Parametros Logisticos'!$M$24</f>
        <v>0</v>
      </c>
      <c r="R232" s="172"/>
      <c r="S232" s="595">
        <f>I232/$S$13/$T$13</f>
        <v>0</v>
      </c>
      <c r="T232" s="598">
        <f>I232/$S$13</f>
        <v>0</v>
      </c>
      <c r="U232" s="103"/>
      <c r="V232" s="599"/>
    </row>
    <row r="233" spans="2:22" x14ac:dyDescent="0.25">
      <c r="B233" s="644"/>
      <c r="C233" s="589"/>
      <c r="D233" s="590"/>
      <c r="E233" s="591">
        <f t="shared" ref="E233:E247" si="75">D233/4</f>
        <v>0</v>
      </c>
      <c r="F233" s="592"/>
      <c r="G233" s="87"/>
      <c r="H233" s="592"/>
      <c r="I233" s="593">
        <f t="shared" si="72"/>
        <v>0</v>
      </c>
      <c r="J233" s="594">
        <f>I233/'[8]1a. Parametros Logisticos'!$F$8</f>
        <v>0</v>
      </c>
      <c r="K233" s="594">
        <f>(J233*'[8]1a. Parametros Logisticos'!$H$19)/('[8]1a. Parametros Logisticos'!$M$5)*1.2</f>
        <v>0</v>
      </c>
      <c r="L233" s="595">
        <f t="shared" si="73"/>
        <v>0</v>
      </c>
      <c r="M233" s="596">
        <f t="shared" si="74"/>
        <v>0</v>
      </c>
      <c r="N233" s="597"/>
      <c r="O233" s="597"/>
      <c r="P233" s="144">
        <f>J233/'[8]1a. Parametros Logisticos'!$M$22</f>
        <v>0</v>
      </c>
      <c r="Q233" s="145">
        <f>J233/'[8]1a. Parametros Logisticos'!$M$24</f>
        <v>0</v>
      </c>
      <c r="R233" s="172"/>
      <c r="S233" s="595">
        <f t="shared" ref="S233:S248" si="76">I233/$S$13/$T$13</f>
        <v>0</v>
      </c>
      <c r="T233" s="598">
        <f t="shared" ref="T233:T248" si="77">I233/$S$13</f>
        <v>0</v>
      </c>
      <c r="U233" s="103"/>
      <c r="V233" s="599"/>
    </row>
    <row r="234" spans="2:22" x14ac:dyDescent="0.25">
      <c r="B234" s="644"/>
      <c r="C234" s="589"/>
      <c r="D234" s="590"/>
      <c r="E234" s="591">
        <f t="shared" si="75"/>
        <v>0</v>
      </c>
      <c r="F234" s="645"/>
      <c r="G234" s="87"/>
      <c r="H234" s="592"/>
      <c r="I234" s="593">
        <f t="shared" si="72"/>
        <v>0</v>
      </c>
      <c r="J234" s="594">
        <f>I234/'[8]1a. Parametros Logisticos'!$F$8</f>
        <v>0</v>
      </c>
      <c r="K234" s="594">
        <f>(J234*'[8]1a. Parametros Logisticos'!$H$19)/('[8]1a. Parametros Logisticos'!$M$5)*1.2</f>
        <v>0</v>
      </c>
      <c r="L234" s="595">
        <f t="shared" si="73"/>
        <v>0</v>
      </c>
      <c r="M234" s="596">
        <f t="shared" si="74"/>
        <v>0</v>
      </c>
      <c r="N234" s="597"/>
      <c r="O234" s="597"/>
      <c r="P234" s="144">
        <f>J234/'[8]1a. Parametros Logisticos'!$M$22</f>
        <v>0</v>
      </c>
      <c r="Q234" s="145">
        <f>J234/'[8]1a. Parametros Logisticos'!$M$24</f>
        <v>0</v>
      </c>
      <c r="R234" s="172"/>
      <c r="S234" s="595">
        <f t="shared" si="76"/>
        <v>0</v>
      </c>
      <c r="T234" s="598">
        <f t="shared" si="77"/>
        <v>0</v>
      </c>
      <c r="U234" s="103"/>
      <c r="V234" s="599"/>
    </row>
    <row r="235" spans="2:22" x14ac:dyDescent="0.25">
      <c r="B235" s="644"/>
      <c r="C235" s="589"/>
      <c r="D235" s="590"/>
      <c r="E235" s="591">
        <f t="shared" si="75"/>
        <v>0</v>
      </c>
      <c r="F235" s="592"/>
      <c r="G235" s="87"/>
      <c r="H235" s="592"/>
      <c r="I235" s="593">
        <f t="shared" si="72"/>
        <v>0</v>
      </c>
      <c r="J235" s="594">
        <f>I235/'[8]1a. Parametros Logisticos'!$F$8</f>
        <v>0</v>
      </c>
      <c r="K235" s="594">
        <f>(J235*'[8]1a. Parametros Logisticos'!$H$19)/('[8]1a. Parametros Logisticos'!$M$5)*1.2</f>
        <v>0</v>
      </c>
      <c r="L235" s="595">
        <f t="shared" si="73"/>
        <v>0</v>
      </c>
      <c r="M235" s="596">
        <f t="shared" si="74"/>
        <v>0</v>
      </c>
      <c r="N235" s="597"/>
      <c r="O235" s="597"/>
      <c r="P235" s="144">
        <f>J235/'[8]1a. Parametros Logisticos'!$M$22</f>
        <v>0</v>
      </c>
      <c r="Q235" s="145">
        <f>J235/'[8]1a. Parametros Logisticos'!$M$24</f>
        <v>0</v>
      </c>
      <c r="R235" s="172"/>
      <c r="S235" s="595">
        <f t="shared" si="76"/>
        <v>0</v>
      </c>
      <c r="T235" s="598">
        <f t="shared" si="77"/>
        <v>0</v>
      </c>
      <c r="U235" s="103"/>
      <c r="V235" s="599"/>
    </row>
    <row r="236" spans="2:22" x14ac:dyDescent="0.25">
      <c r="B236" s="644"/>
      <c r="C236" s="589"/>
      <c r="D236" s="590"/>
      <c r="E236" s="591">
        <f t="shared" si="75"/>
        <v>0</v>
      </c>
      <c r="F236" s="592"/>
      <c r="G236" s="87"/>
      <c r="H236" s="592"/>
      <c r="I236" s="593">
        <f t="shared" si="72"/>
        <v>0</v>
      </c>
      <c r="J236" s="594">
        <f>I236/'[8]1a. Parametros Logisticos'!$F$8</f>
        <v>0</v>
      </c>
      <c r="K236" s="594">
        <f>(J236*'[8]1a. Parametros Logisticos'!$H$19)/('[8]1a. Parametros Logisticos'!$M$5)*1.2</f>
        <v>0</v>
      </c>
      <c r="L236" s="595">
        <f t="shared" si="73"/>
        <v>0</v>
      </c>
      <c r="M236" s="596">
        <f t="shared" si="74"/>
        <v>0</v>
      </c>
      <c r="N236" s="597"/>
      <c r="O236" s="597"/>
      <c r="P236" s="144">
        <f>J236/'[8]1a. Parametros Logisticos'!$M$22</f>
        <v>0</v>
      </c>
      <c r="Q236" s="145">
        <f>J236/'[8]1a. Parametros Logisticos'!$M$24</f>
        <v>0</v>
      </c>
      <c r="R236" s="172"/>
      <c r="S236" s="595">
        <f t="shared" si="76"/>
        <v>0</v>
      </c>
      <c r="T236" s="598">
        <f t="shared" si="77"/>
        <v>0</v>
      </c>
      <c r="U236" s="103"/>
      <c r="V236" s="599"/>
    </row>
    <row r="237" spans="2:22" x14ac:dyDescent="0.25">
      <c r="B237" s="644"/>
      <c r="C237" s="589"/>
      <c r="D237" s="590"/>
      <c r="E237" s="591">
        <f t="shared" si="75"/>
        <v>0</v>
      </c>
      <c r="F237" s="592"/>
      <c r="G237" s="87"/>
      <c r="H237" s="592"/>
      <c r="I237" s="593">
        <f t="shared" si="72"/>
        <v>0</v>
      </c>
      <c r="J237" s="594">
        <f>I237/'[8]1a. Parametros Logisticos'!$F$8</f>
        <v>0</v>
      </c>
      <c r="K237" s="594">
        <f>(J237*'[8]1a. Parametros Logisticos'!$H$19)/('[8]1a. Parametros Logisticos'!$M$5)*1.2</f>
        <v>0</v>
      </c>
      <c r="L237" s="595">
        <f t="shared" si="73"/>
        <v>0</v>
      </c>
      <c r="M237" s="596">
        <f t="shared" si="74"/>
        <v>0</v>
      </c>
      <c r="N237" s="597"/>
      <c r="O237" s="597"/>
      <c r="P237" s="144">
        <f>J237/'[8]1a. Parametros Logisticos'!$M$22</f>
        <v>0</v>
      </c>
      <c r="Q237" s="145">
        <f>J237/'[8]1a. Parametros Logisticos'!$M$24</f>
        <v>0</v>
      </c>
      <c r="R237" s="172"/>
      <c r="S237" s="595">
        <f t="shared" si="76"/>
        <v>0</v>
      </c>
      <c r="T237" s="598">
        <f t="shared" si="77"/>
        <v>0</v>
      </c>
      <c r="U237" s="103"/>
      <c r="V237" s="599"/>
    </row>
    <row r="238" spans="2:22" x14ac:dyDescent="0.25">
      <c r="B238" s="644"/>
      <c r="C238" s="589"/>
      <c r="D238" s="590"/>
      <c r="E238" s="591">
        <f t="shared" si="75"/>
        <v>0</v>
      </c>
      <c r="F238" s="592"/>
      <c r="G238" s="87"/>
      <c r="H238" s="592"/>
      <c r="I238" s="593">
        <f t="shared" si="72"/>
        <v>0</v>
      </c>
      <c r="J238" s="594">
        <f>I238/'[8]1a. Parametros Logisticos'!$F$8</f>
        <v>0</v>
      </c>
      <c r="K238" s="594">
        <f>(J238*'[8]1a. Parametros Logisticos'!$H$19)/('[8]1a. Parametros Logisticos'!$M$5)*1.2</f>
        <v>0</v>
      </c>
      <c r="L238" s="595">
        <f t="shared" si="73"/>
        <v>0</v>
      </c>
      <c r="M238" s="596">
        <f t="shared" si="74"/>
        <v>0</v>
      </c>
      <c r="N238" s="597"/>
      <c r="O238" s="597"/>
      <c r="P238" s="144">
        <f>J238/'[8]1a. Parametros Logisticos'!$M$22</f>
        <v>0</v>
      </c>
      <c r="Q238" s="145">
        <f>J238/'[8]1a. Parametros Logisticos'!$M$24</f>
        <v>0</v>
      </c>
      <c r="R238" s="172"/>
      <c r="S238" s="595">
        <f t="shared" si="76"/>
        <v>0</v>
      </c>
      <c r="T238" s="598">
        <f t="shared" si="77"/>
        <v>0</v>
      </c>
      <c r="U238" s="103"/>
      <c r="V238" s="599"/>
    </row>
    <row r="239" spans="2:22" x14ac:dyDescent="0.25">
      <c r="B239" s="644"/>
      <c r="C239" s="589"/>
      <c r="D239" s="590"/>
      <c r="E239" s="591">
        <f t="shared" si="75"/>
        <v>0</v>
      </c>
      <c r="F239" s="592"/>
      <c r="G239" s="87"/>
      <c r="H239" s="592"/>
      <c r="I239" s="593">
        <f t="shared" si="72"/>
        <v>0</v>
      </c>
      <c r="J239" s="594">
        <f>I239/'[8]1a. Parametros Logisticos'!$F$8</f>
        <v>0</v>
      </c>
      <c r="K239" s="594">
        <f>(J239*'[8]1a. Parametros Logisticos'!$H$19)/('[8]1a. Parametros Logisticos'!$M$5)*1.2</f>
        <v>0</v>
      </c>
      <c r="L239" s="595">
        <f t="shared" si="73"/>
        <v>0</v>
      </c>
      <c r="M239" s="596">
        <f t="shared" si="74"/>
        <v>0</v>
      </c>
      <c r="N239" s="597"/>
      <c r="O239" s="597"/>
      <c r="P239" s="144">
        <f>J239/'[8]1a. Parametros Logisticos'!$M$22</f>
        <v>0</v>
      </c>
      <c r="Q239" s="145">
        <f>J239/'[8]1a. Parametros Logisticos'!$M$24</f>
        <v>0</v>
      </c>
      <c r="R239" s="172"/>
      <c r="S239" s="595">
        <f t="shared" si="76"/>
        <v>0</v>
      </c>
      <c r="T239" s="598">
        <f t="shared" si="77"/>
        <v>0</v>
      </c>
      <c r="U239" s="103"/>
      <c r="V239" s="599"/>
    </row>
    <row r="240" spans="2:22" x14ac:dyDescent="0.25">
      <c r="B240" s="644"/>
      <c r="C240" s="589"/>
      <c r="D240" s="590"/>
      <c r="E240" s="591">
        <f t="shared" si="75"/>
        <v>0</v>
      </c>
      <c r="F240" s="592"/>
      <c r="G240" s="87"/>
      <c r="H240" s="592"/>
      <c r="I240" s="593">
        <f t="shared" si="72"/>
        <v>0</v>
      </c>
      <c r="J240" s="594">
        <f>I240/'[8]1a. Parametros Logisticos'!$F$8</f>
        <v>0</v>
      </c>
      <c r="K240" s="594">
        <f>(J240*'[8]1a. Parametros Logisticos'!$H$19)/('[8]1a. Parametros Logisticos'!$M$5)*1.2</f>
        <v>0</v>
      </c>
      <c r="L240" s="595">
        <f t="shared" si="73"/>
        <v>0</v>
      </c>
      <c r="M240" s="596">
        <f t="shared" si="74"/>
        <v>0</v>
      </c>
      <c r="N240" s="597"/>
      <c r="O240" s="597"/>
      <c r="P240" s="144">
        <f>J240/'[8]1a. Parametros Logisticos'!$M$22</f>
        <v>0</v>
      </c>
      <c r="Q240" s="145">
        <f>J240/'[8]1a. Parametros Logisticos'!$M$24</f>
        <v>0</v>
      </c>
      <c r="R240" s="172"/>
      <c r="S240" s="595">
        <f t="shared" si="76"/>
        <v>0</v>
      </c>
      <c r="T240" s="598">
        <f t="shared" si="77"/>
        <v>0</v>
      </c>
      <c r="U240" s="103"/>
      <c r="V240" s="599"/>
    </row>
    <row r="241" spans="2:22" x14ac:dyDescent="0.25">
      <c r="B241" s="644"/>
      <c r="C241" s="589"/>
      <c r="D241" s="590"/>
      <c r="E241" s="591">
        <f t="shared" si="75"/>
        <v>0</v>
      </c>
      <c r="F241" s="592"/>
      <c r="G241" s="87"/>
      <c r="H241" s="592"/>
      <c r="I241" s="593">
        <f t="shared" si="72"/>
        <v>0</v>
      </c>
      <c r="J241" s="594">
        <f>I241/'[8]1a. Parametros Logisticos'!$F$8</f>
        <v>0</v>
      </c>
      <c r="K241" s="594">
        <f>(J241*'[8]1a. Parametros Logisticos'!$H$19)/('[8]1a. Parametros Logisticos'!$M$5)*1.2</f>
        <v>0</v>
      </c>
      <c r="L241" s="595">
        <f t="shared" si="73"/>
        <v>0</v>
      </c>
      <c r="M241" s="596">
        <f t="shared" si="74"/>
        <v>0</v>
      </c>
      <c r="N241" s="597"/>
      <c r="O241" s="597"/>
      <c r="P241" s="144">
        <f>J241/'[8]1a. Parametros Logisticos'!$M$22</f>
        <v>0</v>
      </c>
      <c r="Q241" s="145">
        <f>J241/'[8]1a. Parametros Logisticos'!$M$24</f>
        <v>0</v>
      </c>
      <c r="R241" s="172"/>
      <c r="S241" s="595">
        <f t="shared" si="76"/>
        <v>0</v>
      </c>
      <c r="T241" s="598">
        <f t="shared" si="77"/>
        <v>0</v>
      </c>
      <c r="U241" s="103"/>
      <c r="V241" s="599"/>
    </row>
    <row r="242" spans="2:22" x14ac:dyDescent="0.25">
      <c r="B242" s="644"/>
      <c r="C242" s="589"/>
      <c r="D242" s="590"/>
      <c r="E242" s="591">
        <f t="shared" si="75"/>
        <v>0</v>
      </c>
      <c r="F242" s="592"/>
      <c r="G242" s="87"/>
      <c r="H242" s="592"/>
      <c r="I242" s="593">
        <f t="shared" si="72"/>
        <v>0</v>
      </c>
      <c r="J242" s="594">
        <f>I242/'[8]1a. Parametros Logisticos'!$F$8</f>
        <v>0</v>
      </c>
      <c r="K242" s="594">
        <f>(J242*'[8]1a. Parametros Logisticos'!$H$19)/('[8]1a. Parametros Logisticos'!$M$5)*1.2</f>
        <v>0</v>
      </c>
      <c r="L242" s="595">
        <f t="shared" si="73"/>
        <v>0</v>
      </c>
      <c r="M242" s="596">
        <f t="shared" si="74"/>
        <v>0</v>
      </c>
      <c r="N242" s="597"/>
      <c r="O242" s="597"/>
      <c r="P242" s="144">
        <f>J242/'[8]1a. Parametros Logisticos'!$M$22</f>
        <v>0</v>
      </c>
      <c r="Q242" s="145">
        <f>J242/'[8]1a. Parametros Logisticos'!$M$24</f>
        <v>0</v>
      </c>
      <c r="R242" s="172"/>
      <c r="S242" s="595">
        <f t="shared" si="76"/>
        <v>0</v>
      </c>
      <c r="T242" s="598">
        <f t="shared" si="77"/>
        <v>0</v>
      </c>
      <c r="U242" s="103"/>
      <c r="V242" s="599"/>
    </row>
    <row r="243" spans="2:22" x14ac:dyDescent="0.25">
      <c r="B243" s="644"/>
      <c r="C243" s="589"/>
      <c r="D243" s="590"/>
      <c r="E243" s="591">
        <f t="shared" si="75"/>
        <v>0</v>
      </c>
      <c r="F243" s="592"/>
      <c r="G243" s="87"/>
      <c r="H243" s="592"/>
      <c r="I243" s="593">
        <f t="shared" si="72"/>
        <v>0</v>
      </c>
      <c r="J243" s="594">
        <f>I243/'[8]1a. Parametros Logisticos'!$F$8</f>
        <v>0</v>
      </c>
      <c r="K243" s="594">
        <f>(J243*'[8]1a. Parametros Logisticos'!$H$19)/('[8]1a. Parametros Logisticos'!$M$5)*1.2</f>
        <v>0</v>
      </c>
      <c r="L243" s="595">
        <f t="shared" si="73"/>
        <v>0</v>
      </c>
      <c r="M243" s="596">
        <f t="shared" si="74"/>
        <v>0</v>
      </c>
      <c r="N243" s="597"/>
      <c r="O243" s="597"/>
      <c r="P243" s="144">
        <f>J243/'[8]1a. Parametros Logisticos'!$M$22</f>
        <v>0</v>
      </c>
      <c r="Q243" s="145">
        <f>J243/'[8]1a. Parametros Logisticos'!$M$24</f>
        <v>0</v>
      </c>
      <c r="R243" s="172"/>
      <c r="S243" s="595">
        <f t="shared" si="76"/>
        <v>0</v>
      </c>
      <c r="T243" s="598">
        <f t="shared" si="77"/>
        <v>0</v>
      </c>
      <c r="U243" s="103"/>
      <c r="V243" s="599"/>
    </row>
    <row r="244" spans="2:22" x14ac:dyDescent="0.25">
      <c r="B244" s="644"/>
      <c r="C244" s="589"/>
      <c r="D244" s="590"/>
      <c r="E244" s="591">
        <f t="shared" si="75"/>
        <v>0</v>
      </c>
      <c r="F244" s="592"/>
      <c r="G244" s="87"/>
      <c r="H244" s="592"/>
      <c r="I244" s="593">
        <f t="shared" si="72"/>
        <v>0</v>
      </c>
      <c r="J244" s="594">
        <f>I244/'[8]1a. Parametros Logisticos'!$F$8</f>
        <v>0</v>
      </c>
      <c r="K244" s="594">
        <f>(J244*'[8]1a. Parametros Logisticos'!$H$19)/('[8]1a. Parametros Logisticos'!$M$5)*1.2</f>
        <v>0</v>
      </c>
      <c r="L244" s="595">
        <f t="shared" si="73"/>
        <v>0</v>
      </c>
      <c r="M244" s="596">
        <f t="shared" si="74"/>
        <v>0</v>
      </c>
      <c r="N244" s="597"/>
      <c r="O244" s="597"/>
      <c r="P244" s="144">
        <f>J244/'[8]1a. Parametros Logisticos'!$M$22</f>
        <v>0</v>
      </c>
      <c r="Q244" s="145">
        <f>J244/'[8]1a. Parametros Logisticos'!$M$24</f>
        <v>0</v>
      </c>
      <c r="R244" s="172"/>
      <c r="S244" s="595">
        <f t="shared" si="76"/>
        <v>0</v>
      </c>
      <c r="T244" s="598">
        <f t="shared" si="77"/>
        <v>0</v>
      </c>
      <c r="U244" s="103"/>
      <c r="V244" s="599"/>
    </row>
    <row r="245" spans="2:22" x14ac:dyDescent="0.25">
      <c r="B245" s="644"/>
      <c r="C245" s="589"/>
      <c r="D245" s="590"/>
      <c r="E245" s="591">
        <f t="shared" si="75"/>
        <v>0</v>
      </c>
      <c r="F245" s="592"/>
      <c r="G245" s="87"/>
      <c r="H245" s="592"/>
      <c r="I245" s="593">
        <f t="shared" si="72"/>
        <v>0</v>
      </c>
      <c r="J245" s="594">
        <f>I245/'[8]1a. Parametros Logisticos'!$F$8</f>
        <v>0</v>
      </c>
      <c r="K245" s="594">
        <f>(J245*'[8]1a. Parametros Logisticos'!$H$19)/('[8]1a. Parametros Logisticos'!$M$5)*1.2</f>
        <v>0</v>
      </c>
      <c r="L245" s="595">
        <f t="shared" si="73"/>
        <v>0</v>
      </c>
      <c r="M245" s="596">
        <f t="shared" si="74"/>
        <v>0</v>
      </c>
      <c r="N245" s="597"/>
      <c r="O245" s="597"/>
      <c r="P245" s="144">
        <f>J245/'[8]1a. Parametros Logisticos'!$M$22</f>
        <v>0</v>
      </c>
      <c r="Q245" s="145">
        <f>J245/'[8]1a. Parametros Logisticos'!$M$24</f>
        <v>0</v>
      </c>
      <c r="R245" s="172"/>
      <c r="S245" s="595">
        <f t="shared" si="76"/>
        <v>0</v>
      </c>
      <c r="T245" s="598">
        <f t="shared" si="77"/>
        <v>0</v>
      </c>
      <c r="U245" s="103"/>
      <c r="V245" s="599"/>
    </row>
    <row r="246" spans="2:22" x14ac:dyDescent="0.25">
      <c r="B246" s="646"/>
      <c r="C246" s="601"/>
      <c r="D246" s="590"/>
      <c r="E246" s="591">
        <f t="shared" si="75"/>
        <v>0</v>
      </c>
      <c r="F246" s="592"/>
      <c r="G246" s="87"/>
      <c r="H246" s="592"/>
      <c r="I246" s="593">
        <f t="shared" si="72"/>
        <v>0</v>
      </c>
      <c r="J246" s="594">
        <f>I246/'[8]1a. Parametros Logisticos'!$F$8</f>
        <v>0</v>
      </c>
      <c r="K246" s="594">
        <f>(J246*'[8]1a. Parametros Logisticos'!$H$19)/('[8]1a. Parametros Logisticos'!$M$5)*1.2</f>
        <v>0</v>
      </c>
      <c r="L246" s="595">
        <f t="shared" si="73"/>
        <v>0</v>
      </c>
      <c r="M246" s="596">
        <f t="shared" si="74"/>
        <v>0</v>
      </c>
      <c r="N246" s="597"/>
      <c r="O246" s="597"/>
      <c r="P246" s="144">
        <f>J246/'[8]1a. Parametros Logisticos'!$M$22</f>
        <v>0</v>
      </c>
      <c r="Q246" s="145">
        <f>J246/'[8]1a. Parametros Logisticos'!$M$24</f>
        <v>0</v>
      </c>
      <c r="R246" s="172"/>
      <c r="S246" s="595">
        <f t="shared" si="76"/>
        <v>0</v>
      </c>
      <c r="T246" s="598">
        <f t="shared" si="77"/>
        <v>0</v>
      </c>
      <c r="U246" s="103"/>
      <c r="V246" s="599"/>
    </row>
    <row r="247" spans="2:22" x14ac:dyDescent="0.25">
      <c r="B247" s="646"/>
      <c r="C247" s="601"/>
      <c r="D247" s="590"/>
      <c r="E247" s="591">
        <f t="shared" si="75"/>
        <v>0</v>
      </c>
      <c r="F247" s="592"/>
      <c r="G247" s="87"/>
      <c r="H247" s="592"/>
      <c r="I247" s="593">
        <f t="shared" si="72"/>
        <v>0</v>
      </c>
      <c r="J247" s="594">
        <f>I247/'[8]1a. Parametros Logisticos'!$F$8</f>
        <v>0</v>
      </c>
      <c r="K247" s="594">
        <f>(J247*'[8]1a. Parametros Logisticos'!$H$19)/('[8]1a. Parametros Logisticos'!$M$5)*1.2</f>
        <v>0</v>
      </c>
      <c r="L247" s="595">
        <f t="shared" si="73"/>
        <v>0</v>
      </c>
      <c r="M247" s="596">
        <f t="shared" si="74"/>
        <v>0</v>
      </c>
      <c r="N247" s="597"/>
      <c r="O247" s="597"/>
      <c r="P247" s="144">
        <f>J247/'[8]1a. Parametros Logisticos'!$M$22</f>
        <v>0</v>
      </c>
      <c r="Q247" s="145">
        <f>J247/'[8]1a. Parametros Logisticos'!$M$24</f>
        <v>0</v>
      </c>
      <c r="R247" s="172"/>
      <c r="S247" s="595">
        <f t="shared" si="76"/>
        <v>0</v>
      </c>
      <c r="T247" s="598">
        <f t="shared" si="77"/>
        <v>0</v>
      </c>
      <c r="U247" s="103"/>
      <c r="V247" s="599"/>
    </row>
    <row r="248" spans="2:22" x14ac:dyDescent="0.25">
      <c r="B248" s="646"/>
      <c r="C248" s="603"/>
      <c r="D248" s="649"/>
      <c r="E248" s="604">
        <f>D248/4</f>
        <v>0</v>
      </c>
      <c r="F248" s="605"/>
      <c r="G248" s="605"/>
      <c r="H248" s="597"/>
      <c r="I248" s="604">
        <f t="shared" si="72"/>
        <v>0</v>
      </c>
      <c r="J248" s="604">
        <f>I248/'[8]1a. Parametros Logisticos'!$F$8</f>
        <v>0</v>
      </c>
      <c r="K248" s="606">
        <f>(J248*'[8]1a. Parametros Logisticos'!$H$19)/('[8]1a. Parametros Logisticos'!$M$5)*1.2</f>
        <v>0</v>
      </c>
      <c r="L248" s="607">
        <f t="shared" si="73"/>
        <v>0</v>
      </c>
      <c r="M248" s="608">
        <f t="shared" si="74"/>
        <v>0</v>
      </c>
      <c r="N248" s="602"/>
      <c r="O248" s="602"/>
      <c r="P248" s="609">
        <f>J248/'[8]1a. Parametros Logisticos'!$M$22</f>
        <v>0</v>
      </c>
      <c r="Q248" s="609">
        <f>J248/'[8]1a. Parametros Logisticos'!$M$24</f>
        <v>0</v>
      </c>
      <c r="R248" s="610"/>
      <c r="S248" s="609">
        <f t="shared" si="76"/>
        <v>0</v>
      </c>
      <c r="T248" s="143">
        <f t="shared" si="77"/>
        <v>0</v>
      </c>
      <c r="U248" s="103"/>
      <c r="V248" s="599"/>
    </row>
    <row r="249" spans="2:22" x14ac:dyDescent="0.25">
      <c r="B249" s="647"/>
      <c r="C249" s="612"/>
      <c r="D249" s="613"/>
      <c r="E249" s="614"/>
      <c r="F249" s="615"/>
      <c r="G249" s="615"/>
      <c r="H249" s="615"/>
      <c r="I249" s="616"/>
      <c r="J249" s="617"/>
      <c r="K249" s="617"/>
      <c r="L249" s="618"/>
      <c r="M249" s="619"/>
      <c r="N249" s="620"/>
      <c r="O249" s="620"/>
      <c r="P249" s="615"/>
      <c r="Q249" s="615"/>
      <c r="R249" s="621"/>
      <c r="S249" s="615"/>
      <c r="T249" s="621"/>
      <c r="U249" s="615"/>
      <c r="V249" s="622"/>
    </row>
    <row r="250" spans="2:22" x14ac:dyDescent="0.25">
      <c r="B250" s="644">
        <v>14</v>
      </c>
      <c r="C250" s="589"/>
      <c r="D250" s="590">
        <f>$D$266/1</f>
        <v>0</v>
      </c>
      <c r="E250" s="591">
        <f>D250/4</f>
        <v>0</v>
      </c>
      <c r="F250" s="592"/>
      <c r="G250" s="87"/>
      <c r="H250" s="592"/>
      <c r="I250" s="593">
        <f t="shared" ref="I250:I266" si="78">E250*$I$13</f>
        <v>0</v>
      </c>
      <c r="J250" s="594">
        <f>I250/'[8]1a. Parametros Logisticos'!$F$8</f>
        <v>0</v>
      </c>
      <c r="K250" s="594">
        <f>(J250*'[8]1a. Parametros Logisticos'!$H$19)/('[8]1a. Parametros Logisticos'!$M$5)*1.2</f>
        <v>0</v>
      </c>
      <c r="L250" s="595">
        <f t="shared" ref="L250:L266" si="79">E250/$L$13/$M$13</f>
        <v>0</v>
      </c>
      <c r="M250" s="596">
        <f t="shared" ref="M250:M266" si="80">E250/$L$13</f>
        <v>0</v>
      </c>
      <c r="N250" s="597"/>
      <c r="O250" s="597"/>
      <c r="P250" s="144">
        <f>J250/'[8]1a. Parametros Logisticos'!$M$22</f>
        <v>0</v>
      </c>
      <c r="Q250" s="145">
        <f>J250/'[8]1a. Parametros Logisticos'!$M$24</f>
        <v>0</v>
      </c>
      <c r="R250" s="172"/>
      <c r="S250" s="595">
        <f>I250/$S$13/$T$13</f>
        <v>0</v>
      </c>
      <c r="T250" s="598">
        <f>I250/$S$13</f>
        <v>0</v>
      </c>
      <c r="U250" s="103"/>
      <c r="V250" s="599"/>
    </row>
    <row r="251" spans="2:22" x14ac:dyDescent="0.25">
      <c r="B251" s="644"/>
      <c r="C251" s="589"/>
      <c r="D251" s="590"/>
      <c r="E251" s="591">
        <f t="shared" ref="E251:E265" si="81">D251/4</f>
        <v>0</v>
      </c>
      <c r="F251" s="592"/>
      <c r="G251" s="87"/>
      <c r="H251" s="592"/>
      <c r="I251" s="593">
        <f t="shared" si="78"/>
        <v>0</v>
      </c>
      <c r="J251" s="594">
        <f>I251/'[8]1a. Parametros Logisticos'!$F$8</f>
        <v>0</v>
      </c>
      <c r="K251" s="594">
        <f>(J251*'[8]1a. Parametros Logisticos'!$H$19)/('[8]1a. Parametros Logisticos'!$M$5)*1.2</f>
        <v>0</v>
      </c>
      <c r="L251" s="595">
        <f t="shared" si="79"/>
        <v>0</v>
      </c>
      <c r="M251" s="596">
        <f t="shared" si="80"/>
        <v>0</v>
      </c>
      <c r="N251" s="597"/>
      <c r="O251" s="597"/>
      <c r="P251" s="144">
        <f>J251/'[8]1a. Parametros Logisticos'!$M$22</f>
        <v>0</v>
      </c>
      <c r="Q251" s="145">
        <f>J251/'[8]1a. Parametros Logisticos'!$M$24</f>
        <v>0</v>
      </c>
      <c r="R251" s="172"/>
      <c r="S251" s="595">
        <f t="shared" ref="S251:S266" si="82">I251/$S$13/$T$13</f>
        <v>0</v>
      </c>
      <c r="T251" s="598">
        <f t="shared" ref="T251:T266" si="83">I251/$S$13</f>
        <v>0</v>
      </c>
      <c r="U251" s="103"/>
      <c r="V251" s="599"/>
    </row>
    <row r="252" spans="2:22" x14ac:dyDescent="0.25">
      <c r="B252" s="644"/>
      <c r="C252" s="589"/>
      <c r="D252" s="590"/>
      <c r="E252" s="591">
        <f t="shared" si="81"/>
        <v>0</v>
      </c>
      <c r="F252" s="645"/>
      <c r="G252" s="87"/>
      <c r="H252" s="592"/>
      <c r="I252" s="593">
        <f t="shared" si="78"/>
        <v>0</v>
      </c>
      <c r="J252" s="594">
        <f>I252/'[8]1a. Parametros Logisticos'!$F$8</f>
        <v>0</v>
      </c>
      <c r="K252" s="594">
        <f>(J252*'[8]1a. Parametros Logisticos'!$H$19)/('[8]1a. Parametros Logisticos'!$M$5)*1.2</f>
        <v>0</v>
      </c>
      <c r="L252" s="595">
        <f t="shared" si="79"/>
        <v>0</v>
      </c>
      <c r="M252" s="596">
        <f t="shared" si="80"/>
        <v>0</v>
      </c>
      <c r="N252" s="597"/>
      <c r="O252" s="597"/>
      <c r="P252" s="144">
        <f>J252/'[8]1a. Parametros Logisticos'!$M$22</f>
        <v>0</v>
      </c>
      <c r="Q252" s="145">
        <f>J252/'[8]1a. Parametros Logisticos'!$M$24</f>
        <v>0</v>
      </c>
      <c r="R252" s="172"/>
      <c r="S252" s="595">
        <f t="shared" si="82"/>
        <v>0</v>
      </c>
      <c r="T252" s="598">
        <f t="shared" si="83"/>
        <v>0</v>
      </c>
      <c r="U252" s="103"/>
      <c r="V252" s="599"/>
    </row>
    <row r="253" spans="2:22" x14ac:dyDescent="0.25">
      <c r="B253" s="644"/>
      <c r="C253" s="589"/>
      <c r="D253" s="590"/>
      <c r="E253" s="591">
        <f t="shared" si="81"/>
        <v>0</v>
      </c>
      <c r="F253" s="592"/>
      <c r="G253" s="87"/>
      <c r="H253" s="592"/>
      <c r="I253" s="593">
        <f t="shared" si="78"/>
        <v>0</v>
      </c>
      <c r="J253" s="594">
        <f>I253/'[8]1a. Parametros Logisticos'!$F$8</f>
        <v>0</v>
      </c>
      <c r="K253" s="594">
        <f>(J253*'[8]1a. Parametros Logisticos'!$H$19)/('[8]1a. Parametros Logisticos'!$M$5)*1.2</f>
        <v>0</v>
      </c>
      <c r="L253" s="595">
        <f t="shared" si="79"/>
        <v>0</v>
      </c>
      <c r="M253" s="596">
        <f t="shared" si="80"/>
        <v>0</v>
      </c>
      <c r="N253" s="597"/>
      <c r="O253" s="597"/>
      <c r="P253" s="144">
        <f>J253/'[8]1a. Parametros Logisticos'!$M$22</f>
        <v>0</v>
      </c>
      <c r="Q253" s="145">
        <f>J253/'[8]1a. Parametros Logisticos'!$M$24</f>
        <v>0</v>
      </c>
      <c r="R253" s="172"/>
      <c r="S253" s="595">
        <f t="shared" si="82"/>
        <v>0</v>
      </c>
      <c r="T253" s="598">
        <f t="shared" si="83"/>
        <v>0</v>
      </c>
      <c r="U253" s="103"/>
      <c r="V253" s="599"/>
    </row>
    <row r="254" spans="2:22" x14ac:dyDescent="0.25">
      <c r="B254" s="644"/>
      <c r="C254" s="589"/>
      <c r="D254" s="590"/>
      <c r="E254" s="591">
        <f t="shared" si="81"/>
        <v>0</v>
      </c>
      <c r="F254" s="592"/>
      <c r="G254" s="87"/>
      <c r="H254" s="592"/>
      <c r="I254" s="593">
        <f t="shared" si="78"/>
        <v>0</v>
      </c>
      <c r="J254" s="594">
        <f>I254/'[8]1a. Parametros Logisticos'!$F$8</f>
        <v>0</v>
      </c>
      <c r="K254" s="594">
        <f>(J254*'[8]1a. Parametros Logisticos'!$H$19)/('[8]1a. Parametros Logisticos'!$M$5)*1.2</f>
        <v>0</v>
      </c>
      <c r="L254" s="595">
        <f t="shared" si="79"/>
        <v>0</v>
      </c>
      <c r="M254" s="596">
        <f t="shared" si="80"/>
        <v>0</v>
      </c>
      <c r="N254" s="597"/>
      <c r="O254" s="597"/>
      <c r="P254" s="144">
        <f>J254/'[8]1a. Parametros Logisticos'!$M$22</f>
        <v>0</v>
      </c>
      <c r="Q254" s="145">
        <f>J254/'[8]1a. Parametros Logisticos'!$M$24</f>
        <v>0</v>
      </c>
      <c r="R254" s="172"/>
      <c r="S254" s="595">
        <f t="shared" si="82"/>
        <v>0</v>
      </c>
      <c r="T254" s="598">
        <f t="shared" si="83"/>
        <v>0</v>
      </c>
      <c r="U254" s="103"/>
      <c r="V254" s="599"/>
    </row>
    <row r="255" spans="2:22" x14ac:dyDescent="0.25">
      <c r="B255" s="644"/>
      <c r="C255" s="589"/>
      <c r="D255" s="590"/>
      <c r="E255" s="591">
        <f t="shared" si="81"/>
        <v>0</v>
      </c>
      <c r="F255" s="592"/>
      <c r="G255" s="87"/>
      <c r="H255" s="592"/>
      <c r="I255" s="593">
        <f t="shared" si="78"/>
        <v>0</v>
      </c>
      <c r="J255" s="594">
        <f>I255/'[8]1a. Parametros Logisticos'!$F$8</f>
        <v>0</v>
      </c>
      <c r="K255" s="594">
        <f>(J255*'[8]1a. Parametros Logisticos'!$H$19)/('[8]1a. Parametros Logisticos'!$M$5)*1.2</f>
        <v>0</v>
      </c>
      <c r="L255" s="595">
        <f t="shared" si="79"/>
        <v>0</v>
      </c>
      <c r="M255" s="596">
        <f t="shared" si="80"/>
        <v>0</v>
      </c>
      <c r="N255" s="597"/>
      <c r="O255" s="597"/>
      <c r="P255" s="144">
        <f>J255/'[8]1a. Parametros Logisticos'!$M$22</f>
        <v>0</v>
      </c>
      <c r="Q255" s="145">
        <f>J255/'[8]1a. Parametros Logisticos'!$M$24</f>
        <v>0</v>
      </c>
      <c r="R255" s="172"/>
      <c r="S255" s="595">
        <f t="shared" si="82"/>
        <v>0</v>
      </c>
      <c r="T255" s="598">
        <f t="shared" si="83"/>
        <v>0</v>
      </c>
      <c r="U255" s="103"/>
      <c r="V255" s="599"/>
    </row>
    <row r="256" spans="2:22" x14ac:dyDescent="0.25">
      <c r="B256" s="644"/>
      <c r="C256" s="589"/>
      <c r="D256" s="590"/>
      <c r="E256" s="591">
        <f t="shared" si="81"/>
        <v>0</v>
      </c>
      <c r="F256" s="592"/>
      <c r="G256" s="87"/>
      <c r="H256" s="592"/>
      <c r="I256" s="593">
        <f t="shared" si="78"/>
        <v>0</v>
      </c>
      <c r="J256" s="594">
        <f>I256/'[8]1a. Parametros Logisticos'!$F$8</f>
        <v>0</v>
      </c>
      <c r="K256" s="594">
        <f>(J256*'[8]1a. Parametros Logisticos'!$H$19)/('[8]1a. Parametros Logisticos'!$M$5)*1.2</f>
        <v>0</v>
      </c>
      <c r="L256" s="595">
        <f t="shared" si="79"/>
        <v>0</v>
      </c>
      <c r="M256" s="596">
        <f t="shared" si="80"/>
        <v>0</v>
      </c>
      <c r="N256" s="597"/>
      <c r="O256" s="597"/>
      <c r="P256" s="144">
        <f>J256/'[8]1a. Parametros Logisticos'!$M$22</f>
        <v>0</v>
      </c>
      <c r="Q256" s="145">
        <f>J256/'[8]1a. Parametros Logisticos'!$M$24</f>
        <v>0</v>
      </c>
      <c r="R256" s="172"/>
      <c r="S256" s="595">
        <f t="shared" si="82"/>
        <v>0</v>
      </c>
      <c r="T256" s="598">
        <f t="shared" si="83"/>
        <v>0</v>
      </c>
      <c r="U256" s="103"/>
      <c r="V256" s="599"/>
    </row>
    <row r="257" spans="2:22" x14ac:dyDescent="0.25">
      <c r="B257" s="644"/>
      <c r="C257" s="589"/>
      <c r="D257" s="590"/>
      <c r="E257" s="591">
        <f t="shared" si="81"/>
        <v>0</v>
      </c>
      <c r="F257" s="592"/>
      <c r="G257" s="87"/>
      <c r="H257" s="592"/>
      <c r="I257" s="593">
        <f t="shared" si="78"/>
        <v>0</v>
      </c>
      <c r="J257" s="594">
        <f>I257/'[8]1a. Parametros Logisticos'!$F$8</f>
        <v>0</v>
      </c>
      <c r="K257" s="594">
        <f>(J257*'[8]1a. Parametros Logisticos'!$H$19)/('[8]1a. Parametros Logisticos'!$M$5)*1.2</f>
        <v>0</v>
      </c>
      <c r="L257" s="595">
        <f t="shared" si="79"/>
        <v>0</v>
      </c>
      <c r="M257" s="596">
        <f t="shared" si="80"/>
        <v>0</v>
      </c>
      <c r="N257" s="597"/>
      <c r="O257" s="597"/>
      <c r="P257" s="144">
        <f>J257/'[8]1a. Parametros Logisticos'!$M$22</f>
        <v>0</v>
      </c>
      <c r="Q257" s="145">
        <f>J257/'[8]1a. Parametros Logisticos'!$M$24</f>
        <v>0</v>
      </c>
      <c r="R257" s="172"/>
      <c r="S257" s="595">
        <f t="shared" si="82"/>
        <v>0</v>
      </c>
      <c r="T257" s="598">
        <f t="shared" si="83"/>
        <v>0</v>
      </c>
      <c r="U257" s="103"/>
      <c r="V257" s="599"/>
    </row>
    <row r="258" spans="2:22" x14ac:dyDescent="0.25">
      <c r="B258" s="644"/>
      <c r="C258" s="589"/>
      <c r="D258" s="590"/>
      <c r="E258" s="591">
        <f t="shared" si="81"/>
        <v>0</v>
      </c>
      <c r="F258" s="592"/>
      <c r="G258" s="87"/>
      <c r="H258" s="592"/>
      <c r="I258" s="593">
        <f t="shared" si="78"/>
        <v>0</v>
      </c>
      <c r="J258" s="594">
        <f>I258/'[8]1a. Parametros Logisticos'!$F$8</f>
        <v>0</v>
      </c>
      <c r="K258" s="594">
        <f>(J258*'[8]1a. Parametros Logisticos'!$H$19)/('[8]1a. Parametros Logisticos'!$M$5)*1.2</f>
        <v>0</v>
      </c>
      <c r="L258" s="595">
        <f t="shared" si="79"/>
        <v>0</v>
      </c>
      <c r="M258" s="596">
        <f t="shared" si="80"/>
        <v>0</v>
      </c>
      <c r="N258" s="597"/>
      <c r="O258" s="597"/>
      <c r="P258" s="144">
        <f>J258/'[8]1a. Parametros Logisticos'!$M$22</f>
        <v>0</v>
      </c>
      <c r="Q258" s="145">
        <f>J258/'[8]1a. Parametros Logisticos'!$M$24</f>
        <v>0</v>
      </c>
      <c r="R258" s="172"/>
      <c r="S258" s="595">
        <f t="shared" si="82"/>
        <v>0</v>
      </c>
      <c r="T258" s="598">
        <f t="shared" si="83"/>
        <v>0</v>
      </c>
      <c r="U258" s="103"/>
      <c r="V258" s="599"/>
    </row>
    <row r="259" spans="2:22" x14ac:dyDescent="0.25">
      <c r="B259" s="644"/>
      <c r="C259" s="589"/>
      <c r="D259" s="590"/>
      <c r="E259" s="591">
        <f t="shared" si="81"/>
        <v>0</v>
      </c>
      <c r="F259" s="592"/>
      <c r="G259" s="87"/>
      <c r="H259" s="592"/>
      <c r="I259" s="593">
        <f t="shared" si="78"/>
        <v>0</v>
      </c>
      <c r="J259" s="594">
        <f>I259/'[8]1a. Parametros Logisticos'!$F$8</f>
        <v>0</v>
      </c>
      <c r="K259" s="594">
        <f>(J259*'[8]1a. Parametros Logisticos'!$H$19)/('[8]1a. Parametros Logisticos'!$M$5)*1.2</f>
        <v>0</v>
      </c>
      <c r="L259" s="595">
        <f t="shared" si="79"/>
        <v>0</v>
      </c>
      <c r="M259" s="596">
        <f t="shared" si="80"/>
        <v>0</v>
      </c>
      <c r="N259" s="597"/>
      <c r="O259" s="597"/>
      <c r="P259" s="144">
        <f>J259/'[8]1a. Parametros Logisticos'!$M$22</f>
        <v>0</v>
      </c>
      <c r="Q259" s="145">
        <f>J259/'[8]1a. Parametros Logisticos'!$M$24</f>
        <v>0</v>
      </c>
      <c r="R259" s="172"/>
      <c r="S259" s="595">
        <f t="shared" si="82"/>
        <v>0</v>
      </c>
      <c r="T259" s="598">
        <f t="shared" si="83"/>
        <v>0</v>
      </c>
      <c r="U259" s="103"/>
      <c r="V259" s="599"/>
    </row>
    <row r="260" spans="2:22" x14ac:dyDescent="0.25">
      <c r="B260" s="644"/>
      <c r="C260" s="589"/>
      <c r="D260" s="590"/>
      <c r="E260" s="591">
        <f t="shared" si="81"/>
        <v>0</v>
      </c>
      <c r="F260" s="592"/>
      <c r="G260" s="87"/>
      <c r="H260" s="592"/>
      <c r="I260" s="593">
        <f t="shared" si="78"/>
        <v>0</v>
      </c>
      <c r="J260" s="594">
        <f>I260/'[8]1a. Parametros Logisticos'!$F$8</f>
        <v>0</v>
      </c>
      <c r="K260" s="594">
        <f>(J260*'[8]1a. Parametros Logisticos'!$H$19)/('[8]1a. Parametros Logisticos'!$M$5)*1.2</f>
        <v>0</v>
      </c>
      <c r="L260" s="595">
        <f t="shared" si="79"/>
        <v>0</v>
      </c>
      <c r="M260" s="596">
        <f t="shared" si="80"/>
        <v>0</v>
      </c>
      <c r="N260" s="597"/>
      <c r="O260" s="597"/>
      <c r="P260" s="144">
        <f>J260/'[8]1a. Parametros Logisticos'!$M$22</f>
        <v>0</v>
      </c>
      <c r="Q260" s="145">
        <f>J260/'[8]1a. Parametros Logisticos'!$M$24</f>
        <v>0</v>
      </c>
      <c r="R260" s="172"/>
      <c r="S260" s="595">
        <f t="shared" si="82"/>
        <v>0</v>
      </c>
      <c r="T260" s="598">
        <f t="shared" si="83"/>
        <v>0</v>
      </c>
      <c r="U260" s="103"/>
      <c r="V260" s="599"/>
    </row>
    <row r="261" spans="2:22" x14ac:dyDescent="0.25">
      <c r="B261" s="644"/>
      <c r="C261" s="589"/>
      <c r="D261" s="590"/>
      <c r="E261" s="591">
        <f t="shared" si="81"/>
        <v>0</v>
      </c>
      <c r="F261" s="592"/>
      <c r="G261" s="87"/>
      <c r="H261" s="592"/>
      <c r="I261" s="593">
        <f t="shared" si="78"/>
        <v>0</v>
      </c>
      <c r="J261" s="594">
        <f>I261/'[8]1a. Parametros Logisticos'!$F$8</f>
        <v>0</v>
      </c>
      <c r="K261" s="594">
        <f>(J261*'[8]1a. Parametros Logisticos'!$H$19)/('[8]1a. Parametros Logisticos'!$M$5)*1.2</f>
        <v>0</v>
      </c>
      <c r="L261" s="595">
        <f t="shared" si="79"/>
        <v>0</v>
      </c>
      <c r="M261" s="596">
        <f t="shared" si="80"/>
        <v>0</v>
      </c>
      <c r="N261" s="597"/>
      <c r="O261" s="597"/>
      <c r="P261" s="144">
        <f>J261/'[8]1a. Parametros Logisticos'!$M$22</f>
        <v>0</v>
      </c>
      <c r="Q261" s="145">
        <f>J261/'[8]1a. Parametros Logisticos'!$M$24</f>
        <v>0</v>
      </c>
      <c r="R261" s="172"/>
      <c r="S261" s="595">
        <f t="shared" si="82"/>
        <v>0</v>
      </c>
      <c r="T261" s="598">
        <f t="shared" si="83"/>
        <v>0</v>
      </c>
      <c r="U261" s="103"/>
      <c r="V261" s="599"/>
    </row>
    <row r="262" spans="2:22" x14ac:dyDescent="0.25">
      <c r="B262" s="644"/>
      <c r="C262" s="589"/>
      <c r="D262" s="590"/>
      <c r="E262" s="591">
        <f t="shared" si="81"/>
        <v>0</v>
      </c>
      <c r="F262" s="592"/>
      <c r="G262" s="87"/>
      <c r="H262" s="592"/>
      <c r="I262" s="593">
        <f t="shared" si="78"/>
        <v>0</v>
      </c>
      <c r="J262" s="594">
        <f>I262/'[8]1a. Parametros Logisticos'!$F$8</f>
        <v>0</v>
      </c>
      <c r="K262" s="594">
        <f>(J262*'[8]1a. Parametros Logisticos'!$H$19)/('[8]1a. Parametros Logisticos'!$M$5)*1.2</f>
        <v>0</v>
      </c>
      <c r="L262" s="595">
        <f t="shared" si="79"/>
        <v>0</v>
      </c>
      <c r="M262" s="596">
        <f t="shared" si="80"/>
        <v>0</v>
      </c>
      <c r="N262" s="597"/>
      <c r="O262" s="597"/>
      <c r="P262" s="144">
        <f>J262/'[8]1a. Parametros Logisticos'!$M$22</f>
        <v>0</v>
      </c>
      <c r="Q262" s="145">
        <f>J262/'[8]1a. Parametros Logisticos'!$M$24</f>
        <v>0</v>
      </c>
      <c r="R262" s="172"/>
      <c r="S262" s="595">
        <f t="shared" si="82"/>
        <v>0</v>
      </c>
      <c r="T262" s="598">
        <f t="shared" si="83"/>
        <v>0</v>
      </c>
      <c r="U262" s="103"/>
      <c r="V262" s="599"/>
    </row>
    <row r="263" spans="2:22" x14ac:dyDescent="0.25">
      <c r="B263" s="644"/>
      <c r="C263" s="589"/>
      <c r="D263" s="590"/>
      <c r="E263" s="591">
        <f t="shared" si="81"/>
        <v>0</v>
      </c>
      <c r="F263" s="592"/>
      <c r="G263" s="87"/>
      <c r="H263" s="592"/>
      <c r="I263" s="593">
        <f t="shared" si="78"/>
        <v>0</v>
      </c>
      <c r="J263" s="594">
        <f>I263/'[8]1a. Parametros Logisticos'!$F$8</f>
        <v>0</v>
      </c>
      <c r="K263" s="594">
        <f>(J263*'[8]1a. Parametros Logisticos'!$H$19)/('[8]1a. Parametros Logisticos'!$M$5)*1.2</f>
        <v>0</v>
      </c>
      <c r="L263" s="595">
        <f t="shared" si="79"/>
        <v>0</v>
      </c>
      <c r="M263" s="596">
        <f t="shared" si="80"/>
        <v>0</v>
      </c>
      <c r="N263" s="597"/>
      <c r="O263" s="597"/>
      <c r="P263" s="144">
        <f>J263/'[8]1a. Parametros Logisticos'!$M$22</f>
        <v>0</v>
      </c>
      <c r="Q263" s="145">
        <f>J263/'[8]1a. Parametros Logisticos'!$M$24</f>
        <v>0</v>
      </c>
      <c r="R263" s="172"/>
      <c r="S263" s="595">
        <f t="shared" si="82"/>
        <v>0</v>
      </c>
      <c r="T263" s="598">
        <f t="shared" si="83"/>
        <v>0</v>
      </c>
      <c r="U263" s="103"/>
      <c r="V263" s="599"/>
    </row>
    <row r="264" spans="2:22" x14ac:dyDescent="0.25">
      <c r="B264" s="646"/>
      <c r="C264" s="601"/>
      <c r="D264" s="590"/>
      <c r="E264" s="591">
        <f t="shared" si="81"/>
        <v>0</v>
      </c>
      <c r="F264" s="592"/>
      <c r="G264" s="87"/>
      <c r="H264" s="592"/>
      <c r="I264" s="593">
        <f t="shared" si="78"/>
        <v>0</v>
      </c>
      <c r="J264" s="594">
        <f>I264/'[8]1a. Parametros Logisticos'!$F$8</f>
        <v>0</v>
      </c>
      <c r="K264" s="594">
        <f>(J264*'[8]1a. Parametros Logisticos'!$H$19)/('[8]1a. Parametros Logisticos'!$M$5)*1.2</f>
        <v>0</v>
      </c>
      <c r="L264" s="595">
        <f t="shared" si="79"/>
        <v>0</v>
      </c>
      <c r="M264" s="596">
        <f t="shared" si="80"/>
        <v>0</v>
      </c>
      <c r="N264" s="597"/>
      <c r="O264" s="597"/>
      <c r="P264" s="144">
        <f>J264/'[8]1a. Parametros Logisticos'!$M$22</f>
        <v>0</v>
      </c>
      <c r="Q264" s="145">
        <f>J264/'[8]1a. Parametros Logisticos'!$M$24</f>
        <v>0</v>
      </c>
      <c r="R264" s="172"/>
      <c r="S264" s="595">
        <f t="shared" si="82"/>
        <v>0</v>
      </c>
      <c r="T264" s="598">
        <f t="shared" si="83"/>
        <v>0</v>
      </c>
      <c r="U264" s="103"/>
      <c r="V264" s="599"/>
    </row>
    <row r="265" spans="2:22" x14ac:dyDescent="0.25">
      <c r="B265" s="646"/>
      <c r="C265" s="601"/>
      <c r="D265" s="590"/>
      <c r="E265" s="591">
        <f t="shared" si="81"/>
        <v>0</v>
      </c>
      <c r="F265" s="592"/>
      <c r="G265" s="87"/>
      <c r="H265" s="592"/>
      <c r="I265" s="593">
        <f t="shared" si="78"/>
        <v>0</v>
      </c>
      <c r="J265" s="594">
        <f>I265/'[8]1a. Parametros Logisticos'!$F$8</f>
        <v>0</v>
      </c>
      <c r="K265" s="594">
        <f>(J265*'[8]1a. Parametros Logisticos'!$H$19)/('[8]1a. Parametros Logisticos'!$M$5)*1.2</f>
        <v>0</v>
      </c>
      <c r="L265" s="595">
        <f t="shared" si="79"/>
        <v>0</v>
      </c>
      <c r="M265" s="596">
        <f t="shared" si="80"/>
        <v>0</v>
      </c>
      <c r="N265" s="597"/>
      <c r="O265" s="597"/>
      <c r="P265" s="144">
        <f>J265/'[8]1a. Parametros Logisticos'!$M$22</f>
        <v>0</v>
      </c>
      <c r="Q265" s="145">
        <f>J265/'[8]1a. Parametros Logisticos'!$M$24</f>
        <v>0</v>
      </c>
      <c r="R265" s="172"/>
      <c r="S265" s="595">
        <f t="shared" si="82"/>
        <v>0</v>
      </c>
      <c r="T265" s="598">
        <f t="shared" si="83"/>
        <v>0</v>
      </c>
      <c r="U265" s="103"/>
      <c r="V265" s="599"/>
    </row>
    <row r="266" spans="2:22" x14ac:dyDescent="0.25">
      <c r="B266" s="646"/>
      <c r="C266" s="603"/>
      <c r="D266" s="649"/>
      <c r="E266" s="604">
        <f>D266/4</f>
        <v>0</v>
      </c>
      <c r="F266" s="605"/>
      <c r="G266" s="605"/>
      <c r="H266" s="597"/>
      <c r="I266" s="604">
        <f t="shared" si="78"/>
        <v>0</v>
      </c>
      <c r="J266" s="604">
        <f>I266/'[8]1a. Parametros Logisticos'!$F$8</f>
        <v>0</v>
      </c>
      <c r="K266" s="606">
        <f>(J266*'[8]1a. Parametros Logisticos'!$H$19)/('[8]1a. Parametros Logisticos'!$M$5)*1.2</f>
        <v>0</v>
      </c>
      <c r="L266" s="607">
        <f t="shared" si="79"/>
        <v>0</v>
      </c>
      <c r="M266" s="608">
        <f t="shared" si="80"/>
        <v>0</v>
      </c>
      <c r="N266" s="602"/>
      <c r="O266" s="602"/>
      <c r="P266" s="609">
        <f>J266/'[8]1a. Parametros Logisticos'!$M$22</f>
        <v>0</v>
      </c>
      <c r="Q266" s="609">
        <f>J266/'[8]1a. Parametros Logisticos'!$M$24</f>
        <v>0</v>
      </c>
      <c r="R266" s="610"/>
      <c r="S266" s="609">
        <f t="shared" si="82"/>
        <v>0</v>
      </c>
      <c r="T266" s="143">
        <f t="shared" si="83"/>
        <v>0</v>
      </c>
      <c r="U266" s="103"/>
      <c r="V266" s="599"/>
    </row>
    <row r="267" spans="2:22" x14ac:dyDescent="0.25">
      <c r="B267" s="647"/>
      <c r="C267" s="612"/>
      <c r="D267" s="613"/>
      <c r="E267" s="614"/>
      <c r="F267" s="615"/>
      <c r="G267" s="615"/>
      <c r="H267" s="615"/>
      <c r="I267" s="616"/>
      <c r="J267" s="617"/>
      <c r="K267" s="617"/>
      <c r="L267" s="618"/>
      <c r="M267" s="619"/>
      <c r="N267" s="620"/>
      <c r="O267" s="620"/>
      <c r="P267" s="615"/>
      <c r="Q267" s="615"/>
      <c r="R267" s="621"/>
      <c r="S267" s="615"/>
      <c r="T267" s="621"/>
      <c r="U267" s="615"/>
      <c r="V267" s="622"/>
    </row>
    <row r="268" spans="2:22" x14ac:dyDescent="0.25">
      <c r="B268" s="644">
        <v>15</v>
      </c>
      <c r="C268" s="589"/>
      <c r="D268" s="590">
        <f>$D$284/1</f>
        <v>0</v>
      </c>
      <c r="E268" s="591">
        <f>D268/4</f>
        <v>0</v>
      </c>
      <c r="F268" s="592"/>
      <c r="G268" s="87"/>
      <c r="H268" s="592"/>
      <c r="I268" s="593">
        <f t="shared" ref="I268:I284" si="84">E268*$I$13</f>
        <v>0</v>
      </c>
      <c r="J268" s="594">
        <f>I268/'[8]1a. Parametros Logisticos'!$F$8</f>
        <v>0</v>
      </c>
      <c r="K268" s="594">
        <f>(J268*'[8]1a. Parametros Logisticos'!$H$19)/('[8]1a. Parametros Logisticos'!$M$5)*1.2</f>
        <v>0</v>
      </c>
      <c r="L268" s="595">
        <f t="shared" ref="L268:L284" si="85">E268/$L$13/$M$13</f>
        <v>0</v>
      </c>
      <c r="M268" s="596">
        <f t="shared" ref="M268:M284" si="86">E268/$L$13</f>
        <v>0</v>
      </c>
      <c r="N268" s="597"/>
      <c r="O268" s="597"/>
      <c r="P268" s="144">
        <f>J268/'[8]1a. Parametros Logisticos'!$M$22</f>
        <v>0</v>
      </c>
      <c r="Q268" s="145">
        <f>J268/'[8]1a. Parametros Logisticos'!$M$24</f>
        <v>0</v>
      </c>
      <c r="R268" s="172"/>
      <c r="S268" s="595">
        <f>I268/$S$13/$T$13</f>
        <v>0</v>
      </c>
      <c r="T268" s="598">
        <f>I268/$S$13</f>
        <v>0</v>
      </c>
      <c r="U268" s="103"/>
      <c r="V268" s="599"/>
    </row>
    <row r="269" spans="2:22" x14ac:dyDescent="0.25">
      <c r="B269" s="644"/>
      <c r="C269" s="589"/>
      <c r="D269" s="590"/>
      <c r="E269" s="591">
        <f t="shared" ref="E269:E283" si="87">D269/4</f>
        <v>0</v>
      </c>
      <c r="F269" s="592"/>
      <c r="G269" s="87"/>
      <c r="H269" s="592"/>
      <c r="I269" s="593">
        <f t="shared" si="84"/>
        <v>0</v>
      </c>
      <c r="J269" s="594">
        <f>I269/'[8]1a. Parametros Logisticos'!$F$8</f>
        <v>0</v>
      </c>
      <c r="K269" s="594">
        <f>(J269*'[8]1a. Parametros Logisticos'!$H$19)/('[8]1a. Parametros Logisticos'!$M$5)*1.2</f>
        <v>0</v>
      </c>
      <c r="L269" s="595">
        <f t="shared" si="85"/>
        <v>0</v>
      </c>
      <c r="M269" s="596">
        <f t="shared" si="86"/>
        <v>0</v>
      </c>
      <c r="N269" s="597"/>
      <c r="O269" s="597"/>
      <c r="P269" s="144">
        <f>J269/'[8]1a. Parametros Logisticos'!$M$22</f>
        <v>0</v>
      </c>
      <c r="Q269" s="145">
        <f>J269/'[8]1a. Parametros Logisticos'!$M$24</f>
        <v>0</v>
      </c>
      <c r="R269" s="172"/>
      <c r="S269" s="595">
        <f t="shared" ref="S269:S284" si="88">I269/$S$13/$T$13</f>
        <v>0</v>
      </c>
      <c r="T269" s="598">
        <f t="shared" ref="T269:T284" si="89">I269/$S$13</f>
        <v>0</v>
      </c>
      <c r="U269" s="103"/>
      <c r="V269" s="599"/>
    </row>
    <row r="270" spans="2:22" x14ac:dyDescent="0.25">
      <c r="B270" s="644"/>
      <c r="C270" s="589"/>
      <c r="D270" s="590"/>
      <c r="E270" s="591">
        <f t="shared" si="87"/>
        <v>0</v>
      </c>
      <c r="F270" s="645"/>
      <c r="G270" s="87"/>
      <c r="H270" s="592"/>
      <c r="I270" s="593">
        <f t="shared" si="84"/>
        <v>0</v>
      </c>
      <c r="J270" s="594">
        <f>I270/'[8]1a. Parametros Logisticos'!$F$8</f>
        <v>0</v>
      </c>
      <c r="K270" s="594">
        <f>(J270*'[8]1a. Parametros Logisticos'!$H$19)/('[8]1a. Parametros Logisticos'!$M$5)*1.2</f>
        <v>0</v>
      </c>
      <c r="L270" s="595">
        <f t="shared" si="85"/>
        <v>0</v>
      </c>
      <c r="M270" s="596">
        <f t="shared" si="86"/>
        <v>0</v>
      </c>
      <c r="N270" s="597"/>
      <c r="O270" s="597"/>
      <c r="P270" s="144">
        <f>J270/'[8]1a. Parametros Logisticos'!$M$22</f>
        <v>0</v>
      </c>
      <c r="Q270" s="145">
        <f>J270/'[8]1a. Parametros Logisticos'!$M$24</f>
        <v>0</v>
      </c>
      <c r="R270" s="172"/>
      <c r="S270" s="595">
        <f t="shared" si="88"/>
        <v>0</v>
      </c>
      <c r="T270" s="598">
        <f t="shared" si="89"/>
        <v>0</v>
      </c>
      <c r="U270" s="103"/>
      <c r="V270" s="599"/>
    </row>
    <row r="271" spans="2:22" x14ac:dyDescent="0.25">
      <c r="B271" s="644"/>
      <c r="C271" s="589"/>
      <c r="D271" s="590"/>
      <c r="E271" s="591">
        <f t="shared" si="87"/>
        <v>0</v>
      </c>
      <c r="F271" s="592"/>
      <c r="G271" s="87"/>
      <c r="H271" s="592"/>
      <c r="I271" s="593">
        <f t="shared" si="84"/>
        <v>0</v>
      </c>
      <c r="J271" s="594">
        <f>I271/'[8]1a. Parametros Logisticos'!$F$8</f>
        <v>0</v>
      </c>
      <c r="K271" s="594">
        <f>(J271*'[8]1a. Parametros Logisticos'!$H$19)/('[8]1a. Parametros Logisticos'!$M$5)*1.2</f>
        <v>0</v>
      </c>
      <c r="L271" s="595">
        <f t="shared" si="85"/>
        <v>0</v>
      </c>
      <c r="M271" s="596">
        <f t="shared" si="86"/>
        <v>0</v>
      </c>
      <c r="N271" s="597"/>
      <c r="O271" s="597"/>
      <c r="P271" s="144">
        <f>J271/'[8]1a. Parametros Logisticos'!$M$22</f>
        <v>0</v>
      </c>
      <c r="Q271" s="145">
        <f>J271/'[8]1a. Parametros Logisticos'!$M$24</f>
        <v>0</v>
      </c>
      <c r="R271" s="172"/>
      <c r="S271" s="595">
        <f t="shared" si="88"/>
        <v>0</v>
      </c>
      <c r="T271" s="598">
        <f t="shared" si="89"/>
        <v>0</v>
      </c>
      <c r="U271" s="103"/>
      <c r="V271" s="599"/>
    </row>
    <row r="272" spans="2:22" x14ac:dyDescent="0.25">
      <c r="B272" s="644"/>
      <c r="C272" s="589"/>
      <c r="D272" s="590"/>
      <c r="E272" s="591">
        <f t="shared" si="87"/>
        <v>0</v>
      </c>
      <c r="F272" s="592"/>
      <c r="G272" s="87"/>
      <c r="H272" s="592"/>
      <c r="I272" s="593">
        <f t="shared" si="84"/>
        <v>0</v>
      </c>
      <c r="J272" s="594">
        <f>I272/'[8]1a. Parametros Logisticos'!$F$8</f>
        <v>0</v>
      </c>
      <c r="K272" s="594">
        <f>(J272*'[8]1a. Parametros Logisticos'!$H$19)/('[8]1a. Parametros Logisticos'!$M$5)*1.2</f>
        <v>0</v>
      </c>
      <c r="L272" s="595">
        <f t="shared" si="85"/>
        <v>0</v>
      </c>
      <c r="M272" s="596">
        <f t="shared" si="86"/>
        <v>0</v>
      </c>
      <c r="N272" s="597"/>
      <c r="O272" s="597"/>
      <c r="P272" s="144">
        <f>J272/'[8]1a. Parametros Logisticos'!$M$22</f>
        <v>0</v>
      </c>
      <c r="Q272" s="145">
        <f>J272/'[8]1a. Parametros Logisticos'!$M$24</f>
        <v>0</v>
      </c>
      <c r="R272" s="172"/>
      <c r="S272" s="595">
        <f t="shared" si="88"/>
        <v>0</v>
      </c>
      <c r="T272" s="598">
        <f t="shared" si="89"/>
        <v>0</v>
      </c>
      <c r="U272" s="103"/>
      <c r="V272" s="599"/>
    </row>
    <row r="273" spans="2:22" x14ac:dyDescent="0.25">
      <c r="B273" s="644"/>
      <c r="C273" s="589"/>
      <c r="D273" s="590"/>
      <c r="E273" s="591">
        <f t="shared" si="87"/>
        <v>0</v>
      </c>
      <c r="F273" s="592"/>
      <c r="G273" s="87"/>
      <c r="H273" s="592"/>
      <c r="I273" s="593">
        <f t="shared" si="84"/>
        <v>0</v>
      </c>
      <c r="J273" s="594">
        <f>I273/'[8]1a. Parametros Logisticos'!$F$8</f>
        <v>0</v>
      </c>
      <c r="K273" s="594">
        <f>(J273*'[8]1a. Parametros Logisticos'!$H$19)/('[8]1a. Parametros Logisticos'!$M$5)*1.2</f>
        <v>0</v>
      </c>
      <c r="L273" s="595">
        <f t="shared" si="85"/>
        <v>0</v>
      </c>
      <c r="M273" s="596">
        <f t="shared" si="86"/>
        <v>0</v>
      </c>
      <c r="N273" s="597"/>
      <c r="O273" s="597"/>
      <c r="P273" s="144">
        <f>J273/'[8]1a. Parametros Logisticos'!$M$22</f>
        <v>0</v>
      </c>
      <c r="Q273" s="145">
        <f>J273/'[8]1a. Parametros Logisticos'!$M$24</f>
        <v>0</v>
      </c>
      <c r="R273" s="172"/>
      <c r="S273" s="595">
        <f t="shared" si="88"/>
        <v>0</v>
      </c>
      <c r="T273" s="598">
        <f t="shared" si="89"/>
        <v>0</v>
      </c>
      <c r="U273" s="103"/>
      <c r="V273" s="599"/>
    </row>
    <row r="274" spans="2:22" x14ac:dyDescent="0.25">
      <c r="B274" s="644"/>
      <c r="C274" s="589"/>
      <c r="D274" s="590"/>
      <c r="E274" s="591">
        <f t="shared" si="87"/>
        <v>0</v>
      </c>
      <c r="F274" s="592"/>
      <c r="G274" s="87"/>
      <c r="H274" s="592"/>
      <c r="I274" s="593">
        <f t="shared" si="84"/>
        <v>0</v>
      </c>
      <c r="J274" s="594">
        <f>I274/'[8]1a. Parametros Logisticos'!$F$8</f>
        <v>0</v>
      </c>
      <c r="K274" s="594">
        <f>(J274*'[8]1a. Parametros Logisticos'!$H$19)/('[8]1a. Parametros Logisticos'!$M$5)*1.2</f>
        <v>0</v>
      </c>
      <c r="L274" s="595">
        <f t="shared" si="85"/>
        <v>0</v>
      </c>
      <c r="M274" s="596">
        <f t="shared" si="86"/>
        <v>0</v>
      </c>
      <c r="N274" s="597"/>
      <c r="O274" s="597"/>
      <c r="P274" s="144">
        <f>J274/'[8]1a. Parametros Logisticos'!$M$22</f>
        <v>0</v>
      </c>
      <c r="Q274" s="145">
        <f>J274/'[8]1a. Parametros Logisticos'!$M$24</f>
        <v>0</v>
      </c>
      <c r="R274" s="172"/>
      <c r="S274" s="595">
        <f t="shared" si="88"/>
        <v>0</v>
      </c>
      <c r="T274" s="598">
        <f t="shared" si="89"/>
        <v>0</v>
      </c>
      <c r="U274" s="103"/>
      <c r="V274" s="599"/>
    </row>
    <row r="275" spans="2:22" x14ac:dyDescent="0.25">
      <c r="B275" s="644"/>
      <c r="C275" s="589"/>
      <c r="D275" s="590"/>
      <c r="E275" s="591">
        <f t="shared" si="87"/>
        <v>0</v>
      </c>
      <c r="F275" s="592"/>
      <c r="G275" s="87"/>
      <c r="H275" s="592"/>
      <c r="I275" s="593">
        <f t="shared" si="84"/>
        <v>0</v>
      </c>
      <c r="J275" s="594">
        <f>I275/'[8]1a. Parametros Logisticos'!$F$8</f>
        <v>0</v>
      </c>
      <c r="K275" s="594">
        <f>(J275*'[8]1a. Parametros Logisticos'!$H$19)/('[8]1a. Parametros Logisticos'!$M$5)*1.2</f>
        <v>0</v>
      </c>
      <c r="L275" s="595">
        <f t="shared" si="85"/>
        <v>0</v>
      </c>
      <c r="M275" s="596">
        <f t="shared" si="86"/>
        <v>0</v>
      </c>
      <c r="N275" s="597"/>
      <c r="O275" s="597"/>
      <c r="P275" s="144">
        <f>J275/'[8]1a. Parametros Logisticos'!$M$22</f>
        <v>0</v>
      </c>
      <c r="Q275" s="145">
        <f>J275/'[8]1a. Parametros Logisticos'!$M$24</f>
        <v>0</v>
      </c>
      <c r="R275" s="172"/>
      <c r="S275" s="595">
        <f t="shared" si="88"/>
        <v>0</v>
      </c>
      <c r="T275" s="598">
        <f t="shared" si="89"/>
        <v>0</v>
      </c>
      <c r="U275" s="103"/>
      <c r="V275" s="599"/>
    </row>
    <row r="276" spans="2:22" x14ac:dyDescent="0.25">
      <c r="B276" s="644"/>
      <c r="C276" s="589"/>
      <c r="D276" s="590"/>
      <c r="E276" s="591">
        <f t="shared" si="87"/>
        <v>0</v>
      </c>
      <c r="F276" s="592"/>
      <c r="G276" s="87"/>
      <c r="H276" s="592"/>
      <c r="I276" s="593">
        <f t="shared" si="84"/>
        <v>0</v>
      </c>
      <c r="J276" s="594">
        <f>I276/'[8]1a. Parametros Logisticos'!$F$8</f>
        <v>0</v>
      </c>
      <c r="K276" s="594">
        <f>(J276*'[8]1a. Parametros Logisticos'!$H$19)/('[8]1a. Parametros Logisticos'!$M$5)*1.2</f>
        <v>0</v>
      </c>
      <c r="L276" s="595">
        <f t="shared" si="85"/>
        <v>0</v>
      </c>
      <c r="M276" s="596">
        <f t="shared" si="86"/>
        <v>0</v>
      </c>
      <c r="N276" s="597"/>
      <c r="O276" s="597"/>
      <c r="P276" s="144">
        <f>J276/'[8]1a. Parametros Logisticos'!$M$22</f>
        <v>0</v>
      </c>
      <c r="Q276" s="145">
        <f>J276/'[8]1a. Parametros Logisticos'!$M$24</f>
        <v>0</v>
      </c>
      <c r="R276" s="172"/>
      <c r="S276" s="595">
        <f t="shared" si="88"/>
        <v>0</v>
      </c>
      <c r="T276" s="598">
        <f t="shared" si="89"/>
        <v>0</v>
      </c>
      <c r="U276" s="103"/>
      <c r="V276" s="599"/>
    </row>
    <row r="277" spans="2:22" x14ac:dyDescent="0.25">
      <c r="B277" s="644"/>
      <c r="C277" s="589"/>
      <c r="D277" s="590"/>
      <c r="E277" s="591">
        <f t="shared" si="87"/>
        <v>0</v>
      </c>
      <c r="F277" s="592"/>
      <c r="G277" s="87"/>
      <c r="H277" s="592"/>
      <c r="I277" s="593">
        <f t="shared" si="84"/>
        <v>0</v>
      </c>
      <c r="J277" s="594">
        <f>I277/'[8]1a. Parametros Logisticos'!$F$8</f>
        <v>0</v>
      </c>
      <c r="K277" s="594">
        <f>(J277*'[8]1a. Parametros Logisticos'!$H$19)/('[8]1a. Parametros Logisticos'!$M$5)*1.2</f>
        <v>0</v>
      </c>
      <c r="L277" s="595">
        <f t="shared" si="85"/>
        <v>0</v>
      </c>
      <c r="M277" s="596">
        <f t="shared" si="86"/>
        <v>0</v>
      </c>
      <c r="N277" s="597"/>
      <c r="O277" s="597"/>
      <c r="P277" s="144">
        <f>J277/'[8]1a. Parametros Logisticos'!$M$22</f>
        <v>0</v>
      </c>
      <c r="Q277" s="145">
        <f>J277/'[8]1a. Parametros Logisticos'!$M$24</f>
        <v>0</v>
      </c>
      <c r="R277" s="172"/>
      <c r="S277" s="595">
        <f t="shared" si="88"/>
        <v>0</v>
      </c>
      <c r="T277" s="598">
        <f t="shared" si="89"/>
        <v>0</v>
      </c>
      <c r="U277" s="103"/>
      <c r="V277" s="599"/>
    </row>
    <row r="278" spans="2:22" x14ac:dyDescent="0.25">
      <c r="B278" s="644"/>
      <c r="C278" s="589"/>
      <c r="D278" s="590"/>
      <c r="E278" s="591">
        <f t="shared" si="87"/>
        <v>0</v>
      </c>
      <c r="F278" s="592"/>
      <c r="G278" s="87"/>
      <c r="H278" s="592"/>
      <c r="I278" s="593">
        <f t="shared" si="84"/>
        <v>0</v>
      </c>
      <c r="J278" s="594">
        <f>I278/'[8]1a. Parametros Logisticos'!$F$8</f>
        <v>0</v>
      </c>
      <c r="K278" s="594">
        <f>(J278*'[8]1a. Parametros Logisticos'!$H$19)/('[8]1a. Parametros Logisticos'!$M$5)*1.2</f>
        <v>0</v>
      </c>
      <c r="L278" s="595">
        <f t="shared" si="85"/>
        <v>0</v>
      </c>
      <c r="M278" s="596">
        <f t="shared" si="86"/>
        <v>0</v>
      </c>
      <c r="N278" s="597"/>
      <c r="O278" s="597"/>
      <c r="P278" s="144">
        <f>J278/'[8]1a. Parametros Logisticos'!$M$22</f>
        <v>0</v>
      </c>
      <c r="Q278" s="145">
        <f>J278/'[8]1a. Parametros Logisticos'!$M$24</f>
        <v>0</v>
      </c>
      <c r="R278" s="172"/>
      <c r="S278" s="595">
        <f t="shared" si="88"/>
        <v>0</v>
      </c>
      <c r="T278" s="598">
        <f t="shared" si="89"/>
        <v>0</v>
      </c>
      <c r="U278" s="103"/>
      <c r="V278" s="599"/>
    </row>
    <row r="279" spans="2:22" x14ac:dyDescent="0.25">
      <c r="B279" s="644"/>
      <c r="C279" s="589"/>
      <c r="D279" s="590"/>
      <c r="E279" s="591">
        <f t="shared" si="87"/>
        <v>0</v>
      </c>
      <c r="F279" s="592"/>
      <c r="G279" s="87"/>
      <c r="H279" s="592"/>
      <c r="I279" s="593">
        <f t="shared" si="84"/>
        <v>0</v>
      </c>
      <c r="J279" s="594">
        <f>I279/'[8]1a. Parametros Logisticos'!$F$8</f>
        <v>0</v>
      </c>
      <c r="K279" s="594">
        <f>(J279*'[8]1a. Parametros Logisticos'!$H$19)/('[8]1a. Parametros Logisticos'!$M$5)*1.2</f>
        <v>0</v>
      </c>
      <c r="L279" s="595">
        <f t="shared" si="85"/>
        <v>0</v>
      </c>
      <c r="M279" s="596">
        <f t="shared" si="86"/>
        <v>0</v>
      </c>
      <c r="N279" s="597"/>
      <c r="O279" s="597"/>
      <c r="P279" s="144">
        <f>J279/'[8]1a. Parametros Logisticos'!$M$22</f>
        <v>0</v>
      </c>
      <c r="Q279" s="145">
        <f>J279/'[8]1a. Parametros Logisticos'!$M$24</f>
        <v>0</v>
      </c>
      <c r="R279" s="172"/>
      <c r="S279" s="595">
        <f t="shared" si="88"/>
        <v>0</v>
      </c>
      <c r="T279" s="598">
        <f t="shared" si="89"/>
        <v>0</v>
      </c>
      <c r="U279" s="103"/>
      <c r="V279" s="599"/>
    </row>
    <row r="280" spans="2:22" x14ac:dyDescent="0.25">
      <c r="B280" s="644"/>
      <c r="C280" s="589"/>
      <c r="D280" s="590"/>
      <c r="E280" s="591">
        <f t="shared" si="87"/>
        <v>0</v>
      </c>
      <c r="F280" s="592"/>
      <c r="G280" s="87"/>
      <c r="H280" s="592"/>
      <c r="I280" s="593">
        <f t="shared" si="84"/>
        <v>0</v>
      </c>
      <c r="J280" s="594">
        <f>I280/'[8]1a. Parametros Logisticos'!$F$8</f>
        <v>0</v>
      </c>
      <c r="K280" s="594">
        <f>(J280*'[8]1a. Parametros Logisticos'!$H$19)/('[8]1a. Parametros Logisticos'!$M$5)*1.2</f>
        <v>0</v>
      </c>
      <c r="L280" s="595">
        <f t="shared" si="85"/>
        <v>0</v>
      </c>
      <c r="M280" s="596">
        <f t="shared" si="86"/>
        <v>0</v>
      </c>
      <c r="N280" s="597"/>
      <c r="O280" s="597"/>
      <c r="P280" s="144">
        <f>J280/'[8]1a. Parametros Logisticos'!$M$22</f>
        <v>0</v>
      </c>
      <c r="Q280" s="145">
        <f>J280/'[8]1a. Parametros Logisticos'!$M$24</f>
        <v>0</v>
      </c>
      <c r="R280" s="172"/>
      <c r="S280" s="595">
        <f t="shared" si="88"/>
        <v>0</v>
      </c>
      <c r="T280" s="598">
        <f t="shared" si="89"/>
        <v>0</v>
      </c>
      <c r="U280" s="103"/>
      <c r="V280" s="599"/>
    </row>
    <row r="281" spans="2:22" x14ac:dyDescent="0.25">
      <c r="B281" s="644"/>
      <c r="C281" s="589"/>
      <c r="D281" s="590"/>
      <c r="E281" s="591">
        <f t="shared" si="87"/>
        <v>0</v>
      </c>
      <c r="F281" s="592"/>
      <c r="G281" s="87"/>
      <c r="H281" s="592"/>
      <c r="I281" s="593">
        <f t="shared" si="84"/>
        <v>0</v>
      </c>
      <c r="J281" s="594">
        <f>I281/'[8]1a. Parametros Logisticos'!$F$8</f>
        <v>0</v>
      </c>
      <c r="K281" s="594">
        <f>(J281*'[8]1a. Parametros Logisticos'!$H$19)/('[8]1a. Parametros Logisticos'!$M$5)*1.2</f>
        <v>0</v>
      </c>
      <c r="L281" s="595">
        <f t="shared" si="85"/>
        <v>0</v>
      </c>
      <c r="M281" s="596">
        <f t="shared" si="86"/>
        <v>0</v>
      </c>
      <c r="N281" s="597"/>
      <c r="O281" s="597"/>
      <c r="P281" s="144">
        <f>J281/'[8]1a. Parametros Logisticos'!$M$22</f>
        <v>0</v>
      </c>
      <c r="Q281" s="145">
        <f>J281/'[8]1a. Parametros Logisticos'!$M$24</f>
        <v>0</v>
      </c>
      <c r="R281" s="172"/>
      <c r="S281" s="595">
        <f t="shared" si="88"/>
        <v>0</v>
      </c>
      <c r="T281" s="598">
        <f t="shared" si="89"/>
        <v>0</v>
      </c>
      <c r="U281" s="103"/>
      <c r="V281" s="599"/>
    </row>
    <row r="282" spans="2:22" x14ac:dyDescent="0.25">
      <c r="B282" s="646"/>
      <c r="C282" s="601"/>
      <c r="D282" s="590"/>
      <c r="E282" s="591">
        <f t="shared" si="87"/>
        <v>0</v>
      </c>
      <c r="F282" s="592"/>
      <c r="G282" s="87"/>
      <c r="H282" s="592"/>
      <c r="I282" s="593">
        <f t="shared" si="84"/>
        <v>0</v>
      </c>
      <c r="J282" s="594">
        <f>I282/'[8]1a. Parametros Logisticos'!$F$8</f>
        <v>0</v>
      </c>
      <c r="K282" s="594">
        <f>(J282*'[8]1a. Parametros Logisticos'!$H$19)/('[8]1a. Parametros Logisticos'!$M$5)*1.2</f>
        <v>0</v>
      </c>
      <c r="L282" s="595">
        <f t="shared" si="85"/>
        <v>0</v>
      </c>
      <c r="M282" s="596">
        <f t="shared" si="86"/>
        <v>0</v>
      </c>
      <c r="N282" s="597"/>
      <c r="O282" s="597"/>
      <c r="P282" s="144">
        <f>J282/'[8]1a. Parametros Logisticos'!$M$22</f>
        <v>0</v>
      </c>
      <c r="Q282" s="145">
        <f>J282/'[8]1a. Parametros Logisticos'!$M$24</f>
        <v>0</v>
      </c>
      <c r="R282" s="172"/>
      <c r="S282" s="595">
        <f t="shared" si="88"/>
        <v>0</v>
      </c>
      <c r="T282" s="598">
        <f t="shared" si="89"/>
        <v>0</v>
      </c>
      <c r="U282" s="103"/>
      <c r="V282" s="599"/>
    </row>
    <row r="283" spans="2:22" x14ac:dyDescent="0.25">
      <c r="B283" s="646"/>
      <c r="C283" s="601"/>
      <c r="D283" s="590"/>
      <c r="E283" s="591">
        <f t="shared" si="87"/>
        <v>0</v>
      </c>
      <c r="F283" s="592"/>
      <c r="G283" s="87"/>
      <c r="H283" s="592"/>
      <c r="I283" s="593">
        <f t="shared" si="84"/>
        <v>0</v>
      </c>
      <c r="J283" s="594">
        <f>I283/'[8]1a. Parametros Logisticos'!$F$8</f>
        <v>0</v>
      </c>
      <c r="K283" s="594">
        <f>(J283*'[8]1a. Parametros Logisticos'!$H$19)/('[8]1a. Parametros Logisticos'!$M$5)*1.2</f>
        <v>0</v>
      </c>
      <c r="L283" s="595">
        <f t="shared" si="85"/>
        <v>0</v>
      </c>
      <c r="M283" s="596">
        <f t="shared" si="86"/>
        <v>0</v>
      </c>
      <c r="N283" s="597"/>
      <c r="O283" s="597"/>
      <c r="P283" s="144">
        <f>J283/'[8]1a. Parametros Logisticos'!$M$22</f>
        <v>0</v>
      </c>
      <c r="Q283" s="145">
        <f>J283/'[8]1a. Parametros Logisticos'!$M$24</f>
        <v>0</v>
      </c>
      <c r="R283" s="172"/>
      <c r="S283" s="595">
        <f t="shared" si="88"/>
        <v>0</v>
      </c>
      <c r="T283" s="598">
        <f t="shared" si="89"/>
        <v>0</v>
      </c>
      <c r="U283" s="103"/>
      <c r="V283" s="599"/>
    </row>
    <row r="284" spans="2:22" x14ac:dyDescent="0.25">
      <c r="B284" s="646"/>
      <c r="C284" s="603"/>
      <c r="D284" s="649"/>
      <c r="E284" s="604">
        <f>D284/4</f>
        <v>0</v>
      </c>
      <c r="F284" s="605"/>
      <c r="G284" s="605"/>
      <c r="H284" s="597"/>
      <c r="I284" s="604">
        <f t="shared" si="84"/>
        <v>0</v>
      </c>
      <c r="J284" s="604">
        <f>I284/'[8]1a. Parametros Logisticos'!$F$8</f>
        <v>0</v>
      </c>
      <c r="K284" s="606">
        <f>(J284*'[8]1a. Parametros Logisticos'!$H$19)/('[8]1a. Parametros Logisticos'!$M$5)*1.2</f>
        <v>0</v>
      </c>
      <c r="L284" s="607">
        <f t="shared" si="85"/>
        <v>0</v>
      </c>
      <c r="M284" s="608">
        <f t="shared" si="86"/>
        <v>0</v>
      </c>
      <c r="N284" s="602"/>
      <c r="O284" s="602"/>
      <c r="P284" s="609">
        <f>J284/'[8]1a. Parametros Logisticos'!$M$22</f>
        <v>0</v>
      </c>
      <c r="Q284" s="609">
        <f>J284/'[8]1a. Parametros Logisticos'!$M$24</f>
        <v>0</v>
      </c>
      <c r="R284" s="610"/>
      <c r="S284" s="609">
        <f t="shared" si="88"/>
        <v>0</v>
      </c>
      <c r="T284" s="143">
        <f t="shared" si="89"/>
        <v>0</v>
      </c>
      <c r="U284" s="103"/>
      <c r="V284" s="599"/>
    </row>
    <row r="285" spans="2:22" x14ac:dyDescent="0.25">
      <c r="B285" s="647"/>
      <c r="C285" s="612"/>
      <c r="D285" s="613"/>
      <c r="E285" s="614"/>
      <c r="F285" s="615"/>
      <c r="G285" s="615"/>
      <c r="H285" s="615"/>
      <c r="I285" s="616"/>
      <c r="J285" s="617"/>
      <c r="K285" s="617"/>
      <c r="L285" s="618"/>
      <c r="M285" s="619"/>
      <c r="N285" s="620"/>
      <c r="O285" s="620"/>
      <c r="P285" s="615"/>
      <c r="Q285" s="615"/>
      <c r="R285" s="621"/>
      <c r="S285" s="615"/>
      <c r="T285" s="621"/>
      <c r="U285" s="615"/>
      <c r="V285" s="622"/>
    </row>
    <row r="286" spans="2:22" x14ac:dyDescent="0.25">
      <c r="B286" s="644">
        <v>16</v>
      </c>
      <c r="C286" s="589"/>
      <c r="D286" s="590">
        <f>$D$302/1</f>
        <v>0</v>
      </c>
      <c r="E286" s="591">
        <f>D286/4</f>
        <v>0</v>
      </c>
      <c r="F286" s="592"/>
      <c r="G286" s="87"/>
      <c r="H286" s="592"/>
      <c r="I286" s="593">
        <f t="shared" ref="I286:I302" si="90">E286*$I$13</f>
        <v>0</v>
      </c>
      <c r="J286" s="594">
        <f>I286/'[8]1a. Parametros Logisticos'!$F$8</f>
        <v>0</v>
      </c>
      <c r="K286" s="594">
        <f>(J286*'[8]1a. Parametros Logisticos'!$H$19)/('[8]1a. Parametros Logisticos'!$M$5)*1.2</f>
        <v>0</v>
      </c>
      <c r="L286" s="595">
        <f t="shared" ref="L286:L302" si="91">E286/$L$13/$M$13</f>
        <v>0</v>
      </c>
      <c r="M286" s="596">
        <f t="shared" ref="M286:M302" si="92">E286/$L$13</f>
        <v>0</v>
      </c>
      <c r="N286" s="597"/>
      <c r="O286" s="597"/>
      <c r="P286" s="144">
        <f>J286/'[8]1a. Parametros Logisticos'!$M$22</f>
        <v>0</v>
      </c>
      <c r="Q286" s="145">
        <f>J286/'[8]1a. Parametros Logisticos'!$M$24</f>
        <v>0</v>
      </c>
      <c r="R286" s="172"/>
      <c r="S286" s="595">
        <f>I286/$S$13/$T$13</f>
        <v>0</v>
      </c>
      <c r="T286" s="598">
        <f>I286/$S$13</f>
        <v>0</v>
      </c>
      <c r="U286" s="103"/>
      <c r="V286" s="599"/>
    </row>
    <row r="287" spans="2:22" x14ac:dyDescent="0.25">
      <c r="B287" s="644"/>
      <c r="C287" s="589"/>
      <c r="D287" s="590"/>
      <c r="E287" s="591">
        <f t="shared" ref="E287:E301" si="93">D287/4</f>
        <v>0</v>
      </c>
      <c r="F287" s="592"/>
      <c r="G287" s="87"/>
      <c r="H287" s="592"/>
      <c r="I287" s="593">
        <f t="shared" si="90"/>
        <v>0</v>
      </c>
      <c r="J287" s="594">
        <f>I287/'[8]1a. Parametros Logisticos'!$F$8</f>
        <v>0</v>
      </c>
      <c r="K287" s="594">
        <f>(J287*'[8]1a. Parametros Logisticos'!$H$19)/('[8]1a. Parametros Logisticos'!$M$5)*1.2</f>
        <v>0</v>
      </c>
      <c r="L287" s="595">
        <f t="shared" si="91"/>
        <v>0</v>
      </c>
      <c r="M287" s="596">
        <f t="shared" si="92"/>
        <v>0</v>
      </c>
      <c r="N287" s="597"/>
      <c r="O287" s="597"/>
      <c r="P287" s="144">
        <f>J287/'[8]1a. Parametros Logisticos'!$M$22</f>
        <v>0</v>
      </c>
      <c r="Q287" s="145">
        <f>J287/'[8]1a. Parametros Logisticos'!$M$24</f>
        <v>0</v>
      </c>
      <c r="R287" s="172"/>
      <c r="S287" s="595">
        <f t="shared" ref="S287:S302" si="94">I287/$S$13/$T$13</f>
        <v>0</v>
      </c>
      <c r="T287" s="598">
        <f t="shared" ref="T287:T302" si="95">I287/$S$13</f>
        <v>0</v>
      </c>
      <c r="U287" s="103"/>
      <c r="V287" s="599"/>
    </row>
    <row r="288" spans="2:22" x14ac:dyDescent="0.25">
      <c r="B288" s="644"/>
      <c r="C288" s="589"/>
      <c r="D288" s="590"/>
      <c r="E288" s="591">
        <f t="shared" si="93"/>
        <v>0</v>
      </c>
      <c r="F288" s="645"/>
      <c r="G288" s="87"/>
      <c r="H288" s="592"/>
      <c r="I288" s="593">
        <f t="shared" si="90"/>
        <v>0</v>
      </c>
      <c r="J288" s="594">
        <f>I288/'[8]1a. Parametros Logisticos'!$F$8</f>
        <v>0</v>
      </c>
      <c r="K288" s="594">
        <f>(J288*'[8]1a. Parametros Logisticos'!$H$19)/('[8]1a. Parametros Logisticos'!$M$5)*1.2</f>
        <v>0</v>
      </c>
      <c r="L288" s="595">
        <f t="shared" si="91"/>
        <v>0</v>
      </c>
      <c r="M288" s="596">
        <f t="shared" si="92"/>
        <v>0</v>
      </c>
      <c r="N288" s="597"/>
      <c r="O288" s="597"/>
      <c r="P288" s="144">
        <f>J288/'[8]1a. Parametros Logisticos'!$M$22</f>
        <v>0</v>
      </c>
      <c r="Q288" s="145">
        <f>J288/'[8]1a. Parametros Logisticos'!$M$24</f>
        <v>0</v>
      </c>
      <c r="R288" s="172"/>
      <c r="S288" s="595">
        <f t="shared" si="94"/>
        <v>0</v>
      </c>
      <c r="T288" s="598">
        <f t="shared" si="95"/>
        <v>0</v>
      </c>
      <c r="U288" s="103"/>
      <c r="V288" s="599"/>
    </row>
    <row r="289" spans="2:22" x14ac:dyDescent="0.25">
      <c r="B289" s="644"/>
      <c r="C289" s="589"/>
      <c r="D289" s="590"/>
      <c r="E289" s="591">
        <f t="shared" si="93"/>
        <v>0</v>
      </c>
      <c r="F289" s="592"/>
      <c r="G289" s="87"/>
      <c r="H289" s="592"/>
      <c r="I289" s="593">
        <f t="shared" si="90"/>
        <v>0</v>
      </c>
      <c r="J289" s="594">
        <f>I289/'[8]1a. Parametros Logisticos'!$F$8</f>
        <v>0</v>
      </c>
      <c r="K289" s="594">
        <f>(J289*'[8]1a. Parametros Logisticos'!$H$19)/('[8]1a. Parametros Logisticos'!$M$5)*1.2</f>
        <v>0</v>
      </c>
      <c r="L289" s="595">
        <f t="shared" si="91"/>
        <v>0</v>
      </c>
      <c r="M289" s="596">
        <f t="shared" si="92"/>
        <v>0</v>
      </c>
      <c r="N289" s="597"/>
      <c r="O289" s="597"/>
      <c r="P289" s="144">
        <f>J289/'[8]1a. Parametros Logisticos'!$M$22</f>
        <v>0</v>
      </c>
      <c r="Q289" s="145">
        <f>J289/'[8]1a. Parametros Logisticos'!$M$24</f>
        <v>0</v>
      </c>
      <c r="R289" s="172"/>
      <c r="S289" s="595">
        <f t="shared" si="94"/>
        <v>0</v>
      </c>
      <c r="T289" s="598">
        <f t="shared" si="95"/>
        <v>0</v>
      </c>
      <c r="U289" s="103"/>
      <c r="V289" s="599"/>
    </row>
    <row r="290" spans="2:22" x14ac:dyDescent="0.25">
      <c r="B290" s="644"/>
      <c r="C290" s="589"/>
      <c r="D290" s="590"/>
      <c r="E290" s="591">
        <f t="shared" si="93"/>
        <v>0</v>
      </c>
      <c r="F290" s="592"/>
      <c r="G290" s="87"/>
      <c r="H290" s="592"/>
      <c r="I290" s="593">
        <f t="shared" si="90"/>
        <v>0</v>
      </c>
      <c r="J290" s="594">
        <f>I290/'[8]1a. Parametros Logisticos'!$F$8</f>
        <v>0</v>
      </c>
      <c r="K290" s="594">
        <f>(J290*'[8]1a. Parametros Logisticos'!$H$19)/('[8]1a. Parametros Logisticos'!$M$5)*1.2</f>
        <v>0</v>
      </c>
      <c r="L290" s="595">
        <f t="shared" si="91"/>
        <v>0</v>
      </c>
      <c r="M290" s="596">
        <f t="shared" si="92"/>
        <v>0</v>
      </c>
      <c r="N290" s="597"/>
      <c r="O290" s="597"/>
      <c r="P290" s="144">
        <f>J290/'[8]1a. Parametros Logisticos'!$M$22</f>
        <v>0</v>
      </c>
      <c r="Q290" s="145">
        <f>J290/'[8]1a. Parametros Logisticos'!$M$24</f>
        <v>0</v>
      </c>
      <c r="R290" s="172"/>
      <c r="S290" s="595">
        <f t="shared" si="94"/>
        <v>0</v>
      </c>
      <c r="T290" s="598">
        <f t="shared" si="95"/>
        <v>0</v>
      </c>
      <c r="U290" s="103"/>
      <c r="V290" s="599"/>
    </row>
    <row r="291" spans="2:22" x14ac:dyDescent="0.25">
      <c r="B291" s="644"/>
      <c r="C291" s="589"/>
      <c r="D291" s="590"/>
      <c r="E291" s="591">
        <f t="shared" si="93"/>
        <v>0</v>
      </c>
      <c r="F291" s="592"/>
      <c r="G291" s="87"/>
      <c r="H291" s="592"/>
      <c r="I291" s="593">
        <f t="shared" si="90"/>
        <v>0</v>
      </c>
      <c r="J291" s="594">
        <f>I291/'[8]1a. Parametros Logisticos'!$F$8</f>
        <v>0</v>
      </c>
      <c r="K291" s="594">
        <f>(J291*'[8]1a. Parametros Logisticos'!$H$19)/('[8]1a. Parametros Logisticos'!$M$5)*1.2</f>
        <v>0</v>
      </c>
      <c r="L291" s="595">
        <f t="shared" si="91"/>
        <v>0</v>
      </c>
      <c r="M291" s="596">
        <f t="shared" si="92"/>
        <v>0</v>
      </c>
      <c r="N291" s="597"/>
      <c r="O291" s="597"/>
      <c r="P291" s="144">
        <f>J291/'[8]1a. Parametros Logisticos'!$M$22</f>
        <v>0</v>
      </c>
      <c r="Q291" s="145">
        <f>J291/'[8]1a. Parametros Logisticos'!$M$24</f>
        <v>0</v>
      </c>
      <c r="R291" s="172"/>
      <c r="S291" s="595">
        <f t="shared" si="94"/>
        <v>0</v>
      </c>
      <c r="T291" s="598">
        <f t="shared" si="95"/>
        <v>0</v>
      </c>
      <c r="U291" s="103"/>
      <c r="V291" s="599"/>
    </row>
    <row r="292" spans="2:22" x14ac:dyDescent="0.25">
      <c r="B292" s="644"/>
      <c r="C292" s="589"/>
      <c r="D292" s="590"/>
      <c r="E292" s="591">
        <f t="shared" si="93"/>
        <v>0</v>
      </c>
      <c r="F292" s="592"/>
      <c r="G292" s="87"/>
      <c r="H292" s="592"/>
      <c r="I292" s="593">
        <f t="shared" si="90"/>
        <v>0</v>
      </c>
      <c r="J292" s="594">
        <f>I292/'[8]1a. Parametros Logisticos'!$F$8</f>
        <v>0</v>
      </c>
      <c r="K292" s="594">
        <f>(J292*'[8]1a. Parametros Logisticos'!$H$19)/('[8]1a. Parametros Logisticos'!$M$5)*1.2</f>
        <v>0</v>
      </c>
      <c r="L292" s="595">
        <f t="shared" si="91"/>
        <v>0</v>
      </c>
      <c r="M292" s="596">
        <f t="shared" si="92"/>
        <v>0</v>
      </c>
      <c r="N292" s="597"/>
      <c r="O292" s="597"/>
      <c r="P292" s="144">
        <f>J292/'[8]1a. Parametros Logisticos'!$M$22</f>
        <v>0</v>
      </c>
      <c r="Q292" s="145">
        <f>J292/'[8]1a. Parametros Logisticos'!$M$24</f>
        <v>0</v>
      </c>
      <c r="R292" s="172"/>
      <c r="S292" s="595">
        <f t="shared" si="94"/>
        <v>0</v>
      </c>
      <c r="T292" s="598">
        <f t="shared" si="95"/>
        <v>0</v>
      </c>
      <c r="U292" s="103"/>
      <c r="V292" s="599"/>
    </row>
    <row r="293" spans="2:22" x14ac:dyDescent="0.25">
      <c r="B293" s="644"/>
      <c r="C293" s="589"/>
      <c r="D293" s="590"/>
      <c r="E293" s="591">
        <f t="shared" si="93"/>
        <v>0</v>
      </c>
      <c r="F293" s="592"/>
      <c r="G293" s="87"/>
      <c r="H293" s="592"/>
      <c r="I293" s="593">
        <f t="shared" si="90"/>
        <v>0</v>
      </c>
      <c r="J293" s="594">
        <f>I293/'[8]1a. Parametros Logisticos'!$F$8</f>
        <v>0</v>
      </c>
      <c r="K293" s="594">
        <f>(J293*'[8]1a. Parametros Logisticos'!$H$19)/('[8]1a. Parametros Logisticos'!$M$5)*1.2</f>
        <v>0</v>
      </c>
      <c r="L293" s="595">
        <f t="shared" si="91"/>
        <v>0</v>
      </c>
      <c r="M293" s="596">
        <f t="shared" si="92"/>
        <v>0</v>
      </c>
      <c r="N293" s="597"/>
      <c r="O293" s="597"/>
      <c r="P293" s="144">
        <f>J293/'[8]1a. Parametros Logisticos'!$M$22</f>
        <v>0</v>
      </c>
      <c r="Q293" s="145">
        <f>J293/'[8]1a. Parametros Logisticos'!$M$24</f>
        <v>0</v>
      </c>
      <c r="R293" s="172"/>
      <c r="S293" s="595">
        <f t="shared" si="94"/>
        <v>0</v>
      </c>
      <c r="T293" s="598">
        <f t="shared" si="95"/>
        <v>0</v>
      </c>
      <c r="U293" s="103"/>
      <c r="V293" s="599"/>
    </row>
    <row r="294" spans="2:22" x14ac:dyDescent="0.25">
      <c r="B294" s="644"/>
      <c r="C294" s="589"/>
      <c r="D294" s="590"/>
      <c r="E294" s="591">
        <f t="shared" si="93"/>
        <v>0</v>
      </c>
      <c r="F294" s="592"/>
      <c r="G294" s="87"/>
      <c r="H294" s="592"/>
      <c r="I294" s="593">
        <f t="shared" si="90"/>
        <v>0</v>
      </c>
      <c r="J294" s="594">
        <f>I294/'[8]1a. Parametros Logisticos'!$F$8</f>
        <v>0</v>
      </c>
      <c r="K294" s="594">
        <f>(J294*'[8]1a. Parametros Logisticos'!$H$19)/('[8]1a. Parametros Logisticos'!$M$5)*1.2</f>
        <v>0</v>
      </c>
      <c r="L294" s="595">
        <f t="shared" si="91"/>
        <v>0</v>
      </c>
      <c r="M294" s="596">
        <f t="shared" si="92"/>
        <v>0</v>
      </c>
      <c r="N294" s="597"/>
      <c r="O294" s="597"/>
      <c r="P294" s="144">
        <f>J294/'[8]1a. Parametros Logisticos'!$M$22</f>
        <v>0</v>
      </c>
      <c r="Q294" s="145">
        <f>J294/'[8]1a. Parametros Logisticos'!$M$24</f>
        <v>0</v>
      </c>
      <c r="R294" s="172"/>
      <c r="S294" s="595">
        <f t="shared" si="94"/>
        <v>0</v>
      </c>
      <c r="T294" s="598">
        <f t="shared" si="95"/>
        <v>0</v>
      </c>
      <c r="U294" s="103"/>
      <c r="V294" s="599"/>
    </row>
    <row r="295" spans="2:22" x14ac:dyDescent="0.25">
      <c r="B295" s="644"/>
      <c r="C295" s="589"/>
      <c r="D295" s="590"/>
      <c r="E295" s="591">
        <f t="shared" si="93"/>
        <v>0</v>
      </c>
      <c r="F295" s="592"/>
      <c r="G295" s="87"/>
      <c r="H295" s="592"/>
      <c r="I295" s="593">
        <f t="shared" si="90"/>
        <v>0</v>
      </c>
      <c r="J295" s="594">
        <f>I295/'[8]1a. Parametros Logisticos'!$F$8</f>
        <v>0</v>
      </c>
      <c r="K295" s="594">
        <f>(J295*'[8]1a. Parametros Logisticos'!$H$19)/('[8]1a. Parametros Logisticos'!$M$5)*1.2</f>
        <v>0</v>
      </c>
      <c r="L295" s="595">
        <f t="shared" si="91"/>
        <v>0</v>
      </c>
      <c r="M295" s="596">
        <f t="shared" si="92"/>
        <v>0</v>
      </c>
      <c r="N295" s="597"/>
      <c r="O295" s="597"/>
      <c r="P295" s="144">
        <f>J295/'[8]1a. Parametros Logisticos'!$M$22</f>
        <v>0</v>
      </c>
      <c r="Q295" s="145">
        <f>J295/'[8]1a. Parametros Logisticos'!$M$24</f>
        <v>0</v>
      </c>
      <c r="R295" s="172"/>
      <c r="S295" s="595">
        <f t="shared" si="94"/>
        <v>0</v>
      </c>
      <c r="T295" s="598">
        <f t="shared" si="95"/>
        <v>0</v>
      </c>
      <c r="U295" s="103"/>
      <c r="V295" s="599"/>
    </row>
    <row r="296" spans="2:22" x14ac:dyDescent="0.25">
      <c r="B296" s="644"/>
      <c r="C296" s="589"/>
      <c r="D296" s="590"/>
      <c r="E296" s="591">
        <f t="shared" si="93"/>
        <v>0</v>
      </c>
      <c r="F296" s="592"/>
      <c r="G296" s="87"/>
      <c r="H296" s="592"/>
      <c r="I296" s="593">
        <f t="shared" si="90"/>
        <v>0</v>
      </c>
      <c r="J296" s="594">
        <f>I296/'[8]1a. Parametros Logisticos'!$F$8</f>
        <v>0</v>
      </c>
      <c r="K296" s="594">
        <f>(J296*'[8]1a. Parametros Logisticos'!$H$19)/('[8]1a. Parametros Logisticos'!$M$5)*1.2</f>
        <v>0</v>
      </c>
      <c r="L296" s="595">
        <f t="shared" si="91"/>
        <v>0</v>
      </c>
      <c r="M296" s="596">
        <f t="shared" si="92"/>
        <v>0</v>
      </c>
      <c r="N296" s="597"/>
      <c r="O296" s="597"/>
      <c r="P296" s="144">
        <f>J296/'[8]1a. Parametros Logisticos'!$M$22</f>
        <v>0</v>
      </c>
      <c r="Q296" s="145">
        <f>J296/'[8]1a. Parametros Logisticos'!$M$24</f>
        <v>0</v>
      </c>
      <c r="R296" s="172"/>
      <c r="S296" s="595">
        <f t="shared" si="94"/>
        <v>0</v>
      </c>
      <c r="T296" s="598">
        <f t="shared" si="95"/>
        <v>0</v>
      </c>
      <c r="U296" s="103"/>
      <c r="V296" s="599"/>
    </row>
    <row r="297" spans="2:22" x14ac:dyDescent="0.25">
      <c r="B297" s="644"/>
      <c r="C297" s="589"/>
      <c r="D297" s="590"/>
      <c r="E297" s="591">
        <f t="shared" si="93"/>
        <v>0</v>
      </c>
      <c r="F297" s="592"/>
      <c r="G297" s="87"/>
      <c r="H297" s="592"/>
      <c r="I297" s="593">
        <f t="shared" si="90"/>
        <v>0</v>
      </c>
      <c r="J297" s="594">
        <f>I297/'[8]1a. Parametros Logisticos'!$F$8</f>
        <v>0</v>
      </c>
      <c r="K297" s="594">
        <f>(J297*'[8]1a. Parametros Logisticos'!$H$19)/('[8]1a. Parametros Logisticos'!$M$5)*1.2</f>
        <v>0</v>
      </c>
      <c r="L297" s="595">
        <f t="shared" si="91"/>
        <v>0</v>
      </c>
      <c r="M297" s="596">
        <f t="shared" si="92"/>
        <v>0</v>
      </c>
      <c r="N297" s="597"/>
      <c r="O297" s="597"/>
      <c r="P297" s="144">
        <f>J297/'[8]1a. Parametros Logisticos'!$M$22</f>
        <v>0</v>
      </c>
      <c r="Q297" s="145">
        <f>J297/'[8]1a. Parametros Logisticos'!$M$24</f>
        <v>0</v>
      </c>
      <c r="R297" s="172"/>
      <c r="S297" s="595">
        <f t="shared" si="94"/>
        <v>0</v>
      </c>
      <c r="T297" s="598">
        <f t="shared" si="95"/>
        <v>0</v>
      </c>
      <c r="U297" s="103"/>
      <c r="V297" s="599"/>
    </row>
    <row r="298" spans="2:22" x14ac:dyDescent="0.25">
      <c r="B298" s="644"/>
      <c r="C298" s="589"/>
      <c r="D298" s="590"/>
      <c r="E298" s="591">
        <f t="shared" si="93"/>
        <v>0</v>
      </c>
      <c r="F298" s="592"/>
      <c r="G298" s="87"/>
      <c r="H298" s="592"/>
      <c r="I298" s="593">
        <f t="shared" si="90"/>
        <v>0</v>
      </c>
      <c r="J298" s="594">
        <f>I298/'[8]1a. Parametros Logisticos'!$F$8</f>
        <v>0</v>
      </c>
      <c r="K298" s="594">
        <f>(J298*'[8]1a. Parametros Logisticos'!$H$19)/('[8]1a. Parametros Logisticos'!$M$5)*1.2</f>
        <v>0</v>
      </c>
      <c r="L298" s="595">
        <f t="shared" si="91"/>
        <v>0</v>
      </c>
      <c r="M298" s="596">
        <f t="shared" si="92"/>
        <v>0</v>
      </c>
      <c r="N298" s="597"/>
      <c r="O298" s="597"/>
      <c r="P298" s="144">
        <f>J298/'[8]1a. Parametros Logisticos'!$M$22</f>
        <v>0</v>
      </c>
      <c r="Q298" s="145">
        <f>J298/'[8]1a. Parametros Logisticos'!$M$24</f>
        <v>0</v>
      </c>
      <c r="R298" s="172"/>
      <c r="S298" s="595">
        <f t="shared" si="94"/>
        <v>0</v>
      </c>
      <c r="T298" s="598">
        <f t="shared" si="95"/>
        <v>0</v>
      </c>
      <c r="U298" s="103"/>
      <c r="V298" s="599"/>
    </row>
    <row r="299" spans="2:22" x14ac:dyDescent="0.25">
      <c r="B299" s="644"/>
      <c r="C299" s="589"/>
      <c r="D299" s="590"/>
      <c r="E299" s="591">
        <f t="shared" si="93"/>
        <v>0</v>
      </c>
      <c r="F299" s="592"/>
      <c r="G299" s="87"/>
      <c r="H299" s="592"/>
      <c r="I299" s="593">
        <f t="shared" si="90"/>
        <v>0</v>
      </c>
      <c r="J299" s="594">
        <f>I299/'[8]1a. Parametros Logisticos'!$F$8</f>
        <v>0</v>
      </c>
      <c r="K299" s="594">
        <f>(J299*'[8]1a. Parametros Logisticos'!$H$19)/('[8]1a. Parametros Logisticos'!$M$5)*1.2</f>
        <v>0</v>
      </c>
      <c r="L299" s="595">
        <f t="shared" si="91"/>
        <v>0</v>
      </c>
      <c r="M299" s="596">
        <f t="shared" si="92"/>
        <v>0</v>
      </c>
      <c r="N299" s="597"/>
      <c r="O299" s="597"/>
      <c r="P299" s="144">
        <f>J299/'[8]1a. Parametros Logisticos'!$M$22</f>
        <v>0</v>
      </c>
      <c r="Q299" s="145">
        <f>J299/'[8]1a. Parametros Logisticos'!$M$24</f>
        <v>0</v>
      </c>
      <c r="R299" s="172"/>
      <c r="S299" s="595">
        <f t="shared" si="94"/>
        <v>0</v>
      </c>
      <c r="T299" s="598">
        <f t="shared" si="95"/>
        <v>0</v>
      </c>
      <c r="U299" s="103"/>
      <c r="V299" s="599"/>
    </row>
    <row r="300" spans="2:22" x14ac:dyDescent="0.25">
      <c r="B300" s="646"/>
      <c r="C300" s="601"/>
      <c r="D300" s="590"/>
      <c r="E300" s="591">
        <f t="shared" si="93"/>
        <v>0</v>
      </c>
      <c r="F300" s="592"/>
      <c r="G300" s="87"/>
      <c r="H300" s="592"/>
      <c r="I300" s="593">
        <f t="shared" si="90"/>
        <v>0</v>
      </c>
      <c r="J300" s="594">
        <f>I300/'[8]1a. Parametros Logisticos'!$F$8</f>
        <v>0</v>
      </c>
      <c r="K300" s="594">
        <f>(J300*'[8]1a. Parametros Logisticos'!$H$19)/('[8]1a. Parametros Logisticos'!$M$5)*1.2</f>
        <v>0</v>
      </c>
      <c r="L300" s="595">
        <f t="shared" si="91"/>
        <v>0</v>
      </c>
      <c r="M300" s="596">
        <f t="shared" si="92"/>
        <v>0</v>
      </c>
      <c r="N300" s="597"/>
      <c r="O300" s="597"/>
      <c r="P300" s="144">
        <f>J300/'[8]1a. Parametros Logisticos'!$M$22</f>
        <v>0</v>
      </c>
      <c r="Q300" s="145">
        <f>J300/'[8]1a. Parametros Logisticos'!$M$24</f>
        <v>0</v>
      </c>
      <c r="R300" s="172"/>
      <c r="S300" s="595">
        <f t="shared" si="94"/>
        <v>0</v>
      </c>
      <c r="T300" s="598">
        <f t="shared" si="95"/>
        <v>0</v>
      </c>
      <c r="U300" s="103"/>
      <c r="V300" s="599"/>
    </row>
    <row r="301" spans="2:22" x14ac:dyDescent="0.25">
      <c r="B301" s="646"/>
      <c r="C301" s="601"/>
      <c r="D301" s="590"/>
      <c r="E301" s="591">
        <f t="shared" si="93"/>
        <v>0</v>
      </c>
      <c r="F301" s="592"/>
      <c r="G301" s="87"/>
      <c r="H301" s="592"/>
      <c r="I301" s="593">
        <f t="shared" si="90"/>
        <v>0</v>
      </c>
      <c r="J301" s="594">
        <f>I301/'[8]1a. Parametros Logisticos'!$F$8</f>
        <v>0</v>
      </c>
      <c r="K301" s="594">
        <f>(J301*'[8]1a. Parametros Logisticos'!$H$19)/('[8]1a. Parametros Logisticos'!$M$5)*1.2</f>
        <v>0</v>
      </c>
      <c r="L301" s="595">
        <f t="shared" si="91"/>
        <v>0</v>
      </c>
      <c r="M301" s="596">
        <f t="shared" si="92"/>
        <v>0</v>
      </c>
      <c r="N301" s="597"/>
      <c r="O301" s="597"/>
      <c r="P301" s="144">
        <f>J301/'[8]1a. Parametros Logisticos'!$M$22</f>
        <v>0</v>
      </c>
      <c r="Q301" s="145">
        <f>J301/'[8]1a. Parametros Logisticos'!$M$24</f>
        <v>0</v>
      </c>
      <c r="R301" s="172"/>
      <c r="S301" s="595">
        <f t="shared" si="94"/>
        <v>0</v>
      </c>
      <c r="T301" s="598">
        <f t="shared" si="95"/>
        <v>0</v>
      </c>
      <c r="U301" s="103"/>
      <c r="V301" s="599"/>
    </row>
    <row r="302" spans="2:22" x14ac:dyDescent="0.25">
      <c r="B302" s="646"/>
      <c r="C302" s="603"/>
      <c r="D302" s="649"/>
      <c r="E302" s="604">
        <f>D302/4</f>
        <v>0</v>
      </c>
      <c r="F302" s="605"/>
      <c r="G302" s="605"/>
      <c r="H302" s="597"/>
      <c r="I302" s="604">
        <f t="shared" si="90"/>
        <v>0</v>
      </c>
      <c r="J302" s="604">
        <f>I302/'[8]1a. Parametros Logisticos'!$F$8</f>
        <v>0</v>
      </c>
      <c r="K302" s="606">
        <f>(J302*'[8]1a. Parametros Logisticos'!$H$19)/('[8]1a. Parametros Logisticos'!$M$5)*1.2</f>
        <v>0</v>
      </c>
      <c r="L302" s="607">
        <f t="shared" si="91"/>
        <v>0</v>
      </c>
      <c r="M302" s="608">
        <f t="shared" si="92"/>
        <v>0</v>
      </c>
      <c r="N302" s="602"/>
      <c r="O302" s="602"/>
      <c r="P302" s="609">
        <f>J302/'[8]1a. Parametros Logisticos'!$M$22</f>
        <v>0</v>
      </c>
      <c r="Q302" s="609">
        <f>J302/'[8]1a. Parametros Logisticos'!$M$24</f>
        <v>0</v>
      </c>
      <c r="R302" s="610"/>
      <c r="S302" s="609">
        <f t="shared" si="94"/>
        <v>0</v>
      </c>
      <c r="T302" s="143">
        <f t="shared" si="95"/>
        <v>0</v>
      </c>
      <c r="U302" s="103"/>
      <c r="V302" s="599"/>
    </row>
    <row r="303" spans="2:22" x14ac:dyDescent="0.25">
      <c r="B303" s="647"/>
      <c r="C303" s="612"/>
      <c r="D303" s="613"/>
      <c r="E303" s="614"/>
      <c r="F303" s="615"/>
      <c r="G303" s="615"/>
      <c r="H303" s="615"/>
      <c r="I303" s="616"/>
      <c r="J303" s="617"/>
      <c r="K303" s="617"/>
      <c r="L303" s="618"/>
      <c r="M303" s="619"/>
      <c r="N303" s="620"/>
      <c r="O303" s="620"/>
      <c r="P303" s="615"/>
      <c r="Q303" s="615"/>
      <c r="R303" s="621"/>
      <c r="S303" s="615"/>
      <c r="T303" s="621"/>
      <c r="U303" s="615"/>
      <c r="V303" s="622"/>
    </row>
    <row r="304" spans="2:22" x14ac:dyDescent="0.25">
      <c r="B304" s="644">
        <v>17</v>
      </c>
      <c r="C304" s="589"/>
      <c r="D304" s="590">
        <f>$D$320/1</f>
        <v>0</v>
      </c>
      <c r="E304" s="591">
        <f>D304/4</f>
        <v>0</v>
      </c>
      <c r="F304" s="592"/>
      <c r="G304" s="87"/>
      <c r="H304" s="592"/>
      <c r="I304" s="593">
        <f t="shared" ref="I304:I320" si="96">E304*$I$13</f>
        <v>0</v>
      </c>
      <c r="J304" s="594">
        <f>I304/'[8]1a. Parametros Logisticos'!$F$8</f>
        <v>0</v>
      </c>
      <c r="K304" s="594">
        <f>(J304*'[8]1a. Parametros Logisticos'!$H$19)/('[8]1a. Parametros Logisticos'!$M$5)*1.2</f>
        <v>0</v>
      </c>
      <c r="L304" s="595">
        <f t="shared" ref="L304:L320" si="97">E304/$L$13/$M$13</f>
        <v>0</v>
      </c>
      <c r="M304" s="596">
        <f t="shared" ref="M304:M320" si="98">E304/$L$13</f>
        <v>0</v>
      </c>
      <c r="N304" s="597"/>
      <c r="O304" s="597"/>
      <c r="P304" s="144">
        <f>J304/'[8]1a. Parametros Logisticos'!$M$22</f>
        <v>0</v>
      </c>
      <c r="Q304" s="145">
        <f>J304/'[8]1a. Parametros Logisticos'!$M$24</f>
        <v>0</v>
      </c>
      <c r="R304" s="172"/>
      <c r="S304" s="595">
        <f>I304/$S$13/$T$13</f>
        <v>0</v>
      </c>
      <c r="T304" s="598">
        <f>I304/$S$13</f>
        <v>0</v>
      </c>
      <c r="U304" s="103"/>
      <c r="V304" s="599"/>
    </row>
    <row r="305" spans="2:22" x14ac:dyDescent="0.25">
      <c r="B305" s="644"/>
      <c r="C305" s="589"/>
      <c r="D305" s="590"/>
      <c r="E305" s="591">
        <f t="shared" ref="E305:E319" si="99">D305/4</f>
        <v>0</v>
      </c>
      <c r="F305" s="592"/>
      <c r="G305" s="87"/>
      <c r="H305" s="592"/>
      <c r="I305" s="593">
        <f t="shared" si="96"/>
        <v>0</v>
      </c>
      <c r="J305" s="594">
        <f>I305/'[8]1a. Parametros Logisticos'!$F$8</f>
        <v>0</v>
      </c>
      <c r="K305" s="594">
        <f>(J305*'[8]1a. Parametros Logisticos'!$H$19)/('[8]1a. Parametros Logisticos'!$M$5)*1.2</f>
        <v>0</v>
      </c>
      <c r="L305" s="595">
        <f t="shared" si="97"/>
        <v>0</v>
      </c>
      <c r="M305" s="596">
        <f t="shared" si="98"/>
        <v>0</v>
      </c>
      <c r="N305" s="597"/>
      <c r="O305" s="597"/>
      <c r="P305" s="144">
        <f>J305/'[8]1a. Parametros Logisticos'!$M$22</f>
        <v>0</v>
      </c>
      <c r="Q305" s="145">
        <f>J305/'[8]1a. Parametros Logisticos'!$M$24</f>
        <v>0</v>
      </c>
      <c r="R305" s="172"/>
      <c r="S305" s="595">
        <f t="shared" ref="S305:S320" si="100">I305/$S$13/$T$13</f>
        <v>0</v>
      </c>
      <c r="T305" s="598">
        <f t="shared" ref="T305:T320" si="101">I305/$S$13</f>
        <v>0</v>
      </c>
      <c r="U305" s="103"/>
      <c r="V305" s="599"/>
    </row>
    <row r="306" spans="2:22" x14ac:dyDescent="0.25">
      <c r="B306" s="644"/>
      <c r="C306" s="589"/>
      <c r="D306" s="590"/>
      <c r="E306" s="591">
        <f t="shared" si="99"/>
        <v>0</v>
      </c>
      <c r="F306" s="645"/>
      <c r="G306" s="87"/>
      <c r="H306" s="592"/>
      <c r="I306" s="593">
        <f t="shared" si="96"/>
        <v>0</v>
      </c>
      <c r="J306" s="594">
        <f>I306/'[8]1a. Parametros Logisticos'!$F$8</f>
        <v>0</v>
      </c>
      <c r="K306" s="594">
        <f>(J306*'[8]1a. Parametros Logisticos'!$H$19)/('[8]1a. Parametros Logisticos'!$M$5)*1.2</f>
        <v>0</v>
      </c>
      <c r="L306" s="595">
        <f t="shared" si="97"/>
        <v>0</v>
      </c>
      <c r="M306" s="596">
        <f t="shared" si="98"/>
        <v>0</v>
      </c>
      <c r="N306" s="597"/>
      <c r="O306" s="597"/>
      <c r="P306" s="144">
        <f>J306/'[8]1a. Parametros Logisticos'!$M$22</f>
        <v>0</v>
      </c>
      <c r="Q306" s="145">
        <f>J306/'[8]1a. Parametros Logisticos'!$M$24</f>
        <v>0</v>
      </c>
      <c r="R306" s="172"/>
      <c r="S306" s="595">
        <f t="shared" si="100"/>
        <v>0</v>
      </c>
      <c r="T306" s="598">
        <f t="shared" si="101"/>
        <v>0</v>
      </c>
      <c r="U306" s="103"/>
      <c r="V306" s="599"/>
    </row>
    <row r="307" spans="2:22" x14ac:dyDescent="0.25">
      <c r="B307" s="644"/>
      <c r="C307" s="589"/>
      <c r="D307" s="590"/>
      <c r="E307" s="591">
        <f t="shared" si="99"/>
        <v>0</v>
      </c>
      <c r="F307" s="592"/>
      <c r="G307" s="87"/>
      <c r="H307" s="592"/>
      <c r="I307" s="593">
        <f t="shared" si="96"/>
        <v>0</v>
      </c>
      <c r="J307" s="594">
        <f>I307/'[8]1a. Parametros Logisticos'!$F$8</f>
        <v>0</v>
      </c>
      <c r="K307" s="594">
        <f>(J307*'[8]1a. Parametros Logisticos'!$H$19)/('[8]1a. Parametros Logisticos'!$M$5)*1.2</f>
        <v>0</v>
      </c>
      <c r="L307" s="595">
        <f t="shared" si="97"/>
        <v>0</v>
      </c>
      <c r="M307" s="596">
        <f t="shared" si="98"/>
        <v>0</v>
      </c>
      <c r="N307" s="597"/>
      <c r="O307" s="597"/>
      <c r="P307" s="144">
        <f>J307/'[8]1a. Parametros Logisticos'!$M$22</f>
        <v>0</v>
      </c>
      <c r="Q307" s="145">
        <f>J307/'[8]1a. Parametros Logisticos'!$M$24</f>
        <v>0</v>
      </c>
      <c r="R307" s="172"/>
      <c r="S307" s="595">
        <f t="shared" si="100"/>
        <v>0</v>
      </c>
      <c r="T307" s="598">
        <f t="shared" si="101"/>
        <v>0</v>
      </c>
      <c r="U307" s="103"/>
      <c r="V307" s="599"/>
    </row>
    <row r="308" spans="2:22" x14ac:dyDescent="0.25">
      <c r="B308" s="644"/>
      <c r="C308" s="589"/>
      <c r="D308" s="590"/>
      <c r="E308" s="591">
        <f t="shared" si="99"/>
        <v>0</v>
      </c>
      <c r="F308" s="592"/>
      <c r="G308" s="87"/>
      <c r="H308" s="592"/>
      <c r="I308" s="593">
        <f t="shared" si="96"/>
        <v>0</v>
      </c>
      <c r="J308" s="594">
        <f>I308/'[8]1a. Parametros Logisticos'!$F$8</f>
        <v>0</v>
      </c>
      <c r="K308" s="594">
        <f>(J308*'[8]1a. Parametros Logisticos'!$H$19)/('[8]1a. Parametros Logisticos'!$M$5)*1.2</f>
        <v>0</v>
      </c>
      <c r="L308" s="595">
        <f t="shared" si="97"/>
        <v>0</v>
      </c>
      <c r="M308" s="596">
        <f t="shared" si="98"/>
        <v>0</v>
      </c>
      <c r="N308" s="597"/>
      <c r="O308" s="597"/>
      <c r="P308" s="144">
        <f>J308/'[8]1a. Parametros Logisticos'!$M$22</f>
        <v>0</v>
      </c>
      <c r="Q308" s="145">
        <f>J308/'[8]1a. Parametros Logisticos'!$M$24</f>
        <v>0</v>
      </c>
      <c r="R308" s="172"/>
      <c r="S308" s="595">
        <f t="shared" si="100"/>
        <v>0</v>
      </c>
      <c r="T308" s="598">
        <f t="shared" si="101"/>
        <v>0</v>
      </c>
      <c r="U308" s="103"/>
      <c r="V308" s="599"/>
    </row>
    <row r="309" spans="2:22" x14ac:dyDescent="0.25">
      <c r="B309" s="644"/>
      <c r="C309" s="589"/>
      <c r="D309" s="590"/>
      <c r="E309" s="591">
        <f t="shared" si="99"/>
        <v>0</v>
      </c>
      <c r="F309" s="592"/>
      <c r="G309" s="87"/>
      <c r="H309" s="592"/>
      <c r="I309" s="593">
        <f t="shared" si="96"/>
        <v>0</v>
      </c>
      <c r="J309" s="594">
        <f>I309/'[8]1a. Parametros Logisticos'!$F$8</f>
        <v>0</v>
      </c>
      <c r="K309" s="594">
        <f>(J309*'[8]1a. Parametros Logisticos'!$H$19)/('[8]1a. Parametros Logisticos'!$M$5)*1.2</f>
        <v>0</v>
      </c>
      <c r="L309" s="595">
        <f t="shared" si="97"/>
        <v>0</v>
      </c>
      <c r="M309" s="596">
        <f t="shared" si="98"/>
        <v>0</v>
      </c>
      <c r="N309" s="597"/>
      <c r="O309" s="597"/>
      <c r="P309" s="144">
        <f>J309/'[8]1a. Parametros Logisticos'!$M$22</f>
        <v>0</v>
      </c>
      <c r="Q309" s="145">
        <f>J309/'[8]1a. Parametros Logisticos'!$M$24</f>
        <v>0</v>
      </c>
      <c r="R309" s="172"/>
      <c r="S309" s="595">
        <f t="shared" si="100"/>
        <v>0</v>
      </c>
      <c r="T309" s="598">
        <f t="shared" si="101"/>
        <v>0</v>
      </c>
      <c r="U309" s="103"/>
      <c r="V309" s="599"/>
    </row>
    <row r="310" spans="2:22" x14ac:dyDescent="0.25">
      <c r="B310" s="644"/>
      <c r="C310" s="589"/>
      <c r="D310" s="590"/>
      <c r="E310" s="591">
        <f t="shared" si="99"/>
        <v>0</v>
      </c>
      <c r="F310" s="592"/>
      <c r="G310" s="87"/>
      <c r="H310" s="592"/>
      <c r="I310" s="593">
        <f t="shared" si="96"/>
        <v>0</v>
      </c>
      <c r="J310" s="594">
        <f>I310/'[8]1a. Parametros Logisticos'!$F$8</f>
        <v>0</v>
      </c>
      <c r="K310" s="594">
        <f>(J310*'[8]1a. Parametros Logisticos'!$H$19)/('[8]1a. Parametros Logisticos'!$M$5)*1.2</f>
        <v>0</v>
      </c>
      <c r="L310" s="595">
        <f t="shared" si="97"/>
        <v>0</v>
      </c>
      <c r="M310" s="596">
        <f t="shared" si="98"/>
        <v>0</v>
      </c>
      <c r="N310" s="597"/>
      <c r="O310" s="597"/>
      <c r="P310" s="144">
        <f>J310/'[8]1a. Parametros Logisticos'!$M$22</f>
        <v>0</v>
      </c>
      <c r="Q310" s="145">
        <f>J310/'[8]1a. Parametros Logisticos'!$M$24</f>
        <v>0</v>
      </c>
      <c r="R310" s="172"/>
      <c r="S310" s="595">
        <f t="shared" si="100"/>
        <v>0</v>
      </c>
      <c r="T310" s="598">
        <f t="shared" si="101"/>
        <v>0</v>
      </c>
      <c r="U310" s="103"/>
      <c r="V310" s="599"/>
    </row>
    <row r="311" spans="2:22" x14ac:dyDescent="0.25">
      <c r="B311" s="644"/>
      <c r="C311" s="589"/>
      <c r="D311" s="590"/>
      <c r="E311" s="591">
        <f t="shared" si="99"/>
        <v>0</v>
      </c>
      <c r="F311" s="592"/>
      <c r="G311" s="87"/>
      <c r="H311" s="592"/>
      <c r="I311" s="593">
        <f t="shared" si="96"/>
        <v>0</v>
      </c>
      <c r="J311" s="594">
        <f>I311/'[8]1a. Parametros Logisticos'!$F$8</f>
        <v>0</v>
      </c>
      <c r="K311" s="594">
        <f>(J311*'[8]1a. Parametros Logisticos'!$H$19)/('[8]1a. Parametros Logisticos'!$M$5)*1.2</f>
        <v>0</v>
      </c>
      <c r="L311" s="595">
        <f t="shared" si="97"/>
        <v>0</v>
      </c>
      <c r="M311" s="596">
        <f t="shared" si="98"/>
        <v>0</v>
      </c>
      <c r="N311" s="597"/>
      <c r="O311" s="597"/>
      <c r="P311" s="144">
        <f>J311/'[8]1a. Parametros Logisticos'!$M$22</f>
        <v>0</v>
      </c>
      <c r="Q311" s="145">
        <f>J311/'[8]1a. Parametros Logisticos'!$M$24</f>
        <v>0</v>
      </c>
      <c r="R311" s="172"/>
      <c r="S311" s="595">
        <f t="shared" si="100"/>
        <v>0</v>
      </c>
      <c r="T311" s="598">
        <f t="shared" si="101"/>
        <v>0</v>
      </c>
      <c r="U311" s="103"/>
      <c r="V311" s="599"/>
    </row>
    <row r="312" spans="2:22" x14ac:dyDescent="0.25">
      <c r="B312" s="644"/>
      <c r="C312" s="589"/>
      <c r="D312" s="590"/>
      <c r="E312" s="591">
        <f t="shared" si="99"/>
        <v>0</v>
      </c>
      <c r="F312" s="592"/>
      <c r="G312" s="87"/>
      <c r="H312" s="592"/>
      <c r="I312" s="593">
        <f t="shared" si="96"/>
        <v>0</v>
      </c>
      <c r="J312" s="594">
        <f>I312/'[8]1a. Parametros Logisticos'!$F$8</f>
        <v>0</v>
      </c>
      <c r="K312" s="594">
        <f>(J312*'[8]1a. Parametros Logisticos'!$H$19)/('[8]1a. Parametros Logisticos'!$M$5)*1.2</f>
        <v>0</v>
      </c>
      <c r="L312" s="595">
        <f t="shared" si="97"/>
        <v>0</v>
      </c>
      <c r="M312" s="596">
        <f t="shared" si="98"/>
        <v>0</v>
      </c>
      <c r="N312" s="597"/>
      <c r="O312" s="597"/>
      <c r="P312" s="144">
        <f>J312/'[8]1a. Parametros Logisticos'!$M$22</f>
        <v>0</v>
      </c>
      <c r="Q312" s="145">
        <f>J312/'[8]1a. Parametros Logisticos'!$M$24</f>
        <v>0</v>
      </c>
      <c r="R312" s="172"/>
      <c r="S312" s="595">
        <f t="shared" si="100"/>
        <v>0</v>
      </c>
      <c r="T312" s="598">
        <f t="shared" si="101"/>
        <v>0</v>
      </c>
      <c r="U312" s="103"/>
      <c r="V312" s="599"/>
    </row>
    <row r="313" spans="2:22" x14ac:dyDescent="0.25">
      <c r="B313" s="644"/>
      <c r="C313" s="589"/>
      <c r="D313" s="590"/>
      <c r="E313" s="591">
        <f t="shared" si="99"/>
        <v>0</v>
      </c>
      <c r="F313" s="592"/>
      <c r="G313" s="87"/>
      <c r="H313" s="592"/>
      <c r="I313" s="593">
        <f t="shared" si="96"/>
        <v>0</v>
      </c>
      <c r="J313" s="594">
        <f>I313/'[8]1a. Parametros Logisticos'!$F$8</f>
        <v>0</v>
      </c>
      <c r="K313" s="594">
        <f>(J313*'[8]1a. Parametros Logisticos'!$H$19)/('[8]1a. Parametros Logisticos'!$M$5)*1.2</f>
        <v>0</v>
      </c>
      <c r="L313" s="595">
        <f t="shared" si="97"/>
        <v>0</v>
      </c>
      <c r="M313" s="596">
        <f t="shared" si="98"/>
        <v>0</v>
      </c>
      <c r="N313" s="597"/>
      <c r="O313" s="597"/>
      <c r="P313" s="144">
        <f>J313/'[8]1a. Parametros Logisticos'!$M$22</f>
        <v>0</v>
      </c>
      <c r="Q313" s="145">
        <f>J313/'[8]1a. Parametros Logisticos'!$M$24</f>
        <v>0</v>
      </c>
      <c r="R313" s="172"/>
      <c r="S313" s="595">
        <f t="shared" si="100"/>
        <v>0</v>
      </c>
      <c r="T313" s="598">
        <f t="shared" si="101"/>
        <v>0</v>
      </c>
      <c r="U313" s="103"/>
      <c r="V313" s="599"/>
    </row>
    <row r="314" spans="2:22" x14ac:dyDescent="0.25">
      <c r="B314" s="644"/>
      <c r="C314" s="589"/>
      <c r="D314" s="590"/>
      <c r="E314" s="591">
        <f t="shared" si="99"/>
        <v>0</v>
      </c>
      <c r="F314" s="592"/>
      <c r="G314" s="87"/>
      <c r="H314" s="592"/>
      <c r="I314" s="593">
        <f t="shared" si="96"/>
        <v>0</v>
      </c>
      <c r="J314" s="594">
        <f>I314/'[8]1a. Parametros Logisticos'!$F$8</f>
        <v>0</v>
      </c>
      <c r="K314" s="594">
        <f>(J314*'[8]1a. Parametros Logisticos'!$H$19)/('[8]1a. Parametros Logisticos'!$M$5)*1.2</f>
        <v>0</v>
      </c>
      <c r="L314" s="595">
        <f t="shared" si="97"/>
        <v>0</v>
      </c>
      <c r="M314" s="596">
        <f t="shared" si="98"/>
        <v>0</v>
      </c>
      <c r="N314" s="597"/>
      <c r="O314" s="597"/>
      <c r="P314" s="144">
        <f>J314/'[8]1a. Parametros Logisticos'!$M$22</f>
        <v>0</v>
      </c>
      <c r="Q314" s="145">
        <f>J314/'[8]1a. Parametros Logisticos'!$M$24</f>
        <v>0</v>
      </c>
      <c r="R314" s="172"/>
      <c r="S314" s="595">
        <f t="shared" si="100"/>
        <v>0</v>
      </c>
      <c r="T314" s="598">
        <f t="shared" si="101"/>
        <v>0</v>
      </c>
      <c r="U314" s="103"/>
      <c r="V314" s="599"/>
    </row>
    <row r="315" spans="2:22" x14ac:dyDescent="0.25">
      <c r="B315" s="644"/>
      <c r="C315" s="589"/>
      <c r="D315" s="590"/>
      <c r="E315" s="591">
        <f t="shared" si="99"/>
        <v>0</v>
      </c>
      <c r="F315" s="592"/>
      <c r="G315" s="87"/>
      <c r="H315" s="592"/>
      <c r="I315" s="593">
        <f t="shared" si="96"/>
        <v>0</v>
      </c>
      <c r="J315" s="594">
        <f>I315/'[8]1a. Parametros Logisticos'!$F$8</f>
        <v>0</v>
      </c>
      <c r="K315" s="594">
        <f>(J315*'[8]1a. Parametros Logisticos'!$H$19)/('[8]1a. Parametros Logisticos'!$M$5)*1.2</f>
        <v>0</v>
      </c>
      <c r="L315" s="595">
        <f t="shared" si="97"/>
        <v>0</v>
      </c>
      <c r="M315" s="596">
        <f t="shared" si="98"/>
        <v>0</v>
      </c>
      <c r="N315" s="597"/>
      <c r="O315" s="597"/>
      <c r="P315" s="144">
        <f>J315/'[8]1a. Parametros Logisticos'!$M$22</f>
        <v>0</v>
      </c>
      <c r="Q315" s="145">
        <f>J315/'[8]1a. Parametros Logisticos'!$M$24</f>
        <v>0</v>
      </c>
      <c r="R315" s="172"/>
      <c r="S315" s="595">
        <f t="shared" si="100"/>
        <v>0</v>
      </c>
      <c r="T315" s="598">
        <f t="shared" si="101"/>
        <v>0</v>
      </c>
      <c r="U315" s="103"/>
      <c r="V315" s="599"/>
    </row>
    <row r="316" spans="2:22" x14ac:dyDescent="0.25">
      <c r="B316" s="644"/>
      <c r="C316" s="589"/>
      <c r="D316" s="590"/>
      <c r="E316" s="591">
        <f t="shared" si="99"/>
        <v>0</v>
      </c>
      <c r="F316" s="592"/>
      <c r="G316" s="87"/>
      <c r="H316" s="592"/>
      <c r="I316" s="593">
        <f t="shared" si="96"/>
        <v>0</v>
      </c>
      <c r="J316" s="594">
        <f>I316/'[8]1a. Parametros Logisticos'!$F$8</f>
        <v>0</v>
      </c>
      <c r="K316" s="594">
        <f>(J316*'[8]1a. Parametros Logisticos'!$H$19)/('[8]1a. Parametros Logisticos'!$M$5)*1.2</f>
        <v>0</v>
      </c>
      <c r="L316" s="595">
        <f t="shared" si="97"/>
        <v>0</v>
      </c>
      <c r="M316" s="596">
        <f t="shared" si="98"/>
        <v>0</v>
      </c>
      <c r="N316" s="597"/>
      <c r="O316" s="597"/>
      <c r="P316" s="144">
        <f>J316/'[8]1a. Parametros Logisticos'!$M$22</f>
        <v>0</v>
      </c>
      <c r="Q316" s="145">
        <f>J316/'[8]1a. Parametros Logisticos'!$M$24</f>
        <v>0</v>
      </c>
      <c r="R316" s="172"/>
      <c r="S316" s="595">
        <f t="shared" si="100"/>
        <v>0</v>
      </c>
      <c r="T316" s="598">
        <f t="shared" si="101"/>
        <v>0</v>
      </c>
      <c r="U316" s="103"/>
      <c r="V316" s="599"/>
    </row>
    <row r="317" spans="2:22" x14ac:dyDescent="0.25">
      <c r="B317" s="644"/>
      <c r="C317" s="589"/>
      <c r="D317" s="590"/>
      <c r="E317" s="591">
        <f t="shared" si="99"/>
        <v>0</v>
      </c>
      <c r="F317" s="592"/>
      <c r="G317" s="87"/>
      <c r="H317" s="592"/>
      <c r="I317" s="593">
        <f t="shared" si="96"/>
        <v>0</v>
      </c>
      <c r="J317" s="594">
        <f>I317/'[8]1a. Parametros Logisticos'!$F$8</f>
        <v>0</v>
      </c>
      <c r="K317" s="594">
        <f>(J317*'[8]1a. Parametros Logisticos'!$H$19)/('[8]1a. Parametros Logisticos'!$M$5)*1.2</f>
        <v>0</v>
      </c>
      <c r="L317" s="595">
        <f t="shared" si="97"/>
        <v>0</v>
      </c>
      <c r="M317" s="596">
        <f t="shared" si="98"/>
        <v>0</v>
      </c>
      <c r="N317" s="597"/>
      <c r="O317" s="597"/>
      <c r="P317" s="144">
        <f>J317/'[8]1a. Parametros Logisticos'!$M$22</f>
        <v>0</v>
      </c>
      <c r="Q317" s="145">
        <f>J317/'[8]1a. Parametros Logisticos'!$M$24</f>
        <v>0</v>
      </c>
      <c r="R317" s="172"/>
      <c r="S317" s="595">
        <f t="shared" si="100"/>
        <v>0</v>
      </c>
      <c r="T317" s="598">
        <f t="shared" si="101"/>
        <v>0</v>
      </c>
      <c r="U317" s="103"/>
      <c r="V317" s="599"/>
    </row>
    <row r="318" spans="2:22" x14ac:dyDescent="0.25">
      <c r="B318" s="646"/>
      <c r="C318" s="601"/>
      <c r="D318" s="590"/>
      <c r="E318" s="591">
        <f t="shared" si="99"/>
        <v>0</v>
      </c>
      <c r="F318" s="592"/>
      <c r="G318" s="87"/>
      <c r="H318" s="592"/>
      <c r="I318" s="593">
        <f t="shared" si="96"/>
        <v>0</v>
      </c>
      <c r="J318" s="594">
        <f>I318/'[8]1a. Parametros Logisticos'!$F$8</f>
        <v>0</v>
      </c>
      <c r="K318" s="594">
        <f>(J318*'[8]1a. Parametros Logisticos'!$H$19)/('[8]1a. Parametros Logisticos'!$M$5)*1.2</f>
        <v>0</v>
      </c>
      <c r="L318" s="595">
        <f t="shared" si="97"/>
        <v>0</v>
      </c>
      <c r="M318" s="596">
        <f t="shared" si="98"/>
        <v>0</v>
      </c>
      <c r="N318" s="597"/>
      <c r="O318" s="597"/>
      <c r="P318" s="144">
        <f>J318/'[8]1a. Parametros Logisticos'!$M$22</f>
        <v>0</v>
      </c>
      <c r="Q318" s="145">
        <f>J318/'[8]1a. Parametros Logisticos'!$M$24</f>
        <v>0</v>
      </c>
      <c r="R318" s="172"/>
      <c r="S318" s="595">
        <f t="shared" si="100"/>
        <v>0</v>
      </c>
      <c r="T318" s="598">
        <f t="shared" si="101"/>
        <v>0</v>
      </c>
      <c r="U318" s="103"/>
      <c r="V318" s="599"/>
    </row>
    <row r="319" spans="2:22" x14ac:dyDescent="0.25">
      <c r="B319" s="646"/>
      <c r="C319" s="601"/>
      <c r="D319" s="590"/>
      <c r="E319" s="591">
        <f t="shared" si="99"/>
        <v>0</v>
      </c>
      <c r="F319" s="592"/>
      <c r="G319" s="87"/>
      <c r="H319" s="592"/>
      <c r="I319" s="593">
        <f t="shared" si="96"/>
        <v>0</v>
      </c>
      <c r="J319" s="594">
        <f>I319/'[8]1a. Parametros Logisticos'!$F$8</f>
        <v>0</v>
      </c>
      <c r="K319" s="594">
        <f>(J319*'[8]1a. Parametros Logisticos'!$H$19)/('[8]1a. Parametros Logisticos'!$M$5)*1.2</f>
        <v>0</v>
      </c>
      <c r="L319" s="595">
        <f t="shared" si="97"/>
        <v>0</v>
      </c>
      <c r="M319" s="596">
        <f t="shared" si="98"/>
        <v>0</v>
      </c>
      <c r="N319" s="597"/>
      <c r="O319" s="597"/>
      <c r="P319" s="144">
        <f>J319/'[8]1a. Parametros Logisticos'!$M$22</f>
        <v>0</v>
      </c>
      <c r="Q319" s="145">
        <f>J319/'[8]1a. Parametros Logisticos'!$M$24</f>
        <v>0</v>
      </c>
      <c r="R319" s="172"/>
      <c r="S319" s="595">
        <f t="shared" si="100"/>
        <v>0</v>
      </c>
      <c r="T319" s="598">
        <f t="shared" si="101"/>
        <v>0</v>
      </c>
      <c r="U319" s="103"/>
      <c r="V319" s="599"/>
    </row>
    <row r="320" spans="2:22" x14ac:dyDescent="0.25">
      <c r="B320" s="646"/>
      <c r="C320" s="603"/>
      <c r="D320" s="649"/>
      <c r="E320" s="604">
        <f>D320/4</f>
        <v>0</v>
      </c>
      <c r="F320" s="605"/>
      <c r="G320" s="605"/>
      <c r="H320" s="597"/>
      <c r="I320" s="604">
        <f t="shared" si="96"/>
        <v>0</v>
      </c>
      <c r="J320" s="604">
        <f>I320/'[8]1a. Parametros Logisticos'!$F$8</f>
        <v>0</v>
      </c>
      <c r="K320" s="606">
        <f>(J320*'[8]1a. Parametros Logisticos'!$H$19)/('[8]1a. Parametros Logisticos'!$M$5)*1.2</f>
        <v>0</v>
      </c>
      <c r="L320" s="607">
        <f t="shared" si="97"/>
        <v>0</v>
      </c>
      <c r="M320" s="608">
        <f t="shared" si="98"/>
        <v>0</v>
      </c>
      <c r="N320" s="602"/>
      <c r="O320" s="602"/>
      <c r="P320" s="609">
        <f>J320/'[8]1a. Parametros Logisticos'!$M$22</f>
        <v>0</v>
      </c>
      <c r="Q320" s="609">
        <f>J320/'[8]1a. Parametros Logisticos'!$M$24</f>
        <v>0</v>
      </c>
      <c r="R320" s="610"/>
      <c r="S320" s="609">
        <f t="shared" si="100"/>
        <v>0</v>
      </c>
      <c r="T320" s="143">
        <f t="shared" si="101"/>
        <v>0</v>
      </c>
      <c r="U320" s="103"/>
      <c r="V320" s="599"/>
    </row>
    <row r="321" spans="2:22" x14ac:dyDescent="0.25">
      <c r="B321" s="647"/>
      <c r="C321" s="612"/>
      <c r="D321" s="613"/>
      <c r="E321" s="614"/>
      <c r="F321" s="615"/>
      <c r="G321" s="615"/>
      <c r="H321" s="615"/>
      <c r="I321" s="616"/>
      <c r="J321" s="617"/>
      <c r="K321" s="617"/>
      <c r="L321" s="618"/>
      <c r="M321" s="619"/>
      <c r="N321" s="620"/>
      <c r="O321" s="620"/>
      <c r="P321" s="615"/>
      <c r="Q321" s="615"/>
      <c r="R321" s="621"/>
      <c r="S321" s="615"/>
      <c r="T321" s="621"/>
      <c r="U321" s="615"/>
      <c r="V321" s="622"/>
    </row>
    <row r="322" spans="2:22" x14ac:dyDescent="0.25">
      <c r="B322" s="644">
        <v>18</v>
      </c>
      <c r="C322" s="589"/>
      <c r="D322" s="590">
        <f>$D$338/1</f>
        <v>0</v>
      </c>
      <c r="E322" s="591">
        <f>D322/4</f>
        <v>0</v>
      </c>
      <c r="F322" s="592"/>
      <c r="G322" s="87"/>
      <c r="H322" s="592"/>
      <c r="I322" s="593">
        <f t="shared" ref="I322:I338" si="102">E322*$I$13</f>
        <v>0</v>
      </c>
      <c r="J322" s="594">
        <f>I322/'[8]1a. Parametros Logisticos'!$F$8</f>
        <v>0</v>
      </c>
      <c r="K322" s="594">
        <f>(J322*'[8]1a. Parametros Logisticos'!$H$19)/('[8]1a. Parametros Logisticos'!$M$5)*1.2</f>
        <v>0</v>
      </c>
      <c r="L322" s="595">
        <f t="shared" ref="L322:L338" si="103">E322/$L$13/$M$13</f>
        <v>0</v>
      </c>
      <c r="M322" s="596">
        <f t="shared" ref="M322:M338" si="104">E322/$L$13</f>
        <v>0</v>
      </c>
      <c r="N322" s="597"/>
      <c r="O322" s="597"/>
      <c r="P322" s="144">
        <f>J322/'[8]1a. Parametros Logisticos'!$M$22</f>
        <v>0</v>
      </c>
      <c r="Q322" s="145">
        <f>J322/'[8]1a. Parametros Logisticos'!$M$24</f>
        <v>0</v>
      </c>
      <c r="R322" s="172"/>
      <c r="S322" s="595">
        <f>I322/$S$13/$T$13</f>
        <v>0</v>
      </c>
      <c r="T322" s="598">
        <f>I322/$S$13</f>
        <v>0</v>
      </c>
      <c r="U322" s="103"/>
      <c r="V322" s="599"/>
    </row>
    <row r="323" spans="2:22" x14ac:dyDescent="0.25">
      <c r="B323" s="644"/>
      <c r="C323" s="589"/>
      <c r="D323" s="590"/>
      <c r="E323" s="591">
        <f t="shared" ref="E323:E337" si="105">D323/4</f>
        <v>0</v>
      </c>
      <c r="F323" s="592"/>
      <c r="G323" s="87"/>
      <c r="H323" s="592"/>
      <c r="I323" s="593">
        <f t="shared" si="102"/>
        <v>0</v>
      </c>
      <c r="J323" s="594">
        <f>I323/'[8]1a. Parametros Logisticos'!$F$8</f>
        <v>0</v>
      </c>
      <c r="K323" s="594">
        <f>(J323*'[8]1a. Parametros Logisticos'!$H$19)/('[8]1a. Parametros Logisticos'!$M$5)*1.2</f>
        <v>0</v>
      </c>
      <c r="L323" s="595">
        <f t="shared" si="103"/>
        <v>0</v>
      </c>
      <c r="M323" s="596">
        <f t="shared" si="104"/>
        <v>0</v>
      </c>
      <c r="N323" s="597"/>
      <c r="O323" s="597"/>
      <c r="P323" s="144">
        <f>J323/'[8]1a. Parametros Logisticos'!$M$22</f>
        <v>0</v>
      </c>
      <c r="Q323" s="145">
        <f>J323/'[8]1a. Parametros Logisticos'!$M$24</f>
        <v>0</v>
      </c>
      <c r="R323" s="172"/>
      <c r="S323" s="595">
        <f t="shared" ref="S323:S338" si="106">I323/$S$13/$T$13</f>
        <v>0</v>
      </c>
      <c r="T323" s="598">
        <f t="shared" ref="T323:T338" si="107">I323/$S$13</f>
        <v>0</v>
      </c>
      <c r="U323" s="103"/>
      <c r="V323" s="599"/>
    </row>
    <row r="324" spans="2:22" x14ac:dyDescent="0.25">
      <c r="B324" s="644"/>
      <c r="C324" s="589"/>
      <c r="D324" s="590"/>
      <c r="E324" s="591">
        <f t="shared" si="105"/>
        <v>0</v>
      </c>
      <c r="F324" s="645"/>
      <c r="G324" s="87"/>
      <c r="H324" s="592"/>
      <c r="I324" s="593">
        <f t="shared" si="102"/>
        <v>0</v>
      </c>
      <c r="J324" s="594">
        <f>I324/'[8]1a. Parametros Logisticos'!$F$8</f>
        <v>0</v>
      </c>
      <c r="K324" s="594">
        <f>(J324*'[8]1a. Parametros Logisticos'!$H$19)/('[8]1a. Parametros Logisticos'!$M$5)*1.2</f>
        <v>0</v>
      </c>
      <c r="L324" s="595">
        <f t="shared" si="103"/>
        <v>0</v>
      </c>
      <c r="M324" s="596">
        <f t="shared" si="104"/>
        <v>0</v>
      </c>
      <c r="N324" s="597"/>
      <c r="O324" s="597"/>
      <c r="P324" s="144">
        <f>J324/'[8]1a. Parametros Logisticos'!$M$22</f>
        <v>0</v>
      </c>
      <c r="Q324" s="145">
        <f>J324/'[8]1a. Parametros Logisticos'!$M$24</f>
        <v>0</v>
      </c>
      <c r="R324" s="172"/>
      <c r="S324" s="595">
        <f t="shared" si="106"/>
        <v>0</v>
      </c>
      <c r="T324" s="598">
        <f t="shared" si="107"/>
        <v>0</v>
      </c>
      <c r="U324" s="103"/>
      <c r="V324" s="599"/>
    </row>
    <row r="325" spans="2:22" x14ac:dyDescent="0.25">
      <c r="B325" s="644"/>
      <c r="C325" s="589"/>
      <c r="D325" s="590"/>
      <c r="E325" s="591">
        <f t="shared" si="105"/>
        <v>0</v>
      </c>
      <c r="F325" s="592"/>
      <c r="G325" s="87"/>
      <c r="H325" s="592"/>
      <c r="I325" s="593">
        <f t="shared" si="102"/>
        <v>0</v>
      </c>
      <c r="J325" s="594">
        <f>I325/'[8]1a. Parametros Logisticos'!$F$8</f>
        <v>0</v>
      </c>
      <c r="K325" s="594">
        <f>(J325*'[8]1a. Parametros Logisticos'!$H$19)/('[8]1a. Parametros Logisticos'!$M$5)*1.2</f>
        <v>0</v>
      </c>
      <c r="L325" s="595">
        <f t="shared" si="103"/>
        <v>0</v>
      </c>
      <c r="M325" s="596">
        <f t="shared" si="104"/>
        <v>0</v>
      </c>
      <c r="N325" s="597"/>
      <c r="O325" s="597"/>
      <c r="P325" s="144">
        <f>J325/'[8]1a. Parametros Logisticos'!$M$22</f>
        <v>0</v>
      </c>
      <c r="Q325" s="145">
        <f>J325/'[8]1a. Parametros Logisticos'!$M$24</f>
        <v>0</v>
      </c>
      <c r="R325" s="172"/>
      <c r="S325" s="595">
        <f t="shared" si="106"/>
        <v>0</v>
      </c>
      <c r="T325" s="598">
        <f t="shared" si="107"/>
        <v>0</v>
      </c>
      <c r="U325" s="103"/>
      <c r="V325" s="599"/>
    </row>
    <row r="326" spans="2:22" x14ac:dyDescent="0.25">
      <c r="B326" s="644"/>
      <c r="C326" s="589"/>
      <c r="D326" s="590"/>
      <c r="E326" s="591">
        <f t="shared" si="105"/>
        <v>0</v>
      </c>
      <c r="F326" s="592"/>
      <c r="G326" s="87"/>
      <c r="H326" s="592"/>
      <c r="I326" s="593">
        <f t="shared" si="102"/>
        <v>0</v>
      </c>
      <c r="J326" s="594">
        <f>I326/'[8]1a. Parametros Logisticos'!$F$8</f>
        <v>0</v>
      </c>
      <c r="K326" s="594">
        <f>(J326*'[8]1a. Parametros Logisticos'!$H$19)/('[8]1a. Parametros Logisticos'!$M$5)*1.2</f>
        <v>0</v>
      </c>
      <c r="L326" s="595">
        <f t="shared" si="103"/>
        <v>0</v>
      </c>
      <c r="M326" s="596">
        <f t="shared" si="104"/>
        <v>0</v>
      </c>
      <c r="N326" s="597"/>
      <c r="O326" s="597"/>
      <c r="P326" s="144">
        <f>J326/'[8]1a. Parametros Logisticos'!$M$22</f>
        <v>0</v>
      </c>
      <c r="Q326" s="145">
        <f>J326/'[8]1a. Parametros Logisticos'!$M$24</f>
        <v>0</v>
      </c>
      <c r="R326" s="172"/>
      <c r="S326" s="595">
        <f t="shared" si="106"/>
        <v>0</v>
      </c>
      <c r="T326" s="598">
        <f t="shared" si="107"/>
        <v>0</v>
      </c>
      <c r="U326" s="103"/>
      <c r="V326" s="599"/>
    </row>
    <row r="327" spans="2:22" x14ac:dyDescent="0.25">
      <c r="B327" s="644"/>
      <c r="C327" s="589"/>
      <c r="D327" s="590"/>
      <c r="E327" s="591">
        <f t="shared" si="105"/>
        <v>0</v>
      </c>
      <c r="F327" s="592"/>
      <c r="G327" s="87"/>
      <c r="H327" s="592"/>
      <c r="I327" s="593">
        <f t="shared" si="102"/>
        <v>0</v>
      </c>
      <c r="J327" s="594">
        <f>I327/'[8]1a. Parametros Logisticos'!$F$8</f>
        <v>0</v>
      </c>
      <c r="K327" s="594">
        <f>(J327*'[8]1a. Parametros Logisticos'!$H$19)/('[8]1a. Parametros Logisticos'!$M$5)*1.2</f>
        <v>0</v>
      </c>
      <c r="L327" s="595">
        <f t="shared" si="103"/>
        <v>0</v>
      </c>
      <c r="M327" s="596">
        <f t="shared" si="104"/>
        <v>0</v>
      </c>
      <c r="N327" s="597"/>
      <c r="O327" s="597"/>
      <c r="P327" s="144">
        <f>J327/'[8]1a. Parametros Logisticos'!$M$22</f>
        <v>0</v>
      </c>
      <c r="Q327" s="145">
        <f>J327/'[8]1a. Parametros Logisticos'!$M$24</f>
        <v>0</v>
      </c>
      <c r="R327" s="172"/>
      <c r="S327" s="595">
        <f t="shared" si="106"/>
        <v>0</v>
      </c>
      <c r="T327" s="598">
        <f t="shared" si="107"/>
        <v>0</v>
      </c>
      <c r="U327" s="103"/>
      <c r="V327" s="599"/>
    </row>
    <row r="328" spans="2:22" x14ac:dyDescent="0.25">
      <c r="B328" s="644"/>
      <c r="C328" s="589"/>
      <c r="D328" s="590"/>
      <c r="E328" s="591">
        <f t="shared" si="105"/>
        <v>0</v>
      </c>
      <c r="F328" s="592"/>
      <c r="G328" s="87"/>
      <c r="H328" s="592"/>
      <c r="I328" s="593">
        <f t="shared" si="102"/>
        <v>0</v>
      </c>
      <c r="J328" s="594">
        <f>I328/'[8]1a. Parametros Logisticos'!$F$8</f>
        <v>0</v>
      </c>
      <c r="K328" s="594">
        <f>(J328*'[8]1a. Parametros Logisticos'!$H$19)/('[8]1a. Parametros Logisticos'!$M$5)*1.2</f>
        <v>0</v>
      </c>
      <c r="L328" s="595">
        <f t="shared" si="103"/>
        <v>0</v>
      </c>
      <c r="M328" s="596">
        <f t="shared" si="104"/>
        <v>0</v>
      </c>
      <c r="N328" s="597"/>
      <c r="O328" s="597"/>
      <c r="P328" s="144">
        <f>J328/'[8]1a. Parametros Logisticos'!$M$22</f>
        <v>0</v>
      </c>
      <c r="Q328" s="145">
        <f>J328/'[8]1a. Parametros Logisticos'!$M$24</f>
        <v>0</v>
      </c>
      <c r="R328" s="172"/>
      <c r="S328" s="595">
        <f t="shared" si="106"/>
        <v>0</v>
      </c>
      <c r="T328" s="598">
        <f t="shared" si="107"/>
        <v>0</v>
      </c>
      <c r="U328" s="103"/>
      <c r="V328" s="599"/>
    </row>
    <row r="329" spans="2:22" x14ac:dyDescent="0.25">
      <c r="B329" s="644"/>
      <c r="C329" s="589"/>
      <c r="D329" s="590"/>
      <c r="E329" s="591">
        <f t="shared" si="105"/>
        <v>0</v>
      </c>
      <c r="F329" s="592"/>
      <c r="G329" s="87"/>
      <c r="H329" s="592"/>
      <c r="I329" s="593">
        <f t="shared" si="102"/>
        <v>0</v>
      </c>
      <c r="J329" s="594">
        <f>I329/'[8]1a. Parametros Logisticos'!$F$8</f>
        <v>0</v>
      </c>
      <c r="K329" s="594">
        <f>(J329*'[8]1a. Parametros Logisticos'!$H$19)/('[8]1a. Parametros Logisticos'!$M$5)*1.2</f>
        <v>0</v>
      </c>
      <c r="L329" s="595">
        <f t="shared" si="103"/>
        <v>0</v>
      </c>
      <c r="M329" s="596">
        <f t="shared" si="104"/>
        <v>0</v>
      </c>
      <c r="N329" s="597"/>
      <c r="O329" s="597"/>
      <c r="P329" s="144">
        <f>J329/'[8]1a. Parametros Logisticos'!$M$22</f>
        <v>0</v>
      </c>
      <c r="Q329" s="145">
        <f>J329/'[8]1a. Parametros Logisticos'!$M$24</f>
        <v>0</v>
      </c>
      <c r="R329" s="172"/>
      <c r="S329" s="595">
        <f t="shared" si="106"/>
        <v>0</v>
      </c>
      <c r="T329" s="598">
        <f t="shared" si="107"/>
        <v>0</v>
      </c>
      <c r="U329" s="103"/>
      <c r="V329" s="599"/>
    </row>
    <row r="330" spans="2:22" x14ac:dyDescent="0.25">
      <c r="B330" s="644"/>
      <c r="C330" s="589"/>
      <c r="D330" s="590"/>
      <c r="E330" s="591">
        <f t="shared" si="105"/>
        <v>0</v>
      </c>
      <c r="F330" s="592"/>
      <c r="G330" s="87"/>
      <c r="H330" s="592"/>
      <c r="I330" s="593">
        <f t="shared" si="102"/>
        <v>0</v>
      </c>
      <c r="J330" s="594">
        <f>I330/'[8]1a. Parametros Logisticos'!$F$8</f>
        <v>0</v>
      </c>
      <c r="K330" s="594">
        <f>(J330*'[8]1a. Parametros Logisticos'!$H$19)/('[8]1a. Parametros Logisticos'!$M$5)*1.2</f>
        <v>0</v>
      </c>
      <c r="L330" s="595">
        <f t="shared" si="103"/>
        <v>0</v>
      </c>
      <c r="M330" s="596">
        <f t="shared" si="104"/>
        <v>0</v>
      </c>
      <c r="N330" s="597"/>
      <c r="O330" s="597"/>
      <c r="P330" s="144">
        <f>J330/'[8]1a. Parametros Logisticos'!$M$22</f>
        <v>0</v>
      </c>
      <c r="Q330" s="145">
        <f>J330/'[8]1a. Parametros Logisticos'!$M$24</f>
        <v>0</v>
      </c>
      <c r="R330" s="172"/>
      <c r="S330" s="595">
        <f t="shared" si="106"/>
        <v>0</v>
      </c>
      <c r="T330" s="598">
        <f t="shared" si="107"/>
        <v>0</v>
      </c>
      <c r="U330" s="103"/>
      <c r="V330" s="599"/>
    </row>
    <row r="331" spans="2:22" x14ac:dyDescent="0.25">
      <c r="B331" s="644"/>
      <c r="C331" s="589"/>
      <c r="D331" s="590"/>
      <c r="E331" s="591">
        <f t="shared" si="105"/>
        <v>0</v>
      </c>
      <c r="F331" s="592"/>
      <c r="G331" s="87"/>
      <c r="H331" s="592"/>
      <c r="I331" s="593">
        <f t="shared" si="102"/>
        <v>0</v>
      </c>
      <c r="J331" s="594">
        <f>I331/'[8]1a. Parametros Logisticos'!$F$8</f>
        <v>0</v>
      </c>
      <c r="K331" s="594">
        <f>(J331*'[8]1a. Parametros Logisticos'!$H$19)/('[8]1a. Parametros Logisticos'!$M$5)*1.2</f>
        <v>0</v>
      </c>
      <c r="L331" s="595">
        <f t="shared" si="103"/>
        <v>0</v>
      </c>
      <c r="M331" s="596">
        <f t="shared" si="104"/>
        <v>0</v>
      </c>
      <c r="N331" s="597"/>
      <c r="O331" s="597"/>
      <c r="P331" s="144">
        <f>J331/'[8]1a. Parametros Logisticos'!$M$22</f>
        <v>0</v>
      </c>
      <c r="Q331" s="145">
        <f>J331/'[8]1a. Parametros Logisticos'!$M$24</f>
        <v>0</v>
      </c>
      <c r="R331" s="172"/>
      <c r="S331" s="595">
        <f t="shared" si="106"/>
        <v>0</v>
      </c>
      <c r="T331" s="598">
        <f t="shared" si="107"/>
        <v>0</v>
      </c>
      <c r="U331" s="103"/>
      <c r="V331" s="599"/>
    </row>
    <row r="332" spans="2:22" x14ac:dyDescent="0.25">
      <c r="B332" s="644"/>
      <c r="C332" s="589"/>
      <c r="D332" s="590"/>
      <c r="E332" s="591">
        <f t="shared" si="105"/>
        <v>0</v>
      </c>
      <c r="F332" s="592"/>
      <c r="G332" s="87"/>
      <c r="H332" s="592"/>
      <c r="I332" s="593">
        <f t="shared" si="102"/>
        <v>0</v>
      </c>
      <c r="J332" s="594">
        <f>I332/'[8]1a. Parametros Logisticos'!$F$8</f>
        <v>0</v>
      </c>
      <c r="K332" s="594">
        <f>(J332*'[8]1a. Parametros Logisticos'!$H$19)/('[8]1a. Parametros Logisticos'!$M$5)*1.2</f>
        <v>0</v>
      </c>
      <c r="L332" s="595">
        <f t="shared" si="103"/>
        <v>0</v>
      </c>
      <c r="M332" s="596">
        <f t="shared" si="104"/>
        <v>0</v>
      </c>
      <c r="N332" s="597"/>
      <c r="O332" s="597"/>
      <c r="P332" s="144">
        <f>J332/'[8]1a. Parametros Logisticos'!$M$22</f>
        <v>0</v>
      </c>
      <c r="Q332" s="145">
        <f>J332/'[8]1a. Parametros Logisticos'!$M$24</f>
        <v>0</v>
      </c>
      <c r="R332" s="172"/>
      <c r="S332" s="595">
        <f t="shared" si="106"/>
        <v>0</v>
      </c>
      <c r="T332" s="598">
        <f t="shared" si="107"/>
        <v>0</v>
      </c>
      <c r="U332" s="103"/>
      <c r="V332" s="599"/>
    </row>
    <row r="333" spans="2:22" x14ac:dyDescent="0.25">
      <c r="B333" s="644"/>
      <c r="C333" s="589"/>
      <c r="D333" s="590"/>
      <c r="E333" s="591">
        <f t="shared" si="105"/>
        <v>0</v>
      </c>
      <c r="F333" s="592"/>
      <c r="G333" s="87"/>
      <c r="H333" s="592"/>
      <c r="I333" s="593">
        <f t="shared" si="102"/>
        <v>0</v>
      </c>
      <c r="J333" s="594">
        <f>I333/'[8]1a. Parametros Logisticos'!$F$8</f>
        <v>0</v>
      </c>
      <c r="K333" s="594">
        <f>(J333*'[8]1a. Parametros Logisticos'!$H$19)/('[8]1a. Parametros Logisticos'!$M$5)*1.2</f>
        <v>0</v>
      </c>
      <c r="L333" s="595">
        <f t="shared" si="103"/>
        <v>0</v>
      </c>
      <c r="M333" s="596">
        <f t="shared" si="104"/>
        <v>0</v>
      </c>
      <c r="N333" s="597"/>
      <c r="O333" s="597"/>
      <c r="P333" s="144">
        <f>J333/'[8]1a. Parametros Logisticos'!$M$22</f>
        <v>0</v>
      </c>
      <c r="Q333" s="145">
        <f>J333/'[8]1a. Parametros Logisticos'!$M$24</f>
        <v>0</v>
      </c>
      <c r="R333" s="172"/>
      <c r="S333" s="595">
        <f t="shared" si="106"/>
        <v>0</v>
      </c>
      <c r="T333" s="598">
        <f t="shared" si="107"/>
        <v>0</v>
      </c>
      <c r="U333" s="103"/>
      <c r="V333" s="599"/>
    </row>
    <row r="334" spans="2:22" x14ac:dyDescent="0.25">
      <c r="B334" s="644"/>
      <c r="C334" s="589"/>
      <c r="D334" s="590"/>
      <c r="E334" s="591">
        <f t="shared" si="105"/>
        <v>0</v>
      </c>
      <c r="F334" s="592"/>
      <c r="G334" s="87"/>
      <c r="H334" s="592"/>
      <c r="I334" s="593">
        <f t="shared" si="102"/>
        <v>0</v>
      </c>
      <c r="J334" s="594">
        <f>I334/'[8]1a. Parametros Logisticos'!$F$8</f>
        <v>0</v>
      </c>
      <c r="K334" s="594">
        <f>(J334*'[8]1a. Parametros Logisticos'!$H$19)/('[8]1a. Parametros Logisticos'!$M$5)*1.2</f>
        <v>0</v>
      </c>
      <c r="L334" s="595">
        <f t="shared" si="103"/>
        <v>0</v>
      </c>
      <c r="M334" s="596">
        <f t="shared" si="104"/>
        <v>0</v>
      </c>
      <c r="N334" s="597"/>
      <c r="O334" s="597"/>
      <c r="P334" s="144">
        <f>J334/'[8]1a. Parametros Logisticos'!$M$22</f>
        <v>0</v>
      </c>
      <c r="Q334" s="145">
        <f>J334/'[8]1a. Parametros Logisticos'!$M$24</f>
        <v>0</v>
      </c>
      <c r="R334" s="172"/>
      <c r="S334" s="595">
        <f t="shared" si="106"/>
        <v>0</v>
      </c>
      <c r="T334" s="598">
        <f t="shared" si="107"/>
        <v>0</v>
      </c>
      <c r="U334" s="103"/>
      <c r="V334" s="599"/>
    </row>
    <row r="335" spans="2:22" x14ac:dyDescent="0.25">
      <c r="B335" s="644"/>
      <c r="C335" s="589"/>
      <c r="D335" s="590"/>
      <c r="E335" s="591">
        <f t="shared" si="105"/>
        <v>0</v>
      </c>
      <c r="F335" s="592"/>
      <c r="G335" s="87"/>
      <c r="H335" s="592"/>
      <c r="I335" s="593">
        <f t="shared" si="102"/>
        <v>0</v>
      </c>
      <c r="J335" s="594">
        <f>I335/'[8]1a. Parametros Logisticos'!$F$8</f>
        <v>0</v>
      </c>
      <c r="K335" s="594">
        <f>(J335*'[8]1a. Parametros Logisticos'!$H$19)/('[8]1a. Parametros Logisticos'!$M$5)*1.2</f>
        <v>0</v>
      </c>
      <c r="L335" s="595">
        <f t="shared" si="103"/>
        <v>0</v>
      </c>
      <c r="M335" s="596">
        <f t="shared" si="104"/>
        <v>0</v>
      </c>
      <c r="N335" s="597"/>
      <c r="O335" s="597"/>
      <c r="P335" s="144">
        <f>J335/'[8]1a. Parametros Logisticos'!$M$22</f>
        <v>0</v>
      </c>
      <c r="Q335" s="145">
        <f>J335/'[8]1a. Parametros Logisticos'!$M$24</f>
        <v>0</v>
      </c>
      <c r="R335" s="172"/>
      <c r="S335" s="595">
        <f t="shared" si="106"/>
        <v>0</v>
      </c>
      <c r="T335" s="598">
        <f t="shared" si="107"/>
        <v>0</v>
      </c>
      <c r="U335" s="103"/>
      <c r="V335" s="599"/>
    </row>
    <row r="336" spans="2:22" x14ac:dyDescent="0.25">
      <c r="B336" s="646"/>
      <c r="C336" s="601"/>
      <c r="D336" s="590"/>
      <c r="E336" s="591">
        <f t="shared" si="105"/>
        <v>0</v>
      </c>
      <c r="F336" s="592"/>
      <c r="G336" s="87"/>
      <c r="H336" s="592"/>
      <c r="I336" s="593">
        <f t="shared" si="102"/>
        <v>0</v>
      </c>
      <c r="J336" s="594">
        <f>I336/'[8]1a. Parametros Logisticos'!$F$8</f>
        <v>0</v>
      </c>
      <c r="K336" s="594">
        <f>(J336*'[8]1a. Parametros Logisticos'!$H$19)/('[8]1a. Parametros Logisticos'!$M$5)*1.2</f>
        <v>0</v>
      </c>
      <c r="L336" s="595">
        <f t="shared" si="103"/>
        <v>0</v>
      </c>
      <c r="M336" s="596">
        <f t="shared" si="104"/>
        <v>0</v>
      </c>
      <c r="N336" s="597"/>
      <c r="O336" s="597"/>
      <c r="P336" s="144">
        <f>J336/'[8]1a. Parametros Logisticos'!$M$22</f>
        <v>0</v>
      </c>
      <c r="Q336" s="145">
        <f>J336/'[8]1a. Parametros Logisticos'!$M$24</f>
        <v>0</v>
      </c>
      <c r="R336" s="172"/>
      <c r="S336" s="595">
        <f t="shared" si="106"/>
        <v>0</v>
      </c>
      <c r="T336" s="598">
        <f t="shared" si="107"/>
        <v>0</v>
      </c>
      <c r="U336" s="103"/>
      <c r="V336" s="599"/>
    </row>
    <row r="337" spans="2:22" x14ac:dyDescent="0.25">
      <c r="B337" s="646"/>
      <c r="C337" s="601"/>
      <c r="D337" s="590"/>
      <c r="E337" s="591">
        <f t="shared" si="105"/>
        <v>0</v>
      </c>
      <c r="F337" s="592"/>
      <c r="G337" s="87"/>
      <c r="H337" s="592"/>
      <c r="I337" s="593">
        <f t="shared" si="102"/>
        <v>0</v>
      </c>
      <c r="J337" s="594">
        <f>I337/'[8]1a. Parametros Logisticos'!$F$8</f>
        <v>0</v>
      </c>
      <c r="K337" s="594">
        <f>(J337*'[8]1a. Parametros Logisticos'!$H$19)/('[8]1a. Parametros Logisticos'!$M$5)*1.2</f>
        <v>0</v>
      </c>
      <c r="L337" s="595">
        <f t="shared" si="103"/>
        <v>0</v>
      </c>
      <c r="M337" s="596">
        <f t="shared" si="104"/>
        <v>0</v>
      </c>
      <c r="N337" s="597"/>
      <c r="O337" s="597"/>
      <c r="P337" s="144">
        <f>J337/'[8]1a. Parametros Logisticos'!$M$22</f>
        <v>0</v>
      </c>
      <c r="Q337" s="145">
        <f>J337/'[8]1a. Parametros Logisticos'!$M$24</f>
        <v>0</v>
      </c>
      <c r="R337" s="172"/>
      <c r="S337" s="595">
        <f t="shared" si="106"/>
        <v>0</v>
      </c>
      <c r="T337" s="598">
        <f t="shared" si="107"/>
        <v>0</v>
      </c>
      <c r="U337" s="103"/>
      <c r="V337" s="599"/>
    </row>
    <row r="338" spans="2:22" x14ac:dyDescent="0.25">
      <c r="B338" s="646"/>
      <c r="C338" s="603"/>
      <c r="D338" s="649"/>
      <c r="E338" s="604">
        <f>D338/4</f>
        <v>0</v>
      </c>
      <c r="F338" s="605"/>
      <c r="G338" s="605"/>
      <c r="H338" s="597"/>
      <c r="I338" s="604">
        <f t="shared" si="102"/>
        <v>0</v>
      </c>
      <c r="J338" s="604">
        <f>I338/'[8]1a. Parametros Logisticos'!$F$8</f>
        <v>0</v>
      </c>
      <c r="K338" s="606">
        <f>(J338*'[8]1a. Parametros Logisticos'!$H$19)/('[8]1a. Parametros Logisticos'!$M$5)*1.2</f>
        <v>0</v>
      </c>
      <c r="L338" s="607">
        <f t="shared" si="103"/>
        <v>0</v>
      </c>
      <c r="M338" s="608">
        <f t="shared" si="104"/>
        <v>0</v>
      </c>
      <c r="N338" s="602"/>
      <c r="O338" s="602"/>
      <c r="P338" s="609">
        <f>J338/'[8]1a. Parametros Logisticos'!$M$22</f>
        <v>0</v>
      </c>
      <c r="Q338" s="609">
        <f>J338/'[8]1a. Parametros Logisticos'!$M$24</f>
        <v>0</v>
      </c>
      <c r="R338" s="610"/>
      <c r="S338" s="609">
        <f t="shared" si="106"/>
        <v>0</v>
      </c>
      <c r="T338" s="143">
        <f t="shared" si="107"/>
        <v>0</v>
      </c>
      <c r="U338" s="103"/>
      <c r="V338" s="599"/>
    </row>
    <row r="339" spans="2:22" x14ac:dyDescent="0.25">
      <c r="B339" s="647"/>
      <c r="C339" s="612"/>
      <c r="D339" s="613"/>
      <c r="E339" s="614"/>
      <c r="F339" s="615"/>
      <c r="G339" s="615"/>
      <c r="H339" s="615"/>
      <c r="I339" s="616"/>
      <c r="J339" s="617"/>
      <c r="K339" s="617"/>
      <c r="L339" s="618"/>
      <c r="M339" s="619"/>
      <c r="N339" s="620"/>
      <c r="O339" s="620"/>
      <c r="P339" s="615"/>
      <c r="Q339" s="615"/>
      <c r="R339" s="621"/>
      <c r="S339" s="615"/>
      <c r="T339" s="621"/>
      <c r="U339" s="615"/>
      <c r="V339" s="622"/>
    </row>
    <row r="340" spans="2:22" x14ac:dyDescent="0.25">
      <c r="B340" s="644">
        <v>19</v>
      </c>
      <c r="C340" s="589"/>
      <c r="D340" s="590">
        <f>$D$356/1</f>
        <v>0</v>
      </c>
      <c r="E340" s="591">
        <f>D340/4</f>
        <v>0</v>
      </c>
      <c r="F340" s="592"/>
      <c r="G340" s="87"/>
      <c r="H340" s="592"/>
      <c r="I340" s="593">
        <f t="shared" ref="I340:I356" si="108">E340*$I$13</f>
        <v>0</v>
      </c>
      <c r="J340" s="594">
        <f>I340/'[8]1a. Parametros Logisticos'!$F$8</f>
        <v>0</v>
      </c>
      <c r="K340" s="594">
        <f>(J340*'[8]1a. Parametros Logisticos'!$H$19)/('[8]1a. Parametros Logisticos'!$M$5)*1.2</f>
        <v>0</v>
      </c>
      <c r="L340" s="595">
        <f t="shared" ref="L340:L356" si="109">E340/$L$13/$M$13</f>
        <v>0</v>
      </c>
      <c r="M340" s="596">
        <f t="shared" ref="M340:M356" si="110">E340/$L$13</f>
        <v>0</v>
      </c>
      <c r="N340" s="597"/>
      <c r="O340" s="597"/>
      <c r="P340" s="144">
        <f>J340/'[8]1a. Parametros Logisticos'!$M$22</f>
        <v>0</v>
      </c>
      <c r="Q340" s="145">
        <f>J340/'[8]1a. Parametros Logisticos'!$M$24</f>
        <v>0</v>
      </c>
      <c r="R340" s="172"/>
      <c r="S340" s="595">
        <f>I340/$S$13/$T$13</f>
        <v>0</v>
      </c>
      <c r="T340" s="598">
        <f>I340/$S$13</f>
        <v>0</v>
      </c>
      <c r="U340" s="103"/>
      <c r="V340" s="599"/>
    </row>
    <row r="341" spans="2:22" x14ac:dyDescent="0.25">
      <c r="B341" s="644"/>
      <c r="C341" s="589"/>
      <c r="D341" s="590"/>
      <c r="E341" s="591">
        <f t="shared" ref="E341:E355" si="111">D341/4</f>
        <v>0</v>
      </c>
      <c r="F341" s="592"/>
      <c r="G341" s="87"/>
      <c r="H341" s="592"/>
      <c r="I341" s="593">
        <f t="shared" si="108"/>
        <v>0</v>
      </c>
      <c r="J341" s="594">
        <f>I341/'[8]1a. Parametros Logisticos'!$F$8</f>
        <v>0</v>
      </c>
      <c r="K341" s="594">
        <f>(J341*'[8]1a. Parametros Logisticos'!$H$19)/('[8]1a. Parametros Logisticos'!$M$5)*1.2</f>
        <v>0</v>
      </c>
      <c r="L341" s="595">
        <f t="shared" si="109"/>
        <v>0</v>
      </c>
      <c r="M341" s="596">
        <f t="shared" si="110"/>
        <v>0</v>
      </c>
      <c r="N341" s="597"/>
      <c r="O341" s="597"/>
      <c r="P341" s="144">
        <f>J341/'[8]1a. Parametros Logisticos'!$M$22</f>
        <v>0</v>
      </c>
      <c r="Q341" s="145">
        <f>J341/'[8]1a. Parametros Logisticos'!$M$24</f>
        <v>0</v>
      </c>
      <c r="R341" s="172"/>
      <c r="S341" s="595">
        <f t="shared" ref="S341:S356" si="112">I341/$S$13/$T$13</f>
        <v>0</v>
      </c>
      <c r="T341" s="598">
        <f t="shared" ref="T341:T356" si="113">I341/$S$13</f>
        <v>0</v>
      </c>
      <c r="U341" s="103"/>
      <c r="V341" s="599"/>
    </row>
    <row r="342" spans="2:22" x14ac:dyDescent="0.25">
      <c r="B342" s="644"/>
      <c r="C342" s="589"/>
      <c r="D342" s="590"/>
      <c r="E342" s="591">
        <f t="shared" si="111"/>
        <v>0</v>
      </c>
      <c r="F342" s="645"/>
      <c r="G342" s="87"/>
      <c r="H342" s="592"/>
      <c r="I342" s="593">
        <f t="shared" si="108"/>
        <v>0</v>
      </c>
      <c r="J342" s="594">
        <f>I342/'[8]1a. Parametros Logisticos'!$F$8</f>
        <v>0</v>
      </c>
      <c r="K342" s="594">
        <f>(J342*'[8]1a. Parametros Logisticos'!$H$19)/('[8]1a. Parametros Logisticos'!$M$5)*1.2</f>
        <v>0</v>
      </c>
      <c r="L342" s="595">
        <f t="shared" si="109"/>
        <v>0</v>
      </c>
      <c r="M342" s="596">
        <f t="shared" si="110"/>
        <v>0</v>
      </c>
      <c r="N342" s="597"/>
      <c r="O342" s="597"/>
      <c r="P342" s="144">
        <f>J342/'[8]1a. Parametros Logisticos'!$M$22</f>
        <v>0</v>
      </c>
      <c r="Q342" s="145">
        <f>J342/'[8]1a. Parametros Logisticos'!$M$24</f>
        <v>0</v>
      </c>
      <c r="R342" s="172"/>
      <c r="S342" s="595">
        <f t="shared" si="112"/>
        <v>0</v>
      </c>
      <c r="T342" s="598">
        <f t="shared" si="113"/>
        <v>0</v>
      </c>
      <c r="U342" s="103"/>
      <c r="V342" s="599"/>
    </row>
    <row r="343" spans="2:22" x14ac:dyDescent="0.25">
      <c r="B343" s="644"/>
      <c r="C343" s="589"/>
      <c r="D343" s="590"/>
      <c r="E343" s="591">
        <f t="shared" si="111"/>
        <v>0</v>
      </c>
      <c r="F343" s="592"/>
      <c r="G343" s="87"/>
      <c r="H343" s="592"/>
      <c r="I343" s="593">
        <f t="shared" si="108"/>
        <v>0</v>
      </c>
      <c r="J343" s="594">
        <f>I343/'[8]1a. Parametros Logisticos'!$F$8</f>
        <v>0</v>
      </c>
      <c r="K343" s="594">
        <f>(J343*'[8]1a. Parametros Logisticos'!$H$19)/('[8]1a. Parametros Logisticos'!$M$5)*1.2</f>
        <v>0</v>
      </c>
      <c r="L343" s="595">
        <f t="shared" si="109"/>
        <v>0</v>
      </c>
      <c r="M343" s="596">
        <f t="shared" si="110"/>
        <v>0</v>
      </c>
      <c r="N343" s="597"/>
      <c r="O343" s="597"/>
      <c r="P343" s="144">
        <f>J343/'[8]1a. Parametros Logisticos'!$M$22</f>
        <v>0</v>
      </c>
      <c r="Q343" s="145">
        <f>J343/'[8]1a. Parametros Logisticos'!$M$24</f>
        <v>0</v>
      </c>
      <c r="R343" s="172"/>
      <c r="S343" s="595">
        <f t="shared" si="112"/>
        <v>0</v>
      </c>
      <c r="T343" s="598">
        <f t="shared" si="113"/>
        <v>0</v>
      </c>
      <c r="U343" s="103"/>
      <c r="V343" s="599"/>
    </row>
    <row r="344" spans="2:22" x14ac:dyDescent="0.25">
      <c r="B344" s="644"/>
      <c r="C344" s="589"/>
      <c r="D344" s="590"/>
      <c r="E344" s="591">
        <f t="shared" si="111"/>
        <v>0</v>
      </c>
      <c r="F344" s="592"/>
      <c r="G344" s="87"/>
      <c r="H344" s="592"/>
      <c r="I344" s="593">
        <f t="shared" si="108"/>
        <v>0</v>
      </c>
      <c r="J344" s="594">
        <f>I344/'[8]1a. Parametros Logisticos'!$F$8</f>
        <v>0</v>
      </c>
      <c r="K344" s="594">
        <f>(J344*'[8]1a. Parametros Logisticos'!$H$19)/('[8]1a. Parametros Logisticos'!$M$5)*1.2</f>
        <v>0</v>
      </c>
      <c r="L344" s="595">
        <f t="shared" si="109"/>
        <v>0</v>
      </c>
      <c r="M344" s="596">
        <f t="shared" si="110"/>
        <v>0</v>
      </c>
      <c r="N344" s="597"/>
      <c r="O344" s="597"/>
      <c r="P344" s="144">
        <f>J344/'[8]1a. Parametros Logisticos'!$M$22</f>
        <v>0</v>
      </c>
      <c r="Q344" s="145">
        <f>J344/'[8]1a. Parametros Logisticos'!$M$24</f>
        <v>0</v>
      </c>
      <c r="R344" s="172"/>
      <c r="S344" s="595">
        <f t="shared" si="112"/>
        <v>0</v>
      </c>
      <c r="T344" s="598">
        <f t="shared" si="113"/>
        <v>0</v>
      </c>
      <c r="U344" s="103"/>
      <c r="V344" s="599"/>
    </row>
    <row r="345" spans="2:22" x14ac:dyDescent="0.25">
      <c r="B345" s="644"/>
      <c r="C345" s="589"/>
      <c r="D345" s="590"/>
      <c r="E345" s="591">
        <f t="shared" si="111"/>
        <v>0</v>
      </c>
      <c r="F345" s="592"/>
      <c r="G345" s="87"/>
      <c r="H345" s="592"/>
      <c r="I345" s="593">
        <f t="shared" si="108"/>
        <v>0</v>
      </c>
      <c r="J345" s="594">
        <f>I345/'[8]1a. Parametros Logisticos'!$F$8</f>
        <v>0</v>
      </c>
      <c r="K345" s="594">
        <f>(J345*'[8]1a. Parametros Logisticos'!$H$19)/('[8]1a. Parametros Logisticos'!$M$5)*1.2</f>
        <v>0</v>
      </c>
      <c r="L345" s="595">
        <f t="shared" si="109"/>
        <v>0</v>
      </c>
      <c r="M345" s="596">
        <f t="shared" si="110"/>
        <v>0</v>
      </c>
      <c r="N345" s="597"/>
      <c r="O345" s="597"/>
      <c r="P345" s="144">
        <f>J345/'[8]1a. Parametros Logisticos'!$M$22</f>
        <v>0</v>
      </c>
      <c r="Q345" s="145">
        <f>J345/'[8]1a. Parametros Logisticos'!$M$24</f>
        <v>0</v>
      </c>
      <c r="R345" s="172"/>
      <c r="S345" s="595">
        <f t="shared" si="112"/>
        <v>0</v>
      </c>
      <c r="T345" s="598">
        <f t="shared" si="113"/>
        <v>0</v>
      </c>
      <c r="U345" s="103"/>
      <c r="V345" s="599"/>
    </row>
    <row r="346" spans="2:22" x14ac:dyDescent="0.25">
      <c r="B346" s="644"/>
      <c r="C346" s="589"/>
      <c r="D346" s="590"/>
      <c r="E346" s="591">
        <f t="shared" si="111"/>
        <v>0</v>
      </c>
      <c r="F346" s="592"/>
      <c r="G346" s="87"/>
      <c r="H346" s="592"/>
      <c r="I346" s="593">
        <f t="shared" si="108"/>
        <v>0</v>
      </c>
      <c r="J346" s="594">
        <f>I346/'[8]1a. Parametros Logisticos'!$F$8</f>
        <v>0</v>
      </c>
      <c r="K346" s="594">
        <f>(J346*'[8]1a. Parametros Logisticos'!$H$19)/('[8]1a. Parametros Logisticos'!$M$5)*1.2</f>
        <v>0</v>
      </c>
      <c r="L346" s="595">
        <f t="shared" si="109"/>
        <v>0</v>
      </c>
      <c r="M346" s="596">
        <f t="shared" si="110"/>
        <v>0</v>
      </c>
      <c r="N346" s="597"/>
      <c r="O346" s="597"/>
      <c r="P346" s="144">
        <f>J346/'[8]1a. Parametros Logisticos'!$M$22</f>
        <v>0</v>
      </c>
      <c r="Q346" s="145">
        <f>J346/'[8]1a. Parametros Logisticos'!$M$24</f>
        <v>0</v>
      </c>
      <c r="R346" s="172"/>
      <c r="S346" s="595">
        <f t="shared" si="112"/>
        <v>0</v>
      </c>
      <c r="T346" s="598">
        <f t="shared" si="113"/>
        <v>0</v>
      </c>
      <c r="U346" s="103"/>
      <c r="V346" s="599"/>
    </row>
    <row r="347" spans="2:22" x14ac:dyDescent="0.25">
      <c r="B347" s="644"/>
      <c r="C347" s="589"/>
      <c r="D347" s="590"/>
      <c r="E347" s="591">
        <f t="shared" si="111"/>
        <v>0</v>
      </c>
      <c r="F347" s="592"/>
      <c r="G347" s="87"/>
      <c r="H347" s="592"/>
      <c r="I347" s="593">
        <f t="shared" si="108"/>
        <v>0</v>
      </c>
      <c r="J347" s="594">
        <f>I347/'[8]1a. Parametros Logisticos'!$F$8</f>
        <v>0</v>
      </c>
      <c r="K347" s="594">
        <f>(J347*'[8]1a. Parametros Logisticos'!$H$19)/('[8]1a. Parametros Logisticos'!$M$5)*1.2</f>
        <v>0</v>
      </c>
      <c r="L347" s="595">
        <f t="shared" si="109"/>
        <v>0</v>
      </c>
      <c r="M347" s="596">
        <f t="shared" si="110"/>
        <v>0</v>
      </c>
      <c r="N347" s="597"/>
      <c r="O347" s="597"/>
      <c r="P347" s="144">
        <f>J347/'[8]1a. Parametros Logisticos'!$M$22</f>
        <v>0</v>
      </c>
      <c r="Q347" s="145">
        <f>J347/'[8]1a. Parametros Logisticos'!$M$24</f>
        <v>0</v>
      </c>
      <c r="R347" s="172"/>
      <c r="S347" s="595">
        <f t="shared" si="112"/>
        <v>0</v>
      </c>
      <c r="T347" s="598">
        <f t="shared" si="113"/>
        <v>0</v>
      </c>
      <c r="U347" s="103"/>
      <c r="V347" s="599"/>
    </row>
    <row r="348" spans="2:22" x14ac:dyDescent="0.25">
      <c r="B348" s="644"/>
      <c r="C348" s="589"/>
      <c r="D348" s="590"/>
      <c r="E348" s="591">
        <f t="shared" si="111"/>
        <v>0</v>
      </c>
      <c r="F348" s="592"/>
      <c r="G348" s="87"/>
      <c r="H348" s="592"/>
      <c r="I348" s="593">
        <f t="shared" si="108"/>
        <v>0</v>
      </c>
      <c r="J348" s="594">
        <f>I348/'[8]1a. Parametros Logisticos'!$F$8</f>
        <v>0</v>
      </c>
      <c r="K348" s="594">
        <f>(J348*'[8]1a. Parametros Logisticos'!$H$19)/('[8]1a. Parametros Logisticos'!$M$5)*1.2</f>
        <v>0</v>
      </c>
      <c r="L348" s="595">
        <f t="shared" si="109"/>
        <v>0</v>
      </c>
      <c r="M348" s="596">
        <f t="shared" si="110"/>
        <v>0</v>
      </c>
      <c r="N348" s="597"/>
      <c r="O348" s="597"/>
      <c r="P348" s="144">
        <f>J348/'[8]1a. Parametros Logisticos'!$M$22</f>
        <v>0</v>
      </c>
      <c r="Q348" s="145">
        <f>J348/'[8]1a. Parametros Logisticos'!$M$24</f>
        <v>0</v>
      </c>
      <c r="R348" s="172"/>
      <c r="S348" s="595">
        <f t="shared" si="112"/>
        <v>0</v>
      </c>
      <c r="T348" s="598">
        <f t="shared" si="113"/>
        <v>0</v>
      </c>
      <c r="U348" s="103"/>
      <c r="V348" s="599"/>
    </row>
    <row r="349" spans="2:22" x14ac:dyDescent="0.25">
      <c r="B349" s="644"/>
      <c r="C349" s="589"/>
      <c r="D349" s="590"/>
      <c r="E349" s="591">
        <f t="shared" si="111"/>
        <v>0</v>
      </c>
      <c r="F349" s="592"/>
      <c r="G349" s="87"/>
      <c r="H349" s="592"/>
      <c r="I349" s="593">
        <f t="shared" si="108"/>
        <v>0</v>
      </c>
      <c r="J349" s="594">
        <f>I349/'[8]1a. Parametros Logisticos'!$F$8</f>
        <v>0</v>
      </c>
      <c r="K349" s="594">
        <f>(J349*'[8]1a. Parametros Logisticos'!$H$19)/('[8]1a. Parametros Logisticos'!$M$5)*1.2</f>
        <v>0</v>
      </c>
      <c r="L349" s="595">
        <f t="shared" si="109"/>
        <v>0</v>
      </c>
      <c r="M349" s="596">
        <f t="shared" si="110"/>
        <v>0</v>
      </c>
      <c r="N349" s="597"/>
      <c r="O349" s="597"/>
      <c r="P349" s="144">
        <f>J349/'[8]1a. Parametros Logisticos'!$M$22</f>
        <v>0</v>
      </c>
      <c r="Q349" s="145">
        <f>J349/'[8]1a. Parametros Logisticos'!$M$24</f>
        <v>0</v>
      </c>
      <c r="R349" s="172"/>
      <c r="S349" s="595">
        <f t="shared" si="112"/>
        <v>0</v>
      </c>
      <c r="T349" s="598">
        <f t="shared" si="113"/>
        <v>0</v>
      </c>
      <c r="U349" s="103"/>
      <c r="V349" s="599"/>
    </row>
    <row r="350" spans="2:22" x14ac:dyDescent="0.25">
      <c r="B350" s="644"/>
      <c r="C350" s="589"/>
      <c r="D350" s="590"/>
      <c r="E350" s="591">
        <f t="shared" si="111"/>
        <v>0</v>
      </c>
      <c r="F350" s="592"/>
      <c r="G350" s="87"/>
      <c r="H350" s="592"/>
      <c r="I350" s="593">
        <f t="shared" si="108"/>
        <v>0</v>
      </c>
      <c r="J350" s="594">
        <f>I350/'[8]1a. Parametros Logisticos'!$F$8</f>
        <v>0</v>
      </c>
      <c r="K350" s="594">
        <f>(J350*'[8]1a. Parametros Logisticos'!$H$19)/('[8]1a. Parametros Logisticos'!$M$5)*1.2</f>
        <v>0</v>
      </c>
      <c r="L350" s="595">
        <f t="shared" si="109"/>
        <v>0</v>
      </c>
      <c r="M350" s="596">
        <f t="shared" si="110"/>
        <v>0</v>
      </c>
      <c r="N350" s="597"/>
      <c r="O350" s="597"/>
      <c r="P350" s="144">
        <f>J350/'[8]1a. Parametros Logisticos'!$M$22</f>
        <v>0</v>
      </c>
      <c r="Q350" s="145">
        <f>J350/'[8]1a. Parametros Logisticos'!$M$24</f>
        <v>0</v>
      </c>
      <c r="R350" s="172"/>
      <c r="S350" s="595">
        <f t="shared" si="112"/>
        <v>0</v>
      </c>
      <c r="T350" s="598">
        <f t="shared" si="113"/>
        <v>0</v>
      </c>
      <c r="U350" s="103"/>
      <c r="V350" s="599"/>
    </row>
    <row r="351" spans="2:22" x14ac:dyDescent="0.25">
      <c r="B351" s="644"/>
      <c r="C351" s="589"/>
      <c r="D351" s="590"/>
      <c r="E351" s="591">
        <f t="shared" si="111"/>
        <v>0</v>
      </c>
      <c r="F351" s="592"/>
      <c r="G351" s="87"/>
      <c r="H351" s="592"/>
      <c r="I351" s="593">
        <f t="shared" si="108"/>
        <v>0</v>
      </c>
      <c r="J351" s="594">
        <f>I351/'[8]1a. Parametros Logisticos'!$F$8</f>
        <v>0</v>
      </c>
      <c r="K351" s="594">
        <f>(J351*'[8]1a. Parametros Logisticos'!$H$19)/('[8]1a. Parametros Logisticos'!$M$5)*1.2</f>
        <v>0</v>
      </c>
      <c r="L351" s="595">
        <f t="shared" si="109"/>
        <v>0</v>
      </c>
      <c r="M351" s="596">
        <f t="shared" si="110"/>
        <v>0</v>
      </c>
      <c r="N351" s="597"/>
      <c r="O351" s="597"/>
      <c r="P351" s="144">
        <f>J351/'[8]1a. Parametros Logisticos'!$M$22</f>
        <v>0</v>
      </c>
      <c r="Q351" s="145">
        <f>J351/'[8]1a. Parametros Logisticos'!$M$24</f>
        <v>0</v>
      </c>
      <c r="R351" s="172"/>
      <c r="S351" s="595">
        <f t="shared" si="112"/>
        <v>0</v>
      </c>
      <c r="T351" s="598">
        <f t="shared" si="113"/>
        <v>0</v>
      </c>
      <c r="U351" s="103"/>
      <c r="V351" s="599"/>
    </row>
    <row r="352" spans="2:22" x14ac:dyDescent="0.25">
      <c r="B352" s="644"/>
      <c r="C352" s="589"/>
      <c r="D352" s="590"/>
      <c r="E352" s="591">
        <f t="shared" si="111"/>
        <v>0</v>
      </c>
      <c r="F352" s="592"/>
      <c r="G352" s="87"/>
      <c r="H352" s="592"/>
      <c r="I352" s="593">
        <f t="shared" si="108"/>
        <v>0</v>
      </c>
      <c r="J352" s="594">
        <f>I352/'[8]1a. Parametros Logisticos'!$F$8</f>
        <v>0</v>
      </c>
      <c r="K352" s="594">
        <f>(J352*'[8]1a. Parametros Logisticos'!$H$19)/('[8]1a. Parametros Logisticos'!$M$5)*1.2</f>
        <v>0</v>
      </c>
      <c r="L352" s="595">
        <f t="shared" si="109"/>
        <v>0</v>
      </c>
      <c r="M352" s="596">
        <f t="shared" si="110"/>
        <v>0</v>
      </c>
      <c r="N352" s="597"/>
      <c r="O352" s="597"/>
      <c r="P352" s="144">
        <f>J352/'[8]1a. Parametros Logisticos'!$M$22</f>
        <v>0</v>
      </c>
      <c r="Q352" s="145">
        <f>J352/'[8]1a. Parametros Logisticos'!$M$24</f>
        <v>0</v>
      </c>
      <c r="R352" s="172"/>
      <c r="S352" s="595">
        <f t="shared" si="112"/>
        <v>0</v>
      </c>
      <c r="T352" s="598">
        <f t="shared" si="113"/>
        <v>0</v>
      </c>
      <c r="U352" s="103"/>
      <c r="V352" s="599"/>
    </row>
    <row r="353" spans="2:22" x14ac:dyDescent="0.25">
      <c r="B353" s="644"/>
      <c r="C353" s="589"/>
      <c r="D353" s="590"/>
      <c r="E353" s="591">
        <f t="shared" si="111"/>
        <v>0</v>
      </c>
      <c r="F353" s="592"/>
      <c r="G353" s="87"/>
      <c r="H353" s="592"/>
      <c r="I353" s="593">
        <f t="shared" si="108"/>
        <v>0</v>
      </c>
      <c r="J353" s="594">
        <f>I353/'[8]1a. Parametros Logisticos'!$F$8</f>
        <v>0</v>
      </c>
      <c r="K353" s="594">
        <f>(J353*'[8]1a. Parametros Logisticos'!$H$19)/('[8]1a. Parametros Logisticos'!$M$5)*1.2</f>
        <v>0</v>
      </c>
      <c r="L353" s="595">
        <f t="shared" si="109"/>
        <v>0</v>
      </c>
      <c r="M353" s="596">
        <f t="shared" si="110"/>
        <v>0</v>
      </c>
      <c r="N353" s="597"/>
      <c r="O353" s="597"/>
      <c r="P353" s="144">
        <f>J353/'[8]1a. Parametros Logisticos'!$M$22</f>
        <v>0</v>
      </c>
      <c r="Q353" s="145">
        <f>J353/'[8]1a. Parametros Logisticos'!$M$24</f>
        <v>0</v>
      </c>
      <c r="R353" s="172"/>
      <c r="S353" s="595">
        <f t="shared" si="112"/>
        <v>0</v>
      </c>
      <c r="T353" s="598">
        <f t="shared" si="113"/>
        <v>0</v>
      </c>
      <c r="U353" s="103"/>
      <c r="V353" s="599"/>
    </row>
    <row r="354" spans="2:22" x14ac:dyDescent="0.25">
      <c r="B354" s="646"/>
      <c r="C354" s="601"/>
      <c r="D354" s="590"/>
      <c r="E354" s="591">
        <f t="shared" si="111"/>
        <v>0</v>
      </c>
      <c r="F354" s="592"/>
      <c r="G354" s="87"/>
      <c r="H354" s="592"/>
      <c r="I354" s="593">
        <f t="shared" si="108"/>
        <v>0</v>
      </c>
      <c r="J354" s="594">
        <f>I354/'[8]1a. Parametros Logisticos'!$F$8</f>
        <v>0</v>
      </c>
      <c r="K354" s="594">
        <f>(J354*'[8]1a. Parametros Logisticos'!$H$19)/('[8]1a. Parametros Logisticos'!$M$5)*1.2</f>
        <v>0</v>
      </c>
      <c r="L354" s="595">
        <f t="shared" si="109"/>
        <v>0</v>
      </c>
      <c r="M354" s="596">
        <f t="shared" si="110"/>
        <v>0</v>
      </c>
      <c r="N354" s="597"/>
      <c r="O354" s="597"/>
      <c r="P354" s="144">
        <f>J354/'[8]1a. Parametros Logisticos'!$M$22</f>
        <v>0</v>
      </c>
      <c r="Q354" s="145">
        <f>J354/'[8]1a. Parametros Logisticos'!$M$24</f>
        <v>0</v>
      </c>
      <c r="R354" s="172"/>
      <c r="S354" s="595">
        <f t="shared" si="112"/>
        <v>0</v>
      </c>
      <c r="T354" s="598">
        <f t="shared" si="113"/>
        <v>0</v>
      </c>
      <c r="U354" s="103"/>
      <c r="V354" s="599"/>
    </row>
    <row r="355" spans="2:22" x14ac:dyDescent="0.25">
      <c r="B355" s="646"/>
      <c r="C355" s="601"/>
      <c r="D355" s="590"/>
      <c r="E355" s="591">
        <f t="shared" si="111"/>
        <v>0</v>
      </c>
      <c r="F355" s="592"/>
      <c r="G355" s="87"/>
      <c r="H355" s="592"/>
      <c r="I355" s="593">
        <f t="shared" si="108"/>
        <v>0</v>
      </c>
      <c r="J355" s="594">
        <f>I355/'[8]1a. Parametros Logisticos'!$F$8</f>
        <v>0</v>
      </c>
      <c r="K355" s="594">
        <f>(J355*'[8]1a. Parametros Logisticos'!$H$19)/('[8]1a. Parametros Logisticos'!$M$5)*1.2</f>
        <v>0</v>
      </c>
      <c r="L355" s="595">
        <f t="shared" si="109"/>
        <v>0</v>
      </c>
      <c r="M355" s="596">
        <f t="shared" si="110"/>
        <v>0</v>
      </c>
      <c r="N355" s="597"/>
      <c r="O355" s="597"/>
      <c r="P355" s="144">
        <f>J355/'[8]1a. Parametros Logisticos'!$M$22</f>
        <v>0</v>
      </c>
      <c r="Q355" s="145">
        <f>J355/'[8]1a. Parametros Logisticos'!$M$24</f>
        <v>0</v>
      </c>
      <c r="R355" s="172"/>
      <c r="S355" s="595">
        <f t="shared" si="112"/>
        <v>0</v>
      </c>
      <c r="T355" s="598">
        <f t="shared" si="113"/>
        <v>0</v>
      </c>
      <c r="U355" s="103"/>
      <c r="V355" s="599"/>
    </row>
    <row r="356" spans="2:22" x14ac:dyDescent="0.25">
      <c r="B356" s="646"/>
      <c r="C356" s="603"/>
      <c r="D356" s="649"/>
      <c r="E356" s="604">
        <f>D356/4</f>
        <v>0</v>
      </c>
      <c r="F356" s="605"/>
      <c r="G356" s="605"/>
      <c r="H356" s="597"/>
      <c r="I356" s="604">
        <f t="shared" si="108"/>
        <v>0</v>
      </c>
      <c r="J356" s="604">
        <f>I356/'[8]1a. Parametros Logisticos'!$F$8</f>
        <v>0</v>
      </c>
      <c r="K356" s="606">
        <f>(J356*'[8]1a. Parametros Logisticos'!$H$19)/('[8]1a. Parametros Logisticos'!$M$5)*1.2</f>
        <v>0</v>
      </c>
      <c r="L356" s="607">
        <f t="shared" si="109"/>
        <v>0</v>
      </c>
      <c r="M356" s="608">
        <f t="shared" si="110"/>
        <v>0</v>
      </c>
      <c r="N356" s="602"/>
      <c r="O356" s="602"/>
      <c r="P356" s="609">
        <f>J356/'[8]1a. Parametros Logisticos'!$M$22</f>
        <v>0</v>
      </c>
      <c r="Q356" s="609">
        <f>J356/'[8]1a. Parametros Logisticos'!$M$24</f>
        <v>0</v>
      </c>
      <c r="R356" s="610"/>
      <c r="S356" s="609">
        <f t="shared" si="112"/>
        <v>0</v>
      </c>
      <c r="T356" s="143">
        <f t="shared" si="113"/>
        <v>0</v>
      </c>
      <c r="U356" s="103"/>
      <c r="V356" s="599"/>
    </row>
    <row r="357" spans="2:22" x14ac:dyDescent="0.25">
      <c r="B357" s="647"/>
      <c r="C357" s="612"/>
      <c r="D357" s="613"/>
      <c r="E357" s="614"/>
      <c r="F357" s="615"/>
      <c r="G357" s="615"/>
      <c r="H357" s="615"/>
      <c r="I357" s="616"/>
      <c r="J357" s="617"/>
      <c r="K357" s="617"/>
      <c r="L357" s="618"/>
      <c r="M357" s="619"/>
      <c r="N357" s="620"/>
      <c r="O357" s="620"/>
      <c r="P357" s="615"/>
      <c r="Q357" s="615"/>
      <c r="R357" s="621"/>
      <c r="S357" s="615"/>
      <c r="T357" s="621"/>
      <c r="U357" s="615"/>
      <c r="V357" s="622"/>
    </row>
    <row r="358" spans="2:22" x14ac:dyDescent="0.25">
      <c r="B358" s="644">
        <v>20</v>
      </c>
      <c r="C358" s="589"/>
      <c r="D358" s="590"/>
      <c r="E358" s="591">
        <f>D358/4</f>
        <v>0</v>
      </c>
      <c r="F358" s="592"/>
      <c r="G358" s="87"/>
      <c r="H358" s="592"/>
      <c r="I358" s="593">
        <f t="shared" ref="I358:I374" si="114">E358*$I$13</f>
        <v>0</v>
      </c>
      <c r="J358" s="594">
        <f>I358/'[8]1a. Parametros Logisticos'!$F$8</f>
        <v>0</v>
      </c>
      <c r="K358" s="594">
        <f>(J358*'[8]1a. Parametros Logisticos'!$H$19)/('[8]1a. Parametros Logisticos'!$M$5)*1.2</f>
        <v>0</v>
      </c>
      <c r="L358" s="595">
        <f t="shared" ref="L358:L374" si="115">E358/$L$13/$M$13</f>
        <v>0</v>
      </c>
      <c r="M358" s="596">
        <f t="shared" ref="M358:M374" si="116">E358/$L$13</f>
        <v>0</v>
      </c>
      <c r="N358" s="597"/>
      <c r="O358" s="597"/>
      <c r="P358" s="144">
        <f>J358/'[8]1a. Parametros Logisticos'!$M$22</f>
        <v>0</v>
      </c>
      <c r="Q358" s="145">
        <f>J358/'[8]1a. Parametros Logisticos'!$M$24</f>
        <v>0</v>
      </c>
      <c r="R358" s="172"/>
      <c r="S358" s="595">
        <f>I358/$S$13/$T$13</f>
        <v>0</v>
      </c>
      <c r="T358" s="598">
        <f>I358/$S$13</f>
        <v>0</v>
      </c>
      <c r="U358" s="103"/>
      <c r="V358" s="599"/>
    </row>
    <row r="359" spans="2:22" x14ac:dyDescent="0.25">
      <c r="B359" s="644"/>
      <c r="C359" s="589"/>
      <c r="D359" s="590"/>
      <c r="E359" s="591">
        <f t="shared" ref="E359:E373" si="117">D359/4</f>
        <v>0</v>
      </c>
      <c r="F359" s="592"/>
      <c r="G359" s="87"/>
      <c r="H359" s="592"/>
      <c r="I359" s="593">
        <f t="shared" si="114"/>
        <v>0</v>
      </c>
      <c r="J359" s="594">
        <f>I359/'[8]1a. Parametros Logisticos'!$F$8</f>
        <v>0</v>
      </c>
      <c r="K359" s="594">
        <f>(J359*'[8]1a. Parametros Logisticos'!$H$19)/('[8]1a. Parametros Logisticos'!$M$5)*1.2</f>
        <v>0</v>
      </c>
      <c r="L359" s="595">
        <f t="shared" si="115"/>
        <v>0</v>
      </c>
      <c r="M359" s="596">
        <f t="shared" si="116"/>
        <v>0</v>
      </c>
      <c r="N359" s="597"/>
      <c r="O359" s="597"/>
      <c r="P359" s="144">
        <f>J359/'[8]1a. Parametros Logisticos'!$M$22</f>
        <v>0</v>
      </c>
      <c r="Q359" s="145">
        <f>J359/'[8]1a. Parametros Logisticos'!$M$24</f>
        <v>0</v>
      </c>
      <c r="R359" s="172"/>
      <c r="S359" s="595">
        <f t="shared" ref="S359:S374" si="118">I359/$S$13/$T$13</f>
        <v>0</v>
      </c>
      <c r="T359" s="598">
        <f t="shared" ref="T359:T374" si="119">I359/$S$13</f>
        <v>0</v>
      </c>
      <c r="U359" s="103"/>
      <c r="V359" s="599"/>
    </row>
    <row r="360" spans="2:22" x14ac:dyDescent="0.25">
      <c r="B360" s="644"/>
      <c r="C360" s="589"/>
      <c r="D360" s="590"/>
      <c r="E360" s="591">
        <f t="shared" si="117"/>
        <v>0</v>
      </c>
      <c r="F360" s="645"/>
      <c r="G360" s="87"/>
      <c r="H360" s="592"/>
      <c r="I360" s="593">
        <f t="shared" si="114"/>
        <v>0</v>
      </c>
      <c r="J360" s="594">
        <f>I360/'[8]1a. Parametros Logisticos'!$F$8</f>
        <v>0</v>
      </c>
      <c r="K360" s="594">
        <f>(J360*'[8]1a. Parametros Logisticos'!$H$19)/('[8]1a. Parametros Logisticos'!$M$5)*1.2</f>
        <v>0</v>
      </c>
      <c r="L360" s="595">
        <f t="shared" si="115"/>
        <v>0</v>
      </c>
      <c r="M360" s="596">
        <f t="shared" si="116"/>
        <v>0</v>
      </c>
      <c r="N360" s="597"/>
      <c r="O360" s="597"/>
      <c r="P360" s="144">
        <f>J360/'[8]1a. Parametros Logisticos'!$M$22</f>
        <v>0</v>
      </c>
      <c r="Q360" s="145">
        <f>J360/'[8]1a. Parametros Logisticos'!$M$24</f>
        <v>0</v>
      </c>
      <c r="R360" s="172"/>
      <c r="S360" s="595">
        <f t="shared" si="118"/>
        <v>0</v>
      </c>
      <c r="T360" s="598">
        <f t="shared" si="119"/>
        <v>0</v>
      </c>
      <c r="U360" s="103"/>
      <c r="V360" s="599"/>
    </row>
    <row r="361" spans="2:22" x14ac:dyDescent="0.25">
      <c r="B361" s="644"/>
      <c r="C361" s="589"/>
      <c r="D361" s="590"/>
      <c r="E361" s="591">
        <f t="shared" si="117"/>
        <v>0</v>
      </c>
      <c r="F361" s="592"/>
      <c r="G361" s="87"/>
      <c r="H361" s="592"/>
      <c r="I361" s="593">
        <f t="shared" si="114"/>
        <v>0</v>
      </c>
      <c r="J361" s="594">
        <f>I361/'[8]1a. Parametros Logisticos'!$F$8</f>
        <v>0</v>
      </c>
      <c r="K361" s="594">
        <f>(J361*'[8]1a. Parametros Logisticos'!$H$19)/('[8]1a. Parametros Logisticos'!$M$5)*1.2</f>
        <v>0</v>
      </c>
      <c r="L361" s="595">
        <f t="shared" si="115"/>
        <v>0</v>
      </c>
      <c r="M361" s="596">
        <f t="shared" si="116"/>
        <v>0</v>
      </c>
      <c r="N361" s="597"/>
      <c r="O361" s="597"/>
      <c r="P361" s="144">
        <f>J361/'[8]1a. Parametros Logisticos'!$M$22</f>
        <v>0</v>
      </c>
      <c r="Q361" s="145">
        <f>J361/'[8]1a. Parametros Logisticos'!$M$24</f>
        <v>0</v>
      </c>
      <c r="R361" s="172"/>
      <c r="S361" s="595">
        <f t="shared" si="118"/>
        <v>0</v>
      </c>
      <c r="T361" s="598">
        <f t="shared" si="119"/>
        <v>0</v>
      </c>
      <c r="U361" s="103"/>
      <c r="V361" s="599"/>
    </row>
    <row r="362" spans="2:22" x14ac:dyDescent="0.25">
      <c r="B362" s="644"/>
      <c r="C362" s="589"/>
      <c r="D362" s="590"/>
      <c r="E362" s="591">
        <f t="shared" si="117"/>
        <v>0</v>
      </c>
      <c r="F362" s="592"/>
      <c r="G362" s="87"/>
      <c r="H362" s="592"/>
      <c r="I362" s="593">
        <f t="shared" si="114"/>
        <v>0</v>
      </c>
      <c r="J362" s="594">
        <f>I362/'[8]1a. Parametros Logisticos'!$F$8</f>
        <v>0</v>
      </c>
      <c r="K362" s="594">
        <f>(J362*'[8]1a. Parametros Logisticos'!$H$19)/('[8]1a. Parametros Logisticos'!$M$5)*1.2</f>
        <v>0</v>
      </c>
      <c r="L362" s="595">
        <f t="shared" si="115"/>
        <v>0</v>
      </c>
      <c r="M362" s="596">
        <f t="shared" si="116"/>
        <v>0</v>
      </c>
      <c r="N362" s="597"/>
      <c r="O362" s="597"/>
      <c r="P362" s="144">
        <f>J362/'[8]1a. Parametros Logisticos'!$M$22</f>
        <v>0</v>
      </c>
      <c r="Q362" s="145">
        <f>J362/'[8]1a. Parametros Logisticos'!$M$24</f>
        <v>0</v>
      </c>
      <c r="R362" s="172"/>
      <c r="S362" s="595">
        <f t="shared" si="118"/>
        <v>0</v>
      </c>
      <c r="T362" s="598">
        <f t="shared" si="119"/>
        <v>0</v>
      </c>
      <c r="U362" s="103"/>
      <c r="V362" s="599"/>
    </row>
    <row r="363" spans="2:22" x14ac:dyDescent="0.25">
      <c r="B363" s="644"/>
      <c r="C363" s="589"/>
      <c r="D363" s="590"/>
      <c r="E363" s="591">
        <f t="shared" si="117"/>
        <v>0</v>
      </c>
      <c r="F363" s="592"/>
      <c r="G363" s="87"/>
      <c r="H363" s="592"/>
      <c r="I363" s="593">
        <f t="shared" si="114"/>
        <v>0</v>
      </c>
      <c r="J363" s="594">
        <f>I363/'[8]1a. Parametros Logisticos'!$F$8</f>
        <v>0</v>
      </c>
      <c r="K363" s="594">
        <f>(J363*'[8]1a. Parametros Logisticos'!$H$19)/('[8]1a. Parametros Logisticos'!$M$5)*1.2</f>
        <v>0</v>
      </c>
      <c r="L363" s="595">
        <f t="shared" si="115"/>
        <v>0</v>
      </c>
      <c r="M363" s="596">
        <f t="shared" si="116"/>
        <v>0</v>
      </c>
      <c r="N363" s="597"/>
      <c r="O363" s="597"/>
      <c r="P363" s="144">
        <f>J363/'[8]1a. Parametros Logisticos'!$M$22</f>
        <v>0</v>
      </c>
      <c r="Q363" s="145">
        <f>J363/'[8]1a. Parametros Logisticos'!$M$24</f>
        <v>0</v>
      </c>
      <c r="R363" s="172"/>
      <c r="S363" s="595">
        <f t="shared" si="118"/>
        <v>0</v>
      </c>
      <c r="T363" s="598">
        <f t="shared" si="119"/>
        <v>0</v>
      </c>
      <c r="U363" s="103"/>
      <c r="V363" s="599"/>
    </row>
    <row r="364" spans="2:22" x14ac:dyDescent="0.25">
      <c r="B364" s="644"/>
      <c r="C364" s="589"/>
      <c r="D364" s="590"/>
      <c r="E364" s="591">
        <f t="shared" si="117"/>
        <v>0</v>
      </c>
      <c r="F364" s="592"/>
      <c r="G364" s="87"/>
      <c r="H364" s="592"/>
      <c r="I364" s="593">
        <f t="shared" si="114"/>
        <v>0</v>
      </c>
      <c r="J364" s="594">
        <f>I364/'[8]1a. Parametros Logisticos'!$F$8</f>
        <v>0</v>
      </c>
      <c r="K364" s="594">
        <f>(J364*'[8]1a. Parametros Logisticos'!$H$19)/('[8]1a. Parametros Logisticos'!$M$5)*1.2</f>
        <v>0</v>
      </c>
      <c r="L364" s="595">
        <f t="shared" si="115"/>
        <v>0</v>
      </c>
      <c r="M364" s="596">
        <f t="shared" si="116"/>
        <v>0</v>
      </c>
      <c r="N364" s="597"/>
      <c r="O364" s="597"/>
      <c r="P364" s="144">
        <f>J364/'[8]1a. Parametros Logisticos'!$M$22</f>
        <v>0</v>
      </c>
      <c r="Q364" s="145">
        <f>J364/'[8]1a. Parametros Logisticos'!$M$24</f>
        <v>0</v>
      </c>
      <c r="R364" s="172"/>
      <c r="S364" s="595">
        <f t="shared" si="118"/>
        <v>0</v>
      </c>
      <c r="T364" s="598">
        <f t="shared" si="119"/>
        <v>0</v>
      </c>
      <c r="U364" s="103"/>
      <c r="V364" s="599"/>
    </row>
    <row r="365" spans="2:22" x14ac:dyDescent="0.25">
      <c r="B365" s="644"/>
      <c r="C365" s="589"/>
      <c r="D365" s="590"/>
      <c r="E365" s="591">
        <f t="shared" si="117"/>
        <v>0</v>
      </c>
      <c r="F365" s="592"/>
      <c r="G365" s="87"/>
      <c r="H365" s="592"/>
      <c r="I365" s="593">
        <f t="shared" si="114"/>
        <v>0</v>
      </c>
      <c r="J365" s="594">
        <f>I365/'[8]1a. Parametros Logisticos'!$F$8</f>
        <v>0</v>
      </c>
      <c r="K365" s="594">
        <f>(J365*'[8]1a. Parametros Logisticos'!$H$19)/('[8]1a. Parametros Logisticos'!$M$5)*1.2</f>
        <v>0</v>
      </c>
      <c r="L365" s="595">
        <f t="shared" si="115"/>
        <v>0</v>
      </c>
      <c r="M365" s="596">
        <f t="shared" si="116"/>
        <v>0</v>
      </c>
      <c r="N365" s="597"/>
      <c r="O365" s="597"/>
      <c r="P365" s="144">
        <f>J365/'[8]1a. Parametros Logisticos'!$M$22</f>
        <v>0</v>
      </c>
      <c r="Q365" s="145">
        <f>J365/'[8]1a. Parametros Logisticos'!$M$24</f>
        <v>0</v>
      </c>
      <c r="R365" s="172"/>
      <c r="S365" s="595">
        <f t="shared" si="118"/>
        <v>0</v>
      </c>
      <c r="T365" s="598">
        <f t="shared" si="119"/>
        <v>0</v>
      </c>
      <c r="U365" s="103"/>
      <c r="V365" s="599"/>
    </row>
    <row r="366" spans="2:22" x14ac:dyDescent="0.25">
      <c r="B366" s="644"/>
      <c r="C366" s="589"/>
      <c r="D366" s="590"/>
      <c r="E366" s="591">
        <f t="shared" si="117"/>
        <v>0</v>
      </c>
      <c r="F366" s="592"/>
      <c r="G366" s="87"/>
      <c r="H366" s="592"/>
      <c r="I366" s="593">
        <f t="shared" si="114"/>
        <v>0</v>
      </c>
      <c r="J366" s="594">
        <f>I366/'[8]1a. Parametros Logisticos'!$F$8</f>
        <v>0</v>
      </c>
      <c r="K366" s="594">
        <f>(J366*'[8]1a. Parametros Logisticos'!$H$19)/('[8]1a. Parametros Logisticos'!$M$5)*1.2</f>
        <v>0</v>
      </c>
      <c r="L366" s="595">
        <f t="shared" si="115"/>
        <v>0</v>
      </c>
      <c r="M366" s="596">
        <f t="shared" si="116"/>
        <v>0</v>
      </c>
      <c r="N366" s="597"/>
      <c r="O366" s="597"/>
      <c r="P366" s="144">
        <f>J366/'[8]1a. Parametros Logisticos'!$M$22</f>
        <v>0</v>
      </c>
      <c r="Q366" s="145">
        <f>J366/'[8]1a. Parametros Logisticos'!$M$24</f>
        <v>0</v>
      </c>
      <c r="R366" s="172"/>
      <c r="S366" s="595">
        <f t="shared" si="118"/>
        <v>0</v>
      </c>
      <c r="T366" s="598">
        <f t="shared" si="119"/>
        <v>0</v>
      </c>
      <c r="U366" s="103"/>
      <c r="V366" s="599"/>
    </row>
    <row r="367" spans="2:22" x14ac:dyDescent="0.25">
      <c r="B367" s="644"/>
      <c r="C367" s="589"/>
      <c r="D367" s="590"/>
      <c r="E367" s="591">
        <f t="shared" si="117"/>
        <v>0</v>
      </c>
      <c r="F367" s="592"/>
      <c r="G367" s="87"/>
      <c r="H367" s="592"/>
      <c r="I367" s="593">
        <f t="shared" si="114"/>
        <v>0</v>
      </c>
      <c r="J367" s="594">
        <f>I367/'[8]1a. Parametros Logisticos'!$F$8</f>
        <v>0</v>
      </c>
      <c r="K367" s="594">
        <f>(J367*'[8]1a. Parametros Logisticos'!$H$19)/('[8]1a. Parametros Logisticos'!$M$5)*1.2</f>
        <v>0</v>
      </c>
      <c r="L367" s="595">
        <f t="shared" si="115"/>
        <v>0</v>
      </c>
      <c r="M367" s="596">
        <f t="shared" si="116"/>
        <v>0</v>
      </c>
      <c r="N367" s="597"/>
      <c r="O367" s="597"/>
      <c r="P367" s="144">
        <f>J367/'[8]1a. Parametros Logisticos'!$M$22</f>
        <v>0</v>
      </c>
      <c r="Q367" s="145">
        <f>J367/'[8]1a. Parametros Logisticos'!$M$24</f>
        <v>0</v>
      </c>
      <c r="R367" s="172"/>
      <c r="S367" s="595">
        <f t="shared" si="118"/>
        <v>0</v>
      </c>
      <c r="T367" s="598">
        <f t="shared" si="119"/>
        <v>0</v>
      </c>
      <c r="U367" s="103"/>
      <c r="V367" s="599"/>
    </row>
    <row r="368" spans="2:22" x14ac:dyDescent="0.25">
      <c r="B368" s="644"/>
      <c r="C368" s="589"/>
      <c r="D368" s="590"/>
      <c r="E368" s="591">
        <f t="shared" si="117"/>
        <v>0</v>
      </c>
      <c r="F368" s="592"/>
      <c r="G368" s="87"/>
      <c r="H368" s="592"/>
      <c r="I368" s="593">
        <f t="shared" si="114"/>
        <v>0</v>
      </c>
      <c r="J368" s="594">
        <f>I368/'[8]1a. Parametros Logisticos'!$F$8</f>
        <v>0</v>
      </c>
      <c r="K368" s="594">
        <f>(J368*'[8]1a. Parametros Logisticos'!$H$19)/('[8]1a. Parametros Logisticos'!$M$5)*1.2</f>
        <v>0</v>
      </c>
      <c r="L368" s="595">
        <f t="shared" si="115"/>
        <v>0</v>
      </c>
      <c r="M368" s="596">
        <f t="shared" si="116"/>
        <v>0</v>
      </c>
      <c r="N368" s="597"/>
      <c r="O368" s="597"/>
      <c r="P368" s="144">
        <f>J368/'[8]1a. Parametros Logisticos'!$M$22</f>
        <v>0</v>
      </c>
      <c r="Q368" s="145">
        <f>J368/'[8]1a. Parametros Logisticos'!$M$24</f>
        <v>0</v>
      </c>
      <c r="R368" s="172"/>
      <c r="S368" s="595">
        <f t="shared" si="118"/>
        <v>0</v>
      </c>
      <c r="T368" s="598">
        <f t="shared" si="119"/>
        <v>0</v>
      </c>
      <c r="U368" s="103"/>
      <c r="V368" s="599"/>
    </row>
    <row r="369" spans="2:22" x14ac:dyDescent="0.25">
      <c r="B369" s="644"/>
      <c r="C369" s="589"/>
      <c r="D369" s="590"/>
      <c r="E369" s="591">
        <f t="shared" si="117"/>
        <v>0</v>
      </c>
      <c r="F369" s="592"/>
      <c r="G369" s="87"/>
      <c r="H369" s="592"/>
      <c r="I369" s="593">
        <f t="shared" si="114"/>
        <v>0</v>
      </c>
      <c r="J369" s="594">
        <f>I369/'[8]1a. Parametros Logisticos'!$F$8</f>
        <v>0</v>
      </c>
      <c r="K369" s="594">
        <f>(J369*'[8]1a. Parametros Logisticos'!$H$19)/('[8]1a. Parametros Logisticos'!$M$5)*1.2</f>
        <v>0</v>
      </c>
      <c r="L369" s="595">
        <f t="shared" si="115"/>
        <v>0</v>
      </c>
      <c r="M369" s="596">
        <f t="shared" si="116"/>
        <v>0</v>
      </c>
      <c r="N369" s="597"/>
      <c r="O369" s="597"/>
      <c r="P369" s="144">
        <f>J369/'[8]1a. Parametros Logisticos'!$M$22</f>
        <v>0</v>
      </c>
      <c r="Q369" s="145">
        <f>J369/'[8]1a. Parametros Logisticos'!$M$24</f>
        <v>0</v>
      </c>
      <c r="R369" s="172"/>
      <c r="S369" s="595">
        <f t="shared" si="118"/>
        <v>0</v>
      </c>
      <c r="T369" s="598">
        <f t="shared" si="119"/>
        <v>0</v>
      </c>
      <c r="U369" s="103"/>
      <c r="V369" s="599"/>
    </row>
    <row r="370" spans="2:22" x14ac:dyDescent="0.25">
      <c r="B370" s="644"/>
      <c r="C370" s="589"/>
      <c r="D370" s="590"/>
      <c r="E370" s="591">
        <f t="shared" si="117"/>
        <v>0</v>
      </c>
      <c r="F370" s="592"/>
      <c r="G370" s="87"/>
      <c r="H370" s="592"/>
      <c r="I370" s="593">
        <f t="shared" si="114"/>
        <v>0</v>
      </c>
      <c r="J370" s="594">
        <f>I370/'[8]1a. Parametros Logisticos'!$F$8</f>
        <v>0</v>
      </c>
      <c r="K370" s="594">
        <f>(J370*'[8]1a. Parametros Logisticos'!$H$19)/('[8]1a. Parametros Logisticos'!$M$5)*1.2</f>
        <v>0</v>
      </c>
      <c r="L370" s="595">
        <f t="shared" si="115"/>
        <v>0</v>
      </c>
      <c r="M370" s="596">
        <f t="shared" si="116"/>
        <v>0</v>
      </c>
      <c r="N370" s="597"/>
      <c r="O370" s="597"/>
      <c r="P370" s="144">
        <f>J370/'[8]1a. Parametros Logisticos'!$M$22</f>
        <v>0</v>
      </c>
      <c r="Q370" s="145">
        <f>J370/'[8]1a. Parametros Logisticos'!$M$24</f>
        <v>0</v>
      </c>
      <c r="R370" s="172"/>
      <c r="S370" s="595">
        <f t="shared" si="118"/>
        <v>0</v>
      </c>
      <c r="T370" s="598">
        <f t="shared" si="119"/>
        <v>0</v>
      </c>
      <c r="U370" s="103"/>
      <c r="V370" s="599"/>
    </row>
    <row r="371" spans="2:22" x14ac:dyDescent="0.25">
      <c r="B371" s="644"/>
      <c r="C371" s="589"/>
      <c r="D371" s="590"/>
      <c r="E371" s="591">
        <f t="shared" si="117"/>
        <v>0</v>
      </c>
      <c r="F371" s="592"/>
      <c r="G371" s="87"/>
      <c r="H371" s="592"/>
      <c r="I371" s="593">
        <f t="shared" si="114"/>
        <v>0</v>
      </c>
      <c r="J371" s="594">
        <f>I371/'[8]1a. Parametros Logisticos'!$F$8</f>
        <v>0</v>
      </c>
      <c r="K371" s="594">
        <f>(J371*'[8]1a. Parametros Logisticos'!$H$19)/('[8]1a. Parametros Logisticos'!$M$5)*1.2</f>
        <v>0</v>
      </c>
      <c r="L371" s="595">
        <f t="shared" si="115"/>
        <v>0</v>
      </c>
      <c r="M371" s="596">
        <f t="shared" si="116"/>
        <v>0</v>
      </c>
      <c r="N371" s="597"/>
      <c r="O371" s="597"/>
      <c r="P371" s="144">
        <f>J371/'[8]1a. Parametros Logisticos'!$M$22</f>
        <v>0</v>
      </c>
      <c r="Q371" s="145">
        <f>J371/'[8]1a. Parametros Logisticos'!$M$24</f>
        <v>0</v>
      </c>
      <c r="R371" s="172"/>
      <c r="S371" s="595">
        <f t="shared" si="118"/>
        <v>0</v>
      </c>
      <c r="T371" s="598">
        <f t="shared" si="119"/>
        <v>0</v>
      </c>
      <c r="U371" s="103"/>
      <c r="V371" s="599"/>
    </row>
    <row r="372" spans="2:22" x14ac:dyDescent="0.25">
      <c r="B372" s="646"/>
      <c r="C372" s="601"/>
      <c r="D372" s="590"/>
      <c r="E372" s="591">
        <f t="shared" si="117"/>
        <v>0</v>
      </c>
      <c r="F372" s="592"/>
      <c r="G372" s="87"/>
      <c r="H372" s="592"/>
      <c r="I372" s="593">
        <f t="shared" si="114"/>
        <v>0</v>
      </c>
      <c r="J372" s="594">
        <f>I372/'[8]1a. Parametros Logisticos'!$F$8</f>
        <v>0</v>
      </c>
      <c r="K372" s="594">
        <f>(J372*'[8]1a. Parametros Logisticos'!$H$19)/('[8]1a. Parametros Logisticos'!$M$5)*1.2</f>
        <v>0</v>
      </c>
      <c r="L372" s="595">
        <f t="shared" si="115"/>
        <v>0</v>
      </c>
      <c r="M372" s="596">
        <f t="shared" si="116"/>
        <v>0</v>
      </c>
      <c r="N372" s="597"/>
      <c r="O372" s="597"/>
      <c r="P372" s="144">
        <f>J372/'[8]1a. Parametros Logisticos'!$M$22</f>
        <v>0</v>
      </c>
      <c r="Q372" s="145">
        <f>J372/'[8]1a. Parametros Logisticos'!$M$24</f>
        <v>0</v>
      </c>
      <c r="R372" s="172"/>
      <c r="S372" s="595">
        <f t="shared" si="118"/>
        <v>0</v>
      </c>
      <c r="T372" s="598">
        <f t="shared" si="119"/>
        <v>0</v>
      </c>
      <c r="U372" s="103"/>
      <c r="V372" s="599"/>
    </row>
    <row r="373" spans="2:22" x14ac:dyDescent="0.25">
      <c r="B373" s="646"/>
      <c r="C373" s="601"/>
      <c r="D373" s="590"/>
      <c r="E373" s="591">
        <f t="shared" si="117"/>
        <v>0</v>
      </c>
      <c r="F373" s="592"/>
      <c r="G373" s="87"/>
      <c r="H373" s="592"/>
      <c r="I373" s="593">
        <f t="shared" si="114"/>
        <v>0</v>
      </c>
      <c r="J373" s="594">
        <f>I373/'[8]1a. Parametros Logisticos'!$F$8</f>
        <v>0</v>
      </c>
      <c r="K373" s="594">
        <f>(J373*'[8]1a. Parametros Logisticos'!$H$19)/('[8]1a. Parametros Logisticos'!$M$5)*1.2</f>
        <v>0</v>
      </c>
      <c r="L373" s="595">
        <f t="shared" si="115"/>
        <v>0</v>
      </c>
      <c r="M373" s="596">
        <f t="shared" si="116"/>
        <v>0</v>
      </c>
      <c r="N373" s="597"/>
      <c r="O373" s="597"/>
      <c r="P373" s="144">
        <f>J373/'[8]1a. Parametros Logisticos'!$M$22</f>
        <v>0</v>
      </c>
      <c r="Q373" s="145">
        <f>J373/'[8]1a. Parametros Logisticos'!$M$24</f>
        <v>0</v>
      </c>
      <c r="R373" s="172"/>
      <c r="S373" s="595">
        <f t="shared" si="118"/>
        <v>0</v>
      </c>
      <c r="T373" s="598">
        <f t="shared" si="119"/>
        <v>0</v>
      </c>
      <c r="U373" s="103"/>
      <c r="V373" s="599"/>
    </row>
    <row r="374" spans="2:22" x14ac:dyDescent="0.25">
      <c r="B374" s="646"/>
      <c r="C374" s="603"/>
      <c r="D374" s="649"/>
      <c r="E374" s="604">
        <f>D374/4</f>
        <v>0</v>
      </c>
      <c r="F374" s="605"/>
      <c r="G374" s="605"/>
      <c r="H374" s="597"/>
      <c r="I374" s="604">
        <f t="shared" si="114"/>
        <v>0</v>
      </c>
      <c r="J374" s="604">
        <f>I374/'[8]1a. Parametros Logisticos'!$F$8</f>
        <v>0</v>
      </c>
      <c r="K374" s="606">
        <f>(J374*'[8]1a. Parametros Logisticos'!$H$19)/('[8]1a. Parametros Logisticos'!$M$5)*1.2</f>
        <v>0</v>
      </c>
      <c r="L374" s="607">
        <f t="shared" si="115"/>
        <v>0</v>
      </c>
      <c r="M374" s="608">
        <f t="shared" si="116"/>
        <v>0</v>
      </c>
      <c r="N374" s="602"/>
      <c r="O374" s="602"/>
      <c r="P374" s="609">
        <f>J374/'[8]1a. Parametros Logisticos'!$M$22</f>
        <v>0</v>
      </c>
      <c r="Q374" s="609">
        <f>J374/'[8]1a. Parametros Logisticos'!$M$24</f>
        <v>0</v>
      </c>
      <c r="R374" s="610"/>
      <c r="S374" s="609">
        <f t="shared" si="118"/>
        <v>0</v>
      </c>
      <c r="T374" s="143">
        <f t="shared" si="119"/>
        <v>0</v>
      </c>
      <c r="U374" s="103"/>
      <c r="V374" s="599"/>
    </row>
    <row r="375" spans="2:22" x14ac:dyDescent="0.25">
      <c r="B375" s="647"/>
      <c r="C375" s="612"/>
      <c r="D375" s="613"/>
      <c r="E375" s="614"/>
      <c r="F375" s="615"/>
      <c r="G375" s="615"/>
      <c r="H375" s="615"/>
      <c r="I375" s="616"/>
      <c r="J375" s="617"/>
      <c r="K375" s="617"/>
      <c r="L375" s="618"/>
      <c r="M375" s="619"/>
      <c r="N375" s="619"/>
      <c r="O375" s="620"/>
      <c r="P375" s="615"/>
      <c r="Q375" s="615"/>
      <c r="R375" s="621"/>
      <c r="S375" s="615"/>
      <c r="T375" s="621"/>
      <c r="U375" s="615"/>
      <c r="V375" s="622"/>
    </row>
    <row r="376" spans="2:22" ht="19.5" customHeight="1" x14ac:dyDescent="0.25">
      <c r="B376" s="648"/>
      <c r="C376" s="634" t="s">
        <v>59</v>
      </c>
      <c r="D376" s="635">
        <f>D32+D50+D68+D86+D104+D122+D140+D158+D176+D194+D212+D230+D248+D266+D284+D302+D320+D338+D356+D374</f>
        <v>0</v>
      </c>
      <c r="E376" s="635">
        <f>E32+E50+E68+E86+E104+E122+E140+E158+E176+E194+E212+E230+E248+E266+E284+E302+E320+E338+E356+E374</f>
        <v>0</v>
      </c>
      <c r="F376" s="636"/>
      <c r="G376" s="636"/>
      <c r="H376" s="636"/>
      <c r="I376" s="637">
        <f>E376*$I$13</f>
        <v>0</v>
      </c>
      <c r="J376" s="637">
        <f>I376/'[8]1a. Parametros Logisticos'!$F$8</f>
        <v>0</v>
      </c>
      <c r="K376" s="637">
        <f>(J376*'[8]1a. Parametros Logisticos'!$H$19)/('[8]1a. Parametros Logisticos'!$M$5)*1.2</f>
        <v>0</v>
      </c>
      <c r="L376" s="638">
        <f>E376/$L$13/$M$13</f>
        <v>0</v>
      </c>
      <c r="M376" s="638">
        <f>E376/$L$13</f>
        <v>0</v>
      </c>
      <c r="N376" s="638"/>
      <c r="O376" s="637"/>
      <c r="P376" s="638">
        <f>J376/'[8]1a. Parametros Logisticos'!$M$22</f>
        <v>0</v>
      </c>
      <c r="Q376" s="638">
        <f>J376/'[8]1a. Parametros Logisticos'!$M$24</f>
        <v>0</v>
      </c>
      <c r="R376" s="638"/>
      <c r="S376" s="639">
        <f t="shared" ref="S376" si="120">I376/$S$13/$T$13</f>
        <v>0</v>
      </c>
      <c r="T376" s="638">
        <f t="shared" ref="T376" si="121">I376/$S$13</f>
        <v>0</v>
      </c>
      <c r="U376" s="651"/>
      <c r="V376" s="640"/>
    </row>
    <row r="377" spans="2:22" x14ac:dyDescent="0.25">
      <c r="B377" s="579"/>
      <c r="E377" s="29" t="e">
        <f>D376/E376</f>
        <v>#DIV/0!</v>
      </c>
      <c r="M377" s="641" t="e">
        <f>M376/L376</f>
        <v>#DIV/0!</v>
      </c>
      <c r="N377" s="641"/>
      <c r="T377" s="179" t="e">
        <f>T376/S376</f>
        <v>#DIV/0!</v>
      </c>
      <c r="U377" s="642" t="e">
        <f>T376/U376</f>
        <v>#DIV/0!</v>
      </c>
    </row>
    <row r="378" spans="2:22" x14ac:dyDescent="0.25">
      <c r="B378" s="579"/>
      <c r="E378" s="643"/>
    </row>
    <row r="379" spans="2:22" x14ac:dyDescent="0.25">
      <c r="B379" s="579"/>
    </row>
    <row r="380" spans="2:22" x14ac:dyDescent="0.25">
      <c r="B380" s="579"/>
    </row>
    <row r="381" spans="2:22" x14ac:dyDescent="0.25">
      <c r="B381" s="579"/>
    </row>
    <row r="382" spans="2:22" x14ac:dyDescent="0.25">
      <c r="B382" s="579"/>
    </row>
    <row r="383" spans="2:22" x14ac:dyDescent="0.25">
      <c r="B383" s="579"/>
    </row>
    <row r="384" spans="2:22" x14ac:dyDescent="0.25">
      <c r="B384" s="579"/>
    </row>
    <row r="385" spans="2:2" x14ac:dyDescent="0.25">
      <c r="B385" s="579"/>
    </row>
    <row r="386" spans="2:2" x14ac:dyDescent="0.25">
      <c r="B386" s="579"/>
    </row>
    <row r="387" spans="2:2" x14ac:dyDescent="0.25">
      <c r="B387" s="579"/>
    </row>
    <row r="388" spans="2:2" x14ac:dyDescent="0.25">
      <c r="B388" s="579"/>
    </row>
    <row r="389" spans="2:2" x14ac:dyDescent="0.25">
      <c r="B389" s="579"/>
    </row>
    <row r="390" spans="2:2" x14ac:dyDescent="0.25">
      <c r="B390" s="579"/>
    </row>
    <row r="391" spans="2:2" x14ac:dyDescent="0.25">
      <c r="B391" s="579"/>
    </row>
    <row r="392" spans="2:2" x14ac:dyDescent="0.25">
      <c r="B392" s="579"/>
    </row>
    <row r="393" spans="2:2" x14ac:dyDescent="0.25">
      <c r="B393" s="579"/>
    </row>
    <row r="394" spans="2:2" x14ac:dyDescent="0.25">
      <c r="B394" s="579"/>
    </row>
    <row r="395" spans="2:2" x14ac:dyDescent="0.25">
      <c r="B395" s="579"/>
    </row>
    <row r="396" spans="2:2" x14ac:dyDescent="0.25">
      <c r="B396" s="579"/>
    </row>
    <row r="397" spans="2:2" x14ac:dyDescent="0.25">
      <c r="B397" s="579"/>
    </row>
    <row r="398" spans="2:2" x14ac:dyDescent="0.25">
      <c r="B398" s="579"/>
    </row>
    <row r="399" spans="2:2" x14ac:dyDescent="0.25">
      <c r="B399" s="579"/>
    </row>
    <row r="400" spans="2:2" x14ac:dyDescent="0.25">
      <c r="B400" s="579"/>
    </row>
    <row r="401" spans="2:2" x14ac:dyDescent="0.25">
      <c r="B401" s="579"/>
    </row>
    <row r="402" spans="2:2" x14ac:dyDescent="0.25">
      <c r="B402" s="579"/>
    </row>
    <row r="403" spans="2:2" x14ac:dyDescent="0.25">
      <c r="B403" s="579"/>
    </row>
    <row r="404" spans="2:2" x14ac:dyDescent="0.25">
      <c r="B404" s="579"/>
    </row>
    <row r="405" spans="2:2" x14ac:dyDescent="0.25">
      <c r="B405" s="579"/>
    </row>
    <row r="406" spans="2:2" x14ac:dyDescent="0.25">
      <c r="B406" s="579"/>
    </row>
    <row r="407" spans="2:2" x14ac:dyDescent="0.25">
      <c r="B407" s="579"/>
    </row>
    <row r="408" spans="2:2" x14ac:dyDescent="0.25">
      <c r="B408" s="579"/>
    </row>
    <row r="409" spans="2:2" x14ac:dyDescent="0.25">
      <c r="B409" s="579"/>
    </row>
    <row r="410" spans="2:2" x14ac:dyDescent="0.25">
      <c r="B410" s="579"/>
    </row>
    <row r="411" spans="2:2" x14ac:dyDescent="0.25">
      <c r="B411" s="579"/>
    </row>
    <row r="412" spans="2:2" x14ac:dyDescent="0.25">
      <c r="B412" s="579"/>
    </row>
    <row r="413" spans="2:2" x14ac:dyDescent="0.25">
      <c r="B413" s="579"/>
    </row>
    <row r="414" spans="2:2" x14ac:dyDescent="0.25">
      <c r="B414" s="579"/>
    </row>
    <row r="415" spans="2:2" x14ac:dyDescent="0.25">
      <c r="B415" s="579"/>
    </row>
    <row r="416" spans="2:2" x14ac:dyDescent="0.25">
      <c r="B416" s="579"/>
    </row>
    <row r="417" spans="2:2" x14ac:dyDescent="0.25">
      <c r="B417" s="579"/>
    </row>
    <row r="418" spans="2:2" x14ac:dyDescent="0.25">
      <c r="B418" s="579"/>
    </row>
    <row r="419" spans="2:2" x14ac:dyDescent="0.25">
      <c r="B419" s="579"/>
    </row>
    <row r="420" spans="2:2" x14ac:dyDescent="0.25">
      <c r="B420" s="579"/>
    </row>
    <row r="421" spans="2:2" x14ac:dyDescent="0.25">
      <c r="B421" s="579"/>
    </row>
    <row r="422" spans="2:2" x14ac:dyDescent="0.25">
      <c r="B422" s="579"/>
    </row>
    <row r="423" spans="2:2" x14ac:dyDescent="0.25">
      <c r="B423" s="579"/>
    </row>
    <row r="424" spans="2:2" x14ac:dyDescent="0.25">
      <c r="B424" s="579"/>
    </row>
    <row r="425" spans="2:2" x14ac:dyDescent="0.25">
      <c r="B425" s="579"/>
    </row>
    <row r="426" spans="2:2" x14ac:dyDescent="0.25">
      <c r="B426" s="579"/>
    </row>
    <row r="427" spans="2:2" x14ac:dyDescent="0.25">
      <c r="B427" s="579"/>
    </row>
    <row r="428" spans="2:2" x14ac:dyDescent="0.25">
      <c r="B428" s="579"/>
    </row>
    <row r="429" spans="2:2" x14ac:dyDescent="0.25">
      <c r="B429" s="579"/>
    </row>
    <row r="430" spans="2:2" x14ac:dyDescent="0.25">
      <c r="B430" s="579"/>
    </row>
    <row r="431" spans="2:2" x14ac:dyDescent="0.25">
      <c r="B431" s="579"/>
    </row>
    <row r="432" spans="2:2" x14ac:dyDescent="0.25">
      <c r="B432" s="579"/>
    </row>
    <row r="433" spans="2:2" x14ac:dyDescent="0.25">
      <c r="B433" s="579"/>
    </row>
    <row r="434" spans="2:2" x14ac:dyDescent="0.25">
      <c r="B434" s="579"/>
    </row>
    <row r="435" spans="2:2" x14ac:dyDescent="0.25">
      <c r="B435" s="579"/>
    </row>
    <row r="436" spans="2:2" x14ac:dyDescent="0.25">
      <c r="B436" s="579"/>
    </row>
    <row r="437" spans="2:2" x14ac:dyDescent="0.25">
      <c r="B437" s="579"/>
    </row>
    <row r="438" spans="2:2" x14ac:dyDescent="0.25">
      <c r="B438" s="579"/>
    </row>
    <row r="439" spans="2:2" x14ac:dyDescent="0.25">
      <c r="B439" s="579"/>
    </row>
    <row r="440" spans="2:2" x14ac:dyDescent="0.25">
      <c r="B440" s="579"/>
    </row>
    <row r="441" spans="2:2" x14ac:dyDescent="0.25">
      <c r="B441" s="579"/>
    </row>
    <row r="442" spans="2:2" x14ac:dyDescent="0.25">
      <c r="B442" s="579"/>
    </row>
    <row r="443" spans="2:2" x14ac:dyDescent="0.25">
      <c r="B443" s="579"/>
    </row>
    <row r="444" spans="2:2" x14ac:dyDescent="0.25">
      <c r="B444" s="579"/>
    </row>
    <row r="445" spans="2:2" x14ac:dyDescent="0.25">
      <c r="B445" s="579"/>
    </row>
    <row r="446" spans="2:2" x14ac:dyDescent="0.25">
      <c r="B446" s="579"/>
    </row>
    <row r="447" spans="2:2" x14ac:dyDescent="0.25">
      <c r="B447" s="579"/>
    </row>
    <row r="448" spans="2:2" x14ac:dyDescent="0.25">
      <c r="B448" s="579"/>
    </row>
    <row r="449" spans="2:2" x14ac:dyDescent="0.25">
      <c r="B449" s="579"/>
    </row>
    <row r="450" spans="2:2" x14ac:dyDescent="0.25">
      <c r="B450" s="579"/>
    </row>
    <row r="451" spans="2:2" x14ac:dyDescent="0.25">
      <c r="B451" s="579"/>
    </row>
    <row r="452" spans="2:2" x14ac:dyDescent="0.25">
      <c r="B452" s="579"/>
    </row>
    <row r="453" spans="2:2" x14ac:dyDescent="0.25">
      <c r="B453" s="579"/>
    </row>
    <row r="454" spans="2:2" x14ac:dyDescent="0.25">
      <c r="B454" s="579"/>
    </row>
    <row r="455" spans="2:2" x14ac:dyDescent="0.25">
      <c r="B455" s="579"/>
    </row>
  </sheetData>
  <mergeCells count="14">
    <mergeCell ref="P14:R14"/>
    <mergeCell ref="S14:V14"/>
    <mergeCell ref="C8:D8"/>
    <mergeCell ref="C9:D9"/>
    <mergeCell ref="C10:D10"/>
    <mergeCell ref="C11:D11"/>
    <mergeCell ref="D14:K14"/>
    <mergeCell ref="L14:O14"/>
    <mergeCell ref="B3:H3"/>
    <mergeCell ref="J3:K3"/>
    <mergeCell ref="B5:C5"/>
    <mergeCell ref="D5:E5"/>
    <mergeCell ref="B6:C6"/>
    <mergeCell ref="D6:E6"/>
  </mergeCells>
  <printOptions horizontalCentered="1"/>
  <pageMargins left="0" right="0" top="0.74803149606299213" bottom="0.55118110236220474" header="0.51181102362204722" footer="0.51181102362204722"/>
  <pageSetup paperSize="9" scale="62" firstPageNumber="0" orientation="portrait" r:id="rId1"/>
  <headerFooter alignWithMargins="0">
    <oddFooter>&amp;F</odd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6699"/>
    <pageSetUpPr fitToPage="1"/>
  </sheetPr>
  <dimension ref="B1:V455"/>
  <sheetViews>
    <sheetView showGridLines="0" zoomScale="80" zoomScaleNormal="80" workbookViewId="0">
      <selection activeCell="I8" sqref="I8"/>
    </sheetView>
  </sheetViews>
  <sheetFormatPr defaultColWidth="9.140625" defaultRowHeight="15" x14ac:dyDescent="0.25"/>
  <cols>
    <col min="1" max="1" width="4.42578125" style="29" customWidth="1"/>
    <col min="2" max="2" width="5.7109375" style="29" customWidth="1"/>
    <col min="3" max="3" width="27" style="29" customWidth="1"/>
    <col min="4" max="4" width="14.85546875" style="29" customWidth="1"/>
    <col min="5" max="5" width="13.85546875" style="29" customWidth="1"/>
    <col min="6" max="6" width="33" style="29" customWidth="1"/>
    <col min="7" max="7" width="20.7109375" style="29" customWidth="1"/>
    <col min="8" max="8" width="16.7109375" style="29" customWidth="1"/>
    <col min="9" max="9" width="15.7109375" style="29" customWidth="1"/>
    <col min="10" max="10" width="14.140625" style="29" customWidth="1"/>
    <col min="11" max="11" width="15.85546875" style="29" customWidth="1"/>
    <col min="12" max="12" width="13" style="29" customWidth="1"/>
    <col min="13" max="14" width="12.85546875" style="29" customWidth="1"/>
    <col min="15" max="15" width="15.28515625" style="29" hidden="1" customWidth="1"/>
    <col min="16" max="16" width="16.7109375" style="29" customWidth="1"/>
    <col min="17" max="17" width="14.7109375" style="29" customWidth="1"/>
    <col min="18" max="18" width="15.7109375" style="29" customWidth="1"/>
    <col min="19" max="19" width="13.5703125" style="29" customWidth="1"/>
    <col min="20" max="20" width="12.42578125" style="29" customWidth="1"/>
    <col min="21" max="21" width="11.7109375" style="29" customWidth="1"/>
    <col min="22" max="22" width="12.28515625" style="29" customWidth="1"/>
    <col min="23" max="16384" width="9.140625" style="29"/>
  </cols>
  <sheetData>
    <row r="1" spans="2:22" x14ac:dyDescent="0.25">
      <c r="B1" s="28"/>
      <c r="C1" s="28"/>
      <c r="D1" s="28"/>
      <c r="E1" s="28"/>
      <c r="F1" s="28"/>
      <c r="G1" s="28"/>
      <c r="H1" s="28"/>
      <c r="I1" s="28"/>
      <c r="J1" s="28"/>
      <c r="K1" s="28"/>
    </row>
    <row r="2" spans="2:22" x14ac:dyDescent="0.25">
      <c r="B2" s="28"/>
      <c r="C2" s="28"/>
      <c r="D2" s="28"/>
      <c r="E2" s="28"/>
      <c r="F2" s="28"/>
      <c r="G2" s="28"/>
      <c r="H2" s="28"/>
      <c r="I2" s="28"/>
      <c r="J2" s="28"/>
      <c r="K2" s="28"/>
    </row>
    <row r="3" spans="2:22" ht="23.25" customHeight="1" x14ac:dyDescent="0.25">
      <c r="B3" s="683" t="s">
        <v>669</v>
      </c>
      <c r="C3" s="683"/>
      <c r="D3" s="683"/>
      <c r="E3" s="683"/>
      <c r="F3" s="683"/>
      <c r="G3" s="683"/>
      <c r="H3" s="683"/>
      <c r="I3" s="74"/>
      <c r="J3" s="684"/>
      <c r="K3" s="684"/>
    </row>
    <row r="4" spans="2:22" ht="13.5" customHeight="1" x14ac:dyDescent="0.3">
      <c r="B4" s="72"/>
      <c r="C4" s="72"/>
      <c r="D4" s="72"/>
      <c r="E4" s="73"/>
      <c r="F4" s="73"/>
      <c r="G4" s="73"/>
      <c r="H4" s="73"/>
      <c r="I4" s="75"/>
    </row>
    <row r="5" spans="2:22" ht="26.25" customHeight="1" x14ac:dyDescent="0.25">
      <c r="B5" s="704" t="s">
        <v>99</v>
      </c>
      <c r="C5" s="705"/>
      <c r="D5" s="706"/>
      <c r="E5" s="706"/>
      <c r="F5" s="129"/>
      <c r="G5" s="129"/>
      <c r="H5" s="129"/>
      <c r="I5" s="131"/>
      <c r="J5" s="128"/>
      <c r="K5" s="132"/>
    </row>
    <row r="6" spans="2:22" ht="26.25" customHeight="1" x14ac:dyDescent="0.25">
      <c r="B6" s="707" t="s">
        <v>583</v>
      </c>
      <c r="C6" s="708"/>
      <c r="D6" s="706"/>
      <c r="E6" s="706"/>
      <c r="F6" s="129"/>
      <c r="G6" s="129"/>
      <c r="H6" s="129"/>
      <c r="I6" s="131"/>
      <c r="J6" s="128"/>
      <c r="K6" s="132"/>
    </row>
    <row r="7" spans="2:22" ht="22.5" customHeight="1" x14ac:dyDescent="0.25">
      <c r="B7" s="128"/>
      <c r="C7" s="128"/>
      <c r="D7" s="128"/>
      <c r="E7" s="76"/>
      <c r="F7" s="129"/>
      <c r="G7" s="129"/>
      <c r="H7" s="129"/>
      <c r="I7" s="131"/>
      <c r="J7" s="128"/>
      <c r="K7" s="132"/>
    </row>
    <row r="8" spans="2:22" ht="22.5" customHeight="1" x14ac:dyDescent="0.25">
      <c r="B8" s="128"/>
      <c r="C8" s="688" t="s">
        <v>100</v>
      </c>
      <c r="D8" s="689"/>
      <c r="E8" s="585">
        <f>D376</f>
        <v>0</v>
      </c>
      <c r="F8" s="129"/>
      <c r="G8" s="524" t="s">
        <v>126</v>
      </c>
      <c r="H8" s="525"/>
      <c r="I8" s="159"/>
      <c r="J8" s="163" t="s">
        <v>642</v>
      </c>
      <c r="K8" s="132"/>
    </row>
    <row r="9" spans="2:22" ht="22.5" customHeight="1" x14ac:dyDescent="0.25">
      <c r="B9" s="128"/>
      <c r="C9" s="688" t="s">
        <v>123</v>
      </c>
      <c r="D9" s="689"/>
      <c r="E9" s="585">
        <f>E41</f>
        <v>0</v>
      </c>
      <c r="F9" s="76"/>
      <c r="G9" s="524" t="s">
        <v>670</v>
      </c>
      <c r="H9" s="525"/>
      <c r="I9" s="585">
        <f>COUNTA(C16:C375)</f>
        <v>0</v>
      </c>
      <c r="J9" s="128"/>
      <c r="K9" s="132"/>
    </row>
    <row r="10" spans="2:22" ht="22.5" customHeight="1" x14ac:dyDescent="0.25">
      <c r="B10" s="128"/>
      <c r="C10" s="688" t="s">
        <v>124</v>
      </c>
      <c r="D10" s="689"/>
      <c r="E10" s="585">
        <f>I41</f>
        <v>0</v>
      </c>
      <c r="F10" s="76"/>
      <c r="G10" s="524" t="s">
        <v>127</v>
      </c>
      <c r="H10" s="525"/>
      <c r="I10" s="585">
        <f>COUNTA(F16:F375)</f>
        <v>0</v>
      </c>
      <c r="J10" s="128"/>
      <c r="K10" s="132"/>
    </row>
    <row r="11" spans="2:22" ht="22.5" customHeight="1" x14ac:dyDescent="0.25">
      <c r="B11" s="128"/>
      <c r="C11" s="688" t="s">
        <v>125</v>
      </c>
      <c r="D11" s="689"/>
      <c r="E11" s="585">
        <f>L41</f>
        <v>0</v>
      </c>
      <c r="F11" s="76"/>
      <c r="G11" s="524" t="s">
        <v>128</v>
      </c>
      <c r="H11" s="525"/>
      <c r="I11" s="585">
        <f>U376</f>
        <v>0</v>
      </c>
      <c r="J11" s="163" t="s">
        <v>129</v>
      </c>
      <c r="K11" s="130"/>
    </row>
    <row r="12" spans="2:22" ht="22.5" customHeight="1" x14ac:dyDescent="0.25">
      <c r="B12" s="128"/>
      <c r="C12" s="128"/>
      <c r="D12" s="128"/>
      <c r="E12" s="76"/>
      <c r="F12" s="129"/>
      <c r="G12" s="129"/>
      <c r="H12" s="129"/>
      <c r="I12" s="131"/>
      <c r="J12" s="128"/>
      <c r="K12" s="132"/>
    </row>
    <row r="13" spans="2:22" x14ac:dyDescent="0.25">
      <c r="I13" s="586">
        <v>3</v>
      </c>
      <c r="L13" s="173">
        <v>15</v>
      </c>
      <c r="M13" s="173">
        <v>12</v>
      </c>
      <c r="N13" s="174"/>
      <c r="O13" s="174"/>
      <c r="P13" s="175"/>
      <c r="Q13" s="174"/>
      <c r="R13" s="176">
        <v>2</v>
      </c>
      <c r="S13" s="173">
        <v>700</v>
      </c>
      <c r="T13" s="173">
        <v>5</v>
      </c>
      <c r="U13" s="174"/>
      <c r="V13" s="174"/>
    </row>
    <row r="14" spans="2:22" ht="25.5" customHeight="1" x14ac:dyDescent="0.25">
      <c r="D14" s="709" t="s">
        <v>106</v>
      </c>
      <c r="E14" s="709"/>
      <c r="F14" s="709"/>
      <c r="G14" s="709"/>
      <c r="H14" s="709"/>
      <c r="I14" s="709"/>
      <c r="J14" s="709"/>
      <c r="K14" s="709"/>
      <c r="L14" s="698" t="s">
        <v>113</v>
      </c>
      <c r="M14" s="699"/>
      <c r="N14" s="699"/>
      <c r="O14" s="700"/>
      <c r="P14" s="701" t="s">
        <v>116</v>
      </c>
      <c r="Q14" s="702"/>
      <c r="R14" s="703"/>
      <c r="S14" s="690" t="s">
        <v>117</v>
      </c>
      <c r="T14" s="691"/>
      <c r="U14" s="691"/>
      <c r="V14" s="692"/>
    </row>
    <row r="15" spans="2:22" ht="69.95" customHeight="1" x14ac:dyDescent="0.25">
      <c r="B15" s="78" t="s">
        <v>70</v>
      </c>
      <c r="C15" s="587" t="s">
        <v>644</v>
      </c>
      <c r="D15" s="80" t="s">
        <v>102</v>
      </c>
      <c r="E15" s="80" t="s">
        <v>103</v>
      </c>
      <c r="F15" s="79" t="s">
        <v>101</v>
      </c>
      <c r="G15" s="81" t="s">
        <v>104</v>
      </c>
      <c r="H15" s="81" t="s">
        <v>645</v>
      </c>
      <c r="I15" s="79" t="s">
        <v>109</v>
      </c>
      <c r="J15" s="79" t="s">
        <v>110</v>
      </c>
      <c r="K15" s="83" t="s">
        <v>111</v>
      </c>
      <c r="L15" s="133" t="s">
        <v>589</v>
      </c>
      <c r="M15" s="133" t="s">
        <v>114</v>
      </c>
      <c r="N15" s="133" t="s">
        <v>637</v>
      </c>
      <c r="O15" s="134" t="s">
        <v>115</v>
      </c>
      <c r="P15" s="135" t="str">
        <f>CONCATENATE("# de voyages petit camion @ ",ROUND('1. Paramètres Logistiques'!H14,0)," ballots")</f>
        <v># de voyages petit camion @ 0 ballots</v>
      </c>
      <c r="Q15" s="135" t="str">
        <f>CONCATENATE("# de voyages Land Cruiser Pickup @ ",ROUND('1. Paramètres Logistiques'!H20,0)," ballots")</f>
        <v># de voyages Land Cruiser Pickup @ 0 ballots</v>
      </c>
      <c r="R15" s="135" t="s">
        <v>118</v>
      </c>
      <c r="S15" s="178" t="s">
        <v>119</v>
      </c>
      <c r="T15" s="136" t="s">
        <v>120</v>
      </c>
      <c r="U15" s="137" t="s">
        <v>121</v>
      </c>
      <c r="V15" s="137" t="s">
        <v>122</v>
      </c>
    </row>
    <row r="16" spans="2:22" x14ac:dyDescent="0.25">
      <c r="B16" s="644">
        <v>1</v>
      </c>
      <c r="C16" s="589"/>
      <c r="D16" s="590"/>
      <c r="E16" s="591">
        <f>D16/4</f>
        <v>0</v>
      </c>
      <c r="F16" s="592"/>
      <c r="G16" s="87"/>
      <c r="H16" s="592"/>
      <c r="I16" s="593">
        <f t="shared" ref="I16:I32" si="0">E16*$I$13</f>
        <v>0</v>
      </c>
      <c r="J16" s="594">
        <f>I16/'[8]1a. Parametros Logisticos'!$F$8</f>
        <v>0</v>
      </c>
      <c r="K16" s="594">
        <f>(J16*'[8]1a. Parametros Logisticos'!$H$19)/('[8]1a. Parametros Logisticos'!$M$5)*1.2</f>
        <v>0</v>
      </c>
      <c r="L16" s="595">
        <f t="shared" ref="L16:L32" si="1">E16/$L$13/$M$13</f>
        <v>0</v>
      </c>
      <c r="M16" s="596">
        <f t="shared" ref="M16:M32" si="2">E16/$L$13</f>
        <v>0</v>
      </c>
      <c r="N16" s="597"/>
      <c r="O16" s="597"/>
      <c r="P16" s="144">
        <f>J16/'[8]1a. Parametros Logisticos'!$M$22</f>
        <v>0</v>
      </c>
      <c r="Q16" s="145">
        <f>J16/'[8]1a. Parametros Logisticos'!$M$24</f>
        <v>0</v>
      </c>
      <c r="R16" s="172"/>
      <c r="S16" s="595">
        <f>I16/$S$13/$T$13</f>
        <v>0</v>
      </c>
      <c r="T16" s="598">
        <f>I16/$S$13</f>
        <v>0</v>
      </c>
      <c r="U16" s="103"/>
      <c r="V16" s="599"/>
    </row>
    <row r="17" spans="2:22" x14ac:dyDescent="0.25">
      <c r="B17" s="644"/>
      <c r="C17" s="589"/>
      <c r="D17" s="590"/>
      <c r="E17" s="591">
        <f t="shared" ref="E17:E31" si="3">D17/4</f>
        <v>0</v>
      </c>
      <c r="F17" s="592"/>
      <c r="G17" s="87"/>
      <c r="H17" s="592"/>
      <c r="I17" s="593">
        <f t="shared" si="0"/>
        <v>0</v>
      </c>
      <c r="J17" s="594">
        <f>I17/'[8]1a. Parametros Logisticos'!$F$8</f>
        <v>0</v>
      </c>
      <c r="K17" s="594">
        <f>(J17*'[8]1a. Parametros Logisticos'!$H$19)/('[8]1a. Parametros Logisticos'!$M$5)*1.2</f>
        <v>0</v>
      </c>
      <c r="L17" s="595">
        <f t="shared" si="1"/>
        <v>0</v>
      </c>
      <c r="M17" s="596">
        <f t="shared" si="2"/>
        <v>0</v>
      </c>
      <c r="N17" s="597"/>
      <c r="O17" s="597"/>
      <c r="P17" s="144">
        <f>J17/'[8]1a. Parametros Logisticos'!$M$22</f>
        <v>0</v>
      </c>
      <c r="Q17" s="145">
        <f>J17/'[8]1a. Parametros Logisticos'!$M$24</f>
        <v>0</v>
      </c>
      <c r="R17" s="172"/>
      <c r="S17" s="595">
        <f t="shared" ref="S17:S32" si="4">I17/$S$13/$T$13</f>
        <v>0</v>
      </c>
      <c r="T17" s="598">
        <f t="shared" ref="T17:T32" si="5">I17/$S$13</f>
        <v>0</v>
      </c>
      <c r="U17" s="103"/>
      <c r="V17" s="599"/>
    </row>
    <row r="18" spans="2:22" x14ac:dyDescent="0.25">
      <c r="B18" s="644"/>
      <c r="C18" s="589"/>
      <c r="D18" s="590"/>
      <c r="E18" s="591">
        <f t="shared" si="3"/>
        <v>0</v>
      </c>
      <c r="F18" s="645"/>
      <c r="G18" s="87"/>
      <c r="H18" s="592"/>
      <c r="I18" s="593">
        <f t="shared" si="0"/>
        <v>0</v>
      </c>
      <c r="J18" s="594">
        <f>I18/'[8]1a. Parametros Logisticos'!$F$8</f>
        <v>0</v>
      </c>
      <c r="K18" s="594">
        <f>(J18*'[8]1a. Parametros Logisticos'!$H$19)/('[8]1a. Parametros Logisticos'!$M$5)*1.2</f>
        <v>0</v>
      </c>
      <c r="L18" s="595">
        <f t="shared" si="1"/>
        <v>0</v>
      </c>
      <c r="M18" s="596">
        <f t="shared" si="2"/>
        <v>0</v>
      </c>
      <c r="N18" s="597"/>
      <c r="O18" s="597"/>
      <c r="P18" s="144">
        <f>J18/'[8]1a. Parametros Logisticos'!$M$22</f>
        <v>0</v>
      </c>
      <c r="Q18" s="145">
        <f>J18/'[8]1a. Parametros Logisticos'!$M$24</f>
        <v>0</v>
      </c>
      <c r="R18" s="172"/>
      <c r="S18" s="595">
        <f t="shared" si="4"/>
        <v>0</v>
      </c>
      <c r="T18" s="598">
        <f t="shared" si="5"/>
        <v>0</v>
      </c>
      <c r="U18" s="103"/>
      <c r="V18" s="599"/>
    </row>
    <row r="19" spans="2:22" x14ac:dyDescent="0.25">
      <c r="B19" s="644"/>
      <c r="C19" s="589"/>
      <c r="D19" s="590"/>
      <c r="E19" s="591">
        <f t="shared" si="3"/>
        <v>0</v>
      </c>
      <c r="F19" s="592"/>
      <c r="G19" s="87"/>
      <c r="H19" s="592"/>
      <c r="I19" s="593">
        <f t="shared" si="0"/>
        <v>0</v>
      </c>
      <c r="J19" s="594">
        <f>I19/'[8]1a. Parametros Logisticos'!$F$8</f>
        <v>0</v>
      </c>
      <c r="K19" s="594">
        <f>(J19*'[8]1a. Parametros Logisticos'!$H$19)/('[8]1a. Parametros Logisticos'!$M$5)*1.2</f>
        <v>0</v>
      </c>
      <c r="L19" s="595">
        <f t="shared" si="1"/>
        <v>0</v>
      </c>
      <c r="M19" s="596">
        <f t="shared" si="2"/>
        <v>0</v>
      </c>
      <c r="N19" s="597"/>
      <c r="O19" s="597"/>
      <c r="P19" s="144">
        <f>J19/'[8]1a. Parametros Logisticos'!$M$22</f>
        <v>0</v>
      </c>
      <c r="Q19" s="145">
        <f>J19/'[8]1a. Parametros Logisticos'!$M$24</f>
        <v>0</v>
      </c>
      <c r="R19" s="172"/>
      <c r="S19" s="595">
        <f t="shared" si="4"/>
        <v>0</v>
      </c>
      <c r="T19" s="598">
        <f t="shared" si="5"/>
        <v>0</v>
      </c>
      <c r="U19" s="103"/>
      <c r="V19" s="599"/>
    </row>
    <row r="20" spans="2:22" x14ac:dyDescent="0.25">
      <c r="B20" s="644"/>
      <c r="C20" s="589"/>
      <c r="D20" s="590"/>
      <c r="E20" s="591">
        <f t="shared" si="3"/>
        <v>0</v>
      </c>
      <c r="F20" s="592"/>
      <c r="G20" s="87"/>
      <c r="H20" s="592"/>
      <c r="I20" s="593">
        <f t="shared" si="0"/>
        <v>0</v>
      </c>
      <c r="J20" s="594">
        <f>I20/'[8]1a. Parametros Logisticos'!$F$8</f>
        <v>0</v>
      </c>
      <c r="K20" s="594">
        <f>(J20*'[8]1a. Parametros Logisticos'!$H$19)/('[8]1a. Parametros Logisticos'!$M$5)*1.2</f>
        <v>0</v>
      </c>
      <c r="L20" s="595">
        <f t="shared" si="1"/>
        <v>0</v>
      </c>
      <c r="M20" s="596">
        <f t="shared" si="2"/>
        <v>0</v>
      </c>
      <c r="N20" s="597"/>
      <c r="O20" s="597"/>
      <c r="P20" s="144">
        <f>J20/'[8]1a. Parametros Logisticos'!$M$22</f>
        <v>0</v>
      </c>
      <c r="Q20" s="145">
        <f>J20/'[8]1a. Parametros Logisticos'!$M$24</f>
        <v>0</v>
      </c>
      <c r="R20" s="172"/>
      <c r="S20" s="595">
        <f t="shared" si="4"/>
        <v>0</v>
      </c>
      <c r="T20" s="598">
        <f t="shared" si="5"/>
        <v>0</v>
      </c>
      <c r="U20" s="103"/>
      <c r="V20" s="599"/>
    </row>
    <row r="21" spans="2:22" x14ac:dyDescent="0.25">
      <c r="B21" s="644"/>
      <c r="C21" s="589"/>
      <c r="D21" s="590"/>
      <c r="E21" s="591">
        <f t="shared" si="3"/>
        <v>0</v>
      </c>
      <c r="F21" s="592"/>
      <c r="G21" s="87"/>
      <c r="H21" s="592"/>
      <c r="I21" s="593">
        <f t="shared" si="0"/>
        <v>0</v>
      </c>
      <c r="J21" s="594">
        <f>I21/'[8]1a. Parametros Logisticos'!$F$8</f>
        <v>0</v>
      </c>
      <c r="K21" s="594">
        <f>(J21*'[8]1a. Parametros Logisticos'!$H$19)/('[8]1a. Parametros Logisticos'!$M$5)*1.2</f>
        <v>0</v>
      </c>
      <c r="L21" s="595">
        <f t="shared" si="1"/>
        <v>0</v>
      </c>
      <c r="M21" s="596">
        <f t="shared" si="2"/>
        <v>0</v>
      </c>
      <c r="N21" s="597"/>
      <c r="O21" s="597"/>
      <c r="P21" s="144">
        <f>J21/'[8]1a. Parametros Logisticos'!$M$22</f>
        <v>0</v>
      </c>
      <c r="Q21" s="145">
        <f>J21/'[8]1a. Parametros Logisticos'!$M$24</f>
        <v>0</v>
      </c>
      <c r="R21" s="172"/>
      <c r="S21" s="595">
        <f t="shared" si="4"/>
        <v>0</v>
      </c>
      <c r="T21" s="598">
        <f t="shared" si="5"/>
        <v>0</v>
      </c>
      <c r="U21" s="103"/>
      <c r="V21" s="599"/>
    </row>
    <row r="22" spans="2:22" x14ac:dyDescent="0.25">
      <c r="B22" s="644"/>
      <c r="C22" s="589"/>
      <c r="D22" s="590"/>
      <c r="E22" s="591">
        <f t="shared" si="3"/>
        <v>0</v>
      </c>
      <c r="F22" s="592"/>
      <c r="G22" s="87"/>
      <c r="H22" s="592"/>
      <c r="I22" s="593">
        <f t="shared" si="0"/>
        <v>0</v>
      </c>
      <c r="J22" s="594">
        <f>I22/'[8]1a. Parametros Logisticos'!$F$8</f>
        <v>0</v>
      </c>
      <c r="K22" s="594">
        <f>(J22*'[8]1a. Parametros Logisticos'!$H$19)/('[8]1a. Parametros Logisticos'!$M$5)*1.2</f>
        <v>0</v>
      </c>
      <c r="L22" s="595">
        <f t="shared" si="1"/>
        <v>0</v>
      </c>
      <c r="M22" s="596">
        <f t="shared" si="2"/>
        <v>0</v>
      </c>
      <c r="N22" s="597"/>
      <c r="O22" s="597"/>
      <c r="P22" s="144">
        <f>J22/'[8]1a. Parametros Logisticos'!$M$22</f>
        <v>0</v>
      </c>
      <c r="Q22" s="145">
        <f>J22/'[8]1a. Parametros Logisticos'!$M$24</f>
        <v>0</v>
      </c>
      <c r="R22" s="172"/>
      <c r="S22" s="595">
        <f t="shared" si="4"/>
        <v>0</v>
      </c>
      <c r="T22" s="598">
        <f t="shared" si="5"/>
        <v>0</v>
      </c>
      <c r="U22" s="103"/>
      <c r="V22" s="599"/>
    </row>
    <row r="23" spans="2:22" x14ac:dyDescent="0.25">
      <c r="B23" s="644"/>
      <c r="C23" s="589"/>
      <c r="D23" s="590"/>
      <c r="E23" s="591">
        <f t="shared" si="3"/>
        <v>0</v>
      </c>
      <c r="F23" s="592"/>
      <c r="G23" s="87"/>
      <c r="H23" s="592"/>
      <c r="I23" s="593">
        <f t="shared" si="0"/>
        <v>0</v>
      </c>
      <c r="J23" s="594">
        <f>I23/'[8]1a. Parametros Logisticos'!$F$8</f>
        <v>0</v>
      </c>
      <c r="K23" s="594">
        <f>(J23*'[8]1a. Parametros Logisticos'!$H$19)/('[8]1a. Parametros Logisticos'!$M$5)*1.2</f>
        <v>0</v>
      </c>
      <c r="L23" s="595">
        <f t="shared" si="1"/>
        <v>0</v>
      </c>
      <c r="M23" s="596">
        <f t="shared" si="2"/>
        <v>0</v>
      </c>
      <c r="N23" s="597"/>
      <c r="O23" s="597"/>
      <c r="P23" s="144">
        <f>J23/'[8]1a. Parametros Logisticos'!$M$22</f>
        <v>0</v>
      </c>
      <c r="Q23" s="145">
        <f>J23/'[8]1a. Parametros Logisticos'!$M$24</f>
        <v>0</v>
      </c>
      <c r="R23" s="172"/>
      <c r="S23" s="595">
        <f t="shared" si="4"/>
        <v>0</v>
      </c>
      <c r="T23" s="598">
        <f t="shared" si="5"/>
        <v>0</v>
      </c>
      <c r="U23" s="103"/>
      <c r="V23" s="599"/>
    </row>
    <row r="24" spans="2:22" x14ac:dyDescent="0.25">
      <c r="B24" s="644"/>
      <c r="C24" s="589"/>
      <c r="D24" s="590"/>
      <c r="E24" s="591">
        <f t="shared" si="3"/>
        <v>0</v>
      </c>
      <c r="F24" s="592"/>
      <c r="G24" s="87"/>
      <c r="H24" s="592"/>
      <c r="I24" s="593">
        <f t="shared" si="0"/>
        <v>0</v>
      </c>
      <c r="J24" s="594">
        <f>I24/'[8]1a. Parametros Logisticos'!$F$8</f>
        <v>0</v>
      </c>
      <c r="K24" s="594">
        <f>(J24*'[8]1a. Parametros Logisticos'!$H$19)/('[8]1a. Parametros Logisticos'!$M$5)*1.2</f>
        <v>0</v>
      </c>
      <c r="L24" s="595">
        <f t="shared" si="1"/>
        <v>0</v>
      </c>
      <c r="M24" s="596">
        <f t="shared" si="2"/>
        <v>0</v>
      </c>
      <c r="N24" s="597"/>
      <c r="O24" s="597"/>
      <c r="P24" s="144">
        <f>J24/'[8]1a. Parametros Logisticos'!$M$22</f>
        <v>0</v>
      </c>
      <c r="Q24" s="145">
        <f>J24/'[8]1a. Parametros Logisticos'!$M$24</f>
        <v>0</v>
      </c>
      <c r="R24" s="172"/>
      <c r="S24" s="595">
        <f t="shared" si="4"/>
        <v>0</v>
      </c>
      <c r="T24" s="598">
        <f t="shared" si="5"/>
        <v>0</v>
      </c>
      <c r="U24" s="103"/>
      <c r="V24" s="599"/>
    </row>
    <row r="25" spans="2:22" x14ac:dyDescent="0.25">
      <c r="B25" s="644"/>
      <c r="C25" s="589"/>
      <c r="D25" s="590"/>
      <c r="E25" s="591">
        <f t="shared" si="3"/>
        <v>0</v>
      </c>
      <c r="F25" s="592"/>
      <c r="G25" s="87"/>
      <c r="H25" s="592"/>
      <c r="I25" s="593">
        <f t="shared" si="0"/>
        <v>0</v>
      </c>
      <c r="J25" s="594">
        <f>I25/'[8]1a. Parametros Logisticos'!$F$8</f>
        <v>0</v>
      </c>
      <c r="K25" s="594">
        <f>(J25*'[8]1a. Parametros Logisticos'!$H$19)/('[8]1a. Parametros Logisticos'!$M$5)*1.2</f>
        <v>0</v>
      </c>
      <c r="L25" s="595">
        <f t="shared" si="1"/>
        <v>0</v>
      </c>
      <c r="M25" s="596">
        <f t="shared" si="2"/>
        <v>0</v>
      </c>
      <c r="N25" s="597"/>
      <c r="O25" s="597"/>
      <c r="P25" s="144">
        <f>J25/'[8]1a. Parametros Logisticos'!$M$22</f>
        <v>0</v>
      </c>
      <c r="Q25" s="145">
        <f>J25/'[8]1a. Parametros Logisticos'!$M$24</f>
        <v>0</v>
      </c>
      <c r="R25" s="172"/>
      <c r="S25" s="595">
        <f t="shared" si="4"/>
        <v>0</v>
      </c>
      <c r="T25" s="598">
        <f t="shared" si="5"/>
        <v>0</v>
      </c>
      <c r="U25" s="103"/>
      <c r="V25" s="599"/>
    </row>
    <row r="26" spans="2:22" x14ac:dyDescent="0.25">
      <c r="B26" s="644"/>
      <c r="C26" s="589"/>
      <c r="D26" s="590"/>
      <c r="E26" s="591">
        <f t="shared" si="3"/>
        <v>0</v>
      </c>
      <c r="F26" s="592"/>
      <c r="G26" s="87"/>
      <c r="H26" s="592"/>
      <c r="I26" s="593">
        <f t="shared" si="0"/>
        <v>0</v>
      </c>
      <c r="J26" s="594">
        <f>I26/'[8]1a. Parametros Logisticos'!$F$8</f>
        <v>0</v>
      </c>
      <c r="K26" s="594">
        <f>(J26*'[8]1a. Parametros Logisticos'!$H$19)/('[8]1a. Parametros Logisticos'!$M$5)*1.2</f>
        <v>0</v>
      </c>
      <c r="L26" s="595">
        <f t="shared" si="1"/>
        <v>0</v>
      </c>
      <c r="M26" s="596">
        <f t="shared" si="2"/>
        <v>0</v>
      </c>
      <c r="N26" s="597"/>
      <c r="O26" s="597"/>
      <c r="P26" s="144">
        <f>J26/'[8]1a. Parametros Logisticos'!$M$22</f>
        <v>0</v>
      </c>
      <c r="Q26" s="145">
        <f>J26/'[8]1a. Parametros Logisticos'!$M$24</f>
        <v>0</v>
      </c>
      <c r="R26" s="172"/>
      <c r="S26" s="595">
        <f t="shared" si="4"/>
        <v>0</v>
      </c>
      <c r="T26" s="598">
        <f t="shared" si="5"/>
        <v>0</v>
      </c>
      <c r="U26" s="103"/>
      <c r="V26" s="599"/>
    </row>
    <row r="27" spans="2:22" x14ac:dyDescent="0.25">
      <c r="B27" s="644"/>
      <c r="C27" s="589"/>
      <c r="D27" s="590"/>
      <c r="E27" s="591">
        <f t="shared" si="3"/>
        <v>0</v>
      </c>
      <c r="F27" s="592"/>
      <c r="G27" s="87"/>
      <c r="H27" s="592"/>
      <c r="I27" s="593">
        <f t="shared" si="0"/>
        <v>0</v>
      </c>
      <c r="J27" s="594">
        <f>I27/'[8]1a. Parametros Logisticos'!$F$8</f>
        <v>0</v>
      </c>
      <c r="K27" s="594">
        <f>(J27*'[8]1a. Parametros Logisticos'!$H$19)/('[8]1a. Parametros Logisticos'!$M$5)*1.2</f>
        <v>0</v>
      </c>
      <c r="L27" s="595">
        <f t="shared" si="1"/>
        <v>0</v>
      </c>
      <c r="M27" s="596">
        <f t="shared" si="2"/>
        <v>0</v>
      </c>
      <c r="N27" s="597"/>
      <c r="O27" s="597"/>
      <c r="P27" s="144">
        <f>J27/'[8]1a. Parametros Logisticos'!$M$22</f>
        <v>0</v>
      </c>
      <c r="Q27" s="145">
        <f>J27/'[8]1a. Parametros Logisticos'!$M$24</f>
        <v>0</v>
      </c>
      <c r="R27" s="172"/>
      <c r="S27" s="595">
        <f t="shared" si="4"/>
        <v>0</v>
      </c>
      <c r="T27" s="598">
        <f t="shared" si="5"/>
        <v>0</v>
      </c>
      <c r="U27" s="103"/>
      <c r="V27" s="599"/>
    </row>
    <row r="28" spans="2:22" x14ac:dyDescent="0.25">
      <c r="B28" s="644"/>
      <c r="C28" s="589"/>
      <c r="D28" s="590"/>
      <c r="E28" s="591">
        <f t="shared" si="3"/>
        <v>0</v>
      </c>
      <c r="F28" s="592"/>
      <c r="G28" s="87"/>
      <c r="H28" s="592"/>
      <c r="I28" s="593">
        <f t="shared" si="0"/>
        <v>0</v>
      </c>
      <c r="J28" s="594">
        <f>I28/'[8]1a. Parametros Logisticos'!$F$8</f>
        <v>0</v>
      </c>
      <c r="K28" s="594">
        <f>(J28*'[8]1a. Parametros Logisticos'!$H$19)/('[8]1a. Parametros Logisticos'!$M$5)*1.2</f>
        <v>0</v>
      </c>
      <c r="L28" s="595">
        <f t="shared" si="1"/>
        <v>0</v>
      </c>
      <c r="M28" s="596">
        <f t="shared" si="2"/>
        <v>0</v>
      </c>
      <c r="N28" s="597"/>
      <c r="O28" s="597"/>
      <c r="P28" s="144">
        <f>J28/'[8]1a. Parametros Logisticos'!$M$22</f>
        <v>0</v>
      </c>
      <c r="Q28" s="145">
        <f>J28/'[8]1a. Parametros Logisticos'!$M$24</f>
        <v>0</v>
      </c>
      <c r="R28" s="172"/>
      <c r="S28" s="595">
        <f t="shared" si="4"/>
        <v>0</v>
      </c>
      <c r="T28" s="598">
        <f t="shared" si="5"/>
        <v>0</v>
      </c>
      <c r="U28" s="103"/>
      <c r="V28" s="599"/>
    </row>
    <row r="29" spans="2:22" x14ac:dyDescent="0.25">
      <c r="B29" s="644"/>
      <c r="C29" s="589"/>
      <c r="D29" s="590"/>
      <c r="E29" s="591">
        <f t="shared" si="3"/>
        <v>0</v>
      </c>
      <c r="F29" s="592"/>
      <c r="G29" s="87"/>
      <c r="H29" s="592"/>
      <c r="I29" s="593">
        <f t="shared" si="0"/>
        <v>0</v>
      </c>
      <c r="J29" s="594">
        <f>I29/'[8]1a. Parametros Logisticos'!$F$8</f>
        <v>0</v>
      </c>
      <c r="K29" s="594">
        <f>(J29*'[8]1a. Parametros Logisticos'!$H$19)/('[8]1a. Parametros Logisticos'!$M$5)*1.2</f>
        <v>0</v>
      </c>
      <c r="L29" s="595">
        <f t="shared" si="1"/>
        <v>0</v>
      </c>
      <c r="M29" s="596">
        <f t="shared" si="2"/>
        <v>0</v>
      </c>
      <c r="N29" s="597"/>
      <c r="O29" s="597"/>
      <c r="P29" s="144">
        <f>J29/'[8]1a. Parametros Logisticos'!$M$22</f>
        <v>0</v>
      </c>
      <c r="Q29" s="145">
        <f>J29/'[8]1a. Parametros Logisticos'!$M$24</f>
        <v>0</v>
      </c>
      <c r="R29" s="172"/>
      <c r="S29" s="595">
        <f t="shared" si="4"/>
        <v>0</v>
      </c>
      <c r="T29" s="598">
        <f t="shared" si="5"/>
        <v>0</v>
      </c>
      <c r="U29" s="103"/>
      <c r="V29" s="599"/>
    </row>
    <row r="30" spans="2:22" x14ac:dyDescent="0.25">
      <c r="B30" s="646"/>
      <c r="C30" s="601"/>
      <c r="D30" s="590"/>
      <c r="E30" s="591">
        <f t="shared" si="3"/>
        <v>0</v>
      </c>
      <c r="F30" s="592"/>
      <c r="G30" s="87"/>
      <c r="H30" s="592"/>
      <c r="I30" s="593">
        <f t="shared" si="0"/>
        <v>0</v>
      </c>
      <c r="J30" s="594">
        <f>I30/'[8]1a. Parametros Logisticos'!$F$8</f>
        <v>0</v>
      </c>
      <c r="K30" s="594">
        <f>(J30*'[8]1a. Parametros Logisticos'!$H$19)/('[8]1a. Parametros Logisticos'!$M$5)*1.2</f>
        <v>0</v>
      </c>
      <c r="L30" s="595">
        <f t="shared" si="1"/>
        <v>0</v>
      </c>
      <c r="M30" s="596">
        <f t="shared" si="2"/>
        <v>0</v>
      </c>
      <c r="N30" s="597"/>
      <c r="O30" s="597"/>
      <c r="P30" s="144">
        <f>J30/'[8]1a. Parametros Logisticos'!$M$22</f>
        <v>0</v>
      </c>
      <c r="Q30" s="145">
        <f>J30/'[8]1a. Parametros Logisticos'!$M$24</f>
        <v>0</v>
      </c>
      <c r="R30" s="172"/>
      <c r="S30" s="595">
        <f t="shared" si="4"/>
        <v>0</v>
      </c>
      <c r="T30" s="598">
        <f t="shared" si="5"/>
        <v>0</v>
      </c>
      <c r="U30" s="103"/>
      <c r="V30" s="599"/>
    </row>
    <row r="31" spans="2:22" x14ac:dyDescent="0.25">
      <c r="B31" s="646"/>
      <c r="C31" s="601"/>
      <c r="D31" s="590"/>
      <c r="E31" s="591">
        <f t="shared" si="3"/>
        <v>0</v>
      </c>
      <c r="F31" s="592"/>
      <c r="G31" s="87"/>
      <c r="H31" s="592"/>
      <c r="I31" s="593">
        <f t="shared" si="0"/>
        <v>0</v>
      </c>
      <c r="J31" s="594">
        <f>I31/'[8]1a. Parametros Logisticos'!$F$8</f>
        <v>0</v>
      </c>
      <c r="K31" s="594">
        <f>(J31*'[8]1a. Parametros Logisticos'!$H$19)/('[8]1a. Parametros Logisticos'!$M$5)*1.2</f>
        <v>0</v>
      </c>
      <c r="L31" s="595">
        <f t="shared" si="1"/>
        <v>0</v>
      </c>
      <c r="M31" s="596">
        <f t="shared" si="2"/>
        <v>0</v>
      </c>
      <c r="N31" s="597"/>
      <c r="O31" s="597"/>
      <c r="P31" s="144">
        <f>J31/'[8]1a. Parametros Logisticos'!$M$22</f>
        <v>0</v>
      </c>
      <c r="Q31" s="145">
        <f>J31/'[8]1a. Parametros Logisticos'!$M$24</f>
        <v>0</v>
      </c>
      <c r="R31" s="172"/>
      <c r="S31" s="595">
        <f t="shared" si="4"/>
        <v>0</v>
      </c>
      <c r="T31" s="598">
        <f t="shared" si="5"/>
        <v>0</v>
      </c>
      <c r="U31" s="103"/>
      <c r="V31" s="599"/>
    </row>
    <row r="32" spans="2:22" x14ac:dyDescent="0.25">
      <c r="B32" s="646"/>
      <c r="C32" s="603"/>
      <c r="D32" s="649"/>
      <c r="E32" s="604">
        <f>D32/4</f>
        <v>0</v>
      </c>
      <c r="F32" s="605"/>
      <c r="G32" s="605"/>
      <c r="H32" s="597"/>
      <c r="I32" s="604">
        <f t="shared" si="0"/>
        <v>0</v>
      </c>
      <c r="J32" s="604">
        <f>I32/'[8]1a. Parametros Logisticos'!$F$8</f>
        <v>0</v>
      </c>
      <c r="K32" s="606">
        <f>(J32*'[8]1a. Parametros Logisticos'!$H$19)/('[8]1a. Parametros Logisticos'!$M$5)*1.2</f>
        <v>0</v>
      </c>
      <c r="L32" s="607">
        <f t="shared" si="1"/>
        <v>0</v>
      </c>
      <c r="M32" s="608">
        <f t="shared" si="2"/>
        <v>0</v>
      </c>
      <c r="N32" s="602"/>
      <c r="O32" s="602"/>
      <c r="P32" s="609">
        <f>J32/'[8]1a. Parametros Logisticos'!$M$22</f>
        <v>0</v>
      </c>
      <c r="Q32" s="609">
        <f>J32/'[8]1a. Parametros Logisticos'!$M$24</f>
        <v>0</v>
      </c>
      <c r="R32" s="610"/>
      <c r="S32" s="609">
        <f t="shared" si="4"/>
        <v>0</v>
      </c>
      <c r="T32" s="143">
        <f t="shared" si="5"/>
        <v>0</v>
      </c>
      <c r="U32" s="103"/>
      <c r="V32" s="599"/>
    </row>
    <row r="33" spans="2:22" x14ac:dyDescent="0.25">
      <c r="B33" s="647"/>
      <c r="C33" s="612"/>
      <c r="D33" s="613"/>
      <c r="E33" s="614"/>
      <c r="F33" s="615"/>
      <c r="G33" s="615"/>
      <c r="H33" s="615"/>
      <c r="I33" s="616"/>
      <c r="J33" s="617"/>
      <c r="K33" s="617"/>
      <c r="L33" s="618"/>
      <c r="M33" s="619"/>
      <c r="N33" s="620"/>
      <c r="O33" s="620"/>
      <c r="P33" s="615"/>
      <c r="Q33" s="615"/>
      <c r="R33" s="621"/>
      <c r="S33" s="615"/>
      <c r="T33" s="621"/>
      <c r="U33" s="615"/>
      <c r="V33" s="622"/>
    </row>
    <row r="34" spans="2:22" x14ac:dyDescent="0.25">
      <c r="B34" s="644">
        <v>2</v>
      </c>
      <c r="C34" s="589"/>
      <c r="D34" s="590">
        <f>$D$50/1</f>
        <v>0</v>
      </c>
      <c r="E34" s="591">
        <f>D34/4</f>
        <v>0</v>
      </c>
      <c r="F34" s="592"/>
      <c r="G34" s="87"/>
      <c r="H34" s="592"/>
      <c r="I34" s="593">
        <f t="shared" ref="I34:I50" si="6">E34*$I$13</f>
        <v>0</v>
      </c>
      <c r="J34" s="594">
        <f>I34/'[8]1a. Parametros Logisticos'!$F$8</f>
        <v>0</v>
      </c>
      <c r="K34" s="594">
        <f>(J34*'[8]1a. Parametros Logisticos'!$H$19)/('[8]1a. Parametros Logisticos'!$M$5)*1.2</f>
        <v>0</v>
      </c>
      <c r="L34" s="595">
        <f t="shared" ref="L34:L50" si="7">E34/$L$13/$M$13</f>
        <v>0</v>
      </c>
      <c r="M34" s="596">
        <f t="shared" ref="M34:M50" si="8">E34/$L$13</f>
        <v>0</v>
      </c>
      <c r="N34" s="597"/>
      <c r="O34" s="597"/>
      <c r="P34" s="144">
        <f>J34/'[8]1a. Parametros Logisticos'!$M$22</f>
        <v>0</v>
      </c>
      <c r="Q34" s="145">
        <f>J34/'[8]1a. Parametros Logisticos'!$M$24</f>
        <v>0</v>
      </c>
      <c r="R34" s="172"/>
      <c r="S34" s="595">
        <f>I34/$S$13/$T$13</f>
        <v>0</v>
      </c>
      <c r="T34" s="598">
        <f>I34/$S$13</f>
        <v>0</v>
      </c>
      <c r="U34" s="103"/>
      <c r="V34" s="599"/>
    </row>
    <row r="35" spans="2:22" x14ac:dyDescent="0.25">
      <c r="B35" s="644"/>
      <c r="C35" s="589"/>
      <c r="D35" s="590"/>
      <c r="E35" s="591">
        <f t="shared" ref="E35:E49" si="9">D35/4</f>
        <v>0</v>
      </c>
      <c r="F35" s="592"/>
      <c r="G35" s="87"/>
      <c r="H35" s="592"/>
      <c r="I35" s="593">
        <f t="shared" si="6"/>
        <v>0</v>
      </c>
      <c r="J35" s="594">
        <f>I35/'[8]1a. Parametros Logisticos'!$F$8</f>
        <v>0</v>
      </c>
      <c r="K35" s="594">
        <f>(J35*'[8]1a. Parametros Logisticos'!$H$19)/('[8]1a. Parametros Logisticos'!$M$5)*1.2</f>
        <v>0</v>
      </c>
      <c r="L35" s="595">
        <f t="shared" si="7"/>
        <v>0</v>
      </c>
      <c r="M35" s="596">
        <f t="shared" si="8"/>
        <v>0</v>
      </c>
      <c r="N35" s="597"/>
      <c r="O35" s="597"/>
      <c r="P35" s="144">
        <f>J35/'[8]1a. Parametros Logisticos'!$M$22</f>
        <v>0</v>
      </c>
      <c r="Q35" s="145">
        <f>J35/'[8]1a. Parametros Logisticos'!$M$24</f>
        <v>0</v>
      </c>
      <c r="R35" s="172"/>
      <c r="S35" s="595">
        <f t="shared" ref="S35:S50" si="10">I35/$S$13/$T$13</f>
        <v>0</v>
      </c>
      <c r="T35" s="598">
        <f t="shared" ref="T35:T50" si="11">I35/$S$13</f>
        <v>0</v>
      </c>
      <c r="U35" s="103"/>
      <c r="V35" s="599"/>
    </row>
    <row r="36" spans="2:22" x14ac:dyDescent="0.25">
      <c r="B36" s="644"/>
      <c r="C36" s="589"/>
      <c r="D36" s="590"/>
      <c r="E36" s="591">
        <f t="shared" si="9"/>
        <v>0</v>
      </c>
      <c r="F36" s="645"/>
      <c r="G36" s="87"/>
      <c r="H36" s="592"/>
      <c r="I36" s="593">
        <f t="shared" si="6"/>
        <v>0</v>
      </c>
      <c r="J36" s="594">
        <f>I36/'[8]1a. Parametros Logisticos'!$F$8</f>
        <v>0</v>
      </c>
      <c r="K36" s="594">
        <f>(J36*'[8]1a. Parametros Logisticos'!$H$19)/('[8]1a. Parametros Logisticos'!$M$5)*1.2</f>
        <v>0</v>
      </c>
      <c r="L36" s="595">
        <f t="shared" si="7"/>
        <v>0</v>
      </c>
      <c r="M36" s="596">
        <f t="shared" si="8"/>
        <v>0</v>
      </c>
      <c r="N36" s="597"/>
      <c r="O36" s="597"/>
      <c r="P36" s="144">
        <f>J36/'[8]1a. Parametros Logisticos'!$M$22</f>
        <v>0</v>
      </c>
      <c r="Q36" s="145">
        <f>J36/'[8]1a. Parametros Logisticos'!$M$24</f>
        <v>0</v>
      </c>
      <c r="R36" s="172"/>
      <c r="S36" s="595">
        <f t="shared" si="10"/>
        <v>0</v>
      </c>
      <c r="T36" s="598">
        <f t="shared" si="11"/>
        <v>0</v>
      </c>
      <c r="U36" s="103"/>
      <c r="V36" s="599"/>
    </row>
    <row r="37" spans="2:22" x14ac:dyDescent="0.25">
      <c r="B37" s="644"/>
      <c r="C37" s="589"/>
      <c r="D37" s="590"/>
      <c r="E37" s="591">
        <f t="shared" si="9"/>
        <v>0</v>
      </c>
      <c r="F37" s="592"/>
      <c r="G37" s="87"/>
      <c r="H37" s="592"/>
      <c r="I37" s="593">
        <f t="shared" si="6"/>
        <v>0</v>
      </c>
      <c r="J37" s="594">
        <f>I37/'[8]1a. Parametros Logisticos'!$F$8</f>
        <v>0</v>
      </c>
      <c r="K37" s="594">
        <f>(J37*'[8]1a. Parametros Logisticos'!$H$19)/('[8]1a. Parametros Logisticos'!$M$5)*1.2</f>
        <v>0</v>
      </c>
      <c r="L37" s="595">
        <f t="shared" si="7"/>
        <v>0</v>
      </c>
      <c r="M37" s="596">
        <f t="shared" si="8"/>
        <v>0</v>
      </c>
      <c r="N37" s="597"/>
      <c r="O37" s="597"/>
      <c r="P37" s="144">
        <f>J37/'[8]1a. Parametros Logisticos'!$M$22</f>
        <v>0</v>
      </c>
      <c r="Q37" s="145">
        <f>J37/'[8]1a. Parametros Logisticos'!$M$24</f>
        <v>0</v>
      </c>
      <c r="R37" s="172"/>
      <c r="S37" s="595">
        <f t="shared" si="10"/>
        <v>0</v>
      </c>
      <c r="T37" s="598">
        <f t="shared" si="11"/>
        <v>0</v>
      </c>
      <c r="U37" s="103"/>
      <c r="V37" s="599"/>
    </row>
    <row r="38" spans="2:22" x14ac:dyDescent="0.25">
      <c r="B38" s="644"/>
      <c r="C38" s="589"/>
      <c r="D38" s="590"/>
      <c r="E38" s="591">
        <f t="shared" si="9"/>
        <v>0</v>
      </c>
      <c r="F38" s="592"/>
      <c r="G38" s="87"/>
      <c r="H38" s="592"/>
      <c r="I38" s="593">
        <f t="shared" si="6"/>
        <v>0</v>
      </c>
      <c r="J38" s="594">
        <f>I38/'[8]1a. Parametros Logisticos'!$F$8</f>
        <v>0</v>
      </c>
      <c r="K38" s="594">
        <f>(J38*'[8]1a. Parametros Logisticos'!$H$19)/('[8]1a. Parametros Logisticos'!$M$5)*1.2</f>
        <v>0</v>
      </c>
      <c r="L38" s="595">
        <f t="shared" si="7"/>
        <v>0</v>
      </c>
      <c r="M38" s="596">
        <f t="shared" si="8"/>
        <v>0</v>
      </c>
      <c r="N38" s="597"/>
      <c r="O38" s="597"/>
      <c r="P38" s="144">
        <f>J38/'[8]1a. Parametros Logisticos'!$M$22</f>
        <v>0</v>
      </c>
      <c r="Q38" s="145">
        <f>J38/'[8]1a. Parametros Logisticos'!$M$24</f>
        <v>0</v>
      </c>
      <c r="R38" s="172"/>
      <c r="S38" s="595">
        <f t="shared" si="10"/>
        <v>0</v>
      </c>
      <c r="T38" s="598">
        <f t="shared" si="11"/>
        <v>0</v>
      </c>
      <c r="U38" s="103"/>
      <c r="V38" s="599"/>
    </row>
    <row r="39" spans="2:22" x14ac:dyDescent="0.25">
      <c r="B39" s="644"/>
      <c r="C39" s="589"/>
      <c r="D39" s="590"/>
      <c r="E39" s="591">
        <f t="shared" si="9"/>
        <v>0</v>
      </c>
      <c r="F39" s="592"/>
      <c r="G39" s="87"/>
      <c r="H39" s="592"/>
      <c r="I39" s="593">
        <f t="shared" si="6"/>
        <v>0</v>
      </c>
      <c r="J39" s="594">
        <f>I39/'[8]1a. Parametros Logisticos'!$F$8</f>
        <v>0</v>
      </c>
      <c r="K39" s="594">
        <f>(J39*'[8]1a. Parametros Logisticos'!$H$19)/('[8]1a. Parametros Logisticos'!$M$5)*1.2</f>
        <v>0</v>
      </c>
      <c r="L39" s="595">
        <f t="shared" si="7"/>
        <v>0</v>
      </c>
      <c r="M39" s="596">
        <f t="shared" si="8"/>
        <v>0</v>
      </c>
      <c r="N39" s="597"/>
      <c r="O39" s="597"/>
      <c r="P39" s="144">
        <f>J39/'[8]1a. Parametros Logisticos'!$M$22</f>
        <v>0</v>
      </c>
      <c r="Q39" s="145">
        <f>J39/'[8]1a. Parametros Logisticos'!$M$24</f>
        <v>0</v>
      </c>
      <c r="R39" s="172"/>
      <c r="S39" s="595">
        <f t="shared" si="10"/>
        <v>0</v>
      </c>
      <c r="T39" s="598">
        <f t="shared" si="11"/>
        <v>0</v>
      </c>
      <c r="U39" s="103"/>
      <c r="V39" s="599"/>
    </row>
    <row r="40" spans="2:22" x14ac:dyDescent="0.25">
      <c r="B40" s="644"/>
      <c r="C40" s="589"/>
      <c r="D40" s="590"/>
      <c r="E40" s="591">
        <f t="shared" si="9"/>
        <v>0</v>
      </c>
      <c r="F40" s="592"/>
      <c r="G40" s="87"/>
      <c r="H40" s="592"/>
      <c r="I40" s="593">
        <f t="shared" si="6"/>
        <v>0</v>
      </c>
      <c r="J40" s="594">
        <f>I40/'[8]1a. Parametros Logisticos'!$F$8</f>
        <v>0</v>
      </c>
      <c r="K40" s="594">
        <f>(J40*'[8]1a. Parametros Logisticos'!$H$19)/('[8]1a. Parametros Logisticos'!$M$5)*1.2</f>
        <v>0</v>
      </c>
      <c r="L40" s="595">
        <f t="shared" si="7"/>
        <v>0</v>
      </c>
      <c r="M40" s="596">
        <f t="shared" si="8"/>
        <v>0</v>
      </c>
      <c r="N40" s="597"/>
      <c r="O40" s="597"/>
      <c r="P40" s="144">
        <f>J40/'[8]1a. Parametros Logisticos'!$M$22</f>
        <v>0</v>
      </c>
      <c r="Q40" s="145">
        <f>J40/'[8]1a. Parametros Logisticos'!$M$24</f>
        <v>0</v>
      </c>
      <c r="R40" s="172"/>
      <c r="S40" s="595">
        <f t="shared" si="10"/>
        <v>0</v>
      </c>
      <c r="T40" s="598">
        <f t="shared" si="11"/>
        <v>0</v>
      </c>
      <c r="U40" s="103"/>
      <c r="V40" s="599"/>
    </row>
    <row r="41" spans="2:22" x14ac:dyDescent="0.25">
      <c r="B41" s="644"/>
      <c r="C41" s="589"/>
      <c r="D41" s="590"/>
      <c r="E41" s="591">
        <f t="shared" si="9"/>
        <v>0</v>
      </c>
      <c r="F41" s="592"/>
      <c r="G41" s="87"/>
      <c r="H41" s="592"/>
      <c r="I41" s="593">
        <f t="shared" si="6"/>
        <v>0</v>
      </c>
      <c r="J41" s="594">
        <f>I41/'[8]1a. Parametros Logisticos'!$F$8</f>
        <v>0</v>
      </c>
      <c r="K41" s="594">
        <f>(J41*'[8]1a. Parametros Logisticos'!$H$19)/('[8]1a. Parametros Logisticos'!$M$5)*1.2</f>
        <v>0</v>
      </c>
      <c r="L41" s="595">
        <f t="shared" si="7"/>
        <v>0</v>
      </c>
      <c r="M41" s="596">
        <f t="shared" si="8"/>
        <v>0</v>
      </c>
      <c r="N41" s="597"/>
      <c r="O41" s="597"/>
      <c r="P41" s="144">
        <f>J41/'[8]1a. Parametros Logisticos'!$M$22</f>
        <v>0</v>
      </c>
      <c r="Q41" s="145">
        <f>J41/'[8]1a. Parametros Logisticos'!$M$24</f>
        <v>0</v>
      </c>
      <c r="R41" s="172"/>
      <c r="S41" s="595">
        <f t="shared" si="10"/>
        <v>0</v>
      </c>
      <c r="T41" s="598">
        <f t="shared" si="11"/>
        <v>0</v>
      </c>
      <c r="U41" s="103"/>
      <c r="V41" s="599"/>
    </row>
    <row r="42" spans="2:22" x14ac:dyDescent="0.25">
      <c r="B42" s="644"/>
      <c r="C42" s="589"/>
      <c r="D42" s="590"/>
      <c r="E42" s="591">
        <f t="shared" si="9"/>
        <v>0</v>
      </c>
      <c r="F42" s="592"/>
      <c r="G42" s="87"/>
      <c r="H42" s="592"/>
      <c r="I42" s="593">
        <f t="shared" si="6"/>
        <v>0</v>
      </c>
      <c r="J42" s="594">
        <f>I42/'[8]1a. Parametros Logisticos'!$F$8</f>
        <v>0</v>
      </c>
      <c r="K42" s="594">
        <f>(J42*'[8]1a. Parametros Logisticos'!$H$19)/('[8]1a. Parametros Logisticos'!$M$5)*1.2</f>
        <v>0</v>
      </c>
      <c r="L42" s="595">
        <f t="shared" si="7"/>
        <v>0</v>
      </c>
      <c r="M42" s="596">
        <f t="shared" si="8"/>
        <v>0</v>
      </c>
      <c r="N42" s="597"/>
      <c r="O42" s="597"/>
      <c r="P42" s="144">
        <f>J42/'[8]1a. Parametros Logisticos'!$M$22</f>
        <v>0</v>
      </c>
      <c r="Q42" s="145">
        <f>J42/'[8]1a. Parametros Logisticos'!$M$24</f>
        <v>0</v>
      </c>
      <c r="R42" s="172"/>
      <c r="S42" s="595">
        <f t="shared" si="10"/>
        <v>0</v>
      </c>
      <c r="T42" s="598">
        <f t="shared" si="11"/>
        <v>0</v>
      </c>
      <c r="U42" s="103"/>
      <c r="V42" s="599"/>
    </row>
    <row r="43" spans="2:22" x14ac:dyDescent="0.25">
      <c r="B43" s="644"/>
      <c r="C43" s="589"/>
      <c r="D43" s="590"/>
      <c r="E43" s="591">
        <f t="shared" si="9"/>
        <v>0</v>
      </c>
      <c r="F43" s="592"/>
      <c r="G43" s="87"/>
      <c r="H43" s="592"/>
      <c r="I43" s="593">
        <f t="shared" si="6"/>
        <v>0</v>
      </c>
      <c r="J43" s="594">
        <f>I43/'[8]1a. Parametros Logisticos'!$F$8</f>
        <v>0</v>
      </c>
      <c r="K43" s="594">
        <f>(J43*'[8]1a. Parametros Logisticos'!$H$19)/('[8]1a. Parametros Logisticos'!$M$5)*1.2</f>
        <v>0</v>
      </c>
      <c r="L43" s="595">
        <f t="shared" si="7"/>
        <v>0</v>
      </c>
      <c r="M43" s="596">
        <f t="shared" si="8"/>
        <v>0</v>
      </c>
      <c r="N43" s="597"/>
      <c r="O43" s="597"/>
      <c r="P43" s="144">
        <f>J43/'[8]1a. Parametros Logisticos'!$M$22</f>
        <v>0</v>
      </c>
      <c r="Q43" s="145">
        <f>J43/'[8]1a. Parametros Logisticos'!$M$24</f>
        <v>0</v>
      </c>
      <c r="R43" s="172"/>
      <c r="S43" s="595">
        <f t="shared" si="10"/>
        <v>0</v>
      </c>
      <c r="T43" s="598">
        <f t="shared" si="11"/>
        <v>0</v>
      </c>
      <c r="U43" s="103"/>
      <c r="V43" s="599"/>
    </row>
    <row r="44" spans="2:22" x14ac:dyDescent="0.25">
      <c r="B44" s="644"/>
      <c r="C44" s="589"/>
      <c r="D44" s="590"/>
      <c r="E44" s="591">
        <f t="shared" si="9"/>
        <v>0</v>
      </c>
      <c r="F44" s="592"/>
      <c r="G44" s="87"/>
      <c r="H44" s="592"/>
      <c r="I44" s="593">
        <f t="shared" si="6"/>
        <v>0</v>
      </c>
      <c r="J44" s="594">
        <f>I44/'[8]1a. Parametros Logisticos'!$F$8</f>
        <v>0</v>
      </c>
      <c r="K44" s="594">
        <f>(J44*'[8]1a. Parametros Logisticos'!$H$19)/('[8]1a. Parametros Logisticos'!$M$5)*1.2</f>
        <v>0</v>
      </c>
      <c r="L44" s="595">
        <f t="shared" si="7"/>
        <v>0</v>
      </c>
      <c r="M44" s="596">
        <f t="shared" si="8"/>
        <v>0</v>
      </c>
      <c r="N44" s="597"/>
      <c r="O44" s="597"/>
      <c r="P44" s="144">
        <f>J44/'[8]1a. Parametros Logisticos'!$M$22</f>
        <v>0</v>
      </c>
      <c r="Q44" s="145">
        <f>J44/'[8]1a. Parametros Logisticos'!$M$24</f>
        <v>0</v>
      </c>
      <c r="R44" s="172"/>
      <c r="S44" s="595">
        <f t="shared" si="10"/>
        <v>0</v>
      </c>
      <c r="T44" s="598">
        <f t="shared" si="11"/>
        <v>0</v>
      </c>
      <c r="U44" s="103"/>
      <c r="V44" s="599"/>
    </row>
    <row r="45" spans="2:22" x14ac:dyDescent="0.25">
      <c r="B45" s="644"/>
      <c r="C45" s="589"/>
      <c r="D45" s="590"/>
      <c r="E45" s="591">
        <f t="shared" si="9"/>
        <v>0</v>
      </c>
      <c r="F45" s="592"/>
      <c r="G45" s="87"/>
      <c r="H45" s="592"/>
      <c r="I45" s="593">
        <f t="shared" si="6"/>
        <v>0</v>
      </c>
      <c r="J45" s="594">
        <f>I45/'[8]1a. Parametros Logisticos'!$F$8</f>
        <v>0</v>
      </c>
      <c r="K45" s="594">
        <f>(J45*'[8]1a. Parametros Logisticos'!$H$19)/('[8]1a. Parametros Logisticos'!$M$5)*1.2</f>
        <v>0</v>
      </c>
      <c r="L45" s="595">
        <f t="shared" si="7"/>
        <v>0</v>
      </c>
      <c r="M45" s="596">
        <f t="shared" si="8"/>
        <v>0</v>
      </c>
      <c r="N45" s="597"/>
      <c r="O45" s="597"/>
      <c r="P45" s="144">
        <f>J45/'[8]1a. Parametros Logisticos'!$M$22</f>
        <v>0</v>
      </c>
      <c r="Q45" s="145">
        <f>J45/'[8]1a. Parametros Logisticos'!$M$24</f>
        <v>0</v>
      </c>
      <c r="R45" s="172"/>
      <c r="S45" s="595">
        <f t="shared" si="10"/>
        <v>0</v>
      </c>
      <c r="T45" s="598">
        <f t="shared" si="11"/>
        <v>0</v>
      </c>
      <c r="U45" s="103"/>
      <c r="V45" s="599"/>
    </row>
    <row r="46" spans="2:22" x14ac:dyDescent="0.25">
      <c r="B46" s="644"/>
      <c r="C46" s="589"/>
      <c r="D46" s="590"/>
      <c r="E46" s="591">
        <f t="shared" si="9"/>
        <v>0</v>
      </c>
      <c r="F46" s="592"/>
      <c r="G46" s="87"/>
      <c r="H46" s="592"/>
      <c r="I46" s="593">
        <f t="shared" si="6"/>
        <v>0</v>
      </c>
      <c r="J46" s="594">
        <f>I46/'[8]1a. Parametros Logisticos'!$F$8</f>
        <v>0</v>
      </c>
      <c r="K46" s="594">
        <f>(J46*'[8]1a. Parametros Logisticos'!$H$19)/('[8]1a. Parametros Logisticos'!$M$5)*1.2</f>
        <v>0</v>
      </c>
      <c r="L46" s="595">
        <f t="shared" si="7"/>
        <v>0</v>
      </c>
      <c r="M46" s="596">
        <f t="shared" si="8"/>
        <v>0</v>
      </c>
      <c r="N46" s="597"/>
      <c r="O46" s="597"/>
      <c r="P46" s="144">
        <f>J46/'[8]1a. Parametros Logisticos'!$M$22</f>
        <v>0</v>
      </c>
      <c r="Q46" s="145">
        <f>J46/'[8]1a. Parametros Logisticos'!$M$24</f>
        <v>0</v>
      </c>
      <c r="R46" s="172"/>
      <c r="S46" s="595">
        <f t="shared" si="10"/>
        <v>0</v>
      </c>
      <c r="T46" s="598">
        <f t="shared" si="11"/>
        <v>0</v>
      </c>
      <c r="U46" s="103"/>
      <c r="V46" s="599"/>
    </row>
    <row r="47" spans="2:22" x14ac:dyDescent="0.25">
      <c r="B47" s="644"/>
      <c r="C47" s="589"/>
      <c r="D47" s="590"/>
      <c r="E47" s="591">
        <f t="shared" si="9"/>
        <v>0</v>
      </c>
      <c r="F47" s="592"/>
      <c r="G47" s="87"/>
      <c r="H47" s="592"/>
      <c r="I47" s="593">
        <f t="shared" si="6"/>
        <v>0</v>
      </c>
      <c r="J47" s="594">
        <f>I47/'[8]1a. Parametros Logisticos'!$F$8</f>
        <v>0</v>
      </c>
      <c r="K47" s="594">
        <f>(J47*'[8]1a. Parametros Logisticos'!$H$19)/('[8]1a. Parametros Logisticos'!$M$5)*1.2</f>
        <v>0</v>
      </c>
      <c r="L47" s="595">
        <f t="shared" si="7"/>
        <v>0</v>
      </c>
      <c r="M47" s="596">
        <f t="shared" si="8"/>
        <v>0</v>
      </c>
      <c r="N47" s="597"/>
      <c r="O47" s="597"/>
      <c r="P47" s="144">
        <f>J47/'[8]1a. Parametros Logisticos'!$M$22</f>
        <v>0</v>
      </c>
      <c r="Q47" s="145">
        <f>J47/'[8]1a. Parametros Logisticos'!$M$24</f>
        <v>0</v>
      </c>
      <c r="R47" s="172"/>
      <c r="S47" s="595">
        <f t="shared" si="10"/>
        <v>0</v>
      </c>
      <c r="T47" s="598">
        <f t="shared" si="11"/>
        <v>0</v>
      </c>
      <c r="U47" s="103"/>
      <c r="V47" s="599"/>
    </row>
    <row r="48" spans="2:22" x14ac:dyDescent="0.25">
      <c r="B48" s="646"/>
      <c r="C48" s="601"/>
      <c r="D48" s="590"/>
      <c r="E48" s="591">
        <f t="shared" si="9"/>
        <v>0</v>
      </c>
      <c r="F48" s="592"/>
      <c r="G48" s="87"/>
      <c r="H48" s="592"/>
      <c r="I48" s="593">
        <f t="shared" si="6"/>
        <v>0</v>
      </c>
      <c r="J48" s="594">
        <f>I48/'[8]1a. Parametros Logisticos'!$F$8</f>
        <v>0</v>
      </c>
      <c r="K48" s="594">
        <f>(J48*'[8]1a. Parametros Logisticos'!$H$19)/('[8]1a. Parametros Logisticos'!$M$5)*1.2</f>
        <v>0</v>
      </c>
      <c r="L48" s="595">
        <f t="shared" si="7"/>
        <v>0</v>
      </c>
      <c r="M48" s="596">
        <f t="shared" si="8"/>
        <v>0</v>
      </c>
      <c r="N48" s="597"/>
      <c r="O48" s="597"/>
      <c r="P48" s="144">
        <f>J48/'[8]1a. Parametros Logisticos'!$M$22</f>
        <v>0</v>
      </c>
      <c r="Q48" s="145">
        <f>J48/'[8]1a. Parametros Logisticos'!$M$24</f>
        <v>0</v>
      </c>
      <c r="R48" s="172"/>
      <c r="S48" s="595">
        <f t="shared" si="10"/>
        <v>0</v>
      </c>
      <c r="T48" s="598">
        <f t="shared" si="11"/>
        <v>0</v>
      </c>
      <c r="U48" s="103"/>
      <c r="V48" s="599"/>
    </row>
    <row r="49" spans="2:22" x14ac:dyDescent="0.25">
      <c r="B49" s="646"/>
      <c r="C49" s="601"/>
      <c r="D49" s="590"/>
      <c r="E49" s="591">
        <f t="shared" si="9"/>
        <v>0</v>
      </c>
      <c r="F49" s="592"/>
      <c r="G49" s="87"/>
      <c r="H49" s="592"/>
      <c r="I49" s="593">
        <f t="shared" si="6"/>
        <v>0</v>
      </c>
      <c r="J49" s="594">
        <f>I49/'[8]1a. Parametros Logisticos'!$F$8</f>
        <v>0</v>
      </c>
      <c r="K49" s="594">
        <f>(J49*'[8]1a. Parametros Logisticos'!$H$19)/('[8]1a. Parametros Logisticos'!$M$5)*1.2</f>
        <v>0</v>
      </c>
      <c r="L49" s="595">
        <f t="shared" si="7"/>
        <v>0</v>
      </c>
      <c r="M49" s="596">
        <f t="shared" si="8"/>
        <v>0</v>
      </c>
      <c r="N49" s="597"/>
      <c r="O49" s="597"/>
      <c r="P49" s="144">
        <f>J49/'[8]1a. Parametros Logisticos'!$M$22</f>
        <v>0</v>
      </c>
      <c r="Q49" s="145">
        <f>J49/'[8]1a. Parametros Logisticos'!$M$24</f>
        <v>0</v>
      </c>
      <c r="R49" s="172"/>
      <c r="S49" s="595">
        <f t="shared" si="10"/>
        <v>0</v>
      </c>
      <c r="T49" s="598">
        <f t="shared" si="11"/>
        <v>0</v>
      </c>
      <c r="U49" s="103"/>
      <c r="V49" s="599"/>
    </row>
    <row r="50" spans="2:22" x14ac:dyDescent="0.25">
      <c r="B50" s="646"/>
      <c r="C50" s="603"/>
      <c r="D50" s="649"/>
      <c r="E50" s="604">
        <f>D50/4</f>
        <v>0</v>
      </c>
      <c r="F50" s="605"/>
      <c r="G50" s="605"/>
      <c r="H50" s="597"/>
      <c r="I50" s="604">
        <f t="shared" si="6"/>
        <v>0</v>
      </c>
      <c r="J50" s="604">
        <f>I50/'[8]1a. Parametros Logisticos'!$F$8</f>
        <v>0</v>
      </c>
      <c r="K50" s="606">
        <f>(J50*'[8]1a. Parametros Logisticos'!$H$19)/('[8]1a. Parametros Logisticos'!$M$5)*1.2</f>
        <v>0</v>
      </c>
      <c r="L50" s="607">
        <f t="shared" si="7"/>
        <v>0</v>
      </c>
      <c r="M50" s="608">
        <f t="shared" si="8"/>
        <v>0</v>
      </c>
      <c r="N50" s="602"/>
      <c r="O50" s="602"/>
      <c r="P50" s="609">
        <f>J50/'[8]1a. Parametros Logisticos'!$M$22</f>
        <v>0</v>
      </c>
      <c r="Q50" s="609">
        <f>J50/'[8]1a. Parametros Logisticos'!$M$24</f>
        <v>0</v>
      </c>
      <c r="R50" s="610"/>
      <c r="S50" s="609">
        <f t="shared" si="10"/>
        <v>0</v>
      </c>
      <c r="T50" s="143">
        <f t="shared" si="11"/>
        <v>0</v>
      </c>
      <c r="U50" s="103"/>
      <c r="V50" s="599"/>
    </row>
    <row r="51" spans="2:22" x14ac:dyDescent="0.25">
      <c r="B51" s="647"/>
      <c r="C51" s="612"/>
      <c r="D51" s="613"/>
      <c r="E51" s="614"/>
      <c r="F51" s="615"/>
      <c r="G51" s="615"/>
      <c r="H51" s="615"/>
      <c r="I51" s="616"/>
      <c r="J51" s="617"/>
      <c r="K51" s="617"/>
      <c r="L51" s="618"/>
      <c r="M51" s="619"/>
      <c r="N51" s="620"/>
      <c r="O51" s="620"/>
      <c r="P51" s="615"/>
      <c r="Q51" s="615"/>
      <c r="R51" s="621"/>
      <c r="S51" s="615"/>
      <c r="T51" s="621"/>
      <c r="U51" s="615"/>
      <c r="V51" s="622"/>
    </row>
    <row r="52" spans="2:22" x14ac:dyDescent="0.25">
      <c r="B52" s="644">
        <v>3</v>
      </c>
      <c r="C52" s="589"/>
      <c r="D52" s="590">
        <f>$D$68/1</f>
        <v>0</v>
      </c>
      <c r="E52" s="591">
        <f>D52/4</f>
        <v>0</v>
      </c>
      <c r="F52" s="592"/>
      <c r="G52" s="87"/>
      <c r="H52" s="592"/>
      <c r="I52" s="593">
        <f t="shared" ref="I52:I68" si="12">E52*$I$13</f>
        <v>0</v>
      </c>
      <c r="J52" s="594">
        <f>I52/'[8]1a. Parametros Logisticos'!$F$8</f>
        <v>0</v>
      </c>
      <c r="K52" s="594">
        <f>(J52*'[8]1a. Parametros Logisticos'!$H$19)/('[8]1a. Parametros Logisticos'!$M$5)*1.2</f>
        <v>0</v>
      </c>
      <c r="L52" s="595">
        <f t="shared" ref="L52:L68" si="13">E52/$L$13/$M$13</f>
        <v>0</v>
      </c>
      <c r="M52" s="596">
        <f t="shared" ref="M52:M68" si="14">E52/$L$13</f>
        <v>0</v>
      </c>
      <c r="N52" s="597"/>
      <c r="O52" s="597"/>
      <c r="P52" s="144">
        <f>J52/'[8]1a. Parametros Logisticos'!$M$22</f>
        <v>0</v>
      </c>
      <c r="Q52" s="145">
        <f>J52/'[8]1a. Parametros Logisticos'!$M$24</f>
        <v>0</v>
      </c>
      <c r="R52" s="172"/>
      <c r="S52" s="595">
        <f>I52/$S$13/$T$13</f>
        <v>0</v>
      </c>
      <c r="T52" s="598">
        <f>I52/$S$13</f>
        <v>0</v>
      </c>
      <c r="U52" s="103"/>
      <c r="V52" s="599"/>
    </row>
    <row r="53" spans="2:22" x14ac:dyDescent="0.25">
      <c r="B53" s="644"/>
      <c r="C53" s="589"/>
      <c r="D53" s="590"/>
      <c r="E53" s="591">
        <f t="shared" ref="E53:E67" si="15">D53/4</f>
        <v>0</v>
      </c>
      <c r="F53" s="592"/>
      <c r="G53" s="87"/>
      <c r="H53" s="592"/>
      <c r="I53" s="593">
        <f t="shared" si="12"/>
        <v>0</v>
      </c>
      <c r="J53" s="594">
        <f>I53/'[8]1a. Parametros Logisticos'!$F$8</f>
        <v>0</v>
      </c>
      <c r="K53" s="594">
        <f>(J53*'[8]1a. Parametros Logisticos'!$H$19)/('[8]1a. Parametros Logisticos'!$M$5)*1.2</f>
        <v>0</v>
      </c>
      <c r="L53" s="595">
        <f t="shared" si="13"/>
        <v>0</v>
      </c>
      <c r="M53" s="596">
        <f t="shared" si="14"/>
        <v>0</v>
      </c>
      <c r="N53" s="597"/>
      <c r="O53" s="597"/>
      <c r="P53" s="144">
        <f>J53/'[8]1a. Parametros Logisticos'!$M$22</f>
        <v>0</v>
      </c>
      <c r="Q53" s="145">
        <f>J53/'[8]1a. Parametros Logisticos'!$M$24</f>
        <v>0</v>
      </c>
      <c r="R53" s="172"/>
      <c r="S53" s="595">
        <f t="shared" ref="S53:S68" si="16">I53/$S$13/$T$13</f>
        <v>0</v>
      </c>
      <c r="T53" s="598">
        <f t="shared" ref="T53:T68" si="17">I53/$S$13</f>
        <v>0</v>
      </c>
      <c r="U53" s="103"/>
      <c r="V53" s="599"/>
    </row>
    <row r="54" spans="2:22" x14ac:dyDescent="0.25">
      <c r="B54" s="644"/>
      <c r="C54" s="589"/>
      <c r="D54" s="590"/>
      <c r="E54" s="591">
        <f t="shared" si="15"/>
        <v>0</v>
      </c>
      <c r="F54" s="645"/>
      <c r="G54" s="87"/>
      <c r="H54" s="592"/>
      <c r="I54" s="593">
        <f t="shared" si="12"/>
        <v>0</v>
      </c>
      <c r="J54" s="594">
        <f>I54/'[8]1a. Parametros Logisticos'!$F$8</f>
        <v>0</v>
      </c>
      <c r="K54" s="594">
        <f>(J54*'[8]1a. Parametros Logisticos'!$H$19)/('[8]1a. Parametros Logisticos'!$M$5)*1.2</f>
        <v>0</v>
      </c>
      <c r="L54" s="595">
        <f t="shared" si="13"/>
        <v>0</v>
      </c>
      <c r="M54" s="596">
        <f t="shared" si="14"/>
        <v>0</v>
      </c>
      <c r="N54" s="597"/>
      <c r="O54" s="597"/>
      <c r="P54" s="144">
        <f>J54/'[8]1a. Parametros Logisticos'!$M$22</f>
        <v>0</v>
      </c>
      <c r="Q54" s="145">
        <f>J54/'[8]1a. Parametros Logisticos'!$M$24</f>
        <v>0</v>
      </c>
      <c r="R54" s="172"/>
      <c r="S54" s="595">
        <f t="shared" si="16"/>
        <v>0</v>
      </c>
      <c r="T54" s="598">
        <f t="shared" si="17"/>
        <v>0</v>
      </c>
      <c r="U54" s="103"/>
      <c r="V54" s="599"/>
    </row>
    <row r="55" spans="2:22" x14ac:dyDescent="0.25">
      <c r="B55" s="644"/>
      <c r="C55" s="589"/>
      <c r="D55" s="590"/>
      <c r="E55" s="591">
        <f t="shared" si="15"/>
        <v>0</v>
      </c>
      <c r="F55" s="592"/>
      <c r="G55" s="87"/>
      <c r="H55" s="592"/>
      <c r="I55" s="593">
        <f t="shared" si="12"/>
        <v>0</v>
      </c>
      <c r="J55" s="594">
        <f>I55/'[8]1a. Parametros Logisticos'!$F$8</f>
        <v>0</v>
      </c>
      <c r="K55" s="594">
        <f>(J55*'[8]1a. Parametros Logisticos'!$H$19)/('[8]1a. Parametros Logisticos'!$M$5)*1.2</f>
        <v>0</v>
      </c>
      <c r="L55" s="595">
        <f t="shared" si="13"/>
        <v>0</v>
      </c>
      <c r="M55" s="596">
        <f t="shared" si="14"/>
        <v>0</v>
      </c>
      <c r="N55" s="597"/>
      <c r="O55" s="597"/>
      <c r="P55" s="144">
        <f>J55/'[8]1a. Parametros Logisticos'!$M$22</f>
        <v>0</v>
      </c>
      <c r="Q55" s="145">
        <f>J55/'[8]1a. Parametros Logisticos'!$M$24</f>
        <v>0</v>
      </c>
      <c r="R55" s="172"/>
      <c r="S55" s="595">
        <f t="shared" si="16"/>
        <v>0</v>
      </c>
      <c r="T55" s="598">
        <f t="shared" si="17"/>
        <v>0</v>
      </c>
      <c r="U55" s="103"/>
      <c r="V55" s="599"/>
    </row>
    <row r="56" spans="2:22" x14ac:dyDescent="0.25">
      <c r="B56" s="644"/>
      <c r="C56" s="589"/>
      <c r="D56" s="590"/>
      <c r="E56" s="591">
        <f t="shared" si="15"/>
        <v>0</v>
      </c>
      <c r="F56" s="592"/>
      <c r="G56" s="87"/>
      <c r="H56" s="592"/>
      <c r="I56" s="593">
        <f t="shared" si="12"/>
        <v>0</v>
      </c>
      <c r="J56" s="594">
        <f>I56/'[8]1a. Parametros Logisticos'!$F$8</f>
        <v>0</v>
      </c>
      <c r="K56" s="594">
        <f>(J56*'[8]1a. Parametros Logisticos'!$H$19)/('[8]1a. Parametros Logisticos'!$M$5)*1.2</f>
        <v>0</v>
      </c>
      <c r="L56" s="595">
        <f t="shared" si="13"/>
        <v>0</v>
      </c>
      <c r="M56" s="596">
        <f t="shared" si="14"/>
        <v>0</v>
      </c>
      <c r="N56" s="597"/>
      <c r="O56" s="597"/>
      <c r="P56" s="144">
        <f>J56/'[8]1a. Parametros Logisticos'!$M$22</f>
        <v>0</v>
      </c>
      <c r="Q56" s="145">
        <f>J56/'[8]1a. Parametros Logisticos'!$M$24</f>
        <v>0</v>
      </c>
      <c r="R56" s="172"/>
      <c r="S56" s="595">
        <f t="shared" si="16"/>
        <v>0</v>
      </c>
      <c r="T56" s="598">
        <f t="shared" si="17"/>
        <v>0</v>
      </c>
      <c r="U56" s="103"/>
      <c r="V56" s="599"/>
    </row>
    <row r="57" spans="2:22" x14ac:dyDescent="0.25">
      <c r="B57" s="644"/>
      <c r="C57" s="589"/>
      <c r="D57" s="590"/>
      <c r="E57" s="591">
        <f t="shared" si="15"/>
        <v>0</v>
      </c>
      <c r="F57" s="592"/>
      <c r="G57" s="87"/>
      <c r="H57" s="592"/>
      <c r="I57" s="593">
        <f t="shared" si="12"/>
        <v>0</v>
      </c>
      <c r="J57" s="594">
        <f>I57/'[8]1a. Parametros Logisticos'!$F$8</f>
        <v>0</v>
      </c>
      <c r="K57" s="594">
        <f>(J57*'[8]1a. Parametros Logisticos'!$H$19)/('[8]1a. Parametros Logisticos'!$M$5)*1.2</f>
        <v>0</v>
      </c>
      <c r="L57" s="595">
        <f t="shared" si="13"/>
        <v>0</v>
      </c>
      <c r="M57" s="596">
        <f t="shared" si="14"/>
        <v>0</v>
      </c>
      <c r="N57" s="597"/>
      <c r="O57" s="597"/>
      <c r="P57" s="144">
        <f>J57/'[8]1a. Parametros Logisticos'!$M$22</f>
        <v>0</v>
      </c>
      <c r="Q57" s="145">
        <f>J57/'[8]1a. Parametros Logisticos'!$M$24</f>
        <v>0</v>
      </c>
      <c r="R57" s="172"/>
      <c r="S57" s="595">
        <f t="shared" si="16"/>
        <v>0</v>
      </c>
      <c r="T57" s="598">
        <f t="shared" si="17"/>
        <v>0</v>
      </c>
      <c r="U57" s="103"/>
      <c r="V57" s="599"/>
    </row>
    <row r="58" spans="2:22" x14ac:dyDescent="0.25">
      <c r="B58" s="644"/>
      <c r="C58" s="589"/>
      <c r="D58" s="590"/>
      <c r="E58" s="591">
        <f t="shared" si="15"/>
        <v>0</v>
      </c>
      <c r="F58" s="592"/>
      <c r="G58" s="87"/>
      <c r="H58" s="592"/>
      <c r="I58" s="593">
        <f t="shared" si="12"/>
        <v>0</v>
      </c>
      <c r="J58" s="594">
        <f>I58/'[8]1a. Parametros Logisticos'!$F$8</f>
        <v>0</v>
      </c>
      <c r="K58" s="594">
        <f>(J58*'[8]1a. Parametros Logisticos'!$H$19)/('[8]1a. Parametros Logisticos'!$M$5)*1.2</f>
        <v>0</v>
      </c>
      <c r="L58" s="595">
        <f t="shared" si="13"/>
        <v>0</v>
      </c>
      <c r="M58" s="596">
        <f t="shared" si="14"/>
        <v>0</v>
      </c>
      <c r="N58" s="597"/>
      <c r="O58" s="597"/>
      <c r="P58" s="144">
        <f>J58/'[8]1a. Parametros Logisticos'!$M$22</f>
        <v>0</v>
      </c>
      <c r="Q58" s="145">
        <f>J58/'[8]1a. Parametros Logisticos'!$M$24</f>
        <v>0</v>
      </c>
      <c r="R58" s="172"/>
      <c r="S58" s="595">
        <f t="shared" si="16"/>
        <v>0</v>
      </c>
      <c r="T58" s="598">
        <f t="shared" si="17"/>
        <v>0</v>
      </c>
      <c r="U58" s="103"/>
      <c r="V58" s="599"/>
    </row>
    <row r="59" spans="2:22" x14ac:dyDescent="0.25">
      <c r="B59" s="644"/>
      <c r="C59" s="589"/>
      <c r="D59" s="590"/>
      <c r="E59" s="591">
        <f t="shared" si="15"/>
        <v>0</v>
      </c>
      <c r="F59" s="592"/>
      <c r="G59" s="87"/>
      <c r="H59" s="592"/>
      <c r="I59" s="593">
        <f t="shared" si="12"/>
        <v>0</v>
      </c>
      <c r="J59" s="594">
        <f>I59/'[8]1a. Parametros Logisticos'!$F$8</f>
        <v>0</v>
      </c>
      <c r="K59" s="594">
        <f>(J59*'[8]1a. Parametros Logisticos'!$H$19)/('[8]1a. Parametros Logisticos'!$M$5)*1.2</f>
        <v>0</v>
      </c>
      <c r="L59" s="595">
        <f t="shared" si="13"/>
        <v>0</v>
      </c>
      <c r="M59" s="596">
        <f t="shared" si="14"/>
        <v>0</v>
      </c>
      <c r="N59" s="597"/>
      <c r="O59" s="597"/>
      <c r="P59" s="144">
        <f>J59/'[8]1a. Parametros Logisticos'!$M$22</f>
        <v>0</v>
      </c>
      <c r="Q59" s="145">
        <f>J59/'[8]1a. Parametros Logisticos'!$M$24</f>
        <v>0</v>
      </c>
      <c r="R59" s="172"/>
      <c r="S59" s="595">
        <f t="shared" si="16"/>
        <v>0</v>
      </c>
      <c r="T59" s="598">
        <f t="shared" si="17"/>
        <v>0</v>
      </c>
      <c r="U59" s="103"/>
      <c r="V59" s="599"/>
    </row>
    <row r="60" spans="2:22" x14ac:dyDescent="0.25">
      <c r="B60" s="644"/>
      <c r="C60" s="589"/>
      <c r="D60" s="590"/>
      <c r="E60" s="591">
        <f t="shared" si="15"/>
        <v>0</v>
      </c>
      <c r="F60" s="592"/>
      <c r="G60" s="87"/>
      <c r="H60" s="592"/>
      <c r="I60" s="593">
        <f t="shared" si="12"/>
        <v>0</v>
      </c>
      <c r="J60" s="594">
        <f>I60/'[8]1a. Parametros Logisticos'!$F$8</f>
        <v>0</v>
      </c>
      <c r="K60" s="594">
        <f>(J60*'[8]1a. Parametros Logisticos'!$H$19)/('[8]1a. Parametros Logisticos'!$M$5)*1.2</f>
        <v>0</v>
      </c>
      <c r="L60" s="595">
        <f t="shared" si="13"/>
        <v>0</v>
      </c>
      <c r="M60" s="596">
        <f t="shared" si="14"/>
        <v>0</v>
      </c>
      <c r="N60" s="597"/>
      <c r="O60" s="597"/>
      <c r="P60" s="144">
        <f>J60/'[8]1a. Parametros Logisticos'!$M$22</f>
        <v>0</v>
      </c>
      <c r="Q60" s="145">
        <f>J60/'[8]1a. Parametros Logisticos'!$M$24</f>
        <v>0</v>
      </c>
      <c r="R60" s="172"/>
      <c r="S60" s="595">
        <f t="shared" si="16"/>
        <v>0</v>
      </c>
      <c r="T60" s="598">
        <f t="shared" si="17"/>
        <v>0</v>
      </c>
      <c r="U60" s="103"/>
      <c r="V60" s="599"/>
    </row>
    <row r="61" spans="2:22" x14ac:dyDescent="0.25">
      <c r="B61" s="644"/>
      <c r="C61" s="589"/>
      <c r="D61" s="590"/>
      <c r="E61" s="591">
        <f t="shared" si="15"/>
        <v>0</v>
      </c>
      <c r="F61" s="592"/>
      <c r="G61" s="87"/>
      <c r="H61" s="592"/>
      <c r="I61" s="593">
        <f t="shared" si="12"/>
        <v>0</v>
      </c>
      <c r="J61" s="594">
        <f>I61/'[8]1a. Parametros Logisticos'!$F$8</f>
        <v>0</v>
      </c>
      <c r="K61" s="594">
        <f>(J61*'[8]1a. Parametros Logisticos'!$H$19)/('[8]1a. Parametros Logisticos'!$M$5)*1.2</f>
        <v>0</v>
      </c>
      <c r="L61" s="595">
        <f t="shared" si="13"/>
        <v>0</v>
      </c>
      <c r="M61" s="596">
        <f t="shared" si="14"/>
        <v>0</v>
      </c>
      <c r="N61" s="597"/>
      <c r="O61" s="597"/>
      <c r="P61" s="144">
        <f>J61/'[8]1a. Parametros Logisticos'!$M$22</f>
        <v>0</v>
      </c>
      <c r="Q61" s="145">
        <f>J61/'[8]1a. Parametros Logisticos'!$M$24</f>
        <v>0</v>
      </c>
      <c r="R61" s="172"/>
      <c r="S61" s="595">
        <f t="shared" si="16"/>
        <v>0</v>
      </c>
      <c r="T61" s="598">
        <f t="shared" si="17"/>
        <v>0</v>
      </c>
      <c r="U61" s="103"/>
      <c r="V61" s="599"/>
    </row>
    <row r="62" spans="2:22" x14ac:dyDescent="0.25">
      <c r="B62" s="644"/>
      <c r="C62" s="589"/>
      <c r="D62" s="590"/>
      <c r="E62" s="591">
        <f t="shared" si="15"/>
        <v>0</v>
      </c>
      <c r="F62" s="592"/>
      <c r="G62" s="87"/>
      <c r="H62" s="592"/>
      <c r="I62" s="593">
        <f t="shared" si="12"/>
        <v>0</v>
      </c>
      <c r="J62" s="594">
        <f>I62/'[8]1a. Parametros Logisticos'!$F$8</f>
        <v>0</v>
      </c>
      <c r="K62" s="594">
        <f>(J62*'[8]1a. Parametros Logisticos'!$H$19)/('[8]1a. Parametros Logisticos'!$M$5)*1.2</f>
        <v>0</v>
      </c>
      <c r="L62" s="595">
        <f t="shared" si="13"/>
        <v>0</v>
      </c>
      <c r="M62" s="596">
        <f t="shared" si="14"/>
        <v>0</v>
      </c>
      <c r="N62" s="597"/>
      <c r="O62" s="597"/>
      <c r="P62" s="144">
        <f>J62/'[8]1a. Parametros Logisticos'!$M$22</f>
        <v>0</v>
      </c>
      <c r="Q62" s="145">
        <f>J62/'[8]1a. Parametros Logisticos'!$M$24</f>
        <v>0</v>
      </c>
      <c r="R62" s="172"/>
      <c r="S62" s="595">
        <f t="shared" si="16"/>
        <v>0</v>
      </c>
      <c r="T62" s="598">
        <f t="shared" si="17"/>
        <v>0</v>
      </c>
      <c r="U62" s="103"/>
      <c r="V62" s="599"/>
    </row>
    <row r="63" spans="2:22" x14ac:dyDescent="0.25">
      <c r="B63" s="644"/>
      <c r="C63" s="589"/>
      <c r="D63" s="590"/>
      <c r="E63" s="591">
        <f t="shared" si="15"/>
        <v>0</v>
      </c>
      <c r="F63" s="592"/>
      <c r="G63" s="87"/>
      <c r="H63" s="592"/>
      <c r="I63" s="593">
        <f t="shared" si="12"/>
        <v>0</v>
      </c>
      <c r="J63" s="594">
        <f>I63/'[8]1a. Parametros Logisticos'!$F$8</f>
        <v>0</v>
      </c>
      <c r="K63" s="594">
        <f>(J63*'[8]1a. Parametros Logisticos'!$H$19)/('[8]1a. Parametros Logisticos'!$M$5)*1.2</f>
        <v>0</v>
      </c>
      <c r="L63" s="595">
        <f t="shared" si="13"/>
        <v>0</v>
      </c>
      <c r="M63" s="596">
        <f t="shared" si="14"/>
        <v>0</v>
      </c>
      <c r="N63" s="597"/>
      <c r="O63" s="597"/>
      <c r="P63" s="144">
        <f>J63/'[8]1a. Parametros Logisticos'!$M$22</f>
        <v>0</v>
      </c>
      <c r="Q63" s="145">
        <f>J63/'[8]1a. Parametros Logisticos'!$M$24</f>
        <v>0</v>
      </c>
      <c r="R63" s="172"/>
      <c r="S63" s="595">
        <f t="shared" si="16"/>
        <v>0</v>
      </c>
      <c r="T63" s="598">
        <f t="shared" si="17"/>
        <v>0</v>
      </c>
      <c r="U63" s="103"/>
      <c r="V63" s="599"/>
    </row>
    <row r="64" spans="2:22" x14ac:dyDescent="0.25">
      <c r="B64" s="644"/>
      <c r="C64" s="589"/>
      <c r="D64" s="590"/>
      <c r="E64" s="591">
        <f t="shared" si="15"/>
        <v>0</v>
      </c>
      <c r="F64" s="592"/>
      <c r="G64" s="87"/>
      <c r="H64" s="592"/>
      <c r="I64" s="593">
        <f t="shared" si="12"/>
        <v>0</v>
      </c>
      <c r="J64" s="594">
        <f>I64/'[8]1a. Parametros Logisticos'!$F$8</f>
        <v>0</v>
      </c>
      <c r="K64" s="594">
        <f>(J64*'[8]1a. Parametros Logisticos'!$H$19)/('[8]1a. Parametros Logisticos'!$M$5)*1.2</f>
        <v>0</v>
      </c>
      <c r="L64" s="595">
        <f t="shared" si="13"/>
        <v>0</v>
      </c>
      <c r="M64" s="596">
        <f t="shared" si="14"/>
        <v>0</v>
      </c>
      <c r="N64" s="597"/>
      <c r="O64" s="597"/>
      <c r="P64" s="144">
        <f>J64/'[8]1a. Parametros Logisticos'!$M$22</f>
        <v>0</v>
      </c>
      <c r="Q64" s="145">
        <f>J64/'[8]1a. Parametros Logisticos'!$M$24</f>
        <v>0</v>
      </c>
      <c r="R64" s="172"/>
      <c r="S64" s="595">
        <f t="shared" si="16"/>
        <v>0</v>
      </c>
      <c r="T64" s="598">
        <f t="shared" si="17"/>
        <v>0</v>
      </c>
      <c r="U64" s="103"/>
      <c r="V64" s="599"/>
    </row>
    <row r="65" spans="2:22" x14ac:dyDescent="0.25">
      <c r="B65" s="644"/>
      <c r="C65" s="589"/>
      <c r="D65" s="590"/>
      <c r="E65" s="591">
        <f t="shared" si="15"/>
        <v>0</v>
      </c>
      <c r="F65" s="592"/>
      <c r="G65" s="87"/>
      <c r="H65" s="592"/>
      <c r="I65" s="593">
        <f t="shared" si="12"/>
        <v>0</v>
      </c>
      <c r="J65" s="594">
        <f>I65/'[8]1a. Parametros Logisticos'!$F$8</f>
        <v>0</v>
      </c>
      <c r="K65" s="594">
        <f>(J65*'[8]1a. Parametros Logisticos'!$H$19)/('[8]1a. Parametros Logisticos'!$M$5)*1.2</f>
        <v>0</v>
      </c>
      <c r="L65" s="595">
        <f t="shared" si="13"/>
        <v>0</v>
      </c>
      <c r="M65" s="596">
        <f t="shared" si="14"/>
        <v>0</v>
      </c>
      <c r="N65" s="597"/>
      <c r="O65" s="597"/>
      <c r="P65" s="144">
        <f>J65/'[8]1a. Parametros Logisticos'!$M$22</f>
        <v>0</v>
      </c>
      <c r="Q65" s="145">
        <f>J65/'[8]1a. Parametros Logisticos'!$M$24</f>
        <v>0</v>
      </c>
      <c r="R65" s="172"/>
      <c r="S65" s="595">
        <f t="shared" si="16"/>
        <v>0</v>
      </c>
      <c r="T65" s="598">
        <f t="shared" si="17"/>
        <v>0</v>
      </c>
      <c r="U65" s="103"/>
      <c r="V65" s="599"/>
    </row>
    <row r="66" spans="2:22" x14ac:dyDescent="0.25">
      <c r="B66" s="646"/>
      <c r="C66" s="601"/>
      <c r="D66" s="590"/>
      <c r="E66" s="591">
        <f t="shared" si="15"/>
        <v>0</v>
      </c>
      <c r="F66" s="592"/>
      <c r="G66" s="87"/>
      <c r="H66" s="592"/>
      <c r="I66" s="593">
        <f t="shared" si="12"/>
        <v>0</v>
      </c>
      <c r="J66" s="594">
        <f>I66/'[8]1a. Parametros Logisticos'!$F$8</f>
        <v>0</v>
      </c>
      <c r="K66" s="594">
        <f>(J66*'[8]1a. Parametros Logisticos'!$H$19)/('[8]1a. Parametros Logisticos'!$M$5)*1.2</f>
        <v>0</v>
      </c>
      <c r="L66" s="595">
        <f t="shared" si="13"/>
        <v>0</v>
      </c>
      <c r="M66" s="596">
        <f t="shared" si="14"/>
        <v>0</v>
      </c>
      <c r="N66" s="597"/>
      <c r="O66" s="597"/>
      <c r="P66" s="144">
        <f>J66/'[8]1a. Parametros Logisticos'!$M$22</f>
        <v>0</v>
      </c>
      <c r="Q66" s="145">
        <f>J66/'[8]1a. Parametros Logisticos'!$M$24</f>
        <v>0</v>
      </c>
      <c r="R66" s="172"/>
      <c r="S66" s="595">
        <f t="shared" si="16"/>
        <v>0</v>
      </c>
      <c r="T66" s="598">
        <f t="shared" si="17"/>
        <v>0</v>
      </c>
      <c r="U66" s="103"/>
      <c r="V66" s="599"/>
    </row>
    <row r="67" spans="2:22" x14ac:dyDescent="0.25">
      <c r="B67" s="646"/>
      <c r="C67" s="601"/>
      <c r="D67" s="590"/>
      <c r="E67" s="591">
        <f t="shared" si="15"/>
        <v>0</v>
      </c>
      <c r="F67" s="592"/>
      <c r="G67" s="87"/>
      <c r="H67" s="592"/>
      <c r="I67" s="593">
        <f t="shared" si="12"/>
        <v>0</v>
      </c>
      <c r="J67" s="594">
        <f>I67/'[8]1a. Parametros Logisticos'!$F$8</f>
        <v>0</v>
      </c>
      <c r="K67" s="594">
        <f>(J67*'[8]1a. Parametros Logisticos'!$H$19)/('[8]1a. Parametros Logisticos'!$M$5)*1.2</f>
        <v>0</v>
      </c>
      <c r="L67" s="595">
        <f t="shared" si="13"/>
        <v>0</v>
      </c>
      <c r="M67" s="596">
        <f t="shared" si="14"/>
        <v>0</v>
      </c>
      <c r="N67" s="597"/>
      <c r="O67" s="597"/>
      <c r="P67" s="144">
        <f>J67/'[8]1a. Parametros Logisticos'!$M$22</f>
        <v>0</v>
      </c>
      <c r="Q67" s="145">
        <f>J67/'[8]1a. Parametros Logisticos'!$M$24</f>
        <v>0</v>
      </c>
      <c r="R67" s="172"/>
      <c r="S67" s="595">
        <f t="shared" si="16"/>
        <v>0</v>
      </c>
      <c r="T67" s="598">
        <f t="shared" si="17"/>
        <v>0</v>
      </c>
      <c r="U67" s="103"/>
      <c r="V67" s="599"/>
    </row>
    <row r="68" spans="2:22" x14ac:dyDescent="0.25">
      <c r="B68" s="646"/>
      <c r="C68" s="603"/>
      <c r="D68" s="649"/>
      <c r="E68" s="604">
        <f>D68/4</f>
        <v>0</v>
      </c>
      <c r="F68" s="605"/>
      <c r="G68" s="605"/>
      <c r="H68" s="597"/>
      <c r="I68" s="604">
        <f t="shared" si="12"/>
        <v>0</v>
      </c>
      <c r="J68" s="604">
        <f>I68/'[8]1a. Parametros Logisticos'!$F$8</f>
        <v>0</v>
      </c>
      <c r="K68" s="606">
        <f>(J68*'[8]1a. Parametros Logisticos'!$H$19)/('[8]1a. Parametros Logisticos'!$M$5)*1.2</f>
        <v>0</v>
      </c>
      <c r="L68" s="607">
        <f t="shared" si="13"/>
        <v>0</v>
      </c>
      <c r="M68" s="608">
        <f t="shared" si="14"/>
        <v>0</v>
      </c>
      <c r="N68" s="602"/>
      <c r="O68" s="602"/>
      <c r="P68" s="609">
        <f>J68/'[8]1a. Parametros Logisticos'!$M$22</f>
        <v>0</v>
      </c>
      <c r="Q68" s="609">
        <f>J68/'[8]1a. Parametros Logisticos'!$M$24</f>
        <v>0</v>
      </c>
      <c r="R68" s="610"/>
      <c r="S68" s="609">
        <f t="shared" si="16"/>
        <v>0</v>
      </c>
      <c r="T68" s="143">
        <f t="shared" si="17"/>
        <v>0</v>
      </c>
      <c r="U68" s="103"/>
      <c r="V68" s="599"/>
    </row>
    <row r="69" spans="2:22" x14ac:dyDescent="0.25">
      <c r="B69" s="647"/>
      <c r="C69" s="612"/>
      <c r="D69" s="613"/>
      <c r="E69" s="614"/>
      <c r="F69" s="615"/>
      <c r="G69" s="615"/>
      <c r="H69" s="615"/>
      <c r="I69" s="616"/>
      <c r="J69" s="617"/>
      <c r="K69" s="617"/>
      <c r="L69" s="618"/>
      <c r="M69" s="619"/>
      <c r="N69" s="620"/>
      <c r="O69" s="620"/>
      <c r="P69" s="615"/>
      <c r="Q69" s="615"/>
      <c r="R69" s="621"/>
      <c r="S69" s="615"/>
      <c r="T69" s="621"/>
      <c r="U69" s="615"/>
      <c r="V69" s="622"/>
    </row>
    <row r="70" spans="2:22" x14ac:dyDescent="0.25">
      <c r="B70" s="644">
        <v>4</v>
      </c>
      <c r="C70" s="589"/>
      <c r="D70" s="590">
        <f>$D$86/1</f>
        <v>0</v>
      </c>
      <c r="E70" s="591">
        <f>D70/4</f>
        <v>0</v>
      </c>
      <c r="F70" s="592"/>
      <c r="G70" s="87"/>
      <c r="H70" s="592"/>
      <c r="I70" s="593">
        <f t="shared" ref="I70:I86" si="18">E70*$I$13</f>
        <v>0</v>
      </c>
      <c r="J70" s="594">
        <f>I70/'[8]1a. Parametros Logisticos'!$F$8</f>
        <v>0</v>
      </c>
      <c r="K70" s="594">
        <f>(J70*'[8]1a. Parametros Logisticos'!$H$19)/('[8]1a. Parametros Logisticos'!$M$5)*1.2</f>
        <v>0</v>
      </c>
      <c r="L70" s="595">
        <f t="shared" ref="L70:L86" si="19">E70/$L$13/$M$13</f>
        <v>0</v>
      </c>
      <c r="M70" s="596">
        <f t="shared" ref="M70:M86" si="20">E70/$L$13</f>
        <v>0</v>
      </c>
      <c r="N70" s="597"/>
      <c r="O70" s="597"/>
      <c r="P70" s="144">
        <f>J70/'[8]1a. Parametros Logisticos'!$M$22</f>
        <v>0</v>
      </c>
      <c r="Q70" s="145">
        <f>J70/'[8]1a. Parametros Logisticos'!$M$24</f>
        <v>0</v>
      </c>
      <c r="R70" s="172"/>
      <c r="S70" s="595">
        <f>I70/$S$13/$T$13</f>
        <v>0</v>
      </c>
      <c r="T70" s="598">
        <f>I70/$S$13</f>
        <v>0</v>
      </c>
      <c r="U70" s="103"/>
      <c r="V70" s="599"/>
    </row>
    <row r="71" spans="2:22" x14ac:dyDescent="0.25">
      <c r="B71" s="644"/>
      <c r="C71" s="589"/>
      <c r="D71" s="590"/>
      <c r="E71" s="591">
        <f t="shared" ref="E71:E85" si="21">D71/4</f>
        <v>0</v>
      </c>
      <c r="F71" s="592"/>
      <c r="G71" s="87"/>
      <c r="H71" s="592"/>
      <c r="I71" s="593">
        <f t="shared" si="18"/>
        <v>0</v>
      </c>
      <c r="J71" s="594">
        <f>I71/'[8]1a. Parametros Logisticos'!$F$8</f>
        <v>0</v>
      </c>
      <c r="K71" s="594">
        <f>(J71*'[8]1a. Parametros Logisticos'!$H$19)/('[8]1a. Parametros Logisticos'!$M$5)*1.2</f>
        <v>0</v>
      </c>
      <c r="L71" s="595">
        <f t="shared" si="19"/>
        <v>0</v>
      </c>
      <c r="M71" s="596">
        <f t="shared" si="20"/>
        <v>0</v>
      </c>
      <c r="N71" s="597"/>
      <c r="O71" s="597"/>
      <c r="P71" s="144">
        <f>J71/'[8]1a. Parametros Logisticos'!$M$22</f>
        <v>0</v>
      </c>
      <c r="Q71" s="145">
        <f>J71/'[8]1a. Parametros Logisticos'!$M$24</f>
        <v>0</v>
      </c>
      <c r="R71" s="172"/>
      <c r="S71" s="595">
        <f t="shared" ref="S71:S86" si="22">I71/$S$13/$T$13</f>
        <v>0</v>
      </c>
      <c r="T71" s="598">
        <f t="shared" ref="T71:T86" si="23">I71/$S$13</f>
        <v>0</v>
      </c>
      <c r="U71" s="103"/>
      <c r="V71" s="599"/>
    </row>
    <row r="72" spans="2:22" x14ac:dyDescent="0.25">
      <c r="B72" s="644"/>
      <c r="C72" s="589"/>
      <c r="D72" s="590"/>
      <c r="E72" s="591">
        <f t="shared" si="21"/>
        <v>0</v>
      </c>
      <c r="F72" s="645"/>
      <c r="G72" s="87"/>
      <c r="H72" s="592"/>
      <c r="I72" s="593">
        <f t="shared" si="18"/>
        <v>0</v>
      </c>
      <c r="J72" s="594">
        <f>I72/'[8]1a. Parametros Logisticos'!$F$8</f>
        <v>0</v>
      </c>
      <c r="K72" s="594">
        <f>(J72*'[8]1a. Parametros Logisticos'!$H$19)/('[8]1a. Parametros Logisticos'!$M$5)*1.2</f>
        <v>0</v>
      </c>
      <c r="L72" s="595">
        <f t="shared" si="19"/>
        <v>0</v>
      </c>
      <c r="M72" s="596">
        <f t="shared" si="20"/>
        <v>0</v>
      </c>
      <c r="N72" s="597"/>
      <c r="O72" s="597"/>
      <c r="P72" s="144">
        <f>J72/'[8]1a. Parametros Logisticos'!$M$22</f>
        <v>0</v>
      </c>
      <c r="Q72" s="145">
        <f>J72/'[8]1a. Parametros Logisticos'!$M$24</f>
        <v>0</v>
      </c>
      <c r="R72" s="172"/>
      <c r="S72" s="595">
        <f t="shared" si="22"/>
        <v>0</v>
      </c>
      <c r="T72" s="598">
        <f t="shared" si="23"/>
        <v>0</v>
      </c>
      <c r="U72" s="103"/>
      <c r="V72" s="599"/>
    </row>
    <row r="73" spans="2:22" x14ac:dyDescent="0.25">
      <c r="B73" s="644"/>
      <c r="C73" s="589"/>
      <c r="D73" s="590"/>
      <c r="E73" s="591">
        <f t="shared" si="21"/>
        <v>0</v>
      </c>
      <c r="F73" s="592"/>
      <c r="G73" s="87"/>
      <c r="H73" s="592"/>
      <c r="I73" s="593">
        <f t="shared" si="18"/>
        <v>0</v>
      </c>
      <c r="J73" s="594">
        <f>I73/'[8]1a. Parametros Logisticos'!$F$8</f>
        <v>0</v>
      </c>
      <c r="K73" s="594">
        <f>(J73*'[8]1a. Parametros Logisticos'!$H$19)/('[8]1a. Parametros Logisticos'!$M$5)*1.2</f>
        <v>0</v>
      </c>
      <c r="L73" s="595">
        <f t="shared" si="19"/>
        <v>0</v>
      </c>
      <c r="M73" s="596">
        <f t="shared" si="20"/>
        <v>0</v>
      </c>
      <c r="N73" s="597"/>
      <c r="O73" s="597"/>
      <c r="P73" s="144">
        <f>J73/'[8]1a. Parametros Logisticos'!$M$22</f>
        <v>0</v>
      </c>
      <c r="Q73" s="145">
        <f>J73/'[8]1a. Parametros Logisticos'!$M$24</f>
        <v>0</v>
      </c>
      <c r="R73" s="172"/>
      <c r="S73" s="595">
        <f t="shared" si="22"/>
        <v>0</v>
      </c>
      <c r="T73" s="598">
        <f t="shared" si="23"/>
        <v>0</v>
      </c>
      <c r="U73" s="103"/>
      <c r="V73" s="599"/>
    </row>
    <row r="74" spans="2:22" x14ac:dyDescent="0.25">
      <c r="B74" s="644"/>
      <c r="C74" s="589"/>
      <c r="D74" s="590"/>
      <c r="E74" s="591">
        <f t="shared" si="21"/>
        <v>0</v>
      </c>
      <c r="F74" s="592"/>
      <c r="G74" s="87"/>
      <c r="H74" s="592"/>
      <c r="I74" s="593">
        <f t="shared" si="18"/>
        <v>0</v>
      </c>
      <c r="J74" s="594">
        <f>I74/'[8]1a. Parametros Logisticos'!$F$8</f>
        <v>0</v>
      </c>
      <c r="K74" s="594">
        <f>(J74*'[8]1a. Parametros Logisticos'!$H$19)/('[8]1a. Parametros Logisticos'!$M$5)*1.2</f>
        <v>0</v>
      </c>
      <c r="L74" s="595">
        <f t="shared" si="19"/>
        <v>0</v>
      </c>
      <c r="M74" s="596">
        <f t="shared" si="20"/>
        <v>0</v>
      </c>
      <c r="N74" s="597"/>
      <c r="O74" s="597"/>
      <c r="P74" s="144">
        <f>J74/'[8]1a. Parametros Logisticos'!$M$22</f>
        <v>0</v>
      </c>
      <c r="Q74" s="145">
        <f>J74/'[8]1a. Parametros Logisticos'!$M$24</f>
        <v>0</v>
      </c>
      <c r="R74" s="172"/>
      <c r="S74" s="595">
        <f t="shared" si="22"/>
        <v>0</v>
      </c>
      <c r="T74" s="598">
        <f t="shared" si="23"/>
        <v>0</v>
      </c>
      <c r="U74" s="103"/>
      <c r="V74" s="599"/>
    </row>
    <row r="75" spans="2:22" x14ac:dyDescent="0.25">
      <c r="B75" s="644"/>
      <c r="C75" s="589"/>
      <c r="D75" s="590"/>
      <c r="E75" s="591">
        <f t="shared" si="21"/>
        <v>0</v>
      </c>
      <c r="F75" s="592"/>
      <c r="G75" s="87"/>
      <c r="H75" s="592"/>
      <c r="I75" s="593">
        <f t="shared" si="18"/>
        <v>0</v>
      </c>
      <c r="J75" s="594">
        <f>I75/'[8]1a. Parametros Logisticos'!$F$8</f>
        <v>0</v>
      </c>
      <c r="K75" s="594">
        <f>(J75*'[8]1a. Parametros Logisticos'!$H$19)/('[8]1a. Parametros Logisticos'!$M$5)*1.2</f>
        <v>0</v>
      </c>
      <c r="L75" s="595">
        <f t="shared" si="19"/>
        <v>0</v>
      </c>
      <c r="M75" s="596">
        <f t="shared" si="20"/>
        <v>0</v>
      </c>
      <c r="N75" s="597"/>
      <c r="O75" s="597"/>
      <c r="P75" s="144">
        <f>J75/'[8]1a. Parametros Logisticos'!$M$22</f>
        <v>0</v>
      </c>
      <c r="Q75" s="145">
        <f>J75/'[8]1a. Parametros Logisticos'!$M$24</f>
        <v>0</v>
      </c>
      <c r="R75" s="172"/>
      <c r="S75" s="595">
        <f t="shared" si="22"/>
        <v>0</v>
      </c>
      <c r="T75" s="598">
        <f t="shared" si="23"/>
        <v>0</v>
      </c>
      <c r="U75" s="103"/>
      <c r="V75" s="599"/>
    </row>
    <row r="76" spans="2:22" x14ac:dyDescent="0.25">
      <c r="B76" s="644"/>
      <c r="C76" s="589"/>
      <c r="D76" s="590"/>
      <c r="E76" s="591">
        <f t="shared" si="21"/>
        <v>0</v>
      </c>
      <c r="F76" s="592"/>
      <c r="G76" s="87"/>
      <c r="H76" s="592"/>
      <c r="I76" s="593">
        <f t="shared" si="18"/>
        <v>0</v>
      </c>
      <c r="J76" s="594">
        <f>I76/'[8]1a. Parametros Logisticos'!$F$8</f>
        <v>0</v>
      </c>
      <c r="K76" s="594">
        <f>(J76*'[8]1a. Parametros Logisticos'!$H$19)/('[8]1a. Parametros Logisticos'!$M$5)*1.2</f>
        <v>0</v>
      </c>
      <c r="L76" s="595">
        <f t="shared" si="19"/>
        <v>0</v>
      </c>
      <c r="M76" s="596">
        <f t="shared" si="20"/>
        <v>0</v>
      </c>
      <c r="N76" s="597"/>
      <c r="O76" s="597"/>
      <c r="P76" s="144">
        <f>J76/'[8]1a. Parametros Logisticos'!$M$22</f>
        <v>0</v>
      </c>
      <c r="Q76" s="145">
        <f>J76/'[8]1a. Parametros Logisticos'!$M$24</f>
        <v>0</v>
      </c>
      <c r="R76" s="172"/>
      <c r="S76" s="595">
        <f t="shared" si="22"/>
        <v>0</v>
      </c>
      <c r="T76" s="598">
        <f t="shared" si="23"/>
        <v>0</v>
      </c>
      <c r="U76" s="103"/>
      <c r="V76" s="599"/>
    </row>
    <row r="77" spans="2:22" x14ac:dyDescent="0.25">
      <c r="B77" s="644"/>
      <c r="C77" s="589"/>
      <c r="D77" s="590"/>
      <c r="E77" s="591">
        <f t="shared" si="21"/>
        <v>0</v>
      </c>
      <c r="F77" s="592"/>
      <c r="G77" s="87"/>
      <c r="H77" s="592"/>
      <c r="I77" s="593">
        <f t="shared" si="18"/>
        <v>0</v>
      </c>
      <c r="J77" s="594">
        <f>I77/'[8]1a. Parametros Logisticos'!$F$8</f>
        <v>0</v>
      </c>
      <c r="K77" s="594">
        <f>(J77*'[8]1a. Parametros Logisticos'!$H$19)/('[8]1a. Parametros Logisticos'!$M$5)*1.2</f>
        <v>0</v>
      </c>
      <c r="L77" s="595">
        <f t="shared" si="19"/>
        <v>0</v>
      </c>
      <c r="M77" s="596">
        <f t="shared" si="20"/>
        <v>0</v>
      </c>
      <c r="N77" s="597"/>
      <c r="O77" s="597"/>
      <c r="P77" s="144">
        <f>J77/'[8]1a. Parametros Logisticos'!$M$22</f>
        <v>0</v>
      </c>
      <c r="Q77" s="145">
        <f>J77/'[8]1a. Parametros Logisticos'!$M$24</f>
        <v>0</v>
      </c>
      <c r="R77" s="172"/>
      <c r="S77" s="595">
        <f t="shared" si="22"/>
        <v>0</v>
      </c>
      <c r="T77" s="598">
        <f t="shared" si="23"/>
        <v>0</v>
      </c>
      <c r="U77" s="103"/>
      <c r="V77" s="599"/>
    </row>
    <row r="78" spans="2:22" x14ac:dyDescent="0.25">
      <c r="B78" s="644"/>
      <c r="C78" s="589"/>
      <c r="D78" s="590"/>
      <c r="E78" s="591">
        <f t="shared" si="21"/>
        <v>0</v>
      </c>
      <c r="F78" s="592"/>
      <c r="G78" s="87"/>
      <c r="H78" s="592"/>
      <c r="I78" s="593">
        <f t="shared" si="18"/>
        <v>0</v>
      </c>
      <c r="J78" s="594">
        <f>I78/'[8]1a. Parametros Logisticos'!$F$8</f>
        <v>0</v>
      </c>
      <c r="K78" s="594">
        <f>(J78*'[8]1a. Parametros Logisticos'!$H$19)/('[8]1a. Parametros Logisticos'!$M$5)*1.2</f>
        <v>0</v>
      </c>
      <c r="L78" s="595">
        <f t="shared" si="19"/>
        <v>0</v>
      </c>
      <c r="M78" s="596">
        <f t="shared" si="20"/>
        <v>0</v>
      </c>
      <c r="N78" s="597"/>
      <c r="O78" s="597"/>
      <c r="P78" s="144">
        <f>J78/'[8]1a. Parametros Logisticos'!$M$22</f>
        <v>0</v>
      </c>
      <c r="Q78" s="145">
        <f>J78/'[8]1a. Parametros Logisticos'!$M$24</f>
        <v>0</v>
      </c>
      <c r="R78" s="172"/>
      <c r="S78" s="595">
        <f t="shared" si="22"/>
        <v>0</v>
      </c>
      <c r="T78" s="598">
        <f t="shared" si="23"/>
        <v>0</v>
      </c>
      <c r="U78" s="103"/>
      <c r="V78" s="599"/>
    </row>
    <row r="79" spans="2:22" x14ac:dyDescent="0.25">
      <c r="B79" s="644"/>
      <c r="C79" s="589"/>
      <c r="D79" s="590"/>
      <c r="E79" s="591">
        <f t="shared" si="21"/>
        <v>0</v>
      </c>
      <c r="F79" s="592"/>
      <c r="G79" s="87"/>
      <c r="H79" s="592"/>
      <c r="I79" s="593">
        <f t="shared" si="18"/>
        <v>0</v>
      </c>
      <c r="J79" s="594">
        <f>I79/'[8]1a. Parametros Logisticos'!$F$8</f>
        <v>0</v>
      </c>
      <c r="K79" s="594">
        <f>(J79*'[8]1a. Parametros Logisticos'!$H$19)/('[8]1a. Parametros Logisticos'!$M$5)*1.2</f>
        <v>0</v>
      </c>
      <c r="L79" s="595">
        <f t="shared" si="19"/>
        <v>0</v>
      </c>
      <c r="M79" s="596">
        <f t="shared" si="20"/>
        <v>0</v>
      </c>
      <c r="N79" s="597"/>
      <c r="O79" s="597"/>
      <c r="P79" s="144">
        <f>J79/'[8]1a. Parametros Logisticos'!$M$22</f>
        <v>0</v>
      </c>
      <c r="Q79" s="145">
        <f>J79/'[8]1a. Parametros Logisticos'!$M$24</f>
        <v>0</v>
      </c>
      <c r="R79" s="172"/>
      <c r="S79" s="595">
        <f t="shared" si="22"/>
        <v>0</v>
      </c>
      <c r="T79" s="598">
        <f t="shared" si="23"/>
        <v>0</v>
      </c>
      <c r="U79" s="103"/>
      <c r="V79" s="599"/>
    </row>
    <row r="80" spans="2:22" x14ac:dyDescent="0.25">
      <c r="B80" s="644"/>
      <c r="C80" s="589"/>
      <c r="D80" s="590"/>
      <c r="E80" s="591">
        <f t="shared" si="21"/>
        <v>0</v>
      </c>
      <c r="F80" s="592"/>
      <c r="G80" s="87"/>
      <c r="H80" s="592"/>
      <c r="I80" s="593">
        <f t="shared" si="18"/>
        <v>0</v>
      </c>
      <c r="J80" s="594">
        <f>I80/'[8]1a. Parametros Logisticos'!$F$8</f>
        <v>0</v>
      </c>
      <c r="K80" s="594">
        <f>(J80*'[8]1a. Parametros Logisticos'!$H$19)/('[8]1a. Parametros Logisticos'!$M$5)*1.2</f>
        <v>0</v>
      </c>
      <c r="L80" s="595">
        <f t="shared" si="19"/>
        <v>0</v>
      </c>
      <c r="M80" s="596">
        <f t="shared" si="20"/>
        <v>0</v>
      </c>
      <c r="N80" s="597"/>
      <c r="O80" s="597"/>
      <c r="P80" s="144">
        <f>J80/'[8]1a. Parametros Logisticos'!$M$22</f>
        <v>0</v>
      </c>
      <c r="Q80" s="145">
        <f>J80/'[8]1a. Parametros Logisticos'!$M$24</f>
        <v>0</v>
      </c>
      <c r="R80" s="172"/>
      <c r="S80" s="595">
        <f t="shared" si="22"/>
        <v>0</v>
      </c>
      <c r="T80" s="598">
        <f t="shared" si="23"/>
        <v>0</v>
      </c>
      <c r="U80" s="103"/>
      <c r="V80" s="599"/>
    </row>
    <row r="81" spans="2:22" x14ac:dyDescent="0.25">
      <c r="B81" s="644"/>
      <c r="C81" s="589"/>
      <c r="D81" s="590"/>
      <c r="E81" s="591">
        <f t="shared" si="21"/>
        <v>0</v>
      </c>
      <c r="F81" s="592"/>
      <c r="G81" s="87"/>
      <c r="H81" s="592"/>
      <c r="I81" s="593">
        <f t="shared" si="18"/>
        <v>0</v>
      </c>
      <c r="J81" s="594">
        <f>I81/'[8]1a. Parametros Logisticos'!$F$8</f>
        <v>0</v>
      </c>
      <c r="K81" s="594">
        <f>(J81*'[8]1a. Parametros Logisticos'!$H$19)/('[8]1a. Parametros Logisticos'!$M$5)*1.2</f>
        <v>0</v>
      </c>
      <c r="L81" s="595">
        <f t="shared" si="19"/>
        <v>0</v>
      </c>
      <c r="M81" s="596">
        <f t="shared" si="20"/>
        <v>0</v>
      </c>
      <c r="N81" s="597"/>
      <c r="O81" s="597"/>
      <c r="P81" s="144">
        <f>J81/'[8]1a. Parametros Logisticos'!$M$22</f>
        <v>0</v>
      </c>
      <c r="Q81" s="145">
        <f>J81/'[8]1a. Parametros Logisticos'!$M$24</f>
        <v>0</v>
      </c>
      <c r="R81" s="172"/>
      <c r="S81" s="595">
        <f t="shared" si="22"/>
        <v>0</v>
      </c>
      <c r="T81" s="598">
        <f t="shared" si="23"/>
        <v>0</v>
      </c>
      <c r="U81" s="103"/>
      <c r="V81" s="599"/>
    </row>
    <row r="82" spans="2:22" x14ac:dyDescent="0.25">
      <c r="B82" s="644"/>
      <c r="C82" s="589"/>
      <c r="D82" s="590"/>
      <c r="E82" s="591">
        <f t="shared" si="21"/>
        <v>0</v>
      </c>
      <c r="F82" s="592"/>
      <c r="G82" s="87"/>
      <c r="H82" s="592"/>
      <c r="I82" s="593">
        <f t="shared" si="18"/>
        <v>0</v>
      </c>
      <c r="J82" s="594">
        <f>I82/'[8]1a. Parametros Logisticos'!$F$8</f>
        <v>0</v>
      </c>
      <c r="K82" s="594">
        <f>(J82*'[8]1a. Parametros Logisticos'!$H$19)/('[8]1a. Parametros Logisticos'!$M$5)*1.2</f>
        <v>0</v>
      </c>
      <c r="L82" s="595">
        <f t="shared" si="19"/>
        <v>0</v>
      </c>
      <c r="M82" s="596">
        <f t="shared" si="20"/>
        <v>0</v>
      </c>
      <c r="N82" s="597"/>
      <c r="O82" s="597"/>
      <c r="P82" s="144">
        <f>J82/'[8]1a. Parametros Logisticos'!$M$22</f>
        <v>0</v>
      </c>
      <c r="Q82" s="145">
        <f>J82/'[8]1a. Parametros Logisticos'!$M$24</f>
        <v>0</v>
      </c>
      <c r="R82" s="172"/>
      <c r="S82" s="595">
        <f t="shared" si="22"/>
        <v>0</v>
      </c>
      <c r="T82" s="598">
        <f t="shared" si="23"/>
        <v>0</v>
      </c>
      <c r="U82" s="103"/>
      <c r="V82" s="599"/>
    </row>
    <row r="83" spans="2:22" x14ac:dyDescent="0.25">
      <c r="B83" s="644"/>
      <c r="C83" s="589"/>
      <c r="D83" s="590"/>
      <c r="E83" s="591">
        <f t="shared" si="21"/>
        <v>0</v>
      </c>
      <c r="F83" s="592"/>
      <c r="G83" s="87"/>
      <c r="H83" s="592"/>
      <c r="I83" s="593">
        <f t="shared" si="18"/>
        <v>0</v>
      </c>
      <c r="J83" s="594">
        <f>I83/'[8]1a. Parametros Logisticos'!$F$8</f>
        <v>0</v>
      </c>
      <c r="K83" s="594">
        <f>(J83*'[8]1a. Parametros Logisticos'!$H$19)/('[8]1a. Parametros Logisticos'!$M$5)*1.2</f>
        <v>0</v>
      </c>
      <c r="L83" s="595">
        <f t="shared" si="19"/>
        <v>0</v>
      </c>
      <c r="M83" s="596">
        <f t="shared" si="20"/>
        <v>0</v>
      </c>
      <c r="N83" s="597"/>
      <c r="O83" s="597"/>
      <c r="P83" s="144">
        <f>J83/'[8]1a. Parametros Logisticos'!$M$22</f>
        <v>0</v>
      </c>
      <c r="Q83" s="145">
        <f>J83/'[8]1a. Parametros Logisticos'!$M$24</f>
        <v>0</v>
      </c>
      <c r="R83" s="172"/>
      <c r="S83" s="595">
        <f t="shared" si="22"/>
        <v>0</v>
      </c>
      <c r="T83" s="598">
        <f t="shared" si="23"/>
        <v>0</v>
      </c>
      <c r="U83" s="103"/>
      <c r="V83" s="599"/>
    </row>
    <row r="84" spans="2:22" x14ac:dyDescent="0.25">
      <c r="B84" s="646"/>
      <c r="C84" s="601"/>
      <c r="D84" s="590"/>
      <c r="E84" s="591">
        <f t="shared" si="21"/>
        <v>0</v>
      </c>
      <c r="F84" s="592"/>
      <c r="G84" s="87"/>
      <c r="H84" s="592"/>
      <c r="I84" s="593">
        <f t="shared" si="18"/>
        <v>0</v>
      </c>
      <c r="J84" s="594">
        <f>I84/'[8]1a. Parametros Logisticos'!$F$8</f>
        <v>0</v>
      </c>
      <c r="K84" s="594">
        <f>(J84*'[8]1a. Parametros Logisticos'!$H$19)/('[8]1a. Parametros Logisticos'!$M$5)*1.2</f>
        <v>0</v>
      </c>
      <c r="L84" s="595">
        <f t="shared" si="19"/>
        <v>0</v>
      </c>
      <c r="M84" s="596">
        <f t="shared" si="20"/>
        <v>0</v>
      </c>
      <c r="N84" s="597"/>
      <c r="O84" s="597"/>
      <c r="P84" s="144">
        <f>J84/'[8]1a. Parametros Logisticos'!$M$22</f>
        <v>0</v>
      </c>
      <c r="Q84" s="145">
        <f>J84/'[8]1a. Parametros Logisticos'!$M$24</f>
        <v>0</v>
      </c>
      <c r="R84" s="172"/>
      <c r="S84" s="595">
        <f t="shared" si="22"/>
        <v>0</v>
      </c>
      <c r="T84" s="598">
        <f t="shared" si="23"/>
        <v>0</v>
      </c>
      <c r="U84" s="103"/>
      <c r="V84" s="599"/>
    </row>
    <row r="85" spans="2:22" x14ac:dyDescent="0.25">
      <c r="B85" s="646"/>
      <c r="C85" s="601"/>
      <c r="D85" s="590"/>
      <c r="E85" s="591">
        <f t="shared" si="21"/>
        <v>0</v>
      </c>
      <c r="F85" s="592"/>
      <c r="G85" s="87"/>
      <c r="H85" s="592"/>
      <c r="I85" s="593">
        <f t="shared" si="18"/>
        <v>0</v>
      </c>
      <c r="J85" s="594">
        <f>I85/'[8]1a. Parametros Logisticos'!$F$8</f>
        <v>0</v>
      </c>
      <c r="K85" s="594">
        <f>(J85*'[8]1a. Parametros Logisticos'!$H$19)/('[8]1a. Parametros Logisticos'!$M$5)*1.2</f>
        <v>0</v>
      </c>
      <c r="L85" s="595">
        <f t="shared" si="19"/>
        <v>0</v>
      </c>
      <c r="M85" s="596">
        <f t="shared" si="20"/>
        <v>0</v>
      </c>
      <c r="N85" s="597"/>
      <c r="O85" s="597"/>
      <c r="P85" s="144">
        <f>J85/'[8]1a. Parametros Logisticos'!$M$22</f>
        <v>0</v>
      </c>
      <c r="Q85" s="145">
        <f>J85/'[8]1a. Parametros Logisticos'!$M$24</f>
        <v>0</v>
      </c>
      <c r="R85" s="172"/>
      <c r="S85" s="595">
        <f t="shared" si="22"/>
        <v>0</v>
      </c>
      <c r="T85" s="598">
        <f t="shared" si="23"/>
        <v>0</v>
      </c>
      <c r="U85" s="103"/>
      <c r="V85" s="599"/>
    </row>
    <row r="86" spans="2:22" x14ac:dyDescent="0.25">
      <c r="B86" s="646"/>
      <c r="C86" s="603"/>
      <c r="D86" s="649"/>
      <c r="E86" s="604">
        <f>D86/4</f>
        <v>0</v>
      </c>
      <c r="F86" s="605"/>
      <c r="G86" s="605"/>
      <c r="H86" s="597"/>
      <c r="I86" s="604">
        <f t="shared" si="18"/>
        <v>0</v>
      </c>
      <c r="J86" s="604">
        <f>I86/'[8]1a. Parametros Logisticos'!$F$8</f>
        <v>0</v>
      </c>
      <c r="K86" s="606">
        <f>(J86*'[8]1a. Parametros Logisticos'!$H$19)/('[8]1a. Parametros Logisticos'!$M$5)*1.2</f>
        <v>0</v>
      </c>
      <c r="L86" s="607">
        <f t="shared" si="19"/>
        <v>0</v>
      </c>
      <c r="M86" s="608">
        <f t="shared" si="20"/>
        <v>0</v>
      </c>
      <c r="N86" s="602"/>
      <c r="O86" s="602"/>
      <c r="P86" s="609">
        <f>J86/'[8]1a. Parametros Logisticos'!$M$22</f>
        <v>0</v>
      </c>
      <c r="Q86" s="609">
        <f>J86/'[8]1a. Parametros Logisticos'!$M$24</f>
        <v>0</v>
      </c>
      <c r="R86" s="610"/>
      <c r="S86" s="609">
        <f t="shared" si="22"/>
        <v>0</v>
      </c>
      <c r="T86" s="143">
        <f t="shared" si="23"/>
        <v>0</v>
      </c>
      <c r="U86" s="103"/>
      <c r="V86" s="599"/>
    </row>
    <row r="87" spans="2:22" x14ac:dyDescent="0.25">
      <c r="B87" s="647"/>
      <c r="C87" s="612"/>
      <c r="D87" s="613"/>
      <c r="E87" s="614"/>
      <c r="F87" s="615"/>
      <c r="G87" s="615"/>
      <c r="H87" s="615"/>
      <c r="I87" s="616"/>
      <c r="J87" s="617"/>
      <c r="K87" s="617"/>
      <c r="L87" s="618"/>
      <c r="M87" s="619"/>
      <c r="N87" s="620"/>
      <c r="O87" s="620"/>
      <c r="P87" s="615"/>
      <c r="Q87" s="615"/>
      <c r="R87" s="621"/>
      <c r="S87" s="615"/>
      <c r="T87" s="621"/>
      <c r="U87" s="615"/>
      <c r="V87" s="622"/>
    </row>
    <row r="88" spans="2:22" x14ac:dyDescent="0.25">
      <c r="B88" s="644">
        <v>5</v>
      </c>
      <c r="C88" s="589"/>
      <c r="D88" s="590">
        <f>$D$104/1</f>
        <v>0</v>
      </c>
      <c r="E88" s="591">
        <f>D88/4</f>
        <v>0</v>
      </c>
      <c r="F88" s="592"/>
      <c r="G88" s="87"/>
      <c r="H88" s="592"/>
      <c r="I88" s="593">
        <f t="shared" ref="I88:I104" si="24">E88*$I$13</f>
        <v>0</v>
      </c>
      <c r="J88" s="594">
        <f>I88/'[8]1a. Parametros Logisticos'!$F$8</f>
        <v>0</v>
      </c>
      <c r="K88" s="594">
        <f>(J88*'[8]1a. Parametros Logisticos'!$H$19)/('[8]1a. Parametros Logisticos'!$M$5)*1.2</f>
        <v>0</v>
      </c>
      <c r="L88" s="595">
        <f t="shared" ref="L88:L104" si="25">E88/$L$13/$M$13</f>
        <v>0</v>
      </c>
      <c r="M88" s="596">
        <f t="shared" ref="M88:M104" si="26">E88/$L$13</f>
        <v>0</v>
      </c>
      <c r="N88" s="597"/>
      <c r="O88" s="597"/>
      <c r="P88" s="144">
        <f>J88/'[8]1a. Parametros Logisticos'!$M$22</f>
        <v>0</v>
      </c>
      <c r="Q88" s="145">
        <f>J88/'[8]1a. Parametros Logisticos'!$M$24</f>
        <v>0</v>
      </c>
      <c r="R88" s="172"/>
      <c r="S88" s="595">
        <f>I88/$S$13/$T$13</f>
        <v>0</v>
      </c>
      <c r="T88" s="598">
        <f>I88/$S$13</f>
        <v>0</v>
      </c>
      <c r="U88" s="103"/>
      <c r="V88" s="599"/>
    </row>
    <row r="89" spans="2:22" x14ac:dyDescent="0.25">
      <c r="B89" s="644"/>
      <c r="C89" s="589"/>
      <c r="D89" s="590"/>
      <c r="E89" s="591">
        <f t="shared" ref="E89:E103" si="27">D89/4</f>
        <v>0</v>
      </c>
      <c r="F89" s="592"/>
      <c r="G89" s="87"/>
      <c r="H89" s="592"/>
      <c r="I89" s="593">
        <f t="shared" si="24"/>
        <v>0</v>
      </c>
      <c r="J89" s="594">
        <f>I89/'[8]1a. Parametros Logisticos'!$F$8</f>
        <v>0</v>
      </c>
      <c r="K89" s="594">
        <f>(J89*'[8]1a. Parametros Logisticos'!$H$19)/('[8]1a. Parametros Logisticos'!$M$5)*1.2</f>
        <v>0</v>
      </c>
      <c r="L89" s="595">
        <f t="shared" si="25"/>
        <v>0</v>
      </c>
      <c r="M89" s="596">
        <f t="shared" si="26"/>
        <v>0</v>
      </c>
      <c r="N89" s="597"/>
      <c r="O89" s="597"/>
      <c r="P89" s="144">
        <f>J89/'[8]1a. Parametros Logisticos'!$M$22</f>
        <v>0</v>
      </c>
      <c r="Q89" s="145">
        <f>J89/'[8]1a. Parametros Logisticos'!$M$24</f>
        <v>0</v>
      </c>
      <c r="R89" s="172"/>
      <c r="S89" s="595">
        <f t="shared" ref="S89:S104" si="28">I89/$S$13/$T$13</f>
        <v>0</v>
      </c>
      <c r="T89" s="598">
        <f t="shared" ref="T89:T104" si="29">I89/$S$13</f>
        <v>0</v>
      </c>
      <c r="U89" s="103"/>
      <c r="V89" s="599"/>
    </row>
    <row r="90" spans="2:22" x14ac:dyDescent="0.25">
      <c r="B90" s="644"/>
      <c r="C90" s="589"/>
      <c r="D90" s="590"/>
      <c r="E90" s="591">
        <f t="shared" si="27"/>
        <v>0</v>
      </c>
      <c r="F90" s="645"/>
      <c r="G90" s="87"/>
      <c r="H90" s="592"/>
      <c r="I90" s="593">
        <f t="shared" si="24"/>
        <v>0</v>
      </c>
      <c r="J90" s="594">
        <f>I90/'[8]1a. Parametros Logisticos'!$F$8</f>
        <v>0</v>
      </c>
      <c r="K90" s="594">
        <f>(J90*'[8]1a. Parametros Logisticos'!$H$19)/('[8]1a. Parametros Logisticos'!$M$5)*1.2</f>
        <v>0</v>
      </c>
      <c r="L90" s="595">
        <f t="shared" si="25"/>
        <v>0</v>
      </c>
      <c r="M90" s="596">
        <f t="shared" si="26"/>
        <v>0</v>
      </c>
      <c r="N90" s="597"/>
      <c r="O90" s="597"/>
      <c r="P90" s="144">
        <f>J90/'[8]1a. Parametros Logisticos'!$M$22</f>
        <v>0</v>
      </c>
      <c r="Q90" s="145">
        <f>J90/'[8]1a. Parametros Logisticos'!$M$24</f>
        <v>0</v>
      </c>
      <c r="R90" s="172"/>
      <c r="S90" s="595">
        <f t="shared" si="28"/>
        <v>0</v>
      </c>
      <c r="T90" s="598">
        <f t="shared" si="29"/>
        <v>0</v>
      </c>
      <c r="U90" s="103"/>
      <c r="V90" s="599"/>
    </row>
    <row r="91" spans="2:22" x14ac:dyDescent="0.25">
      <c r="B91" s="644"/>
      <c r="C91" s="589"/>
      <c r="D91" s="590"/>
      <c r="E91" s="591">
        <f t="shared" si="27"/>
        <v>0</v>
      </c>
      <c r="F91" s="592"/>
      <c r="G91" s="87"/>
      <c r="H91" s="592"/>
      <c r="I91" s="593">
        <f t="shared" si="24"/>
        <v>0</v>
      </c>
      <c r="J91" s="594">
        <f>I91/'[8]1a. Parametros Logisticos'!$F$8</f>
        <v>0</v>
      </c>
      <c r="K91" s="594">
        <f>(J91*'[8]1a. Parametros Logisticos'!$H$19)/('[8]1a. Parametros Logisticos'!$M$5)*1.2</f>
        <v>0</v>
      </c>
      <c r="L91" s="595">
        <f t="shared" si="25"/>
        <v>0</v>
      </c>
      <c r="M91" s="596">
        <f t="shared" si="26"/>
        <v>0</v>
      </c>
      <c r="N91" s="597"/>
      <c r="O91" s="597"/>
      <c r="P91" s="144">
        <f>J91/'[8]1a. Parametros Logisticos'!$M$22</f>
        <v>0</v>
      </c>
      <c r="Q91" s="145">
        <f>J91/'[8]1a. Parametros Logisticos'!$M$24</f>
        <v>0</v>
      </c>
      <c r="R91" s="172"/>
      <c r="S91" s="595">
        <f t="shared" si="28"/>
        <v>0</v>
      </c>
      <c r="T91" s="598">
        <f t="shared" si="29"/>
        <v>0</v>
      </c>
      <c r="U91" s="103"/>
      <c r="V91" s="599"/>
    </row>
    <row r="92" spans="2:22" x14ac:dyDescent="0.25">
      <c r="B92" s="644"/>
      <c r="C92" s="589"/>
      <c r="D92" s="590"/>
      <c r="E92" s="591">
        <f t="shared" si="27"/>
        <v>0</v>
      </c>
      <c r="F92" s="592"/>
      <c r="G92" s="87"/>
      <c r="H92" s="592"/>
      <c r="I92" s="593">
        <f t="shared" si="24"/>
        <v>0</v>
      </c>
      <c r="J92" s="594">
        <f>I92/'[8]1a. Parametros Logisticos'!$F$8</f>
        <v>0</v>
      </c>
      <c r="K92" s="594">
        <f>(J92*'[8]1a. Parametros Logisticos'!$H$19)/('[8]1a. Parametros Logisticos'!$M$5)*1.2</f>
        <v>0</v>
      </c>
      <c r="L92" s="595">
        <f t="shared" si="25"/>
        <v>0</v>
      </c>
      <c r="M92" s="596">
        <f t="shared" si="26"/>
        <v>0</v>
      </c>
      <c r="N92" s="597"/>
      <c r="O92" s="597"/>
      <c r="P92" s="144">
        <f>J92/'[8]1a. Parametros Logisticos'!$M$22</f>
        <v>0</v>
      </c>
      <c r="Q92" s="145">
        <f>J92/'[8]1a. Parametros Logisticos'!$M$24</f>
        <v>0</v>
      </c>
      <c r="R92" s="172"/>
      <c r="S92" s="595">
        <f t="shared" si="28"/>
        <v>0</v>
      </c>
      <c r="T92" s="598">
        <f t="shared" si="29"/>
        <v>0</v>
      </c>
      <c r="U92" s="103"/>
      <c r="V92" s="599"/>
    </row>
    <row r="93" spans="2:22" x14ac:dyDescent="0.25">
      <c r="B93" s="644"/>
      <c r="C93" s="589"/>
      <c r="D93" s="590"/>
      <c r="E93" s="591">
        <f t="shared" si="27"/>
        <v>0</v>
      </c>
      <c r="F93" s="592"/>
      <c r="G93" s="87"/>
      <c r="H93" s="592"/>
      <c r="I93" s="593">
        <f t="shared" si="24"/>
        <v>0</v>
      </c>
      <c r="J93" s="594">
        <f>I93/'[8]1a. Parametros Logisticos'!$F$8</f>
        <v>0</v>
      </c>
      <c r="K93" s="594">
        <f>(J93*'[8]1a. Parametros Logisticos'!$H$19)/('[8]1a. Parametros Logisticos'!$M$5)*1.2</f>
        <v>0</v>
      </c>
      <c r="L93" s="595">
        <f t="shared" si="25"/>
        <v>0</v>
      </c>
      <c r="M93" s="596">
        <f t="shared" si="26"/>
        <v>0</v>
      </c>
      <c r="N93" s="597"/>
      <c r="O93" s="597"/>
      <c r="P93" s="144">
        <f>J93/'[8]1a. Parametros Logisticos'!$M$22</f>
        <v>0</v>
      </c>
      <c r="Q93" s="145">
        <f>J93/'[8]1a. Parametros Logisticos'!$M$24</f>
        <v>0</v>
      </c>
      <c r="R93" s="172"/>
      <c r="S93" s="595">
        <f t="shared" si="28"/>
        <v>0</v>
      </c>
      <c r="T93" s="598">
        <f t="shared" si="29"/>
        <v>0</v>
      </c>
      <c r="U93" s="103"/>
      <c r="V93" s="599"/>
    </row>
    <row r="94" spans="2:22" x14ac:dyDescent="0.25">
      <c r="B94" s="644"/>
      <c r="C94" s="589"/>
      <c r="D94" s="590"/>
      <c r="E94" s="591">
        <f t="shared" si="27"/>
        <v>0</v>
      </c>
      <c r="F94" s="592"/>
      <c r="G94" s="87"/>
      <c r="H94" s="592"/>
      <c r="I94" s="593">
        <f t="shared" si="24"/>
        <v>0</v>
      </c>
      <c r="J94" s="594">
        <f>I94/'[8]1a. Parametros Logisticos'!$F$8</f>
        <v>0</v>
      </c>
      <c r="K94" s="594">
        <f>(J94*'[8]1a. Parametros Logisticos'!$H$19)/('[8]1a. Parametros Logisticos'!$M$5)*1.2</f>
        <v>0</v>
      </c>
      <c r="L94" s="595">
        <f t="shared" si="25"/>
        <v>0</v>
      </c>
      <c r="M94" s="596">
        <f t="shared" si="26"/>
        <v>0</v>
      </c>
      <c r="N94" s="597"/>
      <c r="O94" s="597"/>
      <c r="P94" s="144">
        <f>J94/'[8]1a. Parametros Logisticos'!$M$22</f>
        <v>0</v>
      </c>
      <c r="Q94" s="145">
        <f>J94/'[8]1a. Parametros Logisticos'!$M$24</f>
        <v>0</v>
      </c>
      <c r="R94" s="172"/>
      <c r="S94" s="595">
        <f t="shared" si="28"/>
        <v>0</v>
      </c>
      <c r="T94" s="598">
        <f t="shared" si="29"/>
        <v>0</v>
      </c>
      <c r="U94" s="103"/>
      <c r="V94" s="599"/>
    </row>
    <row r="95" spans="2:22" x14ac:dyDescent="0.25">
      <c r="B95" s="644"/>
      <c r="C95" s="589"/>
      <c r="D95" s="590"/>
      <c r="E95" s="591">
        <f t="shared" si="27"/>
        <v>0</v>
      </c>
      <c r="F95" s="592"/>
      <c r="G95" s="87"/>
      <c r="H95" s="592"/>
      <c r="I95" s="593">
        <f t="shared" si="24"/>
        <v>0</v>
      </c>
      <c r="J95" s="594">
        <f>I95/'[8]1a. Parametros Logisticos'!$F$8</f>
        <v>0</v>
      </c>
      <c r="K95" s="594">
        <f>(J95*'[8]1a. Parametros Logisticos'!$H$19)/('[8]1a. Parametros Logisticos'!$M$5)*1.2</f>
        <v>0</v>
      </c>
      <c r="L95" s="595">
        <f t="shared" si="25"/>
        <v>0</v>
      </c>
      <c r="M95" s="596">
        <f t="shared" si="26"/>
        <v>0</v>
      </c>
      <c r="N95" s="597"/>
      <c r="O95" s="597"/>
      <c r="P95" s="144">
        <f>J95/'[8]1a. Parametros Logisticos'!$M$22</f>
        <v>0</v>
      </c>
      <c r="Q95" s="145">
        <f>J95/'[8]1a. Parametros Logisticos'!$M$24</f>
        <v>0</v>
      </c>
      <c r="R95" s="172"/>
      <c r="S95" s="595">
        <f t="shared" si="28"/>
        <v>0</v>
      </c>
      <c r="T95" s="598">
        <f t="shared" si="29"/>
        <v>0</v>
      </c>
      <c r="U95" s="103"/>
      <c r="V95" s="599"/>
    </row>
    <row r="96" spans="2:22" x14ac:dyDescent="0.25">
      <c r="B96" s="644"/>
      <c r="C96" s="589"/>
      <c r="D96" s="590"/>
      <c r="E96" s="591">
        <f t="shared" si="27"/>
        <v>0</v>
      </c>
      <c r="F96" s="592"/>
      <c r="G96" s="87"/>
      <c r="H96" s="592"/>
      <c r="I96" s="593">
        <f t="shared" si="24"/>
        <v>0</v>
      </c>
      <c r="J96" s="594">
        <f>I96/'[8]1a. Parametros Logisticos'!$F$8</f>
        <v>0</v>
      </c>
      <c r="K96" s="594">
        <f>(J96*'[8]1a. Parametros Logisticos'!$H$19)/('[8]1a. Parametros Logisticos'!$M$5)*1.2</f>
        <v>0</v>
      </c>
      <c r="L96" s="595">
        <f t="shared" si="25"/>
        <v>0</v>
      </c>
      <c r="M96" s="596">
        <f t="shared" si="26"/>
        <v>0</v>
      </c>
      <c r="N96" s="597"/>
      <c r="O96" s="597"/>
      <c r="P96" s="144">
        <f>J96/'[8]1a. Parametros Logisticos'!$M$22</f>
        <v>0</v>
      </c>
      <c r="Q96" s="145">
        <f>J96/'[8]1a. Parametros Logisticos'!$M$24</f>
        <v>0</v>
      </c>
      <c r="R96" s="172"/>
      <c r="S96" s="595">
        <f t="shared" si="28"/>
        <v>0</v>
      </c>
      <c r="T96" s="598">
        <f t="shared" si="29"/>
        <v>0</v>
      </c>
      <c r="U96" s="103"/>
      <c r="V96" s="599"/>
    </row>
    <row r="97" spans="2:22" x14ac:dyDescent="0.25">
      <c r="B97" s="644"/>
      <c r="C97" s="589"/>
      <c r="D97" s="590"/>
      <c r="E97" s="591">
        <f t="shared" si="27"/>
        <v>0</v>
      </c>
      <c r="F97" s="592"/>
      <c r="G97" s="87"/>
      <c r="H97" s="592"/>
      <c r="I97" s="593">
        <f t="shared" si="24"/>
        <v>0</v>
      </c>
      <c r="J97" s="594">
        <f>I97/'[8]1a. Parametros Logisticos'!$F$8</f>
        <v>0</v>
      </c>
      <c r="K97" s="594">
        <f>(J97*'[8]1a. Parametros Logisticos'!$H$19)/('[8]1a. Parametros Logisticos'!$M$5)*1.2</f>
        <v>0</v>
      </c>
      <c r="L97" s="595">
        <f t="shared" si="25"/>
        <v>0</v>
      </c>
      <c r="M97" s="596">
        <f t="shared" si="26"/>
        <v>0</v>
      </c>
      <c r="N97" s="597"/>
      <c r="O97" s="597"/>
      <c r="P97" s="144">
        <f>J97/'[8]1a. Parametros Logisticos'!$M$22</f>
        <v>0</v>
      </c>
      <c r="Q97" s="145">
        <f>J97/'[8]1a. Parametros Logisticos'!$M$24</f>
        <v>0</v>
      </c>
      <c r="R97" s="172"/>
      <c r="S97" s="595">
        <f t="shared" si="28"/>
        <v>0</v>
      </c>
      <c r="T97" s="598">
        <f t="shared" si="29"/>
        <v>0</v>
      </c>
      <c r="U97" s="103"/>
      <c r="V97" s="599"/>
    </row>
    <row r="98" spans="2:22" x14ac:dyDescent="0.25">
      <c r="B98" s="644"/>
      <c r="C98" s="589"/>
      <c r="D98" s="590"/>
      <c r="E98" s="591">
        <f t="shared" si="27"/>
        <v>0</v>
      </c>
      <c r="F98" s="592"/>
      <c r="G98" s="87"/>
      <c r="H98" s="592"/>
      <c r="I98" s="593">
        <f t="shared" si="24"/>
        <v>0</v>
      </c>
      <c r="J98" s="594">
        <f>I98/'[8]1a. Parametros Logisticos'!$F$8</f>
        <v>0</v>
      </c>
      <c r="K98" s="594">
        <f>(J98*'[8]1a. Parametros Logisticos'!$H$19)/('[8]1a. Parametros Logisticos'!$M$5)*1.2</f>
        <v>0</v>
      </c>
      <c r="L98" s="595">
        <f t="shared" si="25"/>
        <v>0</v>
      </c>
      <c r="M98" s="596">
        <f t="shared" si="26"/>
        <v>0</v>
      </c>
      <c r="N98" s="597"/>
      <c r="O98" s="597"/>
      <c r="P98" s="144">
        <f>J98/'[8]1a. Parametros Logisticos'!$M$22</f>
        <v>0</v>
      </c>
      <c r="Q98" s="145">
        <f>J98/'[8]1a. Parametros Logisticos'!$M$24</f>
        <v>0</v>
      </c>
      <c r="R98" s="172"/>
      <c r="S98" s="595">
        <f t="shared" si="28"/>
        <v>0</v>
      </c>
      <c r="T98" s="598">
        <f t="shared" si="29"/>
        <v>0</v>
      </c>
      <c r="U98" s="103"/>
      <c r="V98" s="599"/>
    </row>
    <row r="99" spans="2:22" x14ac:dyDescent="0.25">
      <c r="B99" s="644"/>
      <c r="C99" s="589"/>
      <c r="D99" s="590"/>
      <c r="E99" s="591">
        <f t="shared" si="27"/>
        <v>0</v>
      </c>
      <c r="F99" s="592"/>
      <c r="G99" s="87"/>
      <c r="H99" s="592"/>
      <c r="I99" s="593">
        <f t="shared" si="24"/>
        <v>0</v>
      </c>
      <c r="J99" s="594">
        <f>I99/'[8]1a. Parametros Logisticos'!$F$8</f>
        <v>0</v>
      </c>
      <c r="K99" s="594">
        <f>(J99*'[8]1a. Parametros Logisticos'!$H$19)/('[8]1a. Parametros Logisticos'!$M$5)*1.2</f>
        <v>0</v>
      </c>
      <c r="L99" s="595">
        <f t="shared" si="25"/>
        <v>0</v>
      </c>
      <c r="M99" s="596">
        <f t="shared" si="26"/>
        <v>0</v>
      </c>
      <c r="N99" s="597"/>
      <c r="O99" s="597"/>
      <c r="P99" s="144">
        <f>J99/'[8]1a. Parametros Logisticos'!$M$22</f>
        <v>0</v>
      </c>
      <c r="Q99" s="145">
        <f>J99/'[8]1a. Parametros Logisticos'!$M$24</f>
        <v>0</v>
      </c>
      <c r="R99" s="172"/>
      <c r="S99" s="595">
        <f t="shared" si="28"/>
        <v>0</v>
      </c>
      <c r="T99" s="598">
        <f t="shared" si="29"/>
        <v>0</v>
      </c>
      <c r="U99" s="103"/>
      <c r="V99" s="599"/>
    </row>
    <row r="100" spans="2:22" x14ac:dyDescent="0.25">
      <c r="B100" s="644"/>
      <c r="C100" s="589"/>
      <c r="D100" s="590"/>
      <c r="E100" s="591">
        <f t="shared" si="27"/>
        <v>0</v>
      </c>
      <c r="F100" s="592"/>
      <c r="G100" s="87"/>
      <c r="H100" s="592"/>
      <c r="I100" s="593">
        <f t="shared" si="24"/>
        <v>0</v>
      </c>
      <c r="J100" s="594">
        <f>I100/'[8]1a. Parametros Logisticos'!$F$8</f>
        <v>0</v>
      </c>
      <c r="K100" s="594">
        <f>(J100*'[8]1a. Parametros Logisticos'!$H$19)/('[8]1a. Parametros Logisticos'!$M$5)*1.2</f>
        <v>0</v>
      </c>
      <c r="L100" s="595">
        <f t="shared" si="25"/>
        <v>0</v>
      </c>
      <c r="M100" s="596">
        <f t="shared" si="26"/>
        <v>0</v>
      </c>
      <c r="N100" s="597"/>
      <c r="O100" s="597"/>
      <c r="P100" s="144">
        <f>J100/'[8]1a. Parametros Logisticos'!$M$22</f>
        <v>0</v>
      </c>
      <c r="Q100" s="145">
        <f>J100/'[8]1a. Parametros Logisticos'!$M$24</f>
        <v>0</v>
      </c>
      <c r="R100" s="172"/>
      <c r="S100" s="595">
        <f t="shared" si="28"/>
        <v>0</v>
      </c>
      <c r="T100" s="598">
        <f t="shared" si="29"/>
        <v>0</v>
      </c>
      <c r="U100" s="103"/>
      <c r="V100" s="599"/>
    </row>
    <row r="101" spans="2:22" x14ac:dyDescent="0.25">
      <c r="B101" s="644"/>
      <c r="C101" s="589"/>
      <c r="D101" s="590"/>
      <c r="E101" s="591">
        <f t="shared" si="27"/>
        <v>0</v>
      </c>
      <c r="F101" s="592"/>
      <c r="G101" s="87"/>
      <c r="H101" s="592"/>
      <c r="I101" s="593">
        <f t="shared" si="24"/>
        <v>0</v>
      </c>
      <c r="J101" s="594">
        <f>I101/'[8]1a. Parametros Logisticos'!$F$8</f>
        <v>0</v>
      </c>
      <c r="K101" s="594">
        <f>(J101*'[8]1a. Parametros Logisticos'!$H$19)/('[8]1a. Parametros Logisticos'!$M$5)*1.2</f>
        <v>0</v>
      </c>
      <c r="L101" s="595">
        <f t="shared" si="25"/>
        <v>0</v>
      </c>
      <c r="M101" s="596">
        <f t="shared" si="26"/>
        <v>0</v>
      </c>
      <c r="N101" s="597"/>
      <c r="O101" s="597"/>
      <c r="P101" s="144">
        <f>J101/'[8]1a. Parametros Logisticos'!$M$22</f>
        <v>0</v>
      </c>
      <c r="Q101" s="145">
        <f>J101/'[8]1a. Parametros Logisticos'!$M$24</f>
        <v>0</v>
      </c>
      <c r="R101" s="172"/>
      <c r="S101" s="595">
        <f t="shared" si="28"/>
        <v>0</v>
      </c>
      <c r="T101" s="598">
        <f t="shared" si="29"/>
        <v>0</v>
      </c>
      <c r="U101" s="103"/>
      <c r="V101" s="599"/>
    </row>
    <row r="102" spans="2:22" x14ac:dyDescent="0.25">
      <c r="B102" s="646"/>
      <c r="C102" s="601"/>
      <c r="D102" s="590"/>
      <c r="E102" s="591">
        <f t="shared" si="27"/>
        <v>0</v>
      </c>
      <c r="F102" s="592"/>
      <c r="G102" s="87"/>
      <c r="H102" s="592"/>
      <c r="I102" s="593">
        <f t="shared" si="24"/>
        <v>0</v>
      </c>
      <c r="J102" s="594">
        <f>I102/'[8]1a. Parametros Logisticos'!$F$8</f>
        <v>0</v>
      </c>
      <c r="K102" s="594">
        <f>(J102*'[8]1a. Parametros Logisticos'!$H$19)/('[8]1a. Parametros Logisticos'!$M$5)*1.2</f>
        <v>0</v>
      </c>
      <c r="L102" s="595">
        <f t="shared" si="25"/>
        <v>0</v>
      </c>
      <c r="M102" s="596">
        <f t="shared" si="26"/>
        <v>0</v>
      </c>
      <c r="N102" s="597"/>
      <c r="O102" s="597"/>
      <c r="P102" s="144">
        <f>J102/'[8]1a. Parametros Logisticos'!$M$22</f>
        <v>0</v>
      </c>
      <c r="Q102" s="145">
        <f>J102/'[8]1a. Parametros Logisticos'!$M$24</f>
        <v>0</v>
      </c>
      <c r="R102" s="172"/>
      <c r="S102" s="595">
        <f t="shared" si="28"/>
        <v>0</v>
      </c>
      <c r="T102" s="598">
        <f t="shared" si="29"/>
        <v>0</v>
      </c>
      <c r="U102" s="103"/>
      <c r="V102" s="599"/>
    </row>
    <row r="103" spans="2:22" x14ac:dyDescent="0.25">
      <c r="B103" s="646"/>
      <c r="C103" s="601"/>
      <c r="D103" s="590"/>
      <c r="E103" s="591">
        <f t="shared" si="27"/>
        <v>0</v>
      </c>
      <c r="F103" s="592"/>
      <c r="G103" s="87"/>
      <c r="H103" s="592"/>
      <c r="I103" s="593">
        <f t="shared" si="24"/>
        <v>0</v>
      </c>
      <c r="J103" s="594">
        <f>I103/'[8]1a. Parametros Logisticos'!$F$8</f>
        <v>0</v>
      </c>
      <c r="K103" s="594">
        <f>(J103*'[8]1a. Parametros Logisticos'!$H$19)/('[8]1a. Parametros Logisticos'!$M$5)*1.2</f>
        <v>0</v>
      </c>
      <c r="L103" s="595">
        <f t="shared" si="25"/>
        <v>0</v>
      </c>
      <c r="M103" s="596">
        <f t="shared" si="26"/>
        <v>0</v>
      </c>
      <c r="N103" s="597"/>
      <c r="O103" s="597"/>
      <c r="P103" s="144">
        <f>J103/'[8]1a. Parametros Logisticos'!$M$22</f>
        <v>0</v>
      </c>
      <c r="Q103" s="145">
        <f>J103/'[8]1a. Parametros Logisticos'!$M$24</f>
        <v>0</v>
      </c>
      <c r="R103" s="172"/>
      <c r="S103" s="595">
        <f t="shared" si="28"/>
        <v>0</v>
      </c>
      <c r="T103" s="598">
        <f t="shared" si="29"/>
        <v>0</v>
      </c>
      <c r="U103" s="103"/>
      <c r="V103" s="599"/>
    </row>
    <row r="104" spans="2:22" x14ac:dyDescent="0.25">
      <c r="B104" s="646"/>
      <c r="C104" s="603"/>
      <c r="D104" s="649"/>
      <c r="E104" s="604">
        <f>D104/4</f>
        <v>0</v>
      </c>
      <c r="F104" s="605"/>
      <c r="G104" s="605"/>
      <c r="H104" s="597"/>
      <c r="I104" s="604">
        <f t="shared" si="24"/>
        <v>0</v>
      </c>
      <c r="J104" s="604">
        <f>I104/'[8]1a. Parametros Logisticos'!$F$8</f>
        <v>0</v>
      </c>
      <c r="K104" s="606">
        <f>(J104*'[8]1a. Parametros Logisticos'!$H$19)/('[8]1a. Parametros Logisticos'!$M$5)*1.2</f>
        <v>0</v>
      </c>
      <c r="L104" s="607">
        <f t="shared" si="25"/>
        <v>0</v>
      </c>
      <c r="M104" s="608">
        <f t="shared" si="26"/>
        <v>0</v>
      </c>
      <c r="N104" s="602"/>
      <c r="O104" s="602"/>
      <c r="P104" s="609">
        <f>J104/'[8]1a. Parametros Logisticos'!$M$22</f>
        <v>0</v>
      </c>
      <c r="Q104" s="609">
        <f>J104/'[8]1a. Parametros Logisticos'!$M$24</f>
        <v>0</v>
      </c>
      <c r="R104" s="610"/>
      <c r="S104" s="609">
        <f t="shared" si="28"/>
        <v>0</v>
      </c>
      <c r="T104" s="143">
        <f t="shared" si="29"/>
        <v>0</v>
      </c>
      <c r="U104" s="103"/>
      <c r="V104" s="599"/>
    </row>
    <row r="105" spans="2:22" x14ac:dyDescent="0.25">
      <c r="B105" s="647"/>
      <c r="C105" s="612"/>
      <c r="D105" s="613"/>
      <c r="E105" s="614"/>
      <c r="F105" s="615"/>
      <c r="G105" s="615"/>
      <c r="H105" s="615"/>
      <c r="I105" s="616"/>
      <c r="J105" s="617"/>
      <c r="K105" s="617"/>
      <c r="L105" s="618"/>
      <c r="M105" s="619"/>
      <c r="N105" s="620"/>
      <c r="O105" s="620"/>
      <c r="P105" s="615"/>
      <c r="Q105" s="615"/>
      <c r="R105" s="621"/>
      <c r="S105" s="615"/>
      <c r="T105" s="621"/>
      <c r="U105" s="615"/>
      <c r="V105" s="622"/>
    </row>
    <row r="106" spans="2:22" x14ac:dyDescent="0.25">
      <c r="B106" s="644">
        <v>6</v>
      </c>
      <c r="C106" s="589"/>
      <c r="D106" s="590">
        <f>$D$122/1</f>
        <v>0</v>
      </c>
      <c r="E106" s="591">
        <f>D106/4</f>
        <v>0</v>
      </c>
      <c r="F106" s="592"/>
      <c r="G106" s="87"/>
      <c r="H106" s="592"/>
      <c r="I106" s="593">
        <f t="shared" ref="I106:I122" si="30">E106*$I$13</f>
        <v>0</v>
      </c>
      <c r="J106" s="594">
        <f>I106/'[8]1a. Parametros Logisticos'!$F$8</f>
        <v>0</v>
      </c>
      <c r="K106" s="594">
        <f>(J106*'[8]1a. Parametros Logisticos'!$H$19)/('[8]1a. Parametros Logisticos'!$M$5)*1.2</f>
        <v>0</v>
      </c>
      <c r="L106" s="595">
        <f t="shared" ref="L106:L122" si="31">E106/$L$13/$M$13</f>
        <v>0</v>
      </c>
      <c r="M106" s="596">
        <f t="shared" ref="M106:M122" si="32">E106/$L$13</f>
        <v>0</v>
      </c>
      <c r="N106" s="597"/>
      <c r="O106" s="597"/>
      <c r="P106" s="144">
        <f>J106/'[8]1a. Parametros Logisticos'!$M$22</f>
        <v>0</v>
      </c>
      <c r="Q106" s="145">
        <f>J106/'[8]1a. Parametros Logisticos'!$M$24</f>
        <v>0</v>
      </c>
      <c r="R106" s="172"/>
      <c r="S106" s="595">
        <f>I106/$S$13/$T$13</f>
        <v>0</v>
      </c>
      <c r="T106" s="598">
        <f>I106/$S$13</f>
        <v>0</v>
      </c>
      <c r="U106" s="103"/>
      <c r="V106" s="599"/>
    </row>
    <row r="107" spans="2:22" x14ac:dyDescent="0.25">
      <c r="B107" s="644"/>
      <c r="C107" s="589"/>
      <c r="D107" s="590"/>
      <c r="E107" s="591">
        <f t="shared" ref="E107:E121" si="33">D107/4</f>
        <v>0</v>
      </c>
      <c r="F107" s="592"/>
      <c r="G107" s="87"/>
      <c r="H107" s="592"/>
      <c r="I107" s="593">
        <f t="shared" si="30"/>
        <v>0</v>
      </c>
      <c r="J107" s="594">
        <f>I107/'[8]1a. Parametros Logisticos'!$F$8</f>
        <v>0</v>
      </c>
      <c r="K107" s="594">
        <f>(J107*'[8]1a. Parametros Logisticos'!$H$19)/('[8]1a. Parametros Logisticos'!$M$5)*1.2</f>
        <v>0</v>
      </c>
      <c r="L107" s="595">
        <f t="shared" si="31"/>
        <v>0</v>
      </c>
      <c r="M107" s="596">
        <f t="shared" si="32"/>
        <v>0</v>
      </c>
      <c r="N107" s="597"/>
      <c r="O107" s="597"/>
      <c r="P107" s="144">
        <f>J107/'[8]1a. Parametros Logisticos'!$M$22</f>
        <v>0</v>
      </c>
      <c r="Q107" s="145">
        <f>J107/'[8]1a. Parametros Logisticos'!$M$24</f>
        <v>0</v>
      </c>
      <c r="R107" s="172"/>
      <c r="S107" s="595">
        <f t="shared" ref="S107:S122" si="34">I107/$S$13/$T$13</f>
        <v>0</v>
      </c>
      <c r="T107" s="598">
        <f t="shared" ref="T107:T122" si="35">I107/$S$13</f>
        <v>0</v>
      </c>
      <c r="U107" s="103"/>
      <c r="V107" s="599"/>
    </row>
    <row r="108" spans="2:22" x14ac:dyDescent="0.25">
      <c r="B108" s="644"/>
      <c r="C108" s="589"/>
      <c r="D108" s="590"/>
      <c r="E108" s="591">
        <f t="shared" si="33"/>
        <v>0</v>
      </c>
      <c r="F108" s="645"/>
      <c r="G108" s="87"/>
      <c r="H108" s="592"/>
      <c r="I108" s="593">
        <f t="shared" si="30"/>
        <v>0</v>
      </c>
      <c r="J108" s="594">
        <f>I108/'[8]1a. Parametros Logisticos'!$F$8</f>
        <v>0</v>
      </c>
      <c r="K108" s="594">
        <f>(J108*'[8]1a. Parametros Logisticos'!$H$19)/('[8]1a. Parametros Logisticos'!$M$5)*1.2</f>
        <v>0</v>
      </c>
      <c r="L108" s="595">
        <f t="shared" si="31"/>
        <v>0</v>
      </c>
      <c r="M108" s="596">
        <f t="shared" si="32"/>
        <v>0</v>
      </c>
      <c r="N108" s="597"/>
      <c r="O108" s="597"/>
      <c r="P108" s="144">
        <f>J108/'[8]1a. Parametros Logisticos'!$M$22</f>
        <v>0</v>
      </c>
      <c r="Q108" s="145">
        <f>J108/'[8]1a. Parametros Logisticos'!$M$24</f>
        <v>0</v>
      </c>
      <c r="R108" s="172"/>
      <c r="S108" s="595">
        <f t="shared" si="34"/>
        <v>0</v>
      </c>
      <c r="T108" s="598">
        <f t="shared" si="35"/>
        <v>0</v>
      </c>
      <c r="U108" s="103"/>
      <c r="V108" s="599"/>
    </row>
    <row r="109" spans="2:22" x14ac:dyDescent="0.25">
      <c r="B109" s="644"/>
      <c r="C109" s="589"/>
      <c r="D109" s="590"/>
      <c r="E109" s="591">
        <f t="shared" si="33"/>
        <v>0</v>
      </c>
      <c r="F109" s="592"/>
      <c r="G109" s="87"/>
      <c r="H109" s="592"/>
      <c r="I109" s="593">
        <f t="shared" si="30"/>
        <v>0</v>
      </c>
      <c r="J109" s="594">
        <f>I109/'[8]1a. Parametros Logisticos'!$F$8</f>
        <v>0</v>
      </c>
      <c r="K109" s="594">
        <f>(J109*'[8]1a. Parametros Logisticos'!$H$19)/('[8]1a. Parametros Logisticos'!$M$5)*1.2</f>
        <v>0</v>
      </c>
      <c r="L109" s="595">
        <f t="shared" si="31"/>
        <v>0</v>
      </c>
      <c r="M109" s="596">
        <f t="shared" si="32"/>
        <v>0</v>
      </c>
      <c r="N109" s="597"/>
      <c r="O109" s="597"/>
      <c r="P109" s="144">
        <f>J109/'[8]1a. Parametros Logisticos'!$M$22</f>
        <v>0</v>
      </c>
      <c r="Q109" s="145">
        <f>J109/'[8]1a. Parametros Logisticos'!$M$24</f>
        <v>0</v>
      </c>
      <c r="R109" s="172"/>
      <c r="S109" s="595">
        <f t="shared" si="34"/>
        <v>0</v>
      </c>
      <c r="T109" s="598">
        <f t="shared" si="35"/>
        <v>0</v>
      </c>
      <c r="U109" s="103"/>
      <c r="V109" s="599"/>
    </row>
    <row r="110" spans="2:22" x14ac:dyDescent="0.25">
      <c r="B110" s="644"/>
      <c r="C110" s="589"/>
      <c r="D110" s="590"/>
      <c r="E110" s="591">
        <f t="shared" si="33"/>
        <v>0</v>
      </c>
      <c r="F110" s="592"/>
      <c r="G110" s="87"/>
      <c r="H110" s="592"/>
      <c r="I110" s="593">
        <f t="shared" si="30"/>
        <v>0</v>
      </c>
      <c r="J110" s="594">
        <f>I110/'[8]1a. Parametros Logisticos'!$F$8</f>
        <v>0</v>
      </c>
      <c r="K110" s="594">
        <f>(J110*'[8]1a. Parametros Logisticos'!$H$19)/('[8]1a. Parametros Logisticos'!$M$5)*1.2</f>
        <v>0</v>
      </c>
      <c r="L110" s="595">
        <f t="shared" si="31"/>
        <v>0</v>
      </c>
      <c r="M110" s="596">
        <f t="shared" si="32"/>
        <v>0</v>
      </c>
      <c r="N110" s="597"/>
      <c r="O110" s="597"/>
      <c r="P110" s="144">
        <f>J110/'[8]1a. Parametros Logisticos'!$M$22</f>
        <v>0</v>
      </c>
      <c r="Q110" s="145">
        <f>J110/'[8]1a. Parametros Logisticos'!$M$24</f>
        <v>0</v>
      </c>
      <c r="R110" s="172"/>
      <c r="S110" s="595">
        <f t="shared" si="34"/>
        <v>0</v>
      </c>
      <c r="T110" s="598">
        <f t="shared" si="35"/>
        <v>0</v>
      </c>
      <c r="U110" s="103"/>
      <c r="V110" s="599"/>
    </row>
    <row r="111" spans="2:22" x14ac:dyDescent="0.25">
      <c r="B111" s="644"/>
      <c r="C111" s="589"/>
      <c r="D111" s="590"/>
      <c r="E111" s="591">
        <f t="shared" si="33"/>
        <v>0</v>
      </c>
      <c r="F111" s="592"/>
      <c r="G111" s="87"/>
      <c r="H111" s="592"/>
      <c r="I111" s="593">
        <f t="shared" si="30"/>
        <v>0</v>
      </c>
      <c r="J111" s="594">
        <f>I111/'[8]1a. Parametros Logisticos'!$F$8</f>
        <v>0</v>
      </c>
      <c r="K111" s="594">
        <f>(J111*'[8]1a. Parametros Logisticos'!$H$19)/('[8]1a. Parametros Logisticos'!$M$5)*1.2</f>
        <v>0</v>
      </c>
      <c r="L111" s="595">
        <f t="shared" si="31"/>
        <v>0</v>
      </c>
      <c r="M111" s="596">
        <f t="shared" si="32"/>
        <v>0</v>
      </c>
      <c r="N111" s="597"/>
      <c r="O111" s="597"/>
      <c r="P111" s="144">
        <f>J111/'[8]1a. Parametros Logisticos'!$M$22</f>
        <v>0</v>
      </c>
      <c r="Q111" s="145">
        <f>J111/'[8]1a. Parametros Logisticos'!$M$24</f>
        <v>0</v>
      </c>
      <c r="R111" s="172"/>
      <c r="S111" s="595">
        <f t="shared" si="34"/>
        <v>0</v>
      </c>
      <c r="T111" s="598">
        <f t="shared" si="35"/>
        <v>0</v>
      </c>
      <c r="U111" s="103"/>
      <c r="V111" s="599"/>
    </row>
    <row r="112" spans="2:22" x14ac:dyDescent="0.25">
      <c r="B112" s="644"/>
      <c r="C112" s="589"/>
      <c r="D112" s="590"/>
      <c r="E112" s="591">
        <f t="shared" si="33"/>
        <v>0</v>
      </c>
      <c r="F112" s="592"/>
      <c r="G112" s="87"/>
      <c r="H112" s="592"/>
      <c r="I112" s="593">
        <f t="shared" si="30"/>
        <v>0</v>
      </c>
      <c r="J112" s="594">
        <f>I112/'[8]1a. Parametros Logisticos'!$F$8</f>
        <v>0</v>
      </c>
      <c r="K112" s="594">
        <f>(J112*'[8]1a. Parametros Logisticos'!$H$19)/('[8]1a. Parametros Logisticos'!$M$5)*1.2</f>
        <v>0</v>
      </c>
      <c r="L112" s="595">
        <f t="shared" si="31"/>
        <v>0</v>
      </c>
      <c r="M112" s="596">
        <f t="shared" si="32"/>
        <v>0</v>
      </c>
      <c r="N112" s="597"/>
      <c r="O112" s="597"/>
      <c r="P112" s="144">
        <f>J112/'[8]1a. Parametros Logisticos'!$M$22</f>
        <v>0</v>
      </c>
      <c r="Q112" s="145">
        <f>J112/'[8]1a. Parametros Logisticos'!$M$24</f>
        <v>0</v>
      </c>
      <c r="R112" s="172"/>
      <c r="S112" s="595">
        <f t="shared" si="34"/>
        <v>0</v>
      </c>
      <c r="T112" s="598">
        <f t="shared" si="35"/>
        <v>0</v>
      </c>
      <c r="U112" s="103"/>
      <c r="V112" s="599"/>
    </row>
    <row r="113" spans="2:22" x14ac:dyDescent="0.25">
      <c r="B113" s="644"/>
      <c r="C113" s="589"/>
      <c r="D113" s="590"/>
      <c r="E113" s="591">
        <f t="shared" si="33"/>
        <v>0</v>
      </c>
      <c r="F113" s="592"/>
      <c r="G113" s="87"/>
      <c r="H113" s="592"/>
      <c r="I113" s="593">
        <f t="shared" si="30"/>
        <v>0</v>
      </c>
      <c r="J113" s="594">
        <f>I113/'[8]1a. Parametros Logisticos'!$F$8</f>
        <v>0</v>
      </c>
      <c r="K113" s="594">
        <f>(J113*'[8]1a. Parametros Logisticos'!$H$19)/('[8]1a. Parametros Logisticos'!$M$5)*1.2</f>
        <v>0</v>
      </c>
      <c r="L113" s="595">
        <f t="shared" si="31"/>
        <v>0</v>
      </c>
      <c r="M113" s="596">
        <f t="shared" si="32"/>
        <v>0</v>
      </c>
      <c r="N113" s="597"/>
      <c r="O113" s="597"/>
      <c r="P113" s="144">
        <f>J113/'[8]1a. Parametros Logisticos'!$M$22</f>
        <v>0</v>
      </c>
      <c r="Q113" s="145">
        <f>J113/'[8]1a. Parametros Logisticos'!$M$24</f>
        <v>0</v>
      </c>
      <c r="R113" s="172"/>
      <c r="S113" s="595">
        <f t="shared" si="34"/>
        <v>0</v>
      </c>
      <c r="T113" s="598">
        <f t="shared" si="35"/>
        <v>0</v>
      </c>
      <c r="U113" s="103"/>
      <c r="V113" s="599"/>
    </row>
    <row r="114" spans="2:22" x14ac:dyDescent="0.25">
      <c r="B114" s="644"/>
      <c r="C114" s="589"/>
      <c r="D114" s="590"/>
      <c r="E114" s="591">
        <f t="shared" si="33"/>
        <v>0</v>
      </c>
      <c r="F114" s="592"/>
      <c r="G114" s="87"/>
      <c r="H114" s="592"/>
      <c r="I114" s="593">
        <f t="shared" si="30"/>
        <v>0</v>
      </c>
      <c r="J114" s="594">
        <f>I114/'[8]1a. Parametros Logisticos'!$F$8</f>
        <v>0</v>
      </c>
      <c r="K114" s="594">
        <f>(J114*'[8]1a. Parametros Logisticos'!$H$19)/('[8]1a. Parametros Logisticos'!$M$5)*1.2</f>
        <v>0</v>
      </c>
      <c r="L114" s="595">
        <f t="shared" si="31"/>
        <v>0</v>
      </c>
      <c r="M114" s="596">
        <f t="shared" si="32"/>
        <v>0</v>
      </c>
      <c r="N114" s="597"/>
      <c r="O114" s="597"/>
      <c r="P114" s="144">
        <f>J114/'[8]1a. Parametros Logisticos'!$M$22</f>
        <v>0</v>
      </c>
      <c r="Q114" s="145">
        <f>J114/'[8]1a. Parametros Logisticos'!$M$24</f>
        <v>0</v>
      </c>
      <c r="R114" s="172"/>
      <c r="S114" s="595">
        <f t="shared" si="34"/>
        <v>0</v>
      </c>
      <c r="T114" s="598">
        <f t="shared" si="35"/>
        <v>0</v>
      </c>
      <c r="U114" s="103"/>
      <c r="V114" s="599"/>
    </row>
    <row r="115" spans="2:22" x14ac:dyDescent="0.25">
      <c r="B115" s="644"/>
      <c r="C115" s="589"/>
      <c r="D115" s="590"/>
      <c r="E115" s="591">
        <f t="shared" si="33"/>
        <v>0</v>
      </c>
      <c r="F115" s="592"/>
      <c r="G115" s="87"/>
      <c r="H115" s="592"/>
      <c r="I115" s="593">
        <f t="shared" si="30"/>
        <v>0</v>
      </c>
      <c r="J115" s="594">
        <f>I115/'[8]1a. Parametros Logisticos'!$F$8</f>
        <v>0</v>
      </c>
      <c r="K115" s="594">
        <f>(J115*'[8]1a. Parametros Logisticos'!$H$19)/('[8]1a. Parametros Logisticos'!$M$5)*1.2</f>
        <v>0</v>
      </c>
      <c r="L115" s="595">
        <f t="shared" si="31"/>
        <v>0</v>
      </c>
      <c r="M115" s="596">
        <f t="shared" si="32"/>
        <v>0</v>
      </c>
      <c r="N115" s="597"/>
      <c r="O115" s="597"/>
      <c r="P115" s="144">
        <f>J115/'[8]1a. Parametros Logisticos'!$M$22</f>
        <v>0</v>
      </c>
      <c r="Q115" s="145">
        <f>J115/'[8]1a. Parametros Logisticos'!$M$24</f>
        <v>0</v>
      </c>
      <c r="R115" s="172"/>
      <c r="S115" s="595">
        <f t="shared" si="34"/>
        <v>0</v>
      </c>
      <c r="T115" s="598">
        <f t="shared" si="35"/>
        <v>0</v>
      </c>
      <c r="U115" s="103"/>
      <c r="V115" s="599"/>
    </row>
    <row r="116" spans="2:22" x14ac:dyDescent="0.25">
      <c r="B116" s="644"/>
      <c r="C116" s="589"/>
      <c r="D116" s="590"/>
      <c r="E116" s="591">
        <f t="shared" si="33"/>
        <v>0</v>
      </c>
      <c r="F116" s="592"/>
      <c r="G116" s="87"/>
      <c r="H116" s="592"/>
      <c r="I116" s="593">
        <f t="shared" si="30"/>
        <v>0</v>
      </c>
      <c r="J116" s="594">
        <f>I116/'[8]1a. Parametros Logisticos'!$F$8</f>
        <v>0</v>
      </c>
      <c r="K116" s="594">
        <f>(J116*'[8]1a. Parametros Logisticos'!$H$19)/('[8]1a. Parametros Logisticos'!$M$5)*1.2</f>
        <v>0</v>
      </c>
      <c r="L116" s="595">
        <f t="shared" si="31"/>
        <v>0</v>
      </c>
      <c r="M116" s="596">
        <f t="shared" si="32"/>
        <v>0</v>
      </c>
      <c r="N116" s="597"/>
      <c r="O116" s="597"/>
      <c r="P116" s="144">
        <f>J116/'[8]1a. Parametros Logisticos'!$M$22</f>
        <v>0</v>
      </c>
      <c r="Q116" s="145">
        <f>J116/'[8]1a. Parametros Logisticos'!$M$24</f>
        <v>0</v>
      </c>
      <c r="R116" s="172"/>
      <c r="S116" s="595">
        <f t="shared" si="34"/>
        <v>0</v>
      </c>
      <c r="T116" s="598">
        <f t="shared" si="35"/>
        <v>0</v>
      </c>
      <c r="U116" s="103"/>
      <c r="V116" s="599"/>
    </row>
    <row r="117" spans="2:22" x14ac:dyDescent="0.25">
      <c r="B117" s="644"/>
      <c r="C117" s="589"/>
      <c r="D117" s="590"/>
      <c r="E117" s="591">
        <f t="shared" si="33"/>
        <v>0</v>
      </c>
      <c r="F117" s="592"/>
      <c r="G117" s="87"/>
      <c r="H117" s="592"/>
      <c r="I117" s="593">
        <f t="shared" si="30"/>
        <v>0</v>
      </c>
      <c r="J117" s="594">
        <f>I117/'[8]1a. Parametros Logisticos'!$F$8</f>
        <v>0</v>
      </c>
      <c r="K117" s="594">
        <f>(J117*'[8]1a. Parametros Logisticos'!$H$19)/('[8]1a. Parametros Logisticos'!$M$5)*1.2</f>
        <v>0</v>
      </c>
      <c r="L117" s="595">
        <f t="shared" si="31"/>
        <v>0</v>
      </c>
      <c r="M117" s="596">
        <f t="shared" si="32"/>
        <v>0</v>
      </c>
      <c r="N117" s="597"/>
      <c r="O117" s="597"/>
      <c r="P117" s="144">
        <f>J117/'[8]1a. Parametros Logisticos'!$M$22</f>
        <v>0</v>
      </c>
      <c r="Q117" s="145">
        <f>J117/'[8]1a. Parametros Logisticos'!$M$24</f>
        <v>0</v>
      </c>
      <c r="R117" s="172"/>
      <c r="S117" s="595">
        <f t="shared" si="34"/>
        <v>0</v>
      </c>
      <c r="T117" s="598">
        <f t="shared" si="35"/>
        <v>0</v>
      </c>
      <c r="U117" s="103"/>
      <c r="V117" s="599"/>
    </row>
    <row r="118" spans="2:22" x14ac:dyDescent="0.25">
      <c r="B118" s="644"/>
      <c r="C118" s="589"/>
      <c r="D118" s="590"/>
      <c r="E118" s="591">
        <f t="shared" si="33"/>
        <v>0</v>
      </c>
      <c r="F118" s="592"/>
      <c r="G118" s="87"/>
      <c r="H118" s="592"/>
      <c r="I118" s="593">
        <f t="shared" si="30"/>
        <v>0</v>
      </c>
      <c r="J118" s="594">
        <f>I118/'[8]1a. Parametros Logisticos'!$F$8</f>
        <v>0</v>
      </c>
      <c r="K118" s="594">
        <f>(J118*'[8]1a. Parametros Logisticos'!$H$19)/('[8]1a. Parametros Logisticos'!$M$5)*1.2</f>
        <v>0</v>
      </c>
      <c r="L118" s="595">
        <f t="shared" si="31"/>
        <v>0</v>
      </c>
      <c r="M118" s="596">
        <f t="shared" si="32"/>
        <v>0</v>
      </c>
      <c r="N118" s="597"/>
      <c r="O118" s="597"/>
      <c r="P118" s="144">
        <f>J118/'[8]1a. Parametros Logisticos'!$M$22</f>
        <v>0</v>
      </c>
      <c r="Q118" s="145">
        <f>J118/'[8]1a. Parametros Logisticos'!$M$24</f>
        <v>0</v>
      </c>
      <c r="R118" s="172"/>
      <c r="S118" s="595">
        <f t="shared" si="34"/>
        <v>0</v>
      </c>
      <c r="T118" s="598">
        <f t="shared" si="35"/>
        <v>0</v>
      </c>
      <c r="U118" s="103"/>
      <c r="V118" s="599"/>
    </row>
    <row r="119" spans="2:22" x14ac:dyDescent="0.25">
      <c r="B119" s="644"/>
      <c r="C119" s="589"/>
      <c r="D119" s="590"/>
      <c r="E119" s="591">
        <f t="shared" si="33"/>
        <v>0</v>
      </c>
      <c r="F119" s="592"/>
      <c r="G119" s="87"/>
      <c r="H119" s="592"/>
      <c r="I119" s="593">
        <f t="shared" si="30"/>
        <v>0</v>
      </c>
      <c r="J119" s="594">
        <f>I119/'[8]1a. Parametros Logisticos'!$F$8</f>
        <v>0</v>
      </c>
      <c r="K119" s="594">
        <f>(J119*'[8]1a. Parametros Logisticos'!$H$19)/('[8]1a. Parametros Logisticos'!$M$5)*1.2</f>
        <v>0</v>
      </c>
      <c r="L119" s="595">
        <f t="shared" si="31"/>
        <v>0</v>
      </c>
      <c r="M119" s="596">
        <f t="shared" si="32"/>
        <v>0</v>
      </c>
      <c r="N119" s="597"/>
      <c r="O119" s="597"/>
      <c r="P119" s="144">
        <f>J119/'[8]1a. Parametros Logisticos'!$M$22</f>
        <v>0</v>
      </c>
      <c r="Q119" s="145">
        <f>J119/'[8]1a. Parametros Logisticos'!$M$24</f>
        <v>0</v>
      </c>
      <c r="R119" s="172"/>
      <c r="S119" s="595">
        <f t="shared" si="34"/>
        <v>0</v>
      </c>
      <c r="T119" s="598">
        <f t="shared" si="35"/>
        <v>0</v>
      </c>
      <c r="U119" s="103"/>
      <c r="V119" s="599"/>
    </row>
    <row r="120" spans="2:22" x14ac:dyDescent="0.25">
      <c r="B120" s="646"/>
      <c r="C120" s="601"/>
      <c r="D120" s="590"/>
      <c r="E120" s="591">
        <f t="shared" si="33"/>
        <v>0</v>
      </c>
      <c r="F120" s="592"/>
      <c r="G120" s="87"/>
      <c r="H120" s="592"/>
      <c r="I120" s="593">
        <f t="shared" si="30"/>
        <v>0</v>
      </c>
      <c r="J120" s="594">
        <f>I120/'[8]1a. Parametros Logisticos'!$F$8</f>
        <v>0</v>
      </c>
      <c r="K120" s="594">
        <f>(J120*'[8]1a. Parametros Logisticos'!$H$19)/('[8]1a. Parametros Logisticos'!$M$5)*1.2</f>
        <v>0</v>
      </c>
      <c r="L120" s="595">
        <f t="shared" si="31"/>
        <v>0</v>
      </c>
      <c r="M120" s="596">
        <f t="shared" si="32"/>
        <v>0</v>
      </c>
      <c r="N120" s="597"/>
      <c r="O120" s="597"/>
      <c r="P120" s="144">
        <f>J120/'[8]1a. Parametros Logisticos'!$M$22</f>
        <v>0</v>
      </c>
      <c r="Q120" s="145">
        <f>J120/'[8]1a. Parametros Logisticos'!$M$24</f>
        <v>0</v>
      </c>
      <c r="R120" s="172"/>
      <c r="S120" s="595">
        <f t="shared" si="34"/>
        <v>0</v>
      </c>
      <c r="T120" s="598">
        <f t="shared" si="35"/>
        <v>0</v>
      </c>
      <c r="U120" s="103"/>
      <c r="V120" s="599"/>
    </row>
    <row r="121" spans="2:22" x14ac:dyDescent="0.25">
      <c r="B121" s="646"/>
      <c r="C121" s="601"/>
      <c r="D121" s="590"/>
      <c r="E121" s="591">
        <f t="shared" si="33"/>
        <v>0</v>
      </c>
      <c r="F121" s="592"/>
      <c r="G121" s="87"/>
      <c r="H121" s="592"/>
      <c r="I121" s="593">
        <f t="shared" si="30"/>
        <v>0</v>
      </c>
      <c r="J121" s="594">
        <f>I121/'[8]1a. Parametros Logisticos'!$F$8</f>
        <v>0</v>
      </c>
      <c r="K121" s="594">
        <f>(J121*'[8]1a. Parametros Logisticos'!$H$19)/('[8]1a. Parametros Logisticos'!$M$5)*1.2</f>
        <v>0</v>
      </c>
      <c r="L121" s="595">
        <f t="shared" si="31"/>
        <v>0</v>
      </c>
      <c r="M121" s="596">
        <f t="shared" si="32"/>
        <v>0</v>
      </c>
      <c r="N121" s="597"/>
      <c r="O121" s="597"/>
      <c r="P121" s="144">
        <f>J121/'[8]1a. Parametros Logisticos'!$M$22</f>
        <v>0</v>
      </c>
      <c r="Q121" s="145">
        <f>J121/'[8]1a. Parametros Logisticos'!$M$24</f>
        <v>0</v>
      </c>
      <c r="R121" s="172"/>
      <c r="S121" s="595">
        <f t="shared" si="34"/>
        <v>0</v>
      </c>
      <c r="T121" s="598">
        <f t="shared" si="35"/>
        <v>0</v>
      </c>
      <c r="U121" s="103"/>
      <c r="V121" s="599"/>
    </row>
    <row r="122" spans="2:22" x14ac:dyDescent="0.25">
      <c r="B122" s="646"/>
      <c r="C122" s="603"/>
      <c r="D122" s="649"/>
      <c r="E122" s="604">
        <f>D122/4</f>
        <v>0</v>
      </c>
      <c r="F122" s="605"/>
      <c r="G122" s="605"/>
      <c r="H122" s="597"/>
      <c r="I122" s="604">
        <f t="shared" si="30"/>
        <v>0</v>
      </c>
      <c r="J122" s="604">
        <f>I122/'[8]1a. Parametros Logisticos'!$F$8</f>
        <v>0</v>
      </c>
      <c r="K122" s="606">
        <f>(J122*'[8]1a. Parametros Logisticos'!$H$19)/('[8]1a. Parametros Logisticos'!$M$5)*1.2</f>
        <v>0</v>
      </c>
      <c r="L122" s="607">
        <f t="shared" si="31"/>
        <v>0</v>
      </c>
      <c r="M122" s="608">
        <f t="shared" si="32"/>
        <v>0</v>
      </c>
      <c r="N122" s="602"/>
      <c r="O122" s="602"/>
      <c r="P122" s="609">
        <f>J122/'[8]1a. Parametros Logisticos'!$M$22</f>
        <v>0</v>
      </c>
      <c r="Q122" s="609">
        <f>J122/'[8]1a. Parametros Logisticos'!$M$24</f>
        <v>0</v>
      </c>
      <c r="R122" s="610"/>
      <c r="S122" s="609">
        <f t="shared" si="34"/>
        <v>0</v>
      </c>
      <c r="T122" s="143">
        <f t="shared" si="35"/>
        <v>0</v>
      </c>
      <c r="U122" s="103"/>
      <c r="V122" s="599"/>
    </row>
    <row r="123" spans="2:22" x14ac:dyDescent="0.25">
      <c r="B123" s="647"/>
      <c r="C123" s="612"/>
      <c r="D123" s="613"/>
      <c r="E123" s="614"/>
      <c r="F123" s="615"/>
      <c r="G123" s="615"/>
      <c r="H123" s="615"/>
      <c r="I123" s="616"/>
      <c r="J123" s="617"/>
      <c r="K123" s="617"/>
      <c r="L123" s="618"/>
      <c r="M123" s="619"/>
      <c r="N123" s="620"/>
      <c r="O123" s="620"/>
      <c r="P123" s="615"/>
      <c r="Q123" s="615"/>
      <c r="R123" s="621"/>
      <c r="S123" s="615"/>
      <c r="T123" s="621"/>
      <c r="U123" s="615"/>
      <c r="V123" s="622"/>
    </row>
    <row r="124" spans="2:22" x14ac:dyDescent="0.25">
      <c r="B124" s="644">
        <v>7</v>
      </c>
      <c r="C124" s="589"/>
      <c r="D124" s="590">
        <f>$D$140/1</f>
        <v>0</v>
      </c>
      <c r="E124" s="591">
        <f>D124/4</f>
        <v>0</v>
      </c>
      <c r="F124" s="592"/>
      <c r="G124" s="87"/>
      <c r="H124" s="592"/>
      <c r="I124" s="593">
        <f t="shared" ref="I124:I140" si="36">E124*$I$13</f>
        <v>0</v>
      </c>
      <c r="J124" s="594">
        <f>I124/'[8]1a. Parametros Logisticos'!$F$8</f>
        <v>0</v>
      </c>
      <c r="K124" s="594">
        <f>(J124*'[8]1a. Parametros Logisticos'!$H$19)/('[8]1a. Parametros Logisticos'!$M$5)*1.2</f>
        <v>0</v>
      </c>
      <c r="L124" s="595">
        <f t="shared" ref="L124:L140" si="37">E124/$L$13/$M$13</f>
        <v>0</v>
      </c>
      <c r="M124" s="596">
        <f t="shared" ref="M124:M140" si="38">E124/$L$13</f>
        <v>0</v>
      </c>
      <c r="N124" s="597"/>
      <c r="O124" s="597"/>
      <c r="P124" s="144">
        <f>J124/'[8]1a. Parametros Logisticos'!$M$22</f>
        <v>0</v>
      </c>
      <c r="Q124" s="145">
        <f>J124/'[8]1a. Parametros Logisticos'!$M$24</f>
        <v>0</v>
      </c>
      <c r="R124" s="172"/>
      <c r="S124" s="595">
        <f>I124/$S$13/$T$13</f>
        <v>0</v>
      </c>
      <c r="T124" s="598">
        <f>I124/$S$13</f>
        <v>0</v>
      </c>
      <c r="U124" s="103"/>
      <c r="V124" s="599"/>
    </row>
    <row r="125" spans="2:22" x14ac:dyDescent="0.25">
      <c r="B125" s="644"/>
      <c r="C125" s="589"/>
      <c r="D125" s="590"/>
      <c r="E125" s="591">
        <f t="shared" ref="E125:E139" si="39">D125/4</f>
        <v>0</v>
      </c>
      <c r="F125" s="592"/>
      <c r="G125" s="87"/>
      <c r="H125" s="592"/>
      <c r="I125" s="593">
        <f t="shared" si="36"/>
        <v>0</v>
      </c>
      <c r="J125" s="594">
        <f>I125/'[8]1a. Parametros Logisticos'!$F$8</f>
        <v>0</v>
      </c>
      <c r="K125" s="594">
        <f>(J125*'[8]1a. Parametros Logisticos'!$H$19)/('[8]1a. Parametros Logisticos'!$M$5)*1.2</f>
        <v>0</v>
      </c>
      <c r="L125" s="595">
        <f t="shared" si="37"/>
        <v>0</v>
      </c>
      <c r="M125" s="596">
        <f t="shared" si="38"/>
        <v>0</v>
      </c>
      <c r="N125" s="597"/>
      <c r="O125" s="597"/>
      <c r="P125" s="144">
        <f>J125/'[8]1a. Parametros Logisticos'!$M$22</f>
        <v>0</v>
      </c>
      <c r="Q125" s="145">
        <f>J125/'[8]1a. Parametros Logisticos'!$M$24</f>
        <v>0</v>
      </c>
      <c r="R125" s="172"/>
      <c r="S125" s="595">
        <f t="shared" ref="S125:S140" si="40">I125/$S$13/$T$13</f>
        <v>0</v>
      </c>
      <c r="T125" s="598">
        <f t="shared" ref="T125:T140" si="41">I125/$S$13</f>
        <v>0</v>
      </c>
      <c r="U125" s="103"/>
      <c r="V125" s="599"/>
    </row>
    <row r="126" spans="2:22" x14ac:dyDescent="0.25">
      <c r="B126" s="644"/>
      <c r="C126" s="589"/>
      <c r="D126" s="590"/>
      <c r="E126" s="591">
        <f t="shared" si="39"/>
        <v>0</v>
      </c>
      <c r="F126" s="645"/>
      <c r="G126" s="87"/>
      <c r="H126" s="592"/>
      <c r="I126" s="593">
        <f t="shared" si="36"/>
        <v>0</v>
      </c>
      <c r="J126" s="594">
        <f>I126/'[8]1a. Parametros Logisticos'!$F$8</f>
        <v>0</v>
      </c>
      <c r="K126" s="594">
        <f>(J126*'[8]1a. Parametros Logisticos'!$H$19)/('[8]1a. Parametros Logisticos'!$M$5)*1.2</f>
        <v>0</v>
      </c>
      <c r="L126" s="595">
        <f t="shared" si="37"/>
        <v>0</v>
      </c>
      <c r="M126" s="596">
        <f t="shared" si="38"/>
        <v>0</v>
      </c>
      <c r="N126" s="597"/>
      <c r="O126" s="597"/>
      <c r="P126" s="144">
        <f>J126/'[8]1a. Parametros Logisticos'!$M$22</f>
        <v>0</v>
      </c>
      <c r="Q126" s="145">
        <f>J126/'[8]1a. Parametros Logisticos'!$M$24</f>
        <v>0</v>
      </c>
      <c r="R126" s="172"/>
      <c r="S126" s="595">
        <f t="shared" si="40"/>
        <v>0</v>
      </c>
      <c r="T126" s="598">
        <f t="shared" si="41"/>
        <v>0</v>
      </c>
      <c r="U126" s="103"/>
      <c r="V126" s="599"/>
    </row>
    <row r="127" spans="2:22" x14ac:dyDescent="0.25">
      <c r="B127" s="644"/>
      <c r="C127" s="589"/>
      <c r="D127" s="590"/>
      <c r="E127" s="591">
        <f t="shared" si="39"/>
        <v>0</v>
      </c>
      <c r="F127" s="592"/>
      <c r="G127" s="87"/>
      <c r="H127" s="592"/>
      <c r="I127" s="593">
        <f t="shared" si="36"/>
        <v>0</v>
      </c>
      <c r="J127" s="594">
        <f>I127/'[8]1a. Parametros Logisticos'!$F$8</f>
        <v>0</v>
      </c>
      <c r="K127" s="594">
        <f>(J127*'[8]1a. Parametros Logisticos'!$H$19)/('[8]1a. Parametros Logisticos'!$M$5)*1.2</f>
        <v>0</v>
      </c>
      <c r="L127" s="595">
        <f t="shared" si="37"/>
        <v>0</v>
      </c>
      <c r="M127" s="596">
        <f t="shared" si="38"/>
        <v>0</v>
      </c>
      <c r="N127" s="597"/>
      <c r="O127" s="597"/>
      <c r="P127" s="144">
        <f>J127/'[8]1a. Parametros Logisticos'!$M$22</f>
        <v>0</v>
      </c>
      <c r="Q127" s="145">
        <f>J127/'[8]1a. Parametros Logisticos'!$M$24</f>
        <v>0</v>
      </c>
      <c r="R127" s="172"/>
      <c r="S127" s="595">
        <f t="shared" si="40"/>
        <v>0</v>
      </c>
      <c r="T127" s="598">
        <f t="shared" si="41"/>
        <v>0</v>
      </c>
      <c r="U127" s="103"/>
      <c r="V127" s="599"/>
    </row>
    <row r="128" spans="2:22" x14ac:dyDescent="0.25">
      <c r="B128" s="644"/>
      <c r="C128" s="589"/>
      <c r="D128" s="590"/>
      <c r="E128" s="591">
        <f t="shared" si="39"/>
        <v>0</v>
      </c>
      <c r="F128" s="592"/>
      <c r="G128" s="87"/>
      <c r="H128" s="592"/>
      <c r="I128" s="593">
        <f t="shared" si="36"/>
        <v>0</v>
      </c>
      <c r="J128" s="594">
        <f>I128/'[8]1a. Parametros Logisticos'!$F$8</f>
        <v>0</v>
      </c>
      <c r="K128" s="594">
        <f>(J128*'[8]1a. Parametros Logisticos'!$H$19)/('[8]1a. Parametros Logisticos'!$M$5)*1.2</f>
        <v>0</v>
      </c>
      <c r="L128" s="595">
        <f t="shared" si="37"/>
        <v>0</v>
      </c>
      <c r="M128" s="596">
        <f t="shared" si="38"/>
        <v>0</v>
      </c>
      <c r="N128" s="597"/>
      <c r="O128" s="597"/>
      <c r="P128" s="144">
        <f>J128/'[8]1a. Parametros Logisticos'!$M$22</f>
        <v>0</v>
      </c>
      <c r="Q128" s="145">
        <f>J128/'[8]1a. Parametros Logisticos'!$M$24</f>
        <v>0</v>
      </c>
      <c r="R128" s="172"/>
      <c r="S128" s="595">
        <f t="shared" si="40"/>
        <v>0</v>
      </c>
      <c r="T128" s="598">
        <f t="shared" si="41"/>
        <v>0</v>
      </c>
      <c r="U128" s="103"/>
      <c r="V128" s="599"/>
    </row>
    <row r="129" spans="2:22" x14ac:dyDescent="0.25">
      <c r="B129" s="644"/>
      <c r="C129" s="589"/>
      <c r="D129" s="590"/>
      <c r="E129" s="591">
        <f t="shared" si="39"/>
        <v>0</v>
      </c>
      <c r="F129" s="592"/>
      <c r="G129" s="87"/>
      <c r="H129" s="592"/>
      <c r="I129" s="593">
        <f t="shared" si="36"/>
        <v>0</v>
      </c>
      <c r="J129" s="594">
        <f>I129/'[8]1a. Parametros Logisticos'!$F$8</f>
        <v>0</v>
      </c>
      <c r="K129" s="594">
        <f>(J129*'[8]1a. Parametros Logisticos'!$H$19)/('[8]1a. Parametros Logisticos'!$M$5)*1.2</f>
        <v>0</v>
      </c>
      <c r="L129" s="595">
        <f t="shared" si="37"/>
        <v>0</v>
      </c>
      <c r="M129" s="596">
        <f t="shared" si="38"/>
        <v>0</v>
      </c>
      <c r="N129" s="597"/>
      <c r="O129" s="597"/>
      <c r="P129" s="144">
        <f>J129/'[8]1a. Parametros Logisticos'!$M$22</f>
        <v>0</v>
      </c>
      <c r="Q129" s="145">
        <f>J129/'[8]1a. Parametros Logisticos'!$M$24</f>
        <v>0</v>
      </c>
      <c r="R129" s="172"/>
      <c r="S129" s="595">
        <f t="shared" si="40"/>
        <v>0</v>
      </c>
      <c r="T129" s="598">
        <f t="shared" si="41"/>
        <v>0</v>
      </c>
      <c r="U129" s="103"/>
      <c r="V129" s="599"/>
    </row>
    <row r="130" spans="2:22" x14ac:dyDescent="0.25">
      <c r="B130" s="644"/>
      <c r="C130" s="589"/>
      <c r="D130" s="590"/>
      <c r="E130" s="591">
        <f t="shared" si="39"/>
        <v>0</v>
      </c>
      <c r="F130" s="592"/>
      <c r="G130" s="87"/>
      <c r="H130" s="592"/>
      <c r="I130" s="593">
        <f t="shared" si="36"/>
        <v>0</v>
      </c>
      <c r="J130" s="594">
        <f>I130/'[8]1a. Parametros Logisticos'!$F$8</f>
        <v>0</v>
      </c>
      <c r="K130" s="594">
        <f>(J130*'[8]1a. Parametros Logisticos'!$H$19)/('[8]1a. Parametros Logisticos'!$M$5)*1.2</f>
        <v>0</v>
      </c>
      <c r="L130" s="595">
        <f t="shared" si="37"/>
        <v>0</v>
      </c>
      <c r="M130" s="596">
        <f t="shared" si="38"/>
        <v>0</v>
      </c>
      <c r="N130" s="597"/>
      <c r="O130" s="597"/>
      <c r="P130" s="144">
        <f>J130/'[8]1a. Parametros Logisticos'!$M$22</f>
        <v>0</v>
      </c>
      <c r="Q130" s="145">
        <f>J130/'[8]1a. Parametros Logisticos'!$M$24</f>
        <v>0</v>
      </c>
      <c r="R130" s="172"/>
      <c r="S130" s="595">
        <f t="shared" si="40"/>
        <v>0</v>
      </c>
      <c r="T130" s="598">
        <f t="shared" si="41"/>
        <v>0</v>
      </c>
      <c r="U130" s="103"/>
      <c r="V130" s="599"/>
    </row>
    <row r="131" spans="2:22" x14ac:dyDescent="0.25">
      <c r="B131" s="644"/>
      <c r="C131" s="589"/>
      <c r="D131" s="590"/>
      <c r="E131" s="591">
        <f t="shared" si="39"/>
        <v>0</v>
      </c>
      <c r="F131" s="592"/>
      <c r="G131" s="87"/>
      <c r="H131" s="592"/>
      <c r="I131" s="593">
        <f t="shared" si="36"/>
        <v>0</v>
      </c>
      <c r="J131" s="594">
        <f>I131/'[8]1a. Parametros Logisticos'!$F$8</f>
        <v>0</v>
      </c>
      <c r="K131" s="594">
        <f>(J131*'[8]1a. Parametros Logisticos'!$H$19)/('[8]1a. Parametros Logisticos'!$M$5)*1.2</f>
        <v>0</v>
      </c>
      <c r="L131" s="595">
        <f t="shared" si="37"/>
        <v>0</v>
      </c>
      <c r="M131" s="596">
        <f t="shared" si="38"/>
        <v>0</v>
      </c>
      <c r="N131" s="597"/>
      <c r="O131" s="597"/>
      <c r="P131" s="144">
        <f>J131/'[8]1a. Parametros Logisticos'!$M$22</f>
        <v>0</v>
      </c>
      <c r="Q131" s="145">
        <f>J131/'[8]1a. Parametros Logisticos'!$M$24</f>
        <v>0</v>
      </c>
      <c r="R131" s="172"/>
      <c r="S131" s="595">
        <f t="shared" si="40"/>
        <v>0</v>
      </c>
      <c r="T131" s="598">
        <f t="shared" si="41"/>
        <v>0</v>
      </c>
      <c r="U131" s="103"/>
      <c r="V131" s="599"/>
    </row>
    <row r="132" spans="2:22" x14ac:dyDescent="0.25">
      <c r="B132" s="644"/>
      <c r="C132" s="589"/>
      <c r="D132" s="590"/>
      <c r="E132" s="591">
        <f t="shared" si="39"/>
        <v>0</v>
      </c>
      <c r="F132" s="592"/>
      <c r="G132" s="87"/>
      <c r="H132" s="592"/>
      <c r="I132" s="593">
        <f t="shared" si="36"/>
        <v>0</v>
      </c>
      <c r="J132" s="594">
        <f>I132/'[8]1a. Parametros Logisticos'!$F$8</f>
        <v>0</v>
      </c>
      <c r="K132" s="594">
        <f>(J132*'[8]1a. Parametros Logisticos'!$H$19)/('[8]1a. Parametros Logisticos'!$M$5)*1.2</f>
        <v>0</v>
      </c>
      <c r="L132" s="595">
        <f t="shared" si="37"/>
        <v>0</v>
      </c>
      <c r="M132" s="596">
        <f t="shared" si="38"/>
        <v>0</v>
      </c>
      <c r="N132" s="597"/>
      <c r="O132" s="597"/>
      <c r="P132" s="144">
        <f>J132/'[8]1a. Parametros Logisticos'!$M$22</f>
        <v>0</v>
      </c>
      <c r="Q132" s="145">
        <f>J132/'[8]1a. Parametros Logisticos'!$M$24</f>
        <v>0</v>
      </c>
      <c r="R132" s="172"/>
      <c r="S132" s="595">
        <f t="shared" si="40"/>
        <v>0</v>
      </c>
      <c r="T132" s="598">
        <f t="shared" si="41"/>
        <v>0</v>
      </c>
      <c r="U132" s="103"/>
      <c r="V132" s="599"/>
    </row>
    <row r="133" spans="2:22" x14ac:dyDescent="0.25">
      <c r="B133" s="644"/>
      <c r="C133" s="589"/>
      <c r="D133" s="590"/>
      <c r="E133" s="591">
        <f t="shared" si="39"/>
        <v>0</v>
      </c>
      <c r="F133" s="592"/>
      <c r="G133" s="87"/>
      <c r="H133" s="592"/>
      <c r="I133" s="593">
        <f t="shared" si="36"/>
        <v>0</v>
      </c>
      <c r="J133" s="594">
        <f>I133/'[8]1a. Parametros Logisticos'!$F$8</f>
        <v>0</v>
      </c>
      <c r="K133" s="594">
        <f>(J133*'[8]1a. Parametros Logisticos'!$H$19)/('[8]1a. Parametros Logisticos'!$M$5)*1.2</f>
        <v>0</v>
      </c>
      <c r="L133" s="595">
        <f t="shared" si="37"/>
        <v>0</v>
      </c>
      <c r="M133" s="596">
        <f t="shared" si="38"/>
        <v>0</v>
      </c>
      <c r="N133" s="597"/>
      <c r="O133" s="597"/>
      <c r="P133" s="144">
        <f>J133/'[8]1a. Parametros Logisticos'!$M$22</f>
        <v>0</v>
      </c>
      <c r="Q133" s="145">
        <f>J133/'[8]1a. Parametros Logisticos'!$M$24</f>
        <v>0</v>
      </c>
      <c r="R133" s="172"/>
      <c r="S133" s="595">
        <f t="shared" si="40"/>
        <v>0</v>
      </c>
      <c r="T133" s="598">
        <f t="shared" si="41"/>
        <v>0</v>
      </c>
      <c r="U133" s="103"/>
      <c r="V133" s="599"/>
    </row>
    <row r="134" spans="2:22" x14ac:dyDescent="0.25">
      <c r="B134" s="644"/>
      <c r="C134" s="589"/>
      <c r="D134" s="590"/>
      <c r="E134" s="591">
        <f t="shared" si="39"/>
        <v>0</v>
      </c>
      <c r="F134" s="592"/>
      <c r="G134" s="87"/>
      <c r="H134" s="592"/>
      <c r="I134" s="593">
        <f t="shared" si="36"/>
        <v>0</v>
      </c>
      <c r="J134" s="594">
        <f>I134/'[8]1a. Parametros Logisticos'!$F$8</f>
        <v>0</v>
      </c>
      <c r="K134" s="594">
        <f>(J134*'[8]1a. Parametros Logisticos'!$H$19)/('[8]1a. Parametros Logisticos'!$M$5)*1.2</f>
        <v>0</v>
      </c>
      <c r="L134" s="595">
        <f t="shared" si="37"/>
        <v>0</v>
      </c>
      <c r="M134" s="596">
        <f t="shared" si="38"/>
        <v>0</v>
      </c>
      <c r="N134" s="597"/>
      <c r="O134" s="597"/>
      <c r="P134" s="144">
        <f>J134/'[8]1a. Parametros Logisticos'!$M$22</f>
        <v>0</v>
      </c>
      <c r="Q134" s="145">
        <f>J134/'[8]1a. Parametros Logisticos'!$M$24</f>
        <v>0</v>
      </c>
      <c r="R134" s="172"/>
      <c r="S134" s="595">
        <f t="shared" si="40"/>
        <v>0</v>
      </c>
      <c r="T134" s="598">
        <f t="shared" si="41"/>
        <v>0</v>
      </c>
      <c r="U134" s="103"/>
      <c r="V134" s="599"/>
    </row>
    <row r="135" spans="2:22" x14ac:dyDescent="0.25">
      <c r="B135" s="644"/>
      <c r="C135" s="589"/>
      <c r="D135" s="590"/>
      <c r="E135" s="591">
        <f t="shared" si="39"/>
        <v>0</v>
      </c>
      <c r="F135" s="592"/>
      <c r="G135" s="87"/>
      <c r="H135" s="592"/>
      <c r="I135" s="593">
        <f t="shared" si="36"/>
        <v>0</v>
      </c>
      <c r="J135" s="594">
        <f>I135/'[8]1a. Parametros Logisticos'!$F$8</f>
        <v>0</v>
      </c>
      <c r="K135" s="594">
        <f>(J135*'[8]1a. Parametros Logisticos'!$H$19)/('[8]1a. Parametros Logisticos'!$M$5)*1.2</f>
        <v>0</v>
      </c>
      <c r="L135" s="595">
        <f t="shared" si="37"/>
        <v>0</v>
      </c>
      <c r="M135" s="596">
        <f t="shared" si="38"/>
        <v>0</v>
      </c>
      <c r="N135" s="597"/>
      <c r="O135" s="597"/>
      <c r="P135" s="144">
        <f>J135/'[8]1a. Parametros Logisticos'!$M$22</f>
        <v>0</v>
      </c>
      <c r="Q135" s="145">
        <f>J135/'[8]1a. Parametros Logisticos'!$M$24</f>
        <v>0</v>
      </c>
      <c r="R135" s="172"/>
      <c r="S135" s="595">
        <f t="shared" si="40"/>
        <v>0</v>
      </c>
      <c r="T135" s="598">
        <f t="shared" si="41"/>
        <v>0</v>
      </c>
      <c r="U135" s="103"/>
      <c r="V135" s="599"/>
    </row>
    <row r="136" spans="2:22" x14ac:dyDescent="0.25">
      <c r="B136" s="644"/>
      <c r="C136" s="589"/>
      <c r="D136" s="590"/>
      <c r="E136" s="591">
        <f t="shared" si="39"/>
        <v>0</v>
      </c>
      <c r="F136" s="592"/>
      <c r="G136" s="87"/>
      <c r="H136" s="592"/>
      <c r="I136" s="593">
        <f t="shared" si="36"/>
        <v>0</v>
      </c>
      <c r="J136" s="594">
        <f>I136/'[8]1a. Parametros Logisticos'!$F$8</f>
        <v>0</v>
      </c>
      <c r="K136" s="594">
        <f>(J136*'[8]1a. Parametros Logisticos'!$H$19)/('[8]1a. Parametros Logisticos'!$M$5)*1.2</f>
        <v>0</v>
      </c>
      <c r="L136" s="595">
        <f t="shared" si="37"/>
        <v>0</v>
      </c>
      <c r="M136" s="596">
        <f t="shared" si="38"/>
        <v>0</v>
      </c>
      <c r="N136" s="597"/>
      <c r="O136" s="597"/>
      <c r="P136" s="144">
        <f>J136/'[8]1a. Parametros Logisticos'!$M$22</f>
        <v>0</v>
      </c>
      <c r="Q136" s="145">
        <f>J136/'[8]1a. Parametros Logisticos'!$M$24</f>
        <v>0</v>
      </c>
      <c r="R136" s="172"/>
      <c r="S136" s="595">
        <f t="shared" si="40"/>
        <v>0</v>
      </c>
      <c r="T136" s="598">
        <f t="shared" si="41"/>
        <v>0</v>
      </c>
      <c r="U136" s="103"/>
      <c r="V136" s="599"/>
    </row>
    <row r="137" spans="2:22" x14ac:dyDescent="0.25">
      <c r="B137" s="644"/>
      <c r="C137" s="589"/>
      <c r="D137" s="590"/>
      <c r="E137" s="591">
        <f t="shared" si="39"/>
        <v>0</v>
      </c>
      <c r="F137" s="592"/>
      <c r="G137" s="87"/>
      <c r="H137" s="592"/>
      <c r="I137" s="593">
        <f t="shared" si="36"/>
        <v>0</v>
      </c>
      <c r="J137" s="594">
        <f>I137/'[8]1a. Parametros Logisticos'!$F$8</f>
        <v>0</v>
      </c>
      <c r="K137" s="594">
        <f>(J137*'[8]1a. Parametros Logisticos'!$H$19)/('[8]1a. Parametros Logisticos'!$M$5)*1.2</f>
        <v>0</v>
      </c>
      <c r="L137" s="595">
        <f t="shared" si="37"/>
        <v>0</v>
      </c>
      <c r="M137" s="596">
        <f t="shared" si="38"/>
        <v>0</v>
      </c>
      <c r="N137" s="597"/>
      <c r="O137" s="597"/>
      <c r="P137" s="144">
        <f>J137/'[8]1a. Parametros Logisticos'!$M$22</f>
        <v>0</v>
      </c>
      <c r="Q137" s="145">
        <f>J137/'[8]1a. Parametros Logisticos'!$M$24</f>
        <v>0</v>
      </c>
      <c r="R137" s="172"/>
      <c r="S137" s="595">
        <f t="shared" si="40"/>
        <v>0</v>
      </c>
      <c r="T137" s="598">
        <f t="shared" si="41"/>
        <v>0</v>
      </c>
      <c r="U137" s="103"/>
      <c r="V137" s="599"/>
    </row>
    <row r="138" spans="2:22" x14ac:dyDescent="0.25">
      <c r="B138" s="646"/>
      <c r="C138" s="601"/>
      <c r="D138" s="590"/>
      <c r="E138" s="591">
        <f t="shared" si="39"/>
        <v>0</v>
      </c>
      <c r="F138" s="592"/>
      <c r="G138" s="87"/>
      <c r="H138" s="592"/>
      <c r="I138" s="593">
        <f t="shared" si="36"/>
        <v>0</v>
      </c>
      <c r="J138" s="594">
        <f>I138/'[8]1a. Parametros Logisticos'!$F$8</f>
        <v>0</v>
      </c>
      <c r="K138" s="594">
        <f>(J138*'[8]1a. Parametros Logisticos'!$H$19)/('[8]1a. Parametros Logisticos'!$M$5)*1.2</f>
        <v>0</v>
      </c>
      <c r="L138" s="595">
        <f t="shared" si="37"/>
        <v>0</v>
      </c>
      <c r="M138" s="596">
        <f t="shared" si="38"/>
        <v>0</v>
      </c>
      <c r="N138" s="597"/>
      <c r="O138" s="597"/>
      <c r="P138" s="144">
        <f>J138/'[8]1a. Parametros Logisticos'!$M$22</f>
        <v>0</v>
      </c>
      <c r="Q138" s="145">
        <f>J138/'[8]1a. Parametros Logisticos'!$M$24</f>
        <v>0</v>
      </c>
      <c r="R138" s="172"/>
      <c r="S138" s="595">
        <f t="shared" si="40"/>
        <v>0</v>
      </c>
      <c r="T138" s="598">
        <f t="shared" si="41"/>
        <v>0</v>
      </c>
      <c r="U138" s="103"/>
      <c r="V138" s="599"/>
    </row>
    <row r="139" spans="2:22" x14ac:dyDescent="0.25">
      <c r="B139" s="646"/>
      <c r="C139" s="601"/>
      <c r="D139" s="590"/>
      <c r="E139" s="591">
        <f t="shared" si="39"/>
        <v>0</v>
      </c>
      <c r="F139" s="592"/>
      <c r="G139" s="87"/>
      <c r="H139" s="592"/>
      <c r="I139" s="593">
        <f t="shared" si="36"/>
        <v>0</v>
      </c>
      <c r="J139" s="594">
        <f>I139/'[8]1a. Parametros Logisticos'!$F$8</f>
        <v>0</v>
      </c>
      <c r="K139" s="594">
        <f>(J139*'[8]1a. Parametros Logisticos'!$H$19)/('[8]1a. Parametros Logisticos'!$M$5)*1.2</f>
        <v>0</v>
      </c>
      <c r="L139" s="595">
        <f t="shared" si="37"/>
        <v>0</v>
      </c>
      <c r="M139" s="596">
        <f t="shared" si="38"/>
        <v>0</v>
      </c>
      <c r="N139" s="597"/>
      <c r="O139" s="597"/>
      <c r="P139" s="144">
        <f>J139/'[8]1a. Parametros Logisticos'!$M$22</f>
        <v>0</v>
      </c>
      <c r="Q139" s="145">
        <f>J139/'[8]1a. Parametros Logisticos'!$M$24</f>
        <v>0</v>
      </c>
      <c r="R139" s="172"/>
      <c r="S139" s="595">
        <f t="shared" si="40"/>
        <v>0</v>
      </c>
      <c r="T139" s="598">
        <f t="shared" si="41"/>
        <v>0</v>
      </c>
      <c r="U139" s="103"/>
      <c r="V139" s="599"/>
    </row>
    <row r="140" spans="2:22" x14ac:dyDescent="0.25">
      <c r="B140" s="646"/>
      <c r="C140" s="603"/>
      <c r="D140" s="649"/>
      <c r="E140" s="604">
        <f>D140/4</f>
        <v>0</v>
      </c>
      <c r="F140" s="605"/>
      <c r="G140" s="605"/>
      <c r="H140" s="597"/>
      <c r="I140" s="604">
        <f t="shared" si="36"/>
        <v>0</v>
      </c>
      <c r="J140" s="604">
        <f>I140/'[8]1a. Parametros Logisticos'!$F$8</f>
        <v>0</v>
      </c>
      <c r="K140" s="606">
        <f>(J140*'[8]1a. Parametros Logisticos'!$H$19)/('[8]1a. Parametros Logisticos'!$M$5)*1.2</f>
        <v>0</v>
      </c>
      <c r="L140" s="607">
        <f t="shared" si="37"/>
        <v>0</v>
      </c>
      <c r="M140" s="608">
        <f t="shared" si="38"/>
        <v>0</v>
      </c>
      <c r="N140" s="602"/>
      <c r="O140" s="602"/>
      <c r="P140" s="609">
        <f>J140/'[8]1a. Parametros Logisticos'!$M$22</f>
        <v>0</v>
      </c>
      <c r="Q140" s="609">
        <f>J140/'[8]1a. Parametros Logisticos'!$M$24</f>
        <v>0</v>
      </c>
      <c r="R140" s="610"/>
      <c r="S140" s="609">
        <f t="shared" si="40"/>
        <v>0</v>
      </c>
      <c r="T140" s="143">
        <f t="shared" si="41"/>
        <v>0</v>
      </c>
      <c r="U140" s="103"/>
      <c r="V140" s="599"/>
    </row>
    <row r="141" spans="2:22" x14ac:dyDescent="0.25">
      <c r="B141" s="647"/>
      <c r="C141" s="612"/>
      <c r="D141" s="613"/>
      <c r="E141" s="614"/>
      <c r="F141" s="615"/>
      <c r="G141" s="615"/>
      <c r="H141" s="615"/>
      <c r="I141" s="616"/>
      <c r="J141" s="617"/>
      <c r="K141" s="617"/>
      <c r="L141" s="618"/>
      <c r="M141" s="619"/>
      <c r="N141" s="620"/>
      <c r="O141" s="620"/>
      <c r="P141" s="615"/>
      <c r="Q141" s="615"/>
      <c r="R141" s="621"/>
      <c r="S141" s="615"/>
      <c r="T141" s="621"/>
      <c r="U141" s="615"/>
      <c r="V141" s="622"/>
    </row>
    <row r="142" spans="2:22" x14ac:dyDescent="0.25">
      <c r="B142" s="644">
        <v>8</v>
      </c>
      <c r="C142" s="589"/>
      <c r="D142" s="590">
        <f>$D$158/1</f>
        <v>0</v>
      </c>
      <c r="E142" s="591">
        <f>D142/4</f>
        <v>0</v>
      </c>
      <c r="F142" s="592"/>
      <c r="G142" s="87"/>
      <c r="H142" s="592"/>
      <c r="I142" s="593">
        <f t="shared" ref="I142:I158" si="42">E142*$I$13</f>
        <v>0</v>
      </c>
      <c r="J142" s="594">
        <f>I142/'[8]1a. Parametros Logisticos'!$F$8</f>
        <v>0</v>
      </c>
      <c r="K142" s="594">
        <f>(J142*'[8]1a. Parametros Logisticos'!$H$19)/('[8]1a. Parametros Logisticos'!$M$5)*1.2</f>
        <v>0</v>
      </c>
      <c r="L142" s="595">
        <f t="shared" ref="L142:L158" si="43">E142/$L$13/$M$13</f>
        <v>0</v>
      </c>
      <c r="M142" s="596">
        <f t="shared" ref="M142:M158" si="44">E142/$L$13</f>
        <v>0</v>
      </c>
      <c r="N142" s="597"/>
      <c r="O142" s="597"/>
      <c r="P142" s="144">
        <f>J142/'[8]1a. Parametros Logisticos'!$M$22</f>
        <v>0</v>
      </c>
      <c r="Q142" s="145">
        <f>J142/'[8]1a. Parametros Logisticos'!$M$24</f>
        <v>0</v>
      </c>
      <c r="R142" s="172"/>
      <c r="S142" s="595">
        <f>I142/$S$13/$T$13</f>
        <v>0</v>
      </c>
      <c r="T142" s="598">
        <f>I142/$S$13</f>
        <v>0</v>
      </c>
      <c r="U142" s="103"/>
      <c r="V142" s="599"/>
    </row>
    <row r="143" spans="2:22" x14ac:dyDescent="0.25">
      <c r="B143" s="644"/>
      <c r="C143" s="589"/>
      <c r="D143" s="590"/>
      <c r="E143" s="591">
        <f t="shared" ref="E143:E157" si="45">D143/4</f>
        <v>0</v>
      </c>
      <c r="F143" s="592"/>
      <c r="G143" s="87"/>
      <c r="H143" s="592"/>
      <c r="I143" s="593">
        <f t="shared" si="42"/>
        <v>0</v>
      </c>
      <c r="J143" s="594">
        <f>I143/'[8]1a. Parametros Logisticos'!$F$8</f>
        <v>0</v>
      </c>
      <c r="K143" s="594">
        <f>(J143*'[8]1a. Parametros Logisticos'!$H$19)/('[8]1a. Parametros Logisticos'!$M$5)*1.2</f>
        <v>0</v>
      </c>
      <c r="L143" s="595">
        <f t="shared" si="43"/>
        <v>0</v>
      </c>
      <c r="M143" s="596">
        <f t="shared" si="44"/>
        <v>0</v>
      </c>
      <c r="N143" s="597"/>
      <c r="O143" s="597"/>
      <c r="P143" s="144">
        <f>J143/'[8]1a. Parametros Logisticos'!$M$22</f>
        <v>0</v>
      </c>
      <c r="Q143" s="145">
        <f>J143/'[8]1a. Parametros Logisticos'!$M$24</f>
        <v>0</v>
      </c>
      <c r="R143" s="172"/>
      <c r="S143" s="595">
        <f t="shared" ref="S143:S158" si="46">I143/$S$13/$T$13</f>
        <v>0</v>
      </c>
      <c r="T143" s="598">
        <f t="shared" ref="T143:T158" si="47">I143/$S$13</f>
        <v>0</v>
      </c>
      <c r="U143" s="103"/>
      <c r="V143" s="599"/>
    </row>
    <row r="144" spans="2:22" x14ac:dyDescent="0.25">
      <c r="B144" s="644"/>
      <c r="C144" s="589"/>
      <c r="D144" s="590"/>
      <c r="E144" s="591">
        <f t="shared" si="45"/>
        <v>0</v>
      </c>
      <c r="F144" s="645"/>
      <c r="G144" s="87"/>
      <c r="H144" s="592"/>
      <c r="I144" s="593">
        <f t="shared" si="42"/>
        <v>0</v>
      </c>
      <c r="J144" s="594">
        <f>I144/'[8]1a. Parametros Logisticos'!$F$8</f>
        <v>0</v>
      </c>
      <c r="K144" s="594">
        <f>(J144*'[8]1a. Parametros Logisticos'!$H$19)/('[8]1a. Parametros Logisticos'!$M$5)*1.2</f>
        <v>0</v>
      </c>
      <c r="L144" s="595">
        <f t="shared" si="43"/>
        <v>0</v>
      </c>
      <c r="M144" s="596">
        <f t="shared" si="44"/>
        <v>0</v>
      </c>
      <c r="N144" s="597"/>
      <c r="O144" s="597"/>
      <c r="P144" s="144">
        <f>J144/'[8]1a. Parametros Logisticos'!$M$22</f>
        <v>0</v>
      </c>
      <c r="Q144" s="145">
        <f>J144/'[8]1a. Parametros Logisticos'!$M$24</f>
        <v>0</v>
      </c>
      <c r="R144" s="172"/>
      <c r="S144" s="595">
        <f t="shared" si="46"/>
        <v>0</v>
      </c>
      <c r="T144" s="598">
        <f t="shared" si="47"/>
        <v>0</v>
      </c>
      <c r="U144" s="103"/>
      <c r="V144" s="599"/>
    </row>
    <row r="145" spans="2:22" x14ac:dyDescent="0.25">
      <c r="B145" s="644"/>
      <c r="C145" s="589"/>
      <c r="D145" s="590"/>
      <c r="E145" s="591">
        <f t="shared" si="45"/>
        <v>0</v>
      </c>
      <c r="F145" s="592"/>
      <c r="G145" s="87"/>
      <c r="H145" s="592"/>
      <c r="I145" s="593">
        <f t="shared" si="42"/>
        <v>0</v>
      </c>
      <c r="J145" s="594">
        <f>I145/'[8]1a. Parametros Logisticos'!$F$8</f>
        <v>0</v>
      </c>
      <c r="K145" s="594">
        <f>(J145*'[8]1a. Parametros Logisticos'!$H$19)/('[8]1a. Parametros Logisticos'!$M$5)*1.2</f>
        <v>0</v>
      </c>
      <c r="L145" s="595">
        <f t="shared" si="43"/>
        <v>0</v>
      </c>
      <c r="M145" s="596">
        <f t="shared" si="44"/>
        <v>0</v>
      </c>
      <c r="N145" s="597"/>
      <c r="O145" s="597"/>
      <c r="P145" s="144">
        <f>J145/'[8]1a. Parametros Logisticos'!$M$22</f>
        <v>0</v>
      </c>
      <c r="Q145" s="145">
        <f>J145/'[8]1a. Parametros Logisticos'!$M$24</f>
        <v>0</v>
      </c>
      <c r="R145" s="172"/>
      <c r="S145" s="595">
        <f t="shared" si="46"/>
        <v>0</v>
      </c>
      <c r="T145" s="598">
        <f t="shared" si="47"/>
        <v>0</v>
      </c>
      <c r="U145" s="103"/>
      <c r="V145" s="599"/>
    </row>
    <row r="146" spans="2:22" x14ac:dyDescent="0.25">
      <c r="B146" s="644"/>
      <c r="C146" s="589"/>
      <c r="D146" s="590"/>
      <c r="E146" s="591">
        <f t="shared" si="45"/>
        <v>0</v>
      </c>
      <c r="F146" s="592"/>
      <c r="G146" s="87"/>
      <c r="H146" s="592"/>
      <c r="I146" s="593">
        <f t="shared" si="42"/>
        <v>0</v>
      </c>
      <c r="J146" s="594">
        <f>I146/'[8]1a. Parametros Logisticos'!$F$8</f>
        <v>0</v>
      </c>
      <c r="K146" s="594">
        <f>(J146*'[8]1a. Parametros Logisticos'!$H$19)/('[8]1a. Parametros Logisticos'!$M$5)*1.2</f>
        <v>0</v>
      </c>
      <c r="L146" s="595">
        <f t="shared" si="43"/>
        <v>0</v>
      </c>
      <c r="M146" s="596">
        <f t="shared" si="44"/>
        <v>0</v>
      </c>
      <c r="N146" s="597"/>
      <c r="O146" s="597"/>
      <c r="P146" s="144">
        <f>J146/'[8]1a. Parametros Logisticos'!$M$22</f>
        <v>0</v>
      </c>
      <c r="Q146" s="145">
        <f>J146/'[8]1a. Parametros Logisticos'!$M$24</f>
        <v>0</v>
      </c>
      <c r="R146" s="172"/>
      <c r="S146" s="595">
        <f t="shared" si="46"/>
        <v>0</v>
      </c>
      <c r="T146" s="598">
        <f t="shared" si="47"/>
        <v>0</v>
      </c>
      <c r="U146" s="103"/>
      <c r="V146" s="599"/>
    </row>
    <row r="147" spans="2:22" x14ac:dyDescent="0.25">
      <c r="B147" s="644"/>
      <c r="C147" s="589"/>
      <c r="D147" s="590"/>
      <c r="E147" s="591">
        <f t="shared" si="45"/>
        <v>0</v>
      </c>
      <c r="F147" s="592"/>
      <c r="G147" s="87"/>
      <c r="H147" s="592"/>
      <c r="I147" s="593">
        <f t="shared" si="42"/>
        <v>0</v>
      </c>
      <c r="J147" s="594">
        <f>I147/'[8]1a. Parametros Logisticos'!$F$8</f>
        <v>0</v>
      </c>
      <c r="K147" s="594">
        <f>(J147*'[8]1a. Parametros Logisticos'!$H$19)/('[8]1a. Parametros Logisticos'!$M$5)*1.2</f>
        <v>0</v>
      </c>
      <c r="L147" s="595">
        <f t="shared" si="43"/>
        <v>0</v>
      </c>
      <c r="M147" s="596">
        <f t="shared" si="44"/>
        <v>0</v>
      </c>
      <c r="N147" s="597"/>
      <c r="O147" s="597"/>
      <c r="P147" s="144">
        <f>J147/'[8]1a. Parametros Logisticos'!$M$22</f>
        <v>0</v>
      </c>
      <c r="Q147" s="145">
        <f>J147/'[8]1a. Parametros Logisticos'!$M$24</f>
        <v>0</v>
      </c>
      <c r="R147" s="172"/>
      <c r="S147" s="595">
        <f t="shared" si="46"/>
        <v>0</v>
      </c>
      <c r="T147" s="598">
        <f t="shared" si="47"/>
        <v>0</v>
      </c>
      <c r="U147" s="103"/>
      <c r="V147" s="599"/>
    </row>
    <row r="148" spans="2:22" x14ac:dyDescent="0.25">
      <c r="B148" s="644"/>
      <c r="C148" s="589"/>
      <c r="D148" s="590"/>
      <c r="E148" s="591">
        <f t="shared" si="45"/>
        <v>0</v>
      </c>
      <c r="F148" s="592"/>
      <c r="G148" s="87"/>
      <c r="H148" s="592"/>
      <c r="I148" s="593">
        <f t="shared" si="42"/>
        <v>0</v>
      </c>
      <c r="J148" s="594">
        <f>I148/'[8]1a. Parametros Logisticos'!$F$8</f>
        <v>0</v>
      </c>
      <c r="K148" s="594">
        <f>(J148*'[8]1a. Parametros Logisticos'!$H$19)/('[8]1a. Parametros Logisticos'!$M$5)*1.2</f>
        <v>0</v>
      </c>
      <c r="L148" s="595">
        <f t="shared" si="43"/>
        <v>0</v>
      </c>
      <c r="M148" s="596">
        <f t="shared" si="44"/>
        <v>0</v>
      </c>
      <c r="N148" s="597"/>
      <c r="O148" s="597"/>
      <c r="P148" s="144">
        <f>J148/'[8]1a. Parametros Logisticos'!$M$22</f>
        <v>0</v>
      </c>
      <c r="Q148" s="145">
        <f>J148/'[8]1a. Parametros Logisticos'!$M$24</f>
        <v>0</v>
      </c>
      <c r="R148" s="172"/>
      <c r="S148" s="595">
        <f t="shared" si="46"/>
        <v>0</v>
      </c>
      <c r="T148" s="598">
        <f t="shared" si="47"/>
        <v>0</v>
      </c>
      <c r="U148" s="103"/>
      <c r="V148" s="599"/>
    </row>
    <row r="149" spans="2:22" x14ac:dyDescent="0.25">
      <c r="B149" s="644"/>
      <c r="C149" s="589"/>
      <c r="D149" s="590"/>
      <c r="E149" s="591">
        <f t="shared" si="45"/>
        <v>0</v>
      </c>
      <c r="F149" s="592"/>
      <c r="G149" s="87"/>
      <c r="H149" s="592"/>
      <c r="I149" s="593">
        <f t="shared" si="42"/>
        <v>0</v>
      </c>
      <c r="J149" s="594">
        <f>I149/'[8]1a. Parametros Logisticos'!$F$8</f>
        <v>0</v>
      </c>
      <c r="K149" s="594">
        <f>(J149*'[8]1a. Parametros Logisticos'!$H$19)/('[8]1a. Parametros Logisticos'!$M$5)*1.2</f>
        <v>0</v>
      </c>
      <c r="L149" s="595">
        <f t="shared" si="43"/>
        <v>0</v>
      </c>
      <c r="M149" s="596">
        <f t="shared" si="44"/>
        <v>0</v>
      </c>
      <c r="N149" s="597"/>
      <c r="O149" s="597"/>
      <c r="P149" s="144">
        <f>J149/'[8]1a. Parametros Logisticos'!$M$22</f>
        <v>0</v>
      </c>
      <c r="Q149" s="145">
        <f>J149/'[8]1a. Parametros Logisticos'!$M$24</f>
        <v>0</v>
      </c>
      <c r="R149" s="172"/>
      <c r="S149" s="595">
        <f t="shared" si="46"/>
        <v>0</v>
      </c>
      <c r="T149" s="598">
        <f t="shared" si="47"/>
        <v>0</v>
      </c>
      <c r="U149" s="103"/>
      <c r="V149" s="599"/>
    </row>
    <row r="150" spans="2:22" x14ac:dyDescent="0.25">
      <c r="B150" s="644"/>
      <c r="C150" s="589"/>
      <c r="D150" s="590"/>
      <c r="E150" s="591">
        <f t="shared" si="45"/>
        <v>0</v>
      </c>
      <c r="F150" s="592"/>
      <c r="G150" s="87"/>
      <c r="H150" s="592"/>
      <c r="I150" s="593">
        <f t="shared" si="42"/>
        <v>0</v>
      </c>
      <c r="J150" s="594">
        <f>I150/'[8]1a. Parametros Logisticos'!$F$8</f>
        <v>0</v>
      </c>
      <c r="K150" s="594">
        <f>(J150*'[8]1a. Parametros Logisticos'!$H$19)/('[8]1a. Parametros Logisticos'!$M$5)*1.2</f>
        <v>0</v>
      </c>
      <c r="L150" s="595">
        <f t="shared" si="43"/>
        <v>0</v>
      </c>
      <c r="M150" s="596">
        <f t="shared" si="44"/>
        <v>0</v>
      </c>
      <c r="N150" s="597"/>
      <c r="O150" s="597"/>
      <c r="P150" s="144">
        <f>J150/'[8]1a. Parametros Logisticos'!$M$22</f>
        <v>0</v>
      </c>
      <c r="Q150" s="145">
        <f>J150/'[8]1a. Parametros Logisticos'!$M$24</f>
        <v>0</v>
      </c>
      <c r="R150" s="172"/>
      <c r="S150" s="595">
        <f t="shared" si="46"/>
        <v>0</v>
      </c>
      <c r="T150" s="598">
        <f t="shared" si="47"/>
        <v>0</v>
      </c>
      <c r="U150" s="103"/>
      <c r="V150" s="599"/>
    </row>
    <row r="151" spans="2:22" x14ac:dyDescent="0.25">
      <c r="B151" s="644"/>
      <c r="C151" s="589"/>
      <c r="D151" s="590"/>
      <c r="E151" s="591">
        <f t="shared" si="45"/>
        <v>0</v>
      </c>
      <c r="F151" s="592"/>
      <c r="G151" s="87"/>
      <c r="H151" s="592"/>
      <c r="I151" s="593">
        <f t="shared" si="42"/>
        <v>0</v>
      </c>
      <c r="J151" s="594">
        <f>I151/'[8]1a. Parametros Logisticos'!$F$8</f>
        <v>0</v>
      </c>
      <c r="K151" s="594">
        <f>(J151*'[8]1a. Parametros Logisticos'!$H$19)/('[8]1a. Parametros Logisticos'!$M$5)*1.2</f>
        <v>0</v>
      </c>
      <c r="L151" s="595">
        <f t="shared" si="43"/>
        <v>0</v>
      </c>
      <c r="M151" s="596">
        <f t="shared" si="44"/>
        <v>0</v>
      </c>
      <c r="N151" s="597"/>
      <c r="O151" s="597"/>
      <c r="P151" s="144">
        <f>J151/'[8]1a. Parametros Logisticos'!$M$22</f>
        <v>0</v>
      </c>
      <c r="Q151" s="145">
        <f>J151/'[8]1a. Parametros Logisticos'!$M$24</f>
        <v>0</v>
      </c>
      <c r="R151" s="172"/>
      <c r="S151" s="595">
        <f t="shared" si="46"/>
        <v>0</v>
      </c>
      <c r="T151" s="598">
        <f t="shared" si="47"/>
        <v>0</v>
      </c>
      <c r="U151" s="103"/>
      <c r="V151" s="599"/>
    </row>
    <row r="152" spans="2:22" x14ac:dyDescent="0.25">
      <c r="B152" s="644"/>
      <c r="C152" s="589"/>
      <c r="D152" s="590"/>
      <c r="E152" s="591">
        <f t="shared" si="45"/>
        <v>0</v>
      </c>
      <c r="F152" s="592"/>
      <c r="G152" s="87"/>
      <c r="H152" s="592"/>
      <c r="I152" s="593">
        <f t="shared" si="42"/>
        <v>0</v>
      </c>
      <c r="J152" s="594">
        <f>I152/'[8]1a. Parametros Logisticos'!$F$8</f>
        <v>0</v>
      </c>
      <c r="K152" s="594">
        <f>(J152*'[8]1a. Parametros Logisticos'!$H$19)/('[8]1a. Parametros Logisticos'!$M$5)*1.2</f>
        <v>0</v>
      </c>
      <c r="L152" s="595">
        <f t="shared" si="43"/>
        <v>0</v>
      </c>
      <c r="M152" s="596">
        <f t="shared" si="44"/>
        <v>0</v>
      </c>
      <c r="N152" s="597"/>
      <c r="O152" s="597"/>
      <c r="P152" s="144">
        <f>J152/'[8]1a. Parametros Logisticos'!$M$22</f>
        <v>0</v>
      </c>
      <c r="Q152" s="145">
        <f>J152/'[8]1a. Parametros Logisticos'!$M$24</f>
        <v>0</v>
      </c>
      <c r="R152" s="172"/>
      <c r="S152" s="595">
        <f t="shared" si="46"/>
        <v>0</v>
      </c>
      <c r="T152" s="598">
        <f t="shared" si="47"/>
        <v>0</v>
      </c>
      <c r="U152" s="103"/>
      <c r="V152" s="599"/>
    </row>
    <row r="153" spans="2:22" x14ac:dyDescent="0.25">
      <c r="B153" s="644"/>
      <c r="C153" s="589"/>
      <c r="D153" s="590"/>
      <c r="E153" s="591">
        <f t="shared" si="45"/>
        <v>0</v>
      </c>
      <c r="F153" s="592"/>
      <c r="G153" s="87"/>
      <c r="H153" s="592"/>
      <c r="I153" s="593">
        <f t="shared" si="42"/>
        <v>0</v>
      </c>
      <c r="J153" s="594">
        <f>I153/'[8]1a. Parametros Logisticos'!$F$8</f>
        <v>0</v>
      </c>
      <c r="K153" s="594">
        <f>(J153*'[8]1a. Parametros Logisticos'!$H$19)/('[8]1a. Parametros Logisticos'!$M$5)*1.2</f>
        <v>0</v>
      </c>
      <c r="L153" s="595">
        <f t="shared" si="43"/>
        <v>0</v>
      </c>
      <c r="M153" s="596">
        <f t="shared" si="44"/>
        <v>0</v>
      </c>
      <c r="N153" s="597"/>
      <c r="O153" s="597"/>
      <c r="P153" s="144">
        <f>J153/'[8]1a. Parametros Logisticos'!$M$22</f>
        <v>0</v>
      </c>
      <c r="Q153" s="145">
        <f>J153/'[8]1a. Parametros Logisticos'!$M$24</f>
        <v>0</v>
      </c>
      <c r="R153" s="172"/>
      <c r="S153" s="595">
        <f t="shared" si="46"/>
        <v>0</v>
      </c>
      <c r="T153" s="598">
        <f t="shared" si="47"/>
        <v>0</v>
      </c>
      <c r="U153" s="103"/>
      <c r="V153" s="599"/>
    </row>
    <row r="154" spans="2:22" x14ac:dyDescent="0.25">
      <c r="B154" s="644"/>
      <c r="C154" s="589"/>
      <c r="D154" s="590"/>
      <c r="E154" s="591">
        <f t="shared" si="45"/>
        <v>0</v>
      </c>
      <c r="F154" s="592"/>
      <c r="G154" s="87"/>
      <c r="H154" s="592"/>
      <c r="I154" s="593">
        <f t="shared" si="42"/>
        <v>0</v>
      </c>
      <c r="J154" s="594">
        <f>I154/'[8]1a. Parametros Logisticos'!$F$8</f>
        <v>0</v>
      </c>
      <c r="K154" s="594">
        <f>(J154*'[8]1a. Parametros Logisticos'!$H$19)/('[8]1a. Parametros Logisticos'!$M$5)*1.2</f>
        <v>0</v>
      </c>
      <c r="L154" s="595">
        <f t="shared" si="43"/>
        <v>0</v>
      </c>
      <c r="M154" s="596">
        <f t="shared" si="44"/>
        <v>0</v>
      </c>
      <c r="N154" s="597"/>
      <c r="O154" s="597"/>
      <c r="P154" s="144">
        <f>J154/'[8]1a. Parametros Logisticos'!$M$22</f>
        <v>0</v>
      </c>
      <c r="Q154" s="145">
        <f>J154/'[8]1a. Parametros Logisticos'!$M$24</f>
        <v>0</v>
      </c>
      <c r="R154" s="172"/>
      <c r="S154" s="595">
        <f t="shared" si="46"/>
        <v>0</v>
      </c>
      <c r="T154" s="598">
        <f t="shared" si="47"/>
        <v>0</v>
      </c>
      <c r="U154" s="103"/>
      <c r="V154" s="599"/>
    </row>
    <row r="155" spans="2:22" x14ac:dyDescent="0.25">
      <c r="B155" s="644"/>
      <c r="C155" s="589"/>
      <c r="D155" s="590"/>
      <c r="E155" s="591">
        <f t="shared" si="45"/>
        <v>0</v>
      </c>
      <c r="F155" s="592"/>
      <c r="G155" s="87"/>
      <c r="H155" s="592"/>
      <c r="I155" s="593">
        <f t="shared" si="42"/>
        <v>0</v>
      </c>
      <c r="J155" s="594">
        <f>I155/'[8]1a. Parametros Logisticos'!$F$8</f>
        <v>0</v>
      </c>
      <c r="K155" s="594">
        <f>(J155*'[8]1a. Parametros Logisticos'!$H$19)/('[8]1a. Parametros Logisticos'!$M$5)*1.2</f>
        <v>0</v>
      </c>
      <c r="L155" s="595">
        <f t="shared" si="43"/>
        <v>0</v>
      </c>
      <c r="M155" s="596">
        <f t="shared" si="44"/>
        <v>0</v>
      </c>
      <c r="N155" s="597"/>
      <c r="O155" s="597"/>
      <c r="P155" s="144">
        <f>J155/'[8]1a. Parametros Logisticos'!$M$22</f>
        <v>0</v>
      </c>
      <c r="Q155" s="145">
        <f>J155/'[8]1a. Parametros Logisticos'!$M$24</f>
        <v>0</v>
      </c>
      <c r="R155" s="172"/>
      <c r="S155" s="595">
        <f t="shared" si="46"/>
        <v>0</v>
      </c>
      <c r="T155" s="598">
        <f t="shared" si="47"/>
        <v>0</v>
      </c>
      <c r="U155" s="103"/>
      <c r="V155" s="599"/>
    </row>
    <row r="156" spans="2:22" x14ac:dyDescent="0.25">
      <c r="B156" s="646"/>
      <c r="C156" s="601"/>
      <c r="D156" s="590"/>
      <c r="E156" s="591">
        <f t="shared" si="45"/>
        <v>0</v>
      </c>
      <c r="F156" s="592"/>
      <c r="G156" s="87"/>
      <c r="H156" s="592"/>
      <c r="I156" s="593">
        <f t="shared" si="42"/>
        <v>0</v>
      </c>
      <c r="J156" s="594">
        <f>I156/'[8]1a. Parametros Logisticos'!$F$8</f>
        <v>0</v>
      </c>
      <c r="K156" s="594">
        <f>(J156*'[8]1a. Parametros Logisticos'!$H$19)/('[8]1a. Parametros Logisticos'!$M$5)*1.2</f>
        <v>0</v>
      </c>
      <c r="L156" s="595">
        <f t="shared" si="43"/>
        <v>0</v>
      </c>
      <c r="M156" s="596">
        <f t="shared" si="44"/>
        <v>0</v>
      </c>
      <c r="N156" s="597"/>
      <c r="O156" s="597"/>
      <c r="P156" s="144">
        <f>J156/'[8]1a. Parametros Logisticos'!$M$22</f>
        <v>0</v>
      </c>
      <c r="Q156" s="145">
        <f>J156/'[8]1a. Parametros Logisticos'!$M$24</f>
        <v>0</v>
      </c>
      <c r="R156" s="172"/>
      <c r="S156" s="595">
        <f t="shared" si="46"/>
        <v>0</v>
      </c>
      <c r="T156" s="598">
        <f t="shared" si="47"/>
        <v>0</v>
      </c>
      <c r="U156" s="103"/>
      <c r="V156" s="599"/>
    </row>
    <row r="157" spans="2:22" x14ac:dyDescent="0.25">
      <c r="B157" s="646"/>
      <c r="C157" s="601"/>
      <c r="D157" s="590"/>
      <c r="E157" s="591">
        <f t="shared" si="45"/>
        <v>0</v>
      </c>
      <c r="F157" s="592"/>
      <c r="G157" s="87"/>
      <c r="H157" s="592"/>
      <c r="I157" s="593">
        <f t="shared" si="42"/>
        <v>0</v>
      </c>
      <c r="J157" s="594">
        <f>I157/'[8]1a. Parametros Logisticos'!$F$8</f>
        <v>0</v>
      </c>
      <c r="K157" s="594">
        <f>(J157*'[8]1a. Parametros Logisticos'!$H$19)/('[8]1a. Parametros Logisticos'!$M$5)*1.2</f>
        <v>0</v>
      </c>
      <c r="L157" s="595">
        <f t="shared" si="43"/>
        <v>0</v>
      </c>
      <c r="M157" s="596">
        <f t="shared" si="44"/>
        <v>0</v>
      </c>
      <c r="N157" s="597"/>
      <c r="O157" s="597"/>
      <c r="P157" s="144">
        <f>J157/'[8]1a. Parametros Logisticos'!$M$22</f>
        <v>0</v>
      </c>
      <c r="Q157" s="145">
        <f>J157/'[8]1a. Parametros Logisticos'!$M$24</f>
        <v>0</v>
      </c>
      <c r="R157" s="172"/>
      <c r="S157" s="595">
        <f t="shared" si="46"/>
        <v>0</v>
      </c>
      <c r="T157" s="598">
        <f t="shared" si="47"/>
        <v>0</v>
      </c>
      <c r="U157" s="103"/>
      <c r="V157" s="599"/>
    </row>
    <row r="158" spans="2:22" x14ac:dyDescent="0.25">
      <c r="B158" s="646"/>
      <c r="C158" s="603"/>
      <c r="D158" s="649"/>
      <c r="E158" s="604">
        <f>D158/4</f>
        <v>0</v>
      </c>
      <c r="F158" s="605"/>
      <c r="G158" s="605"/>
      <c r="H158" s="597"/>
      <c r="I158" s="604">
        <f t="shared" si="42"/>
        <v>0</v>
      </c>
      <c r="J158" s="604">
        <f>I158/'[8]1a. Parametros Logisticos'!$F$8</f>
        <v>0</v>
      </c>
      <c r="K158" s="606">
        <f>(J158*'[8]1a. Parametros Logisticos'!$H$19)/('[8]1a. Parametros Logisticos'!$M$5)*1.2</f>
        <v>0</v>
      </c>
      <c r="L158" s="607">
        <f t="shared" si="43"/>
        <v>0</v>
      </c>
      <c r="M158" s="608">
        <f t="shared" si="44"/>
        <v>0</v>
      </c>
      <c r="N158" s="602"/>
      <c r="O158" s="602"/>
      <c r="P158" s="609">
        <f>J158/'[8]1a. Parametros Logisticos'!$M$22</f>
        <v>0</v>
      </c>
      <c r="Q158" s="609">
        <f>J158/'[8]1a. Parametros Logisticos'!$M$24</f>
        <v>0</v>
      </c>
      <c r="R158" s="610"/>
      <c r="S158" s="609">
        <f t="shared" si="46"/>
        <v>0</v>
      </c>
      <c r="T158" s="143">
        <f t="shared" si="47"/>
        <v>0</v>
      </c>
      <c r="U158" s="103"/>
      <c r="V158" s="599"/>
    </row>
    <row r="159" spans="2:22" x14ac:dyDescent="0.25">
      <c r="B159" s="647"/>
      <c r="C159" s="612"/>
      <c r="D159" s="613"/>
      <c r="E159" s="614"/>
      <c r="F159" s="615"/>
      <c r="G159" s="615"/>
      <c r="H159" s="615"/>
      <c r="I159" s="616"/>
      <c r="J159" s="617"/>
      <c r="K159" s="617"/>
      <c r="L159" s="618"/>
      <c r="M159" s="619"/>
      <c r="N159" s="620"/>
      <c r="O159" s="620"/>
      <c r="P159" s="615"/>
      <c r="Q159" s="615"/>
      <c r="R159" s="621"/>
      <c r="S159" s="615"/>
      <c r="T159" s="621"/>
      <c r="U159" s="615"/>
      <c r="V159" s="622"/>
    </row>
    <row r="160" spans="2:22" x14ac:dyDescent="0.25">
      <c r="B160" s="644">
        <v>9</v>
      </c>
      <c r="C160" s="589"/>
      <c r="D160" s="590">
        <f>$D$176/1</f>
        <v>0</v>
      </c>
      <c r="E160" s="591">
        <f>D160/4</f>
        <v>0</v>
      </c>
      <c r="F160" s="592"/>
      <c r="G160" s="87"/>
      <c r="H160" s="592"/>
      <c r="I160" s="593">
        <f t="shared" ref="I160:I176" si="48">E160*$I$13</f>
        <v>0</v>
      </c>
      <c r="J160" s="594">
        <f>I160/'[8]1a. Parametros Logisticos'!$F$8</f>
        <v>0</v>
      </c>
      <c r="K160" s="594">
        <f>(J160*'[8]1a. Parametros Logisticos'!$H$19)/('[8]1a. Parametros Logisticos'!$M$5)*1.2</f>
        <v>0</v>
      </c>
      <c r="L160" s="595">
        <f t="shared" ref="L160:L176" si="49">E160/$L$13/$M$13</f>
        <v>0</v>
      </c>
      <c r="M160" s="596">
        <f t="shared" ref="M160:M176" si="50">E160/$L$13</f>
        <v>0</v>
      </c>
      <c r="N160" s="597"/>
      <c r="O160" s="597"/>
      <c r="P160" s="144">
        <f>J160/'[8]1a. Parametros Logisticos'!$M$22</f>
        <v>0</v>
      </c>
      <c r="Q160" s="145">
        <f>J160/'[8]1a. Parametros Logisticos'!$M$24</f>
        <v>0</v>
      </c>
      <c r="R160" s="172"/>
      <c r="S160" s="595">
        <f>I160/$S$13/$T$13</f>
        <v>0</v>
      </c>
      <c r="T160" s="598">
        <f>I160/$S$13</f>
        <v>0</v>
      </c>
      <c r="U160" s="103"/>
      <c r="V160" s="599"/>
    </row>
    <row r="161" spans="2:22" x14ac:dyDescent="0.25">
      <c r="B161" s="644"/>
      <c r="C161" s="589"/>
      <c r="D161" s="590"/>
      <c r="E161" s="591">
        <f t="shared" ref="E161:E175" si="51">D161/4</f>
        <v>0</v>
      </c>
      <c r="F161" s="592"/>
      <c r="G161" s="87"/>
      <c r="H161" s="592"/>
      <c r="I161" s="593">
        <f t="shared" si="48"/>
        <v>0</v>
      </c>
      <c r="J161" s="594">
        <f>I161/'[8]1a. Parametros Logisticos'!$F$8</f>
        <v>0</v>
      </c>
      <c r="K161" s="594">
        <f>(J161*'[8]1a. Parametros Logisticos'!$H$19)/('[8]1a. Parametros Logisticos'!$M$5)*1.2</f>
        <v>0</v>
      </c>
      <c r="L161" s="595">
        <f t="shared" si="49"/>
        <v>0</v>
      </c>
      <c r="M161" s="596">
        <f t="shared" si="50"/>
        <v>0</v>
      </c>
      <c r="N161" s="597"/>
      <c r="O161" s="597"/>
      <c r="P161" s="144">
        <f>J161/'[8]1a. Parametros Logisticos'!$M$22</f>
        <v>0</v>
      </c>
      <c r="Q161" s="145">
        <f>J161/'[8]1a. Parametros Logisticos'!$M$24</f>
        <v>0</v>
      </c>
      <c r="R161" s="172"/>
      <c r="S161" s="595">
        <f t="shared" ref="S161:S176" si="52">I161/$S$13/$T$13</f>
        <v>0</v>
      </c>
      <c r="T161" s="598">
        <f t="shared" ref="T161:T176" si="53">I161/$S$13</f>
        <v>0</v>
      </c>
      <c r="U161" s="103"/>
      <c r="V161" s="599"/>
    </row>
    <row r="162" spans="2:22" x14ac:dyDescent="0.25">
      <c r="B162" s="644"/>
      <c r="C162" s="589"/>
      <c r="D162" s="590"/>
      <c r="E162" s="591">
        <f t="shared" si="51"/>
        <v>0</v>
      </c>
      <c r="F162" s="645"/>
      <c r="G162" s="87"/>
      <c r="H162" s="592"/>
      <c r="I162" s="593">
        <f t="shared" si="48"/>
        <v>0</v>
      </c>
      <c r="J162" s="594">
        <f>I162/'[8]1a. Parametros Logisticos'!$F$8</f>
        <v>0</v>
      </c>
      <c r="K162" s="594">
        <f>(J162*'[8]1a. Parametros Logisticos'!$H$19)/('[8]1a. Parametros Logisticos'!$M$5)*1.2</f>
        <v>0</v>
      </c>
      <c r="L162" s="595">
        <f t="shared" si="49"/>
        <v>0</v>
      </c>
      <c r="M162" s="596">
        <f t="shared" si="50"/>
        <v>0</v>
      </c>
      <c r="N162" s="597"/>
      <c r="O162" s="597"/>
      <c r="P162" s="144">
        <f>J162/'[8]1a. Parametros Logisticos'!$M$22</f>
        <v>0</v>
      </c>
      <c r="Q162" s="145">
        <f>J162/'[8]1a. Parametros Logisticos'!$M$24</f>
        <v>0</v>
      </c>
      <c r="R162" s="172"/>
      <c r="S162" s="595">
        <f t="shared" si="52"/>
        <v>0</v>
      </c>
      <c r="T162" s="598">
        <f t="shared" si="53"/>
        <v>0</v>
      </c>
      <c r="U162" s="103"/>
      <c r="V162" s="599"/>
    </row>
    <row r="163" spans="2:22" x14ac:dyDescent="0.25">
      <c r="B163" s="644"/>
      <c r="C163" s="589"/>
      <c r="D163" s="590"/>
      <c r="E163" s="591">
        <f t="shared" si="51"/>
        <v>0</v>
      </c>
      <c r="F163" s="592"/>
      <c r="G163" s="87"/>
      <c r="H163" s="592"/>
      <c r="I163" s="593">
        <f t="shared" si="48"/>
        <v>0</v>
      </c>
      <c r="J163" s="594">
        <f>I163/'[8]1a. Parametros Logisticos'!$F$8</f>
        <v>0</v>
      </c>
      <c r="K163" s="594">
        <f>(J163*'[8]1a. Parametros Logisticos'!$H$19)/('[8]1a. Parametros Logisticos'!$M$5)*1.2</f>
        <v>0</v>
      </c>
      <c r="L163" s="595">
        <f t="shared" si="49"/>
        <v>0</v>
      </c>
      <c r="M163" s="596">
        <f t="shared" si="50"/>
        <v>0</v>
      </c>
      <c r="N163" s="597"/>
      <c r="O163" s="597"/>
      <c r="P163" s="144">
        <f>J163/'[8]1a. Parametros Logisticos'!$M$22</f>
        <v>0</v>
      </c>
      <c r="Q163" s="145">
        <f>J163/'[8]1a. Parametros Logisticos'!$M$24</f>
        <v>0</v>
      </c>
      <c r="R163" s="172"/>
      <c r="S163" s="595">
        <f t="shared" si="52"/>
        <v>0</v>
      </c>
      <c r="T163" s="598">
        <f t="shared" si="53"/>
        <v>0</v>
      </c>
      <c r="U163" s="103"/>
      <c r="V163" s="599"/>
    </row>
    <row r="164" spans="2:22" x14ac:dyDescent="0.25">
      <c r="B164" s="644"/>
      <c r="C164" s="589"/>
      <c r="D164" s="590"/>
      <c r="E164" s="591">
        <f t="shared" si="51"/>
        <v>0</v>
      </c>
      <c r="F164" s="592"/>
      <c r="G164" s="87"/>
      <c r="H164" s="592"/>
      <c r="I164" s="593">
        <f t="shared" si="48"/>
        <v>0</v>
      </c>
      <c r="J164" s="594">
        <f>I164/'[8]1a. Parametros Logisticos'!$F$8</f>
        <v>0</v>
      </c>
      <c r="K164" s="594">
        <f>(J164*'[8]1a. Parametros Logisticos'!$H$19)/('[8]1a. Parametros Logisticos'!$M$5)*1.2</f>
        <v>0</v>
      </c>
      <c r="L164" s="595">
        <f t="shared" si="49"/>
        <v>0</v>
      </c>
      <c r="M164" s="596">
        <f t="shared" si="50"/>
        <v>0</v>
      </c>
      <c r="N164" s="597"/>
      <c r="O164" s="597"/>
      <c r="P164" s="144">
        <f>J164/'[8]1a. Parametros Logisticos'!$M$22</f>
        <v>0</v>
      </c>
      <c r="Q164" s="145">
        <f>J164/'[8]1a. Parametros Logisticos'!$M$24</f>
        <v>0</v>
      </c>
      <c r="R164" s="172"/>
      <c r="S164" s="595">
        <f t="shared" si="52"/>
        <v>0</v>
      </c>
      <c r="T164" s="598">
        <f t="shared" si="53"/>
        <v>0</v>
      </c>
      <c r="U164" s="103"/>
      <c r="V164" s="599"/>
    </row>
    <row r="165" spans="2:22" x14ac:dyDescent="0.25">
      <c r="B165" s="644"/>
      <c r="C165" s="589"/>
      <c r="D165" s="590"/>
      <c r="E165" s="591">
        <f t="shared" si="51"/>
        <v>0</v>
      </c>
      <c r="F165" s="592"/>
      <c r="G165" s="87"/>
      <c r="H165" s="592"/>
      <c r="I165" s="593">
        <f t="shared" si="48"/>
        <v>0</v>
      </c>
      <c r="J165" s="594">
        <f>I165/'[8]1a. Parametros Logisticos'!$F$8</f>
        <v>0</v>
      </c>
      <c r="K165" s="594">
        <f>(J165*'[8]1a. Parametros Logisticos'!$H$19)/('[8]1a. Parametros Logisticos'!$M$5)*1.2</f>
        <v>0</v>
      </c>
      <c r="L165" s="595">
        <f t="shared" si="49"/>
        <v>0</v>
      </c>
      <c r="M165" s="596">
        <f t="shared" si="50"/>
        <v>0</v>
      </c>
      <c r="N165" s="597"/>
      <c r="O165" s="597"/>
      <c r="P165" s="144">
        <f>J165/'[8]1a. Parametros Logisticos'!$M$22</f>
        <v>0</v>
      </c>
      <c r="Q165" s="145">
        <f>J165/'[8]1a. Parametros Logisticos'!$M$24</f>
        <v>0</v>
      </c>
      <c r="R165" s="172"/>
      <c r="S165" s="595">
        <f t="shared" si="52"/>
        <v>0</v>
      </c>
      <c r="T165" s="598">
        <f t="shared" si="53"/>
        <v>0</v>
      </c>
      <c r="U165" s="103"/>
      <c r="V165" s="599"/>
    </row>
    <row r="166" spans="2:22" x14ac:dyDescent="0.25">
      <c r="B166" s="644"/>
      <c r="C166" s="589"/>
      <c r="D166" s="590"/>
      <c r="E166" s="591">
        <f t="shared" si="51"/>
        <v>0</v>
      </c>
      <c r="F166" s="592"/>
      <c r="G166" s="87"/>
      <c r="H166" s="592"/>
      <c r="I166" s="593">
        <f t="shared" si="48"/>
        <v>0</v>
      </c>
      <c r="J166" s="594">
        <f>I166/'[8]1a. Parametros Logisticos'!$F$8</f>
        <v>0</v>
      </c>
      <c r="K166" s="594">
        <f>(J166*'[8]1a. Parametros Logisticos'!$H$19)/('[8]1a. Parametros Logisticos'!$M$5)*1.2</f>
        <v>0</v>
      </c>
      <c r="L166" s="595">
        <f t="shared" si="49"/>
        <v>0</v>
      </c>
      <c r="M166" s="596">
        <f t="shared" si="50"/>
        <v>0</v>
      </c>
      <c r="N166" s="597"/>
      <c r="O166" s="597"/>
      <c r="P166" s="144">
        <f>J166/'[8]1a. Parametros Logisticos'!$M$22</f>
        <v>0</v>
      </c>
      <c r="Q166" s="145">
        <f>J166/'[8]1a. Parametros Logisticos'!$M$24</f>
        <v>0</v>
      </c>
      <c r="R166" s="172"/>
      <c r="S166" s="595">
        <f t="shared" si="52"/>
        <v>0</v>
      </c>
      <c r="T166" s="598">
        <f t="shared" si="53"/>
        <v>0</v>
      </c>
      <c r="U166" s="103"/>
      <c r="V166" s="599"/>
    </row>
    <row r="167" spans="2:22" x14ac:dyDescent="0.25">
      <c r="B167" s="644"/>
      <c r="C167" s="589"/>
      <c r="D167" s="590"/>
      <c r="E167" s="591">
        <f t="shared" si="51"/>
        <v>0</v>
      </c>
      <c r="F167" s="592"/>
      <c r="G167" s="87"/>
      <c r="H167" s="592"/>
      <c r="I167" s="593">
        <f t="shared" si="48"/>
        <v>0</v>
      </c>
      <c r="J167" s="594">
        <f>I167/'[8]1a. Parametros Logisticos'!$F$8</f>
        <v>0</v>
      </c>
      <c r="K167" s="594">
        <f>(J167*'[8]1a. Parametros Logisticos'!$H$19)/('[8]1a. Parametros Logisticos'!$M$5)*1.2</f>
        <v>0</v>
      </c>
      <c r="L167" s="595">
        <f t="shared" si="49"/>
        <v>0</v>
      </c>
      <c r="M167" s="596">
        <f t="shared" si="50"/>
        <v>0</v>
      </c>
      <c r="N167" s="597"/>
      <c r="O167" s="597"/>
      <c r="P167" s="144">
        <f>J167/'[8]1a. Parametros Logisticos'!$M$22</f>
        <v>0</v>
      </c>
      <c r="Q167" s="145">
        <f>J167/'[8]1a. Parametros Logisticos'!$M$24</f>
        <v>0</v>
      </c>
      <c r="R167" s="172"/>
      <c r="S167" s="595">
        <f t="shared" si="52"/>
        <v>0</v>
      </c>
      <c r="T167" s="598">
        <f t="shared" si="53"/>
        <v>0</v>
      </c>
      <c r="U167" s="103"/>
      <c r="V167" s="599"/>
    </row>
    <row r="168" spans="2:22" x14ac:dyDescent="0.25">
      <c r="B168" s="644"/>
      <c r="C168" s="589"/>
      <c r="D168" s="590"/>
      <c r="E168" s="591">
        <f t="shared" si="51"/>
        <v>0</v>
      </c>
      <c r="F168" s="592"/>
      <c r="G168" s="87"/>
      <c r="H168" s="592"/>
      <c r="I168" s="593">
        <f t="shared" si="48"/>
        <v>0</v>
      </c>
      <c r="J168" s="594">
        <f>I168/'[8]1a. Parametros Logisticos'!$F$8</f>
        <v>0</v>
      </c>
      <c r="K168" s="594">
        <f>(J168*'[8]1a. Parametros Logisticos'!$H$19)/('[8]1a. Parametros Logisticos'!$M$5)*1.2</f>
        <v>0</v>
      </c>
      <c r="L168" s="595">
        <f t="shared" si="49"/>
        <v>0</v>
      </c>
      <c r="M168" s="596">
        <f t="shared" si="50"/>
        <v>0</v>
      </c>
      <c r="N168" s="597"/>
      <c r="O168" s="597"/>
      <c r="P168" s="144">
        <f>J168/'[8]1a. Parametros Logisticos'!$M$22</f>
        <v>0</v>
      </c>
      <c r="Q168" s="145">
        <f>J168/'[8]1a. Parametros Logisticos'!$M$24</f>
        <v>0</v>
      </c>
      <c r="R168" s="172"/>
      <c r="S168" s="595">
        <f t="shared" si="52"/>
        <v>0</v>
      </c>
      <c r="T168" s="598">
        <f t="shared" si="53"/>
        <v>0</v>
      </c>
      <c r="U168" s="103"/>
      <c r="V168" s="599"/>
    </row>
    <row r="169" spans="2:22" x14ac:dyDescent="0.25">
      <c r="B169" s="644"/>
      <c r="C169" s="589"/>
      <c r="D169" s="590"/>
      <c r="E169" s="591">
        <f t="shared" si="51"/>
        <v>0</v>
      </c>
      <c r="F169" s="592"/>
      <c r="G169" s="87"/>
      <c r="H169" s="592"/>
      <c r="I169" s="593">
        <f t="shared" si="48"/>
        <v>0</v>
      </c>
      <c r="J169" s="594">
        <f>I169/'[8]1a. Parametros Logisticos'!$F$8</f>
        <v>0</v>
      </c>
      <c r="K169" s="594">
        <f>(J169*'[8]1a. Parametros Logisticos'!$H$19)/('[8]1a. Parametros Logisticos'!$M$5)*1.2</f>
        <v>0</v>
      </c>
      <c r="L169" s="595">
        <f t="shared" si="49"/>
        <v>0</v>
      </c>
      <c r="M169" s="596">
        <f t="shared" si="50"/>
        <v>0</v>
      </c>
      <c r="N169" s="597"/>
      <c r="O169" s="597"/>
      <c r="P169" s="144">
        <f>J169/'[8]1a. Parametros Logisticos'!$M$22</f>
        <v>0</v>
      </c>
      <c r="Q169" s="145">
        <f>J169/'[8]1a. Parametros Logisticos'!$M$24</f>
        <v>0</v>
      </c>
      <c r="R169" s="172"/>
      <c r="S169" s="595">
        <f t="shared" si="52"/>
        <v>0</v>
      </c>
      <c r="T169" s="598">
        <f t="shared" si="53"/>
        <v>0</v>
      </c>
      <c r="U169" s="103"/>
      <c r="V169" s="599"/>
    </row>
    <row r="170" spans="2:22" x14ac:dyDescent="0.25">
      <c r="B170" s="644"/>
      <c r="C170" s="589"/>
      <c r="D170" s="590"/>
      <c r="E170" s="591">
        <f t="shared" si="51"/>
        <v>0</v>
      </c>
      <c r="F170" s="592"/>
      <c r="G170" s="87"/>
      <c r="H170" s="592"/>
      <c r="I170" s="593">
        <f t="shared" si="48"/>
        <v>0</v>
      </c>
      <c r="J170" s="594">
        <f>I170/'[8]1a. Parametros Logisticos'!$F$8</f>
        <v>0</v>
      </c>
      <c r="K170" s="594">
        <f>(J170*'[8]1a. Parametros Logisticos'!$H$19)/('[8]1a. Parametros Logisticos'!$M$5)*1.2</f>
        <v>0</v>
      </c>
      <c r="L170" s="595">
        <f t="shared" si="49"/>
        <v>0</v>
      </c>
      <c r="M170" s="596">
        <f t="shared" si="50"/>
        <v>0</v>
      </c>
      <c r="N170" s="597"/>
      <c r="O170" s="597"/>
      <c r="P170" s="144">
        <f>J170/'[8]1a. Parametros Logisticos'!$M$22</f>
        <v>0</v>
      </c>
      <c r="Q170" s="145">
        <f>J170/'[8]1a. Parametros Logisticos'!$M$24</f>
        <v>0</v>
      </c>
      <c r="R170" s="172"/>
      <c r="S170" s="595">
        <f t="shared" si="52"/>
        <v>0</v>
      </c>
      <c r="T170" s="598">
        <f t="shared" si="53"/>
        <v>0</v>
      </c>
      <c r="U170" s="103"/>
      <c r="V170" s="599"/>
    </row>
    <row r="171" spans="2:22" x14ac:dyDescent="0.25">
      <c r="B171" s="644"/>
      <c r="C171" s="589"/>
      <c r="D171" s="590"/>
      <c r="E171" s="591">
        <f t="shared" si="51"/>
        <v>0</v>
      </c>
      <c r="F171" s="592"/>
      <c r="G171" s="87"/>
      <c r="H171" s="592"/>
      <c r="I171" s="593">
        <f t="shared" si="48"/>
        <v>0</v>
      </c>
      <c r="J171" s="594">
        <f>I171/'[8]1a. Parametros Logisticos'!$F$8</f>
        <v>0</v>
      </c>
      <c r="K171" s="594">
        <f>(J171*'[8]1a. Parametros Logisticos'!$H$19)/('[8]1a. Parametros Logisticos'!$M$5)*1.2</f>
        <v>0</v>
      </c>
      <c r="L171" s="595">
        <f t="shared" si="49"/>
        <v>0</v>
      </c>
      <c r="M171" s="596">
        <f t="shared" si="50"/>
        <v>0</v>
      </c>
      <c r="N171" s="597"/>
      <c r="O171" s="597"/>
      <c r="P171" s="144">
        <f>J171/'[8]1a. Parametros Logisticos'!$M$22</f>
        <v>0</v>
      </c>
      <c r="Q171" s="145">
        <f>J171/'[8]1a. Parametros Logisticos'!$M$24</f>
        <v>0</v>
      </c>
      <c r="R171" s="172"/>
      <c r="S171" s="595">
        <f t="shared" si="52"/>
        <v>0</v>
      </c>
      <c r="T171" s="598">
        <f t="shared" si="53"/>
        <v>0</v>
      </c>
      <c r="U171" s="103"/>
      <c r="V171" s="599"/>
    </row>
    <row r="172" spans="2:22" x14ac:dyDescent="0.25">
      <c r="B172" s="644"/>
      <c r="C172" s="589"/>
      <c r="D172" s="590"/>
      <c r="E172" s="591">
        <f t="shared" si="51"/>
        <v>0</v>
      </c>
      <c r="F172" s="592"/>
      <c r="G172" s="87"/>
      <c r="H172" s="592"/>
      <c r="I172" s="593">
        <f t="shared" si="48"/>
        <v>0</v>
      </c>
      <c r="J172" s="594">
        <f>I172/'[8]1a. Parametros Logisticos'!$F$8</f>
        <v>0</v>
      </c>
      <c r="K172" s="594">
        <f>(J172*'[8]1a. Parametros Logisticos'!$H$19)/('[8]1a. Parametros Logisticos'!$M$5)*1.2</f>
        <v>0</v>
      </c>
      <c r="L172" s="595">
        <f t="shared" si="49"/>
        <v>0</v>
      </c>
      <c r="M172" s="596">
        <f t="shared" si="50"/>
        <v>0</v>
      </c>
      <c r="N172" s="597"/>
      <c r="O172" s="597"/>
      <c r="P172" s="144">
        <f>J172/'[8]1a. Parametros Logisticos'!$M$22</f>
        <v>0</v>
      </c>
      <c r="Q172" s="145">
        <f>J172/'[8]1a. Parametros Logisticos'!$M$24</f>
        <v>0</v>
      </c>
      <c r="R172" s="172"/>
      <c r="S172" s="595">
        <f t="shared" si="52"/>
        <v>0</v>
      </c>
      <c r="T172" s="598">
        <f t="shared" si="53"/>
        <v>0</v>
      </c>
      <c r="U172" s="103"/>
      <c r="V172" s="599"/>
    </row>
    <row r="173" spans="2:22" x14ac:dyDescent="0.25">
      <c r="B173" s="644"/>
      <c r="C173" s="589"/>
      <c r="D173" s="590"/>
      <c r="E173" s="591">
        <f t="shared" si="51"/>
        <v>0</v>
      </c>
      <c r="F173" s="592"/>
      <c r="G173" s="87"/>
      <c r="H173" s="592"/>
      <c r="I173" s="593">
        <f t="shared" si="48"/>
        <v>0</v>
      </c>
      <c r="J173" s="594">
        <f>I173/'[8]1a. Parametros Logisticos'!$F$8</f>
        <v>0</v>
      </c>
      <c r="K173" s="594">
        <f>(J173*'[8]1a. Parametros Logisticos'!$H$19)/('[8]1a. Parametros Logisticos'!$M$5)*1.2</f>
        <v>0</v>
      </c>
      <c r="L173" s="595">
        <f t="shared" si="49"/>
        <v>0</v>
      </c>
      <c r="M173" s="596">
        <f t="shared" si="50"/>
        <v>0</v>
      </c>
      <c r="N173" s="597"/>
      <c r="O173" s="597"/>
      <c r="P173" s="144">
        <f>J173/'[8]1a. Parametros Logisticos'!$M$22</f>
        <v>0</v>
      </c>
      <c r="Q173" s="145">
        <f>J173/'[8]1a. Parametros Logisticos'!$M$24</f>
        <v>0</v>
      </c>
      <c r="R173" s="172"/>
      <c r="S173" s="595">
        <f t="shared" si="52"/>
        <v>0</v>
      </c>
      <c r="T173" s="598">
        <f t="shared" si="53"/>
        <v>0</v>
      </c>
      <c r="U173" s="103"/>
      <c r="V173" s="599"/>
    </row>
    <row r="174" spans="2:22" x14ac:dyDescent="0.25">
      <c r="B174" s="646"/>
      <c r="C174" s="601"/>
      <c r="D174" s="590"/>
      <c r="E174" s="591">
        <f t="shared" si="51"/>
        <v>0</v>
      </c>
      <c r="F174" s="592"/>
      <c r="G174" s="87"/>
      <c r="H174" s="592"/>
      <c r="I174" s="593">
        <f t="shared" si="48"/>
        <v>0</v>
      </c>
      <c r="J174" s="594">
        <f>I174/'[8]1a. Parametros Logisticos'!$F$8</f>
        <v>0</v>
      </c>
      <c r="K174" s="594">
        <f>(J174*'[8]1a. Parametros Logisticos'!$H$19)/('[8]1a. Parametros Logisticos'!$M$5)*1.2</f>
        <v>0</v>
      </c>
      <c r="L174" s="595">
        <f t="shared" si="49"/>
        <v>0</v>
      </c>
      <c r="M174" s="596">
        <f t="shared" si="50"/>
        <v>0</v>
      </c>
      <c r="N174" s="597"/>
      <c r="O174" s="597"/>
      <c r="P174" s="144">
        <f>J174/'[8]1a. Parametros Logisticos'!$M$22</f>
        <v>0</v>
      </c>
      <c r="Q174" s="145">
        <f>J174/'[8]1a. Parametros Logisticos'!$M$24</f>
        <v>0</v>
      </c>
      <c r="R174" s="172"/>
      <c r="S174" s="595">
        <f t="shared" si="52"/>
        <v>0</v>
      </c>
      <c r="T174" s="598">
        <f t="shared" si="53"/>
        <v>0</v>
      </c>
      <c r="U174" s="103"/>
      <c r="V174" s="599"/>
    </row>
    <row r="175" spans="2:22" x14ac:dyDescent="0.25">
      <c r="B175" s="646"/>
      <c r="C175" s="601"/>
      <c r="D175" s="590"/>
      <c r="E175" s="591">
        <f t="shared" si="51"/>
        <v>0</v>
      </c>
      <c r="F175" s="592"/>
      <c r="G175" s="87"/>
      <c r="H175" s="592"/>
      <c r="I175" s="593">
        <f t="shared" si="48"/>
        <v>0</v>
      </c>
      <c r="J175" s="594">
        <f>I175/'[8]1a. Parametros Logisticos'!$F$8</f>
        <v>0</v>
      </c>
      <c r="K175" s="594">
        <f>(J175*'[8]1a. Parametros Logisticos'!$H$19)/('[8]1a. Parametros Logisticos'!$M$5)*1.2</f>
        <v>0</v>
      </c>
      <c r="L175" s="595">
        <f t="shared" si="49"/>
        <v>0</v>
      </c>
      <c r="M175" s="596">
        <f t="shared" si="50"/>
        <v>0</v>
      </c>
      <c r="N175" s="597"/>
      <c r="O175" s="597"/>
      <c r="P175" s="144">
        <f>J175/'[8]1a. Parametros Logisticos'!$M$22</f>
        <v>0</v>
      </c>
      <c r="Q175" s="145">
        <f>J175/'[8]1a. Parametros Logisticos'!$M$24</f>
        <v>0</v>
      </c>
      <c r="R175" s="172"/>
      <c r="S175" s="595">
        <f t="shared" si="52"/>
        <v>0</v>
      </c>
      <c r="T175" s="598">
        <f t="shared" si="53"/>
        <v>0</v>
      </c>
      <c r="U175" s="103"/>
      <c r="V175" s="599"/>
    </row>
    <row r="176" spans="2:22" x14ac:dyDescent="0.25">
      <c r="B176" s="646"/>
      <c r="C176" s="603"/>
      <c r="D176" s="649"/>
      <c r="E176" s="604">
        <f>D176/4</f>
        <v>0</v>
      </c>
      <c r="F176" s="605"/>
      <c r="G176" s="605"/>
      <c r="H176" s="597"/>
      <c r="I176" s="604">
        <f t="shared" si="48"/>
        <v>0</v>
      </c>
      <c r="J176" s="604">
        <f>I176/'[8]1a. Parametros Logisticos'!$F$8</f>
        <v>0</v>
      </c>
      <c r="K176" s="606">
        <f>(J176*'[8]1a. Parametros Logisticos'!$H$19)/('[8]1a. Parametros Logisticos'!$M$5)*1.2</f>
        <v>0</v>
      </c>
      <c r="L176" s="607">
        <f t="shared" si="49"/>
        <v>0</v>
      </c>
      <c r="M176" s="608">
        <f t="shared" si="50"/>
        <v>0</v>
      </c>
      <c r="N176" s="602"/>
      <c r="O176" s="602"/>
      <c r="P176" s="609">
        <f>J176/'[8]1a. Parametros Logisticos'!$M$22</f>
        <v>0</v>
      </c>
      <c r="Q176" s="609">
        <f>J176/'[8]1a. Parametros Logisticos'!$M$24</f>
        <v>0</v>
      </c>
      <c r="R176" s="610"/>
      <c r="S176" s="609">
        <f t="shared" si="52"/>
        <v>0</v>
      </c>
      <c r="T176" s="143">
        <f t="shared" si="53"/>
        <v>0</v>
      </c>
      <c r="U176" s="103"/>
      <c r="V176" s="599"/>
    </row>
    <row r="177" spans="2:22" x14ac:dyDescent="0.25">
      <c r="B177" s="647"/>
      <c r="C177" s="612"/>
      <c r="D177" s="613"/>
      <c r="E177" s="614"/>
      <c r="F177" s="615"/>
      <c r="G177" s="615"/>
      <c r="H177" s="615"/>
      <c r="I177" s="616"/>
      <c r="J177" s="617"/>
      <c r="K177" s="617"/>
      <c r="L177" s="618"/>
      <c r="M177" s="619"/>
      <c r="N177" s="620"/>
      <c r="O177" s="620"/>
      <c r="P177" s="615"/>
      <c r="Q177" s="615"/>
      <c r="R177" s="621"/>
      <c r="S177" s="615"/>
      <c r="T177" s="621"/>
      <c r="U177" s="615"/>
      <c r="V177" s="622"/>
    </row>
    <row r="178" spans="2:22" x14ac:dyDescent="0.25">
      <c r="B178" s="644">
        <v>10</v>
      </c>
      <c r="C178" s="589"/>
      <c r="D178" s="590">
        <f>$D$194/1</f>
        <v>0</v>
      </c>
      <c r="E178" s="591">
        <f>D178/4</f>
        <v>0</v>
      </c>
      <c r="F178" s="592"/>
      <c r="G178" s="87"/>
      <c r="H178" s="592"/>
      <c r="I178" s="593">
        <f t="shared" ref="I178:I194" si="54">E178*$I$13</f>
        <v>0</v>
      </c>
      <c r="J178" s="594">
        <f>I178/'[8]1a. Parametros Logisticos'!$F$8</f>
        <v>0</v>
      </c>
      <c r="K178" s="594">
        <f>(J178*'[8]1a. Parametros Logisticos'!$H$19)/('[8]1a. Parametros Logisticos'!$M$5)*1.2</f>
        <v>0</v>
      </c>
      <c r="L178" s="595">
        <f t="shared" ref="L178:L194" si="55">E178/$L$13/$M$13</f>
        <v>0</v>
      </c>
      <c r="M178" s="596">
        <f t="shared" ref="M178:M194" si="56">E178/$L$13</f>
        <v>0</v>
      </c>
      <c r="N178" s="597"/>
      <c r="O178" s="597"/>
      <c r="P178" s="144">
        <f>J178/'[8]1a. Parametros Logisticos'!$M$22</f>
        <v>0</v>
      </c>
      <c r="Q178" s="145">
        <f>J178/'[8]1a. Parametros Logisticos'!$M$24</f>
        <v>0</v>
      </c>
      <c r="R178" s="172"/>
      <c r="S178" s="595">
        <f>I178/$S$13/$T$13</f>
        <v>0</v>
      </c>
      <c r="T178" s="598">
        <f>I178/$S$13</f>
        <v>0</v>
      </c>
      <c r="U178" s="103"/>
      <c r="V178" s="599"/>
    </row>
    <row r="179" spans="2:22" x14ac:dyDescent="0.25">
      <c r="B179" s="644"/>
      <c r="C179" s="589"/>
      <c r="D179" s="590"/>
      <c r="E179" s="591">
        <f t="shared" ref="E179:E193" si="57">D179/4</f>
        <v>0</v>
      </c>
      <c r="F179" s="592"/>
      <c r="G179" s="87"/>
      <c r="H179" s="592"/>
      <c r="I179" s="593">
        <f t="shared" si="54"/>
        <v>0</v>
      </c>
      <c r="J179" s="594">
        <f>I179/'[8]1a. Parametros Logisticos'!$F$8</f>
        <v>0</v>
      </c>
      <c r="K179" s="594">
        <f>(J179*'[8]1a. Parametros Logisticos'!$H$19)/('[8]1a. Parametros Logisticos'!$M$5)*1.2</f>
        <v>0</v>
      </c>
      <c r="L179" s="595">
        <f t="shared" si="55"/>
        <v>0</v>
      </c>
      <c r="M179" s="596">
        <f t="shared" si="56"/>
        <v>0</v>
      </c>
      <c r="N179" s="597"/>
      <c r="O179" s="597"/>
      <c r="P179" s="144">
        <f>J179/'[8]1a. Parametros Logisticos'!$M$22</f>
        <v>0</v>
      </c>
      <c r="Q179" s="145">
        <f>J179/'[8]1a. Parametros Logisticos'!$M$24</f>
        <v>0</v>
      </c>
      <c r="R179" s="172"/>
      <c r="S179" s="595">
        <f t="shared" ref="S179:S194" si="58">I179/$S$13/$T$13</f>
        <v>0</v>
      </c>
      <c r="T179" s="598">
        <f t="shared" ref="T179:T194" si="59">I179/$S$13</f>
        <v>0</v>
      </c>
      <c r="U179" s="103"/>
      <c r="V179" s="599"/>
    </row>
    <row r="180" spans="2:22" x14ac:dyDescent="0.25">
      <c r="B180" s="644"/>
      <c r="C180" s="589"/>
      <c r="D180" s="590"/>
      <c r="E180" s="591">
        <f t="shared" si="57"/>
        <v>0</v>
      </c>
      <c r="F180" s="645"/>
      <c r="G180" s="87"/>
      <c r="H180" s="592"/>
      <c r="I180" s="593">
        <f t="shared" si="54"/>
        <v>0</v>
      </c>
      <c r="J180" s="594">
        <f>I180/'[8]1a. Parametros Logisticos'!$F$8</f>
        <v>0</v>
      </c>
      <c r="K180" s="594">
        <f>(J180*'[8]1a. Parametros Logisticos'!$H$19)/('[8]1a. Parametros Logisticos'!$M$5)*1.2</f>
        <v>0</v>
      </c>
      <c r="L180" s="595">
        <f t="shared" si="55"/>
        <v>0</v>
      </c>
      <c r="M180" s="596">
        <f t="shared" si="56"/>
        <v>0</v>
      </c>
      <c r="N180" s="597"/>
      <c r="O180" s="597"/>
      <c r="P180" s="144">
        <f>J180/'[8]1a. Parametros Logisticos'!$M$22</f>
        <v>0</v>
      </c>
      <c r="Q180" s="145">
        <f>J180/'[8]1a. Parametros Logisticos'!$M$24</f>
        <v>0</v>
      </c>
      <c r="R180" s="172"/>
      <c r="S180" s="595">
        <f t="shared" si="58"/>
        <v>0</v>
      </c>
      <c r="T180" s="598">
        <f t="shared" si="59"/>
        <v>0</v>
      </c>
      <c r="U180" s="103"/>
      <c r="V180" s="599"/>
    </row>
    <row r="181" spans="2:22" x14ac:dyDescent="0.25">
      <c r="B181" s="644"/>
      <c r="C181" s="589"/>
      <c r="D181" s="590"/>
      <c r="E181" s="591">
        <f t="shared" si="57"/>
        <v>0</v>
      </c>
      <c r="F181" s="592"/>
      <c r="G181" s="87"/>
      <c r="H181" s="592"/>
      <c r="I181" s="593">
        <f t="shared" si="54"/>
        <v>0</v>
      </c>
      <c r="J181" s="594">
        <f>I181/'[8]1a. Parametros Logisticos'!$F$8</f>
        <v>0</v>
      </c>
      <c r="K181" s="594">
        <f>(J181*'[8]1a. Parametros Logisticos'!$H$19)/('[8]1a. Parametros Logisticos'!$M$5)*1.2</f>
        <v>0</v>
      </c>
      <c r="L181" s="595">
        <f t="shared" si="55"/>
        <v>0</v>
      </c>
      <c r="M181" s="596">
        <f t="shared" si="56"/>
        <v>0</v>
      </c>
      <c r="N181" s="597"/>
      <c r="O181" s="597"/>
      <c r="P181" s="144">
        <f>J181/'[8]1a. Parametros Logisticos'!$M$22</f>
        <v>0</v>
      </c>
      <c r="Q181" s="145">
        <f>J181/'[8]1a. Parametros Logisticos'!$M$24</f>
        <v>0</v>
      </c>
      <c r="R181" s="172"/>
      <c r="S181" s="595">
        <f t="shared" si="58"/>
        <v>0</v>
      </c>
      <c r="T181" s="598">
        <f t="shared" si="59"/>
        <v>0</v>
      </c>
      <c r="U181" s="103"/>
      <c r="V181" s="599"/>
    </row>
    <row r="182" spans="2:22" x14ac:dyDescent="0.25">
      <c r="B182" s="644"/>
      <c r="C182" s="589"/>
      <c r="D182" s="590"/>
      <c r="E182" s="591">
        <f t="shared" si="57"/>
        <v>0</v>
      </c>
      <c r="F182" s="592"/>
      <c r="G182" s="87"/>
      <c r="H182" s="592"/>
      <c r="I182" s="593">
        <f t="shared" si="54"/>
        <v>0</v>
      </c>
      <c r="J182" s="594">
        <f>I182/'[8]1a. Parametros Logisticos'!$F$8</f>
        <v>0</v>
      </c>
      <c r="K182" s="594">
        <f>(J182*'[8]1a. Parametros Logisticos'!$H$19)/('[8]1a. Parametros Logisticos'!$M$5)*1.2</f>
        <v>0</v>
      </c>
      <c r="L182" s="595">
        <f t="shared" si="55"/>
        <v>0</v>
      </c>
      <c r="M182" s="596">
        <f t="shared" si="56"/>
        <v>0</v>
      </c>
      <c r="N182" s="597"/>
      <c r="O182" s="597"/>
      <c r="P182" s="144">
        <f>J182/'[8]1a. Parametros Logisticos'!$M$22</f>
        <v>0</v>
      </c>
      <c r="Q182" s="145">
        <f>J182/'[8]1a. Parametros Logisticos'!$M$24</f>
        <v>0</v>
      </c>
      <c r="R182" s="172"/>
      <c r="S182" s="595">
        <f t="shared" si="58"/>
        <v>0</v>
      </c>
      <c r="T182" s="598">
        <f t="shared" si="59"/>
        <v>0</v>
      </c>
      <c r="U182" s="103"/>
      <c r="V182" s="599"/>
    </row>
    <row r="183" spans="2:22" x14ac:dyDescent="0.25">
      <c r="B183" s="644"/>
      <c r="C183" s="589"/>
      <c r="D183" s="590"/>
      <c r="E183" s="591">
        <f t="shared" si="57"/>
        <v>0</v>
      </c>
      <c r="F183" s="592"/>
      <c r="G183" s="87"/>
      <c r="H183" s="592"/>
      <c r="I183" s="593">
        <f t="shared" si="54"/>
        <v>0</v>
      </c>
      <c r="J183" s="594">
        <f>I183/'[8]1a. Parametros Logisticos'!$F$8</f>
        <v>0</v>
      </c>
      <c r="K183" s="594">
        <f>(J183*'[8]1a. Parametros Logisticos'!$H$19)/('[8]1a. Parametros Logisticos'!$M$5)*1.2</f>
        <v>0</v>
      </c>
      <c r="L183" s="595">
        <f t="shared" si="55"/>
        <v>0</v>
      </c>
      <c r="M183" s="596">
        <f t="shared" si="56"/>
        <v>0</v>
      </c>
      <c r="N183" s="597"/>
      <c r="O183" s="597"/>
      <c r="P183" s="144">
        <f>J183/'[8]1a. Parametros Logisticos'!$M$22</f>
        <v>0</v>
      </c>
      <c r="Q183" s="145">
        <f>J183/'[8]1a. Parametros Logisticos'!$M$24</f>
        <v>0</v>
      </c>
      <c r="R183" s="172"/>
      <c r="S183" s="595">
        <f t="shared" si="58"/>
        <v>0</v>
      </c>
      <c r="T183" s="598">
        <f t="shared" si="59"/>
        <v>0</v>
      </c>
      <c r="U183" s="103"/>
      <c r="V183" s="599"/>
    </row>
    <row r="184" spans="2:22" x14ac:dyDescent="0.25">
      <c r="B184" s="644"/>
      <c r="C184" s="589"/>
      <c r="D184" s="590"/>
      <c r="E184" s="591">
        <f t="shared" si="57"/>
        <v>0</v>
      </c>
      <c r="F184" s="592"/>
      <c r="G184" s="87"/>
      <c r="H184" s="592"/>
      <c r="I184" s="593">
        <f t="shared" si="54"/>
        <v>0</v>
      </c>
      <c r="J184" s="594">
        <f>I184/'[8]1a. Parametros Logisticos'!$F$8</f>
        <v>0</v>
      </c>
      <c r="K184" s="594">
        <f>(J184*'[8]1a. Parametros Logisticos'!$H$19)/('[8]1a. Parametros Logisticos'!$M$5)*1.2</f>
        <v>0</v>
      </c>
      <c r="L184" s="595">
        <f t="shared" si="55"/>
        <v>0</v>
      </c>
      <c r="M184" s="596">
        <f t="shared" si="56"/>
        <v>0</v>
      </c>
      <c r="N184" s="597"/>
      <c r="O184" s="597"/>
      <c r="P184" s="144">
        <f>J184/'[8]1a. Parametros Logisticos'!$M$22</f>
        <v>0</v>
      </c>
      <c r="Q184" s="145">
        <f>J184/'[8]1a. Parametros Logisticos'!$M$24</f>
        <v>0</v>
      </c>
      <c r="R184" s="172"/>
      <c r="S184" s="595">
        <f t="shared" si="58"/>
        <v>0</v>
      </c>
      <c r="T184" s="598">
        <f t="shared" si="59"/>
        <v>0</v>
      </c>
      <c r="U184" s="103"/>
      <c r="V184" s="599"/>
    </row>
    <row r="185" spans="2:22" x14ac:dyDescent="0.25">
      <c r="B185" s="644"/>
      <c r="C185" s="589"/>
      <c r="D185" s="590"/>
      <c r="E185" s="591">
        <f t="shared" si="57"/>
        <v>0</v>
      </c>
      <c r="F185" s="592"/>
      <c r="G185" s="87"/>
      <c r="H185" s="592"/>
      <c r="I185" s="593">
        <f t="shared" si="54"/>
        <v>0</v>
      </c>
      <c r="J185" s="594">
        <f>I185/'[8]1a. Parametros Logisticos'!$F$8</f>
        <v>0</v>
      </c>
      <c r="K185" s="594">
        <f>(J185*'[8]1a. Parametros Logisticos'!$H$19)/('[8]1a. Parametros Logisticos'!$M$5)*1.2</f>
        <v>0</v>
      </c>
      <c r="L185" s="595">
        <f t="shared" si="55"/>
        <v>0</v>
      </c>
      <c r="M185" s="596">
        <f t="shared" si="56"/>
        <v>0</v>
      </c>
      <c r="N185" s="597"/>
      <c r="O185" s="597"/>
      <c r="P185" s="144">
        <f>J185/'[8]1a. Parametros Logisticos'!$M$22</f>
        <v>0</v>
      </c>
      <c r="Q185" s="145">
        <f>J185/'[8]1a. Parametros Logisticos'!$M$24</f>
        <v>0</v>
      </c>
      <c r="R185" s="172"/>
      <c r="S185" s="595">
        <f t="shared" si="58"/>
        <v>0</v>
      </c>
      <c r="T185" s="598">
        <f t="shared" si="59"/>
        <v>0</v>
      </c>
      <c r="U185" s="103"/>
      <c r="V185" s="599"/>
    </row>
    <row r="186" spans="2:22" x14ac:dyDescent="0.25">
      <c r="B186" s="644"/>
      <c r="C186" s="589"/>
      <c r="D186" s="590"/>
      <c r="E186" s="591">
        <f t="shared" si="57"/>
        <v>0</v>
      </c>
      <c r="F186" s="592"/>
      <c r="G186" s="87"/>
      <c r="H186" s="592"/>
      <c r="I186" s="593">
        <f t="shared" si="54"/>
        <v>0</v>
      </c>
      <c r="J186" s="594">
        <f>I186/'[8]1a. Parametros Logisticos'!$F$8</f>
        <v>0</v>
      </c>
      <c r="K186" s="594">
        <f>(J186*'[8]1a. Parametros Logisticos'!$H$19)/('[8]1a. Parametros Logisticos'!$M$5)*1.2</f>
        <v>0</v>
      </c>
      <c r="L186" s="595">
        <f t="shared" si="55"/>
        <v>0</v>
      </c>
      <c r="M186" s="596">
        <f t="shared" si="56"/>
        <v>0</v>
      </c>
      <c r="N186" s="597"/>
      <c r="O186" s="597"/>
      <c r="P186" s="144">
        <f>J186/'[8]1a. Parametros Logisticos'!$M$22</f>
        <v>0</v>
      </c>
      <c r="Q186" s="145">
        <f>J186/'[8]1a. Parametros Logisticos'!$M$24</f>
        <v>0</v>
      </c>
      <c r="R186" s="172"/>
      <c r="S186" s="595">
        <f t="shared" si="58"/>
        <v>0</v>
      </c>
      <c r="T186" s="598">
        <f t="shared" si="59"/>
        <v>0</v>
      </c>
      <c r="U186" s="103"/>
      <c r="V186" s="599"/>
    </row>
    <row r="187" spans="2:22" x14ac:dyDescent="0.25">
      <c r="B187" s="644"/>
      <c r="C187" s="589"/>
      <c r="D187" s="590"/>
      <c r="E187" s="591">
        <f t="shared" si="57"/>
        <v>0</v>
      </c>
      <c r="F187" s="592"/>
      <c r="G187" s="87"/>
      <c r="H187" s="592"/>
      <c r="I187" s="593">
        <f t="shared" si="54"/>
        <v>0</v>
      </c>
      <c r="J187" s="594">
        <f>I187/'[8]1a. Parametros Logisticos'!$F$8</f>
        <v>0</v>
      </c>
      <c r="K187" s="594">
        <f>(J187*'[8]1a. Parametros Logisticos'!$H$19)/('[8]1a. Parametros Logisticos'!$M$5)*1.2</f>
        <v>0</v>
      </c>
      <c r="L187" s="595">
        <f t="shared" si="55"/>
        <v>0</v>
      </c>
      <c r="M187" s="596">
        <f t="shared" si="56"/>
        <v>0</v>
      </c>
      <c r="N187" s="597"/>
      <c r="O187" s="597"/>
      <c r="P187" s="144">
        <f>J187/'[8]1a. Parametros Logisticos'!$M$22</f>
        <v>0</v>
      </c>
      <c r="Q187" s="145">
        <f>J187/'[8]1a. Parametros Logisticos'!$M$24</f>
        <v>0</v>
      </c>
      <c r="R187" s="172"/>
      <c r="S187" s="595">
        <f t="shared" si="58"/>
        <v>0</v>
      </c>
      <c r="T187" s="598">
        <f t="shared" si="59"/>
        <v>0</v>
      </c>
      <c r="U187" s="103"/>
      <c r="V187" s="599"/>
    </row>
    <row r="188" spans="2:22" x14ac:dyDescent="0.25">
      <c r="B188" s="644"/>
      <c r="C188" s="589"/>
      <c r="D188" s="590"/>
      <c r="E188" s="591">
        <f t="shared" si="57"/>
        <v>0</v>
      </c>
      <c r="F188" s="592"/>
      <c r="G188" s="87"/>
      <c r="H188" s="592"/>
      <c r="I188" s="593">
        <f t="shared" si="54"/>
        <v>0</v>
      </c>
      <c r="J188" s="594">
        <f>I188/'[8]1a. Parametros Logisticos'!$F$8</f>
        <v>0</v>
      </c>
      <c r="K188" s="594">
        <f>(J188*'[8]1a. Parametros Logisticos'!$H$19)/('[8]1a. Parametros Logisticos'!$M$5)*1.2</f>
        <v>0</v>
      </c>
      <c r="L188" s="595">
        <f t="shared" si="55"/>
        <v>0</v>
      </c>
      <c r="M188" s="596">
        <f t="shared" si="56"/>
        <v>0</v>
      </c>
      <c r="N188" s="597"/>
      <c r="O188" s="597"/>
      <c r="P188" s="144">
        <f>J188/'[8]1a. Parametros Logisticos'!$M$22</f>
        <v>0</v>
      </c>
      <c r="Q188" s="145">
        <f>J188/'[8]1a. Parametros Logisticos'!$M$24</f>
        <v>0</v>
      </c>
      <c r="R188" s="172"/>
      <c r="S188" s="595">
        <f t="shared" si="58"/>
        <v>0</v>
      </c>
      <c r="T188" s="598">
        <f t="shared" si="59"/>
        <v>0</v>
      </c>
      <c r="U188" s="103"/>
      <c r="V188" s="599"/>
    </row>
    <row r="189" spans="2:22" x14ac:dyDescent="0.25">
      <c r="B189" s="644"/>
      <c r="C189" s="589"/>
      <c r="D189" s="590"/>
      <c r="E189" s="591">
        <f t="shared" si="57"/>
        <v>0</v>
      </c>
      <c r="F189" s="592"/>
      <c r="G189" s="87"/>
      <c r="H189" s="592"/>
      <c r="I189" s="593">
        <f t="shared" si="54"/>
        <v>0</v>
      </c>
      <c r="J189" s="594">
        <f>I189/'[8]1a. Parametros Logisticos'!$F$8</f>
        <v>0</v>
      </c>
      <c r="K189" s="594">
        <f>(J189*'[8]1a. Parametros Logisticos'!$H$19)/('[8]1a. Parametros Logisticos'!$M$5)*1.2</f>
        <v>0</v>
      </c>
      <c r="L189" s="595">
        <f t="shared" si="55"/>
        <v>0</v>
      </c>
      <c r="M189" s="596">
        <f t="shared" si="56"/>
        <v>0</v>
      </c>
      <c r="N189" s="597"/>
      <c r="O189" s="597"/>
      <c r="P189" s="144">
        <f>J189/'[8]1a. Parametros Logisticos'!$M$22</f>
        <v>0</v>
      </c>
      <c r="Q189" s="145">
        <f>J189/'[8]1a. Parametros Logisticos'!$M$24</f>
        <v>0</v>
      </c>
      <c r="R189" s="172"/>
      <c r="S189" s="595">
        <f t="shared" si="58"/>
        <v>0</v>
      </c>
      <c r="T189" s="598">
        <f t="shared" si="59"/>
        <v>0</v>
      </c>
      <c r="U189" s="103"/>
      <c r="V189" s="599"/>
    </row>
    <row r="190" spans="2:22" x14ac:dyDescent="0.25">
      <c r="B190" s="644"/>
      <c r="C190" s="589"/>
      <c r="D190" s="590"/>
      <c r="E190" s="591">
        <f t="shared" si="57"/>
        <v>0</v>
      </c>
      <c r="F190" s="592"/>
      <c r="G190" s="87"/>
      <c r="H190" s="592"/>
      <c r="I190" s="593">
        <f t="shared" si="54"/>
        <v>0</v>
      </c>
      <c r="J190" s="594">
        <f>I190/'[8]1a. Parametros Logisticos'!$F$8</f>
        <v>0</v>
      </c>
      <c r="K190" s="594">
        <f>(J190*'[8]1a. Parametros Logisticos'!$H$19)/('[8]1a. Parametros Logisticos'!$M$5)*1.2</f>
        <v>0</v>
      </c>
      <c r="L190" s="595">
        <f t="shared" si="55"/>
        <v>0</v>
      </c>
      <c r="M190" s="596">
        <f t="shared" si="56"/>
        <v>0</v>
      </c>
      <c r="N190" s="597"/>
      <c r="O190" s="597"/>
      <c r="P190" s="144">
        <f>J190/'[8]1a. Parametros Logisticos'!$M$22</f>
        <v>0</v>
      </c>
      <c r="Q190" s="145">
        <f>J190/'[8]1a. Parametros Logisticos'!$M$24</f>
        <v>0</v>
      </c>
      <c r="R190" s="172"/>
      <c r="S190" s="595">
        <f t="shared" si="58"/>
        <v>0</v>
      </c>
      <c r="T190" s="598">
        <f t="shared" si="59"/>
        <v>0</v>
      </c>
      <c r="U190" s="103"/>
      <c r="V190" s="599"/>
    </row>
    <row r="191" spans="2:22" x14ac:dyDescent="0.25">
      <c r="B191" s="644"/>
      <c r="C191" s="589"/>
      <c r="D191" s="590"/>
      <c r="E191" s="591">
        <f t="shared" si="57"/>
        <v>0</v>
      </c>
      <c r="F191" s="592"/>
      <c r="G191" s="87"/>
      <c r="H191" s="592"/>
      <c r="I191" s="593">
        <f t="shared" si="54"/>
        <v>0</v>
      </c>
      <c r="J191" s="594">
        <f>I191/'[8]1a. Parametros Logisticos'!$F$8</f>
        <v>0</v>
      </c>
      <c r="K191" s="594">
        <f>(J191*'[8]1a. Parametros Logisticos'!$H$19)/('[8]1a. Parametros Logisticos'!$M$5)*1.2</f>
        <v>0</v>
      </c>
      <c r="L191" s="595">
        <f t="shared" si="55"/>
        <v>0</v>
      </c>
      <c r="M191" s="596">
        <f t="shared" si="56"/>
        <v>0</v>
      </c>
      <c r="N191" s="597"/>
      <c r="O191" s="597"/>
      <c r="P191" s="144">
        <f>J191/'[8]1a. Parametros Logisticos'!$M$22</f>
        <v>0</v>
      </c>
      <c r="Q191" s="145">
        <f>J191/'[8]1a. Parametros Logisticos'!$M$24</f>
        <v>0</v>
      </c>
      <c r="R191" s="172"/>
      <c r="S191" s="595">
        <f t="shared" si="58"/>
        <v>0</v>
      </c>
      <c r="T191" s="598">
        <f t="shared" si="59"/>
        <v>0</v>
      </c>
      <c r="U191" s="103"/>
      <c r="V191" s="599"/>
    </row>
    <row r="192" spans="2:22" x14ac:dyDescent="0.25">
      <c r="B192" s="646"/>
      <c r="C192" s="601"/>
      <c r="D192" s="590"/>
      <c r="E192" s="591">
        <f t="shared" si="57"/>
        <v>0</v>
      </c>
      <c r="F192" s="592"/>
      <c r="G192" s="87"/>
      <c r="H192" s="592"/>
      <c r="I192" s="593">
        <f t="shared" si="54"/>
        <v>0</v>
      </c>
      <c r="J192" s="594">
        <f>I192/'[8]1a. Parametros Logisticos'!$F$8</f>
        <v>0</v>
      </c>
      <c r="K192" s="594">
        <f>(J192*'[8]1a. Parametros Logisticos'!$H$19)/('[8]1a. Parametros Logisticos'!$M$5)*1.2</f>
        <v>0</v>
      </c>
      <c r="L192" s="595">
        <f t="shared" si="55"/>
        <v>0</v>
      </c>
      <c r="M192" s="596">
        <f t="shared" si="56"/>
        <v>0</v>
      </c>
      <c r="N192" s="597"/>
      <c r="O192" s="597"/>
      <c r="P192" s="144">
        <f>J192/'[8]1a. Parametros Logisticos'!$M$22</f>
        <v>0</v>
      </c>
      <c r="Q192" s="145">
        <f>J192/'[8]1a. Parametros Logisticos'!$M$24</f>
        <v>0</v>
      </c>
      <c r="R192" s="172"/>
      <c r="S192" s="595">
        <f t="shared" si="58"/>
        <v>0</v>
      </c>
      <c r="T192" s="598">
        <f t="shared" si="59"/>
        <v>0</v>
      </c>
      <c r="U192" s="103"/>
      <c r="V192" s="599"/>
    </row>
    <row r="193" spans="2:22" x14ac:dyDescent="0.25">
      <c r="B193" s="646"/>
      <c r="C193" s="601"/>
      <c r="D193" s="590"/>
      <c r="E193" s="591">
        <f t="shared" si="57"/>
        <v>0</v>
      </c>
      <c r="F193" s="592"/>
      <c r="G193" s="87"/>
      <c r="H193" s="592"/>
      <c r="I193" s="593">
        <f t="shared" si="54"/>
        <v>0</v>
      </c>
      <c r="J193" s="594">
        <f>I193/'[8]1a. Parametros Logisticos'!$F$8</f>
        <v>0</v>
      </c>
      <c r="K193" s="594">
        <f>(J193*'[8]1a. Parametros Logisticos'!$H$19)/('[8]1a. Parametros Logisticos'!$M$5)*1.2</f>
        <v>0</v>
      </c>
      <c r="L193" s="595">
        <f t="shared" si="55"/>
        <v>0</v>
      </c>
      <c r="M193" s="596">
        <f t="shared" si="56"/>
        <v>0</v>
      </c>
      <c r="N193" s="597"/>
      <c r="O193" s="597"/>
      <c r="P193" s="144">
        <f>J193/'[8]1a. Parametros Logisticos'!$M$22</f>
        <v>0</v>
      </c>
      <c r="Q193" s="145">
        <f>J193/'[8]1a. Parametros Logisticos'!$M$24</f>
        <v>0</v>
      </c>
      <c r="R193" s="172"/>
      <c r="S193" s="595">
        <f t="shared" si="58"/>
        <v>0</v>
      </c>
      <c r="T193" s="598">
        <f t="shared" si="59"/>
        <v>0</v>
      </c>
      <c r="U193" s="103"/>
      <c r="V193" s="599"/>
    </row>
    <row r="194" spans="2:22" x14ac:dyDescent="0.25">
      <c r="B194" s="646"/>
      <c r="C194" s="603"/>
      <c r="D194" s="649"/>
      <c r="E194" s="604">
        <f>D194/4</f>
        <v>0</v>
      </c>
      <c r="F194" s="605"/>
      <c r="G194" s="605"/>
      <c r="H194" s="597"/>
      <c r="I194" s="604">
        <f t="shared" si="54"/>
        <v>0</v>
      </c>
      <c r="J194" s="604">
        <f>I194/'[8]1a. Parametros Logisticos'!$F$8</f>
        <v>0</v>
      </c>
      <c r="K194" s="606">
        <f>(J194*'[8]1a. Parametros Logisticos'!$H$19)/('[8]1a. Parametros Logisticos'!$M$5)*1.2</f>
        <v>0</v>
      </c>
      <c r="L194" s="607">
        <f t="shared" si="55"/>
        <v>0</v>
      </c>
      <c r="M194" s="608">
        <f t="shared" si="56"/>
        <v>0</v>
      </c>
      <c r="N194" s="602"/>
      <c r="O194" s="602"/>
      <c r="P194" s="609">
        <f>J194/'[8]1a. Parametros Logisticos'!$M$22</f>
        <v>0</v>
      </c>
      <c r="Q194" s="609">
        <f>J194/'[8]1a. Parametros Logisticos'!$M$24</f>
        <v>0</v>
      </c>
      <c r="R194" s="610"/>
      <c r="S194" s="609">
        <f t="shared" si="58"/>
        <v>0</v>
      </c>
      <c r="T194" s="143">
        <f t="shared" si="59"/>
        <v>0</v>
      </c>
      <c r="U194" s="103"/>
      <c r="V194" s="599"/>
    </row>
    <row r="195" spans="2:22" x14ac:dyDescent="0.25">
      <c r="B195" s="647"/>
      <c r="C195" s="612"/>
      <c r="D195" s="613"/>
      <c r="E195" s="614"/>
      <c r="F195" s="615"/>
      <c r="G195" s="615"/>
      <c r="H195" s="615"/>
      <c r="I195" s="616"/>
      <c r="J195" s="617"/>
      <c r="K195" s="617"/>
      <c r="L195" s="618"/>
      <c r="M195" s="619"/>
      <c r="N195" s="620"/>
      <c r="O195" s="620"/>
      <c r="P195" s="615"/>
      <c r="Q195" s="615"/>
      <c r="R195" s="621"/>
      <c r="S195" s="615"/>
      <c r="T195" s="621"/>
      <c r="U195" s="615"/>
      <c r="V195" s="622"/>
    </row>
    <row r="196" spans="2:22" x14ac:dyDescent="0.25">
      <c r="B196" s="644">
        <v>11</v>
      </c>
      <c r="C196" s="589"/>
      <c r="D196" s="590">
        <f>$D$212/1</f>
        <v>0</v>
      </c>
      <c r="E196" s="591">
        <f>D196/4</f>
        <v>0</v>
      </c>
      <c r="F196" s="592"/>
      <c r="G196" s="87"/>
      <c r="H196" s="592"/>
      <c r="I196" s="593">
        <f t="shared" ref="I196:I212" si="60">E196*$I$13</f>
        <v>0</v>
      </c>
      <c r="J196" s="594">
        <f>I196/'[8]1a. Parametros Logisticos'!$F$8</f>
        <v>0</v>
      </c>
      <c r="K196" s="594">
        <f>(J196*'[8]1a. Parametros Logisticos'!$H$19)/('[8]1a. Parametros Logisticos'!$M$5)*1.2</f>
        <v>0</v>
      </c>
      <c r="L196" s="595">
        <f t="shared" ref="L196:L212" si="61">E196/$L$13/$M$13</f>
        <v>0</v>
      </c>
      <c r="M196" s="596">
        <f t="shared" ref="M196:M212" si="62">E196/$L$13</f>
        <v>0</v>
      </c>
      <c r="N196" s="597"/>
      <c r="O196" s="597"/>
      <c r="P196" s="144">
        <f>J196/'[8]1a. Parametros Logisticos'!$M$22</f>
        <v>0</v>
      </c>
      <c r="Q196" s="145">
        <f>J196/'[8]1a. Parametros Logisticos'!$M$24</f>
        <v>0</v>
      </c>
      <c r="R196" s="172"/>
      <c r="S196" s="595">
        <f>I196/$S$13/$T$13</f>
        <v>0</v>
      </c>
      <c r="T196" s="598">
        <f>I196/$S$13</f>
        <v>0</v>
      </c>
      <c r="U196" s="103"/>
      <c r="V196" s="599"/>
    </row>
    <row r="197" spans="2:22" x14ac:dyDescent="0.25">
      <c r="B197" s="644"/>
      <c r="C197" s="589"/>
      <c r="D197" s="590"/>
      <c r="E197" s="591">
        <f t="shared" ref="E197:E211" si="63">D197/4</f>
        <v>0</v>
      </c>
      <c r="F197" s="592"/>
      <c r="G197" s="87"/>
      <c r="H197" s="592"/>
      <c r="I197" s="593">
        <f t="shared" si="60"/>
        <v>0</v>
      </c>
      <c r="J197" s="594">
        <f>I197/'[8]1a. Parametros Logisticos'!$F$8</f>
        <v>0</v>
      </c>
      <c r="K197" s="594">
        <f>(J197*'[8]1a. Parametros Logisticos'!$H$19)/('[8]1a. Parametros Logisticos'!$M$5)*1.2</f>
        <v>0</v>
      </c>
      <c r="L197" s="595">
        <f t="shared" si="61"/>
        <v>0</v>
      </c>
      <c r="M197" s="596">
        <f t="shared" si="62"/>
        <v>0</v>
      </c>
      <c r="N197" s="597"/>
      <c r="O197" s="597"/>
      <c r="P197" s="144">
        <f>J197/'[8]1a. Parametros Logisticos'!$M$22</f>
        <v>0</v>
      </c>
      <c r="Q197" s="145">
        <f>J197/'[8]1a. Parametros Logisticos'!$M$24</f>
        <v>0</v>
      </c>
      <c r="R197" s="172"/>
      <c r="S197" s="595">
        <f t="shared" ref="S197:S212" si="64">I197/$S$13/$T$13</f>
        <v>0</v>
      </c>
      <c r="T197" s="598">
        <f t="shared" ref="T197:T212" si="65">I197/$S$13</f>
        <v>0</v>
      </c>
      <c r="U197" s="103"/>
      <c r="V197" s="599"/>
    </row>
    <row r="198" spans="2:22" x14ac:dyDescent="0.25">
      <c r="B198" s="644"/>
      <c r="C198" s="589"/>
      <c r="D198" s="590"/>
      <c r="E198" s="591">
        <f t="shared" si="63"/>
        <v>0</v>
      </c>
      <c r="F198" s="645"/>
      <c r="G198" s="87"/>
      <c r="H198" s="592"/>
      <c r="I198" s="593">
        <f t="shared" si="60"/>
        <v>0</v>
      </c>
      <c r="J198" s="594">
        <f>I198/'[8]1a. Parametros Logisticos'!$F$8</f>
        <v>0</v>
      </c>
      <c r="K198" s="594">
        <f>(J198*'[8]1a. Parametros Logisticos'!$H$19)/('[8]1a. Parametros Logisticos'!$M$5)*1.2</f>
        <v>0</v>
      </c>
      <c r="L198" s="595">
        <f t="shared" si="61"/>
        <v>0</v>
      </c>
      <c r="M198" s="596">
        <f t="shared" si="62"/>
        <v>0</v>
      </c>
      <c r="N198" s="597"/>
      <c r="O198" s="597"/>
      <c r="P198" s="144">
        <f>J198/'[8]1a. Parametros Logisticos'!$M$22</f>
        <v>0</v>
      </c>
      <c r="Q198" s="145">
        <f>J198/'[8]1a. Parametros Logisticos'!$M$24</f>
        <v>0</v>
      </c>
      <c r="R198" s="172"/>
      <c r="S198" s="595">
        <f t="shared" si="64"/>
        <v>0</v>
      </c>
      <c r="T198" s="598">
        <f t="shared" si="65"/>
        <v>0</v>
      </c>
      <c r="U198" s="103"/>
      <c r="V198" s="599"/>
    </row>
    <row r="199" spans="2:22" x14ac:dyDescent="0.25">
      <c r="B199" s="644"/>
      <c r="C199" s="589"/>
      <c r="D199" s="590"/>
      <c r="E199" s="591">
        <f t="shared" si="63"/>
        <v>0</v>
      </c>
      <c r="F199" s="592"/>
      <c r="G199" s="87"/>
      <c r="H199" s="592"/>
      <c r="I199" s="593">
        <f t="shared" si="60"/>
        <v>0</v>
      </c>
      <c r="J199" s="594">
        <f>I199/'[8]1a. Parametros Logisticos'!$F$8</f>
        <v>0</v>
      </c>
      <c r="K199" s="594">
        <f>(J199*'[8]1a. Parametros Logisticos'!$H$19)/('[8]1a. Parametros Logisticos'!$M$5)*1.2</f>
        <v>0</v>
      </c>
      <c r="L199" s="595">
        <f t="shared" si="61"/>
        <v>0</v>
      </c>
      <c r="M199" s="596">
        <f t="shared" si="62"/>
        <v>0</v>
      </c>
      <c r="N199" s="597"/>
      <c r="O199" s="597"/>
      <c r="P199" s="144">
        <f>J199/'[8]1a. Parametros Logisticos'!$M$22</f>
        <v>0</v>
      </c>
      <c r="Q199" s="145">
        <f>J199/'[8]1a. Parametros Logisticos'!$M$24</f>
        <v>0</v>
      </c>
      <c r="R199" s="172"/>
      <c r="S199" s="595">
        <f t="shared" si="64"/>
        <v>0</v>
      </c>
      <c r="T199" s="598">
        <f t="shared" si="65"/>
        <v>0</v>
      </c>
      <c r="U199" s="103"/>
      <c r="V199" s="599"/>
    </row>
    <row r="200" spans="2:22" x14ac:dyDescent="0.25">
      <c r="B200" s="644"/>
      <c r="C200" s="589"/>
      <c r="D200" s="590"/>
      <c r="E200" s="591">
        <f t="shared" si="63"/>
        <v>0</v>
      </c>
      <c r="F200" s="592"/>
      <c r="G200" s="87"/>
      <c r="H200" s="592"/>
      <c r="I200" s="593">
        <f t="shared" si="60"/>
        <v>0</v>
      </c>
      <c r="J200" s="594">
        <f>I200/'[8]1a. Parametros Logisticos'!$F$8</f>
        <v>0</v>
      </c>
      <c r="K200" s="594">
        <f>(J200*'[8]1a. Parametros Logisticos'!$H$19)/('[8]1a. Parametros Logisticos'!$M$5)*1.2</f>
        <v>0</v>
      </c>
      <c r="L200" s="595">
        <f t="shared" si="61"/>
        <v>0</v>
      </c>
      <c r="M200" s="596">
        <f t="shared" si="62"/>
        <v>0</v>
      </c>
      <c r="N200" s="597"/>
      <c r="O200" s="597"/>
      <c r="P200" s="144">
        <f>J200/'[8]1a. Parametros Logisticos'!$M$22</f>
        <v>0</v>
      </c>
      <c r="Q200" s="145">
        <f>J200/'[8]1a. Parametros Logisticos'!$M$24</f>
        <v>0</v>
      </c>
      <c r="R200" s="172"/>
      <c r="S200" s="595">
        <f t="shared" si="64"/>
        <v>0</v>
      </c>
      <c r="T200" s="598">
        <f t="shared" si="65"/>
        <v>0</v>
      </c>
      <c r="U200" s="103"/>
      <c r="V200" s="599"/>
    </row>
    <row r="201" spans="2:22" x14ac:dyDescent="0.25">
      <c r="B201" s="644"/>
      <c r="C201" s="589"/>
      <c r="D201" s="590"/>
      <c r="E201" s="591">
        <f t="shared" si="63"/>
        <v>0</v>
      </c>
      <c r="F201" s="592"/>
      <c r="G201" s="87"/>
      <c r="H201" s="592"/>
      <c r="I201" s="593">
        <f t="shared" si="60"/>
        <v>0</v>
      </c>
      <c r="J201" s="594">
        <f>I201/'[8]1a. Parametros Logisticos'!$F$8</f>
        <v>0</v>
      </c>
      <c r="K201" s="594">
        <f>(J201*'[8]1a. Parametros Logisticos'!$H$19)/('[8]1a. Parametros Logisticos'!$M$5)*1.2</f>
        <v>0</v>
      </c>
      <c r="L201" s="595">
        <f t="shared" si="61"/>
        <v>0</v>
      </c>
      <c r="M201" s="596">
        <f t="shared" si="62"/>
        <v>0</v>
      </c>
      <c r="N201" s="597"/>
      <c r="O201" s="597"/>
      <c r="P201" s="144">
        <f>J201/'[8]1a. Parametros Logisticos'!$M$22</f>
        <v>0</v>
      </c>
      <c r="Q201" s="145">
        <f>J201/'[8]1a. Parametros Logisticos'!$M$24</f>
        <v>0</v>
      </c>
      <c r="R201" s="172"/>
      <c r="S201" s="595">
        <f t="shared" si="64"/>
        <v>0</v>
      </c>
      <c r="T201" s="598">
        <f t="shared" si="65"/>
        <v>0</v>
      </c>
      <c r="U201" s="103"/>
      <c r="V201" s="599"/>
    </row>
    <row r="202" spans="2:22" x14ac:dyDescent="0.25">
      <c r="B202" s="644"/>
      <c r="C202" s="589"/>
      <c r="D202" s="590"/>
      <c r="E202" s="591">
        <f t="shared" si="63"/>
        <v>0</v>
      </c>
      <c r="F202" s="592"/>
      <c r="G202" s="87"/>
      <c r="H202" s="592"/>
      <c r="I202" s="593">
        <f t="shared" si="60"/>
        <v>0</v>
      </c>
      <c r="J202" s="594">
        <f>I202/'[8]1a. Parametros Logisticos'!$F$8</f>
        <v>0</v>
      </c>
      <c r="K202" s="594">
        <f>(J202*'[8]1a. Parametros Logisticos'!$H$19)/('[8]1a. Parametros Logisticos'!$M$5)*1.2</f>
        <v>0</v>
      </c>
      <c r="L202" s="595">
        <f t="shared" si="61"/>
        <v>0</v>
      </c>
      <c r="M202" s="596">
        <f t="shared" si="62"/>
        <v>0</v>
      </c>
      <c r="N202" s="597"/>
      <c r="O202" s="597"/>
      <c r="P202" s="144">
        <f>J202/'[8]1a. Parametros Logisticos'!$M$22</f>
        <v>0</v>
      </c>
      <c r="Q202" s="145">
        <f>J202/'[8]1a. Parametros Logisticos'!$M$24</f>
        <v>0</v>
      </c>
      <c r="R202" s="172"/>
      <c r="S202" s="595">
        <f t="shared" si="64"/>
        <v>0</v>
      </c>
      <c r="T202" s="598">
        <f t="shared" si="65"/>
        <v>0</v>
      </c>
      <c r="U202" s="103"/>
      <c r="V202" s="599"/>
    </row>
    <row r="203" spans="2:22" x14ac:dyDescent="0.25">
      <c r="B203" s="644"/>
      <c r="C203" s="589"/>
      <c r="D203" s="590"/>
      <c r="E203" s="591">
        <f t="shared" si="63"/>
        <v>0</v>
      </c>
      <c r="F203" s="592"/>
      <c r="G203" s="87"/>
      <c r="H203" s="592"/>
      <c r="I203" s="593">
        <f t="shared" si="60"/>
        <v>0</v>
      </c>
      <c r="J203" s="594">
        <f>I203/'[8]1a. Parametros Logisticos'!$F$8</f>
        <v>0</v>
      </c>
      <c r="K203" s="594">
        <f>(J203*'[8]1a. Parametros Logisticos'!$H$19)/('[8]1a. Parametros Logisticos'!$M$5)*1.2</f>
        <v>0</v>
      </c>
      <c r="L203" s="595">
        <f t="shared" si="61"/>
        <v>0</v>
      </c>
      <c r="M203" s="596">
        <f t="shared" si="62"/>
        <v>0</v>
      </c>
      <c r="N203" s="597"/>
      <c r="O203" s="597"/>
      <c r="P203" s="144">
        <f>J203/'[8]1a. Parametros Logisticos'!$M$22</f>
        <v>0</v>
      </c>
      <c r="Q203" s="145">
        <f>J203/'[8]1a. Parametros Logisticos'!$M$24</f>
        <v>0</v>
      </c>
      <c r="R203" s="172"/>
      <c r="S203" s="595">
        <f t="shared" si="64"/>
        <v>0</v>
      </c>
      <c r="T203" s="598">
        <f t="shared" si="65"/>
        <v>0</v>
      </c>
      <c r="U203" s="103"/>
      <c r="V203" s="599"/>
    </row>
    <row r="204" spans="2:22" x14ac:dyDescent="0.25">
      <c r="B204" s="644"/>
      <c r="C204" s="589"/>
      <c r="D204" s="590"/>
      <c r="E204" s="591">
        <f t="shared" si="63"/>
        <v>0</v>
      </c>
      <c r="F204" s="592"/>
      <c r="G204" s="87"/>
      <c r="H204" s="592"/>
      <c r="I204" s="593">
        <f t="shared" si="60"/>
        <v>0</v>
      </c>
      <c r="J204" s="594">
        <f>I204/'[8]1a. Parametros Logisticos'!$F$8</f>
        <v>0</v>
      </c>
      <c r="K204" s="594">
        <f>(J204*'[8]1a. Parametros Logisticos'!$H$19)/('[8]1a. Parametros Logisticos'!$M$5)*1.2</f>
        <v>0</v>
      </c>
      <c r="L204" s="595">
        <f t="shared" si="61"/>
        <v>0</v>
      </c>
      <c r="M204" s="596">
        <f t="shared" si="62"/>
        <v>0</v>
      </c>
      <c r="N204" s="597"/>
      <c r="O204" s="597"/>
      <c r="P204" s="144">
        <f>J204/'[8]1a. Parametros Logisticos'!$M$22</f>
        <v>0</v>
      </c>
      <c r="Q204" s="145">
        <f>J204/'[8]1a. Parametros Logisticos'!$M$24</f>
        <v>0</v>
      </c>
      <c r="R204" s="172"/>
      <c r="S204" s="595">
        <f t="shared" si="64"/>
        <v>0</v>
      </c>
      <c r="T204" s="598">
        <f t="shared" si="65"/>
        <v>0</v>
      </c>
      <c r="U204" s="103"/>
      <c r="V204" s="599"/>
    </row>
    <row r="205" spans="2:22" x14ac:dyDescent="0.25">
      <c r="B205" s="644"/>
      <c r="C205" s="589"/>
      <c r="D205" s="590"/>
      <c r="E205" s="591">
        <f t="shared" si="63"/>
        <v>0</v>
      </c>
      <c r="F205" s="592"/>
      <c r="G205" s="87"/>
      <c r="H205" s="592"/>
      <c r="I205" s="593">
        <f t="shared" si="60"/>
        <v>0</v>
      </c>
      <c r="J205" s="594">
        <f>I205/'[8]1a. Parametros Logisticos'!$F$8</f>
        <v>0</v>
      </c>
      <c r="K205" s="594">
        <f>(J205*'[8]1a. Parametros Logisticos'!$H$19)/('[8]1a. Parametros Logisticos'!$M$5)*1.2</f>
        <v>0</v>
      </c>
      <c r="L205" s="595">
        <f t="shared" si="61"/>
        <v>0</v>
      </c>
      <c r="M205" s="596">
        <f t="shared" si="62"/>
        <v>0</v>
      </c>
      <c r="N205" s="597"/>
      <c r="O205" s="597"/>
      <c r="P205" s="144">
        <f>J205/'[8]1a. Parametros Logisticos'!$M$22</f>
        <v>0</v>
      </c>
      <c r="Q205" s="145">
        <f>J205/'[8]1a. Parametros Logisticos'!$M$24</f>
        <v>0</v>
      </c>
      <c r="R205" s="172"/>
      <c r="S205" s="595">
        <f t="shared" si="64"/>
        <v>0</v>
      </c>
      <c r="T205" s="598">
        <f t="shared" si="65"/>
        <v>0</v>
      </c>
      <c r="U205" s="103"/>
      <c r="V205" s="599"/>
    </row>
    <row r="206" spans="2:22" x14ac:dyDescent="0.25">
      <c r="B206" s="644"/>
      <c r="C206" s="589"/>
      <c r="D206" s="590"/>
      <c r="E206" s="591">
        <f t="shared" si="63"/>
        <v>0</v>
      </c>
      <c r="F206" s="592"/>
      <c r="G206" s="87"/>
      <c r="H206" s="592"/>
      <c r="I206" s="593">
        <f t="shared" si="60"/>
        <v>0</v>
      </c>
      <c r="J206" s="594">
        <f>I206/'[8]1a. Parametros Logisticos'!$F$8</f>
        <v>0</v>
      </c>
      <c r="K206" s="594">
        <f>(J206*'[8]1a. Parametros Logisticos'!$H$19)/('[8]1a. Parametros Logisticos'!$M$5)*1.2</f>
        <v>0</v>
      </c>
      <c r="L206" s="595">
        <f t="shared" si="61"/>
        <v>0</v>
      </c>
      <c r="M206" s="596">
        <f t="shared" si="62"/>
        <v>0</v>
      </c>
      <c r="N206" s="597"/>
      <c r="O206" s="597"/>
      <c r="P206" s="144">
        <f>J206/'[8]1a. Parametros Logisticos'!$M$22</f>
        <v>0</v>
      </c>
      <c r="Q206" s="145">
        <f>J206/'[8]1a. Parametros Logisticos'!$M$24</f>
        <v>0</v>
      </c>
      <c r="R206" s="172"/>
      <c r="S206" s="595">
        <f t="shared" si="64"/>
        <v>0</v>
      </c>
      <c r="T206" s="598">
        <f t="shared" si="65"/>
        <v>0</v>
      </c>
      <c r="U206" s="103"/>
      <c r="V206" s="599"/>
    </row>
    <row r="207" spans="2:22" x14ac:dyDescent="0.25">
      <c r="B207" s="644"/>
      <c r="C207" s="589"/>
      <c r="D207" s="590"/>
      <c r="E207" s="591">
        <f t="shared" si="63"/>
        <v>0</v>
      </c>
      <c r="F207" s="592"/>
      <c r="G207" s="87"/>
      <c r="H207" s="592"/>
      <c r="I207" s="593">
        <f t="shared" si="60"/>
        <v>0</v>
      </c>
      <c r="J207" s="594">
        <f>I207/'[8]1a. Parametros Logisticos'!$F$8</f>
        <v>0</v>
      </c>
      <c r="K207" s="594">
        <f>(J207*'[8]1a. Parametros Logisticos'!$H$19)/('[8]1a. Parametros Logisticos'!$M$5)*1.2</f>
        <v>0</v>
      </c>
      <c r="L207" s="595">
        <f t="shared" si="61"/>
        <v>0</v>
      </c>
      <c r="M207" s="596">
        <f t="shared" si="62"/>
        <v>0</v>
      </c>
      <c r="N207" s="597"/>
      <c r="O207" s="597"/>
      <c r="P207" s="144">
        <f>J207/'[8]1a. Parametros Logisticos'!$M$22</f>
        <v>0</v>
      </c>
      <c r="Q207" s="145">
        <f>J207/'[8]1a. Parametros Logisticos'!$M$24</f>
        <v>0</v>
      </c>
      <c r="R207" s="172"/>
      <c r="S207" s="595">
        <f t="shared" si="64"/>
        <v>0</v>
      </c>
      <c r="T207" s="598">
        <f t="shared" si="65"/>
        <v>0</v>
      </c>
      <c r="U207" s="103"/>
      <c r="V207" s="599"/>
    </row>
    <row r="208" spans="2:22" x14ac:dyDescent="0.25">
      <c r="B208" s="644"/>
      <c r="C208" s="589"/>
      <c r="D208" s="590"/>
      <c r="E208" s="591">
        <f t="shared" si="63"/>
        <v>0</v>
      </c>
      <c r="F208" s="592"/>
      <c r="G208" s="87"/>
      <c r="H208" s="592"/>
      <c r="I208" s="593">
        <f t="shared" si="60"/>
        <v>0</v>
      </c>
      <c r="J208" s="594">
        <f>I208/'[8]1a. Parametros Logisticos'!$F$8</f>
        <v>0</v>
      </c>
      <c r="K208" s="594">
        <f>(J208*'[8]1a. Parametros Logisticos'!$H$19)/('[8]1a. Parametros Logisticos'!$M$5)*1.2</f>
        <v>0</v>
      </c>
      <c r="L208" s="595">
        <f t="shared" si="61"/>
        <v>0</v>
      </c>
      <c r="M208" s="596">
        <f t="shared" si="62"/>
        <v>0</v>
      </c>
      <c r="N208" s="597"/>
      <c r="O208" s="597"/>
      <c r="P208" s="144">
        <f>J208/'[8]1a. Parametros Logisticos'!$M$22</f>
        <v>0</v>
      </c>
      <c r="Q208" s="145">
        <f>J208/'[8]1a. Parametros Logisticos'!$M$24</f>
        <v>0</v>
      </c>
      <c r="R208" s="172"/>
      <c r="S208" s="595">
        <f t="shared" si="64"/>
        <v>0</v>
      </c>
      <c r="T208" s="598">
        <f t="shared" si="65"/>
        <v>0</v>
      </c>
      <c r="U208" s="103"/>
      <c r="V208" s="599"/>
    </row>
    <row r="209" spans="2:22" x14ac:dyDescent="0.25">
      <c r="B209" s="644"/>
      <c r="C209" s="589"/>
      <c r="D209" s="590"/>
      <c r="E209" s="591">
        <f t="shared" si="63"/>
        <v>0</v>
      </c>
      <c r="F209" s="592"/>
      <c r="G209" s="87"/>
      <c r="H209" s="592"/>
      <c r="I209" s="593">
        <f t="shared" si="60"/>
        <v>0</v>
      </c>
      <c r="J209" s="594">
        <f>I209/'[8]1a. Parametros Logisticos'!$F$8</f>
        <v>0</v>
      </c>
      <c r="K209" s="594">
        <f>(J209*'[8]1a. Parametros Logisticos'!$H$19)/('[8]1a. Parametros Logisticos'!$M$5)*1.2</f>
        <v>0</v>
      </c>
      <c r="L209" s="595">
        <f t="shared" si="61"/>
        <v>0</v>
      </c>
      <c r="M209" s="596">
        <f t="shared" si="62"/>
        <v>0</v>
      </c>
      <c r="N209" s="597"/>
      <c r="O209" s="597"/>
      <c r="P209" s="144">
        <f>J209/'[8]1a. Parametros Logisticos'!$M$22</f>
        <v>0</v>
      </c>
      <c r="Q209" s="145">
        <f>J209/'[8]1a. Parametros Logisticos'!$M$24</f>
        <v>0</v>
      </c>
      <c r="R209" s="172"/>
      <c r="S209" s="595">
        <f t="shared" si="64"/>
        <v>0</v>
      </c>
      <c r="T209" s="598">
        <f t="shared" si="65"/>
        <v>0</v>
      </c>
      <c r="U209" s="103"/>
      <c r="V209" s="599"/>
    </row>
    <row r="210" spans="2:22" x14ac:dyDescent="0.25">
      <c r="B210" s="646"/>
      <c r="C210" s="601"/>
      <c r="D210" s="590"/>
      <c r="E210" s="591">
        <f t="shared" si="63"/>
        <v>0</v>
      </c>
      <c r="F210" s="592"/>
      <c r="G210" s="87"/>
      <c r="H210" s="592"/>
      <c r="I210" s="593">
        <f t="shared" si="60"/>
        <v>0</v>
      </c>
      <c r="J210" s="594">
        <f>I210/'[8]1a. Parametros Logisticos'!$F$8</f>
        <v>0</v>
      </c>
      <c r="K210" s="594">
        <f>(J210*'[8]1a. Parametros Logisticos'!$H$19)/('[8]1a. Parametros Logisticos'!$M$5)*1.2</f>
        <v>0</v>
      </c>
      <c r="L210" s="595">
        <f t="shared" si="61"/>
        <v>0</v>
      </c>
      <c r="M210" s="596">
        <f t="shared" si="62"/>
        <v>0</v>
      </c>
      <c r="N210" s="597"/>
      <c r="O210" s="597"/>
      <c r="P210" s="144">
        <f>J210/'[8]1a. Parametros Logisticos'!$M$22</f>
        <v>0</v>
      </c>
      <c r="Q210" s="145">
        <f>J210/'[8]1a. Parametros Logisticos'!$M$24</f>
        <v>0</v>
      </c>
      <c r="R210" s="172"/>
      <c r="S210" s="595">
        <f t="shared" si="64"/>
        <v>0</v>
      </c>
      <c r="T210" s="598">
        <f t="shared" si="65"/>
        <v>0</v>
      </c>
      <c r="U210" s="103"/>
      <c r="V210" s="599"/>
    </row>
    <row r="211" spans="2:22" x14ac:dyDescent="0.25">
      <c r="B211" s="646"/>
      <c r="C211" s="601"/>
      <c r="D211" s="590"/>
      <c r="E211" s="591">
        <f t="shared" si="63"/>
        <v>0</v>
      </c>
      <c r="F211" s="592"/>
      <c r="G211" s="87"/>
      <c r="H211" s="592"/>
      <c r="I211" s="593">
        <f t="shared" si="60"/>
        <v>0</v>
      </c>
      <c r="J211" s="594">
        <f>I211/'[8]1a. Parametros Logisticos'!$F$8</f>
        <v>0</v>
      </c>
      <c r="K211" s="594">
        <f>(J211*'[8]1a. Parametros Logisticos'!$H$19)/('[8]1a. Parametros Logisticos'!$M$5)*1.2</f>
        <v>0</v>
      </c>
      <c r="L211" s="595">
        <f t="shared" si="61"/>
        <v>0</v>
      </c>
      <c r="M211" s="596">
        <f t="shared" si="62"/>
        <v>0</v>
      </c>
      <c r="N211" s="597"/>
      <c r="O211" s="597"/>
      <c r="P211" s="144">
        <f>J211/'[8]1a. Parametros Logisticos'!$M$22</f>
        <v>0</v>
      </c>
      <c r="Q211" s="145">
        <f>J211/'[8]1a. Parametros Logisticos'!$M$24</f>
        <v>0</v>
      </c>
      <c r="R211" s="172"/>
      <c r="S211" s="595">
        <f t="shared" si="64"/>
        <v>0</v>
      </c>
      <c r="T211" s="598">
        <f t="shared" si="65"/>
        <v>0</v>
      </c>
      <c r="U211" s="103"/>
      <c r="V211" s="599"/>
    </row>
    <row r="212" spans="2:22" x14ac:dyDescent="0.25">
      <c r="B212" s="646"/>
      <c r="C212" s="603"/>
      <c r="D212" s="649"/>
      <c r="E212" s="604">
        <f>D212/4</f>
        <v>0</v>
      </c>
      <c r="F212" s="605"/>
      <c r="G212" s="605"/>
      <c r="H212" s="597"/>
      <c r="I212" s="604">
        <f t="shared" si="60"/>
        <v>0</v>
      </c>
      <c r="J212" s="604">
        <f>I212/'[8]1a. Parametros Logisticos'!$F$8</f>
        <v>0</v>
      </c>
      <c r="K212" s="606">
        <f>(J212*'[8]1a. Parametros Logisticos'!$H$19)/('[8]1a. Parametros Logisticos'!$M$5)*1.2</f>
        <v>0</v>
      </c>
      <c r="L212" s="607">
        <f t="shared" si="61"/>
        <v>0</v>
      </c>
      <c r="M212" s="608">
        <f t="shared" si="62"/>
        <v>0</v>
      </c>
      <c r="N212" s="602"/>
      <c r="O212" s="602"/>
      <c r="P212" s="609">
        <f>J212/'[8]1a. Parametros Logisticos'!$M$22</f>
        <v>0</v>
      </c>
      <c r="Q212" s="609">
        <f>J212/'[8]1a. Parametros Logisticos'!$M$24</f>
        <v>0</v>
      </c>
      <c r="R212" s="610"/>
      <c r="S212" s="609">
        <f t="shared" si="64"/>
        <v>0</v>
      </c>
      <c r="T212" s="143">
        <f t="shared" si="65"/>
        <v>0</v>
      </c>
      <c r="U212" s="103"/>
      <c r="V212" s="599"/>
    </row>
    <row r="213" spans="2:22" x14ac:dyDescent="0.25">
      <c r="B213" s="647"/>
      <c r="C213" s="612"/>
      <c r="D213" s="613"/>
      <c r="E213" s="614"/>
      <c r="F213" s="615"/>
      <c r="G213" s="615"/>
      <c r="H213" s="615"/>
      <c r="I213" s="616"/>
      <c r="J213" s="617"/>
      <c r="K213" s="617"/>
      <c r="L213" s="618"/>
      <c r="M213" s="619"/>
      <c r="N213" s="620"/>
      <c r="O213" s="620"/>
      <c r="P213" s="615"/>
      <c r="Q213" s="615"/>
      <c r="R213" s="621"/>
      <c r="S213" s="615"/>
      <c r="T213" s="621"/>
      <c r="U213" s="615"/>
      <c r="V213" s="622"/>
    </row>
    <row r="214" spans="2:22" x14ac:dyDescent="0.25">
      <c r="B214" s="644">
        <v>12</v>
      </c>
      <c r="C214" s="589"/>
      <c r="D214" s="590">
        <f>$D$230/1</f>
        <v>0</v>
      </c>
      <c r="E214" s="591">
        <f>D214/4</f>
        <v>0</v>
      </c>
      <c r="F214" s="592"/>
      <c r="G214" s="87"/>
      <c r="H214" s="592"/>
      <c r="I214" s="593">
        <f t="shared" ref="I214:I230" si="66">E214*$I$13</f>
        <v>0</v>
      </c>
      <c r="J214" s="594">
        <f>I214/'[8]1a. Parametros Logisticos'!$F$8</f>
        <v>0</v>
      </c>
      <c r="K214" s="594">
        <f>(J214*'[8]1a. Parametros Logisticos'!$H$19)/('[8]1a. Parametros Logisticos'!$M$5)*1.2</f>
        <v>0</v>
      </c>
      <c r="L214" s="595">
        <f t="shared" ref="L214:L230" si="67">E214/$L$13/$M$13</f>
        <v>0</v>
      </c>
      <c r="M214" s="596">
        <f t="shared" ref="M214:M230" si="68">E214/$L$13</f>
        <v>0</v>
      </c>
      <c r="N214" s="597"/>
      <c r="O214" s="597"/>
      <c r="P214" s="144">
        <f>J214/'[8]1a. Parametros Logisticos'!$M$22</f>
        <v>0</v>
      </c>
      <c r="Q214" s="145">
        <f>J214/'[8]1a. Parametros Logisticos'!$M$24</f>
        <v>0</v>
      </c>
      <c r="R214" s="172"/>
      <c r="S214" s="595">
        <f>I214/$S$13/$T$13</f>
        <v>0</v>
      </c>
      <c r="T214" s="598">
        <f>I214/$S$13</f>
        <v>0</v>
      </c>
      <c r="U214" s="103"/>
      <c r="V214" s="599"/>
    </row>
    <row r="215" spans="2:22" x14ac:dyDescent="0.25">
      <c r="B215" s="644"/>
      <c r="C215" s="589"/>
      <c r="D215" s="590"/>
      <c r="E215" s="591">
        <f t="shared" ref="E215:E229" si="69">D215/4</f>
        <v>0</v>
      </c>
      <c r="F215" s="592"/>
      <c r="G215" s="87"/>
      <c r="H215" s="592"/>
      <c r="I215" s="593">
        <f t="shared" si="66"/>
        <v>0</v>
      </c>
      <c r="J215" s="594">
        <f>I215/'[8]1a. Parametros Logisticos'!$F$8</f>
        <v>0</v>
      </c>
      <c r="K215" s="594">
        <f>(J215*'[8]1a. Parametros Logisticos'!$H$19)/('[8]1a. Parametros Logisticos'!$M$5)*1.2</f>
        <v>0</v>
      </c>
      <c r="L215" s="595">
        <f t="shared" si="67"/>
        <v>0</v>
      </c>
      <c r="M215" s="596">
        <f t="shared" si="68"/>
        <v>0</v>
      </c>
      <c r="N215" s="597"/>
      <c r="O215" s="597"/>
      <c r="P215" s="144">
        <f>J215/'[8]1a. Parametros Logisticos'!$M$22</f>
        <v>0</v>
      </c>
      <c r="Q215" s="145">
        <f>J215/'[8]1a. Parametros Logisticos'!$M$24</f>
        <v>0</v>
      </c>
      <c r="R215" s="172"/>
      <c r="S215" s="595">
        <f t="shared" ref="S215:S230" si="70">I215/$S$13/$T$13</f>
        <v>0</v>
      </c>
      <c r="T215" s="598">
        <f t="shared" ref="T215:T230" si="71">I215/$S$13</f>
        <v>0</v>
      </c>
      <c r="U215" s="103"/>
      <c r="V215" s="599"/>
    </row>
    <row r="216" spans="2:22" x14ac:dyDescent="0.25">
      <c r="B216" s="644"/>
      <c r="C216" s="589"/>
      <c r="D216" s="590"/>
      <c r="E216" s="591">
        <f t="shared" si="69"/>
        <v>0</v>
      </c>
      <c r="F216" s="645"/>
      <c r="G216" s="87"/>
      <c r="H216" s="592"/>
      <c r="I216" s="593">
        <f t="shared" si="66"/>
        <v>0</v>
      </c>
      <c r="J216" s="594">
        <f>I216/'[8]1a. Parametros Logisticos'!$F$8</f>
        <v>0</v>
      </c>
      <c r="K216" s="594">
        <f>(J216*'[8]1a. Parametros Logisticos'!$H$19)/('[8]1a. Parametros Logisticos'!$M$5)*1.2</f>
        <v>0</v>
      </c>
      <c r="L216" s="595">
        <f t="shared" si="67"/>
        <v>0</v>
      </c>
      <c r="M216" s="596">
        <f t="shared" si="68"/>
        <v>0</v>
      </c>
      <c r="N216" s="597"/>
      <c r="O216" s="597"/>
      <c r="P216" s="144">
        <f>J216/'[8]1a. Parametros Logisticos'!$M$22</f>
        <v>0</v>
      </c>
      <c r="Q216" s="145">
        <f>J216/'[8]1a. Parametros Logisticos'!$M$24</f>
        <v>0</v>
      </c>
      <c r="R216" s="172"/>
      <c r="S216" s="595">
        <f t="shared" si="70"/>
        <v>0</v>
      </c>
      <c r="T216" s="598">
        <f t="shared" si="71"/>
        <v>0</v>
      </c>
      <c r="U216" s="103"/>
      <c r="V216" s="599"/>
    </row>
    <row r="217" spans="2:22" x14ac:dyDescent="0.25">
      <c r="B217" s="644"/>
      <c r="C217" s="589"/>
      <c r="D217" s="590"/>
      <c r="E217" s="591">
        <f t="shared" si="69"/>
        <v>0</v>
      </c>
      <c r="F217" s="592"/>
      <c r="G217" s="87"/>
      <c r="H217" s="592"/>
      <c r="I217" s="593">
        <f t="shared" si="66"/>
        <v>0</v>
      </c>
      <c r="J217" s="594">
        <f>I217/'[8]1a. Parametros Logisticos'!$F$8</f>
        <v>0</v>
      </c>
      <c r="K217" s="594">
        <f>(J217*'[8]1a. Parametros Logisticos'!$H$19)/('[8]1a. Parametros Logisticos'!$M$5)*1.2</f>
        <v>0</v>
      </c>
      <c r="L217" s="595">
        <f t="shared" si="67"/>
        <v>0</v>
      </c>
      <c r="M217" s="596">
        <f t="shared" si="68"/>
        <v>0</v>
      </c>
      <c r="N217" s="597"/>
      <c r="O217" s="597"/>
      <c r="P217" s="144">
        <f>J217/'[8]1a. Parametros Logisticos'!$M$22</f>
        <v>0</v>
      </c>
      <c r="Q217" s="145">
        <f>J217/'[8]1a. Parametros Logisticos'!$M$24</f>
        <v>0</v>
      </c>
      <c r="R217" s="172"/>
      <c r="S217" s="595">
        <f t="shared" si="70"/>
        <v>0</v>
      </c>
      <c r="T217" s="598">
        <f t="shared" si="71"/>
        <v>0</v>
      </c>
      <c r="U217" s="103"/>
      <c r="V217" s="599"/>
    </row>
    <row r="218" spans="2:22" x14ac:dyDescent="0.25">
      <c r="B218" s="644"/>
      <c r="C218" s="589"/>
      <c r="D218" s="590"/>
      <c r="E218" s="591">
        <f t="shared" si="69"/>
        <v>0</v>
      </c>
      <c r="F218" s="592"/>
      <c r="G218" s="87"/>
      <c r="H218" s="592"/>
      <c r="I218" s="593">
        <f t="shared" si="66"/>
        <v>0</v>
      </c>
      <c r="J218" s="594">
        <f>I218/'[8]1a. Parametros Logisticos'!$F$8</f>
        <v>0</v>
      </c>
      <c r="K218" s="594">
        <f>(J218*'[8]1a. Parametros Logisticos'!$H$19)/('[8]1a. Parametros Logisticos'!$M$5)*1.2</f>
        <v>0</v>
      </c>
      <c r="L218" s="595">
        <f t="shared" si="67"/>
        <v>0</v>
      </c>
      <c r="M218" s="596">
        <f t="shared" si="68"/>
        <v>0</v>
      </c>
      <c r="N218" s="597"/>
      <c r="O218" s="597"/>
      <c r="P218" s="144">
        <f>J218/'[8]1a. Parametros Logisticos'!$M$22</f>
        <v>0</v>
      </c>
      <c r="Q218" s="145">
        <f>J218/'[8]1a. Parametros Logisticos'!$M$24</f>
        <v>0</v>
      </c>
      <c r="R218" s="172"/>
      <c r="S218" s="595">
        <f t="shared" si="70"/>
        <v>0</v>
      </c>
      <c r="T218" s="598">
        <f t="shared" si="71"/>
        <v>0</v>
      </c>
      <c r="U218" s="103"/>
      <c r="V218" s="599"/>
    </row>
    <row r="219" spans="2:22" x14ac:dyDescent="0.25">
      <c r="B219" s="644"/>
      <c r="C219" s="589"/>
      <c r="D219" s="590"/>
      <c r="E219" s="591">
        <f t="shared" si="69"/>
        <v>0</v>
      </c>
      <c r="F219" s="592"/>
      <c r="G219" s="87"/>
      <c r="H219" s="592"/>
      <c r="I219" s="593">
        <f t="shared" si="66"/>
        <v>0</v>
      </c>
      <c r="J219" s="594">
        <f>I219/'[8]1a. Parametros Logisticos'!$F$8</f>
        <v>0</v>
      </c>
      <c r="K219" s="594">
        <f>(J219*'[8]1a. Parametros Logisticos'!$H$19)/('[8]1a. Parametros Logisticos'!$M$5)*1.2</f>
        <v>0</v>
      </c>
      <c r="L219" s="595">
        <f t="shared" si="67"/>
        <v>0</v>
      </c>
      <c r="M219" s="596">
        <f t="shared" si="68"/>
        <v>0</v>
      </c>
      <c r="N219" s="597"/>
      <c r="O219" s="597"/>
      <c r="P219" s="144">
        <f>J219/'[8]1a. Parametros Logisticos'!$M$22</f>
        <v>0</v>
      </c>
      <c r="Q219" s="145">
        <f>J219/'[8]1a. Parametros Logisticos'!$M$24</f>
        <v>0</v>
      </c>
      <c r="R219" s="172"/>
      <c r="S219" s="595">
        <f t="shared" si="70"/>
        <v>0</v>
      </c>
      <c r="T219" s="598">
        <f t="shared" si="71"/>
        <v>0</v>
      </c>
      <c r="U219" s="103"/>
      <c r="V219" s="599"/>
    </row>
    <row r="220" spans="2:22" x14ac:dyDescent="0.25">
      <c r="B220" s="644"/>
      <c r="C220" s="589"/>
      <c r="D220" s="590"/>
      <c r="E220" s="591">
        <f t="shared" si="69"/>
        <v>0</v>
      </c>
      <c r="F220" s="592"/>
      <c r="G220" s="87"/>
      <c r="H220" s="592"/>
      <c r="I220" s="593">
        <f t="shared" si="66"/>
        <v>0</v>
      </c>
      <c r="J220" s="594">
        <f>I220/'[8]1a. Parametros Logisticos'!$F$8</f>
        <v>0</v>
      </c>
      <c r="K220" s="594">
        <f>(J220*'[8]1a. Parametros Logisticos'!$H$19)/('[8]1a. Parametros Logisticos'!$M$5)*1.2</f>
        <v>0</v>
      </c>
      <c r="L220" s="595">
        <f t="shared" si="67"/>
        <v>0</v>
      </c>
      <c r="M220" s="596">
        <f t="shared" si="68"/>
        <v>0</v>
      </c>
      <c r="N220" s="597"/>
      <c r="O220" s="597"/>
      <c r="P220" s="144">
        <f>J220/'[8]1a. Parametros Logisticos'!$M$22</f>
        <v>0</v>
      </c>
      <c r="Q220" s="145">
        <f>J220/'[8]1a. Parametros Logisticos'!$M$24</f>
        <v>0</v>
      </c>
      <c r="R220" s="172"/>
      <c r="S220" s="595">
        <f t="shared" si="70"/>
        <v>0</v>
      </c>
      <c r="T220" s="598">
        <f t="shared" si="71"/>
        <v>0</v>
      </c>
      <c r="U220" s="103"/>
      <c r="V220" s="599"/>
    </row>
    <row r="221" spans="2:22" x14ac:dyDescent="0.25">
      <c r="B221" s="644"/>
      <c r="C221" s="589"/>
      <c r="D221" s="590"/>
      <c r="E221" s="591">
        <f t="shared" si="69"/>
        <v>0</v>
      </c>
      <c r="F221" s="592"/>
      <c r="G221" s="87"/>
      <c r="H221" s="592"/>
      <c r="I221" s="593">
        <f t="shared" si="66"/>
        <v>0</v>
      </c>
      <c r="J221" s="594">
        <f>I221/'[8]1a. Parametros Logisticos'!$F$8</f>
        <v>0</v>
      </c>
      <c r="K221" s="594">
        <f>(J221*'[8]1a. Parametros Logisticos'!$H$19)/('[8]1a. Parametros Logisticos'!$M$5)*1.2</f>
        <v>0</v>
      </c>
      <c r="L221" s="595">
        <f t="shared" si="67"/>
        <v>0</v>
      </c>
      <c r="M221" s="596">
        <f t="shared" si="68"/>
        <v>0</v>
      </c>
      <c r="N221" s="597"/>
      <c r="O221" s="597"/>
      <c r="P221" s="144">
        <f>J221/'[8]1a. Parametros Logisticos'!$M$22</f>
        <v>0</v>
      </c>
      <c r="Q221" s="145">
        <f>J221/'[8]1a. Parametros Logisticos'!$M$24</f>
        <v>0</v>
      </c>
      <c r="R221" s="172"/>
      <c r="S221" s="595">
        <f t="shared" si="70"/>
        <v>0</v>
      </c>
      <c r="T221" s="598">
        <f t="shared" si="71"/>
        <v>0</v>
      </c>
      <c r="U221" s="103"/>
      <c r="V221" s="599"/>
    </row>
    <row r="222" spans="2:22" x14ac:dyDescent="0.25">
      <c r="B222" s="644"/>
      <c r="C222" s="589"/>
      <c r="D222" s="590"/>
      <c r="E222" s="591">
        <f t="shared" si="69"/>
        <v>0</v>
      </c>
      <c r="F222" s="592"/>
      <c r="G222" s="87"/>
      <c r="H222" s="592"/>
      <c r="I222" s="593">
        <f t="shared" si="66"/>
        <v>0</v>
      </c>
      <c r="J222" s="594">
        <f>I222/'[8]1a. Parametros Logisticos'!$F$8</f>
        <v>0</v>
      </c>
      <c r="K222" s="594">
        <f>(J222*'[8]1a. Parametros Logisticos'!$H$19)/('[8]1a. Parametros Logisticos'!$M$5)*1.2</f>
        <v>0</v>
      </c>
      <c r="L222" s="595">
        <f t="shared" si="67"/>
        <v>0</v>
      </c>
      <c r="M222" s="596">
        <f t="shared" si="68"/>
        <v>0</v>
      </c>
      <c r="N222" s="597"/>
      <c r="O222" s="597"/>
      <c r="P222" s="144">
        <f>J222/'[8]1a. Parametros Logisticos'!$M$22</f>
        <v>0</v>
      </c>
      <c r="Q222" s="145">
        <f>J222/'[8]1a. Parametros Logisticos'!$M$24</f>
        <v>0</v>
      </c>
      <c r="R222" s="172"/>
      <c r="S222" s="595">
        <f t="shared" si="70"/>
        <v>0</v>
      </c>
      <c r="T222" s="598">
        <f t="shared" si="71"/>
        <v>0</v>
      </c>
      <c r="U222" s="103"/>
      <c r="V222" s="599"/>
    </row>
    <row r="223" spans="2:22" x14ac:dyDescent="0.25">
      <c r="B223" s="644"/>
      <c r="C223" s="589"/>
      <c r="D223" s="590"/>
      <c r="E223" s="591">
        <f t="shared" si="69"/>
        <v>0</v>
      </c>
      <c r="F223" s="592"/>
      <c r="G223" s="87"/>
      <c r="H223" s="592"/>
      <c r="I223" s="593">
        <f t="shared" si="66"/>
        <v>0</v>
      </c>
      <c r="J223" s="594">
        <f>I223/'[8]1a. Parametros Logisticos'!$F$8</f>
        <v>0</v>
      </c>
      <c r="K223" s="594">
        <f>(J223*'[8]1a. Parametros Logisticos'!$H$19)/('[8]1a. Parametros Logisticos'!$M$5)*1.2</f>
        <v>0</v>
      </c>
      <c r="L223" s="595">
        <f t="shared" si="67"/>
        <v>0</v>
      </c>
      <c r="M223" s="596">
        <f t="shared" si="68"/>
        <v>0</v>
      </c>
      <c r="N223" s="597"/>
      <c r="O223" s="597"/>
      <c r="P223" s="144">
        <f>J223/'[8]1a. Parametros Logisticos'!$M$22</f>
        <v>0</v>
      </c>
      <c r="Q223" s="145">
        <f>J223/'[8]1a. Parametros Logisticos'!$M$24</f>
        <v>0</v>
      </c>
      <c r="R223" s="172"/>
      <c r="S223" s="595">
        <f t="shared" si="70"/>
        <v>0</v>
      </c>
      <c r="T223" s="598">
        <f t="shared" si="71"/>
        <v>0</v>
      </c>
      <c r="U223" s="103"/>
      <c r="V223" s="599"/>
    </row>
    <row r="224" spans="2:22" x14ac:dyDescent="0.25">
      <c r="B224" s="644"/>
      <c r="C224" s="589"/>
      <c r="D224" s="590"/>
      <c r="E224" s="591">
        <f t="shared" si="69"/>
        <v>0</v>
      </c>
      <c r="F224" s="592"/>
      <c r="G224" s="87"/>
      <c r="H224" s="592"/>
      <c r="I224" s="593">
        <f t="shared" si="66"/>
        <v>0</v>
      </c>
      <c r="J224" s="594">
        <f>I224/'[8]1a. Parametros Logisticos'!$F$8</f>
        <v>0</v>
      </c>
      <c r="K224" s="594">
        <f>(J224*'[8]1a. Parametros Logisticos'!$H$19)/('[8]1a. Parametros Logisticos'!$M$5)*1.2</f>
        <v>0</v>
      </c>
      <c r="L224" s="595">
        <f t="shared" si="67"/>
        <v>0</v>
      </c>
      <c r="M224" s="596">
        <f t="shared" si="68"/>
        <v>0</v>
      </c>
      <c r="N224" s="597"/>
      <c r="O224" s="597"/>
      <c r="P224" s="144">
        <f>J224/'[8]1a. Parametros Logisticos'!$M$22</f>
        <v>0</v>
      </c>
      <c r="Q224" s="145">
        <f>J224/'[8]1a. Parametros Logisticos'!$M$24</f>
        <v>0</v>
      </c>
      <c r="R224" s="172"/>
      <c r="S224" s="595">
        <f t="shared" si="70"/>
        <v>0</v>
      </c>
      <c r="T224" s="598">
        <f t="shared" si="71"/>
        <v>0</v>
      </c>
      <c r="U224" s="103"/>
      <c r="V224" s="599"/>
    </row>
    <row r="225" spans="2:22" x14ac:dyDescent="0.25">
      <c r="B225" s="644"/>
      <c r="C225" s="589"/>
      <c r="D225" s="590"/>
      <c r="E225" s="591">
        <f t="shared" si="69"/>
        <v>0</v>
      </c>
      <c r="F225" s="592"/>
      <c r="G225" s="87"/>
      <c r="H225" s="592"/>
      <c r="I225" s="593">
        <f t="shared" si="66"/>
        <v>0</v>
      </c>
      <c r="J225" s="594">
        <f>I225/'[8]1a. Parametros Logisticos'!$F$8</f>
        <v>0</v>
      </c>
      <c r="K225" s="594">
        <f>(J225*'[8]1a. Parametros Logisticos'!$H$19)/('[8]1a. Parametros Logisticos'!$M$5)*1.2</f>
        <v>0</v>
      </c>
      <c r="L225" s="595">
        <f t="shared" si="67"/>
        <v>0</v>
      </c>
      <c r="M225" s="596">
        <f t="shared" si="68"/>
        <v>0</v>
      </c>
      <c r="N225" s="597"/>
      <c r="O225" s="597"/>
      <c r="P225" s="144">
        <f>J225/'[8]1a. Parametros Logisticos'!$M$22</f>
        <v>0</v>
      </c>
      <c r="Q225" s="145">
        <f>J225/'[8]1a. Parametros Logisticos'!$M$24</f>
        <v>0</v>
      </c>
      <c r="R225" s="172"/>
      <c r="S225" s="595">
        <f t="shared" si="70"/>
        <v>0</v>
      </c>
      <c r="T225" s="598">
        <f t="shared" si="71"/>
        <v>0</v>
      </c>
      <c r="U225" s="103"/>
      <c r="V225" s="599"/>
    </row>
    <row r="226" spans="2:22" x14ac:dyDescent="0.25">
      <c r="B226" s="644"/>
      <c r="C226" s="589"/>
      <c r="D226" s="590"/>
      <c r="E226" s="591">
        <f t="shared" si="69"/>
        <v>0</v>
      </c>
      <c r="F226" s="592"/>
      <c r="G226" s="87"/>
      <c r="H226" s="592"/>
      <c r="I226" s="593">
        <f t="shared" si="66"/>
        <v>0</v>
      </c>
      <c r="J226" s="594">
        <f>I226/'[8]1a. Parametros Logisticos'!$F$8</f>
        <v>0</v>
      </c>
      <c r="K226" s="594">
        <f>(J226*'[8]1a. Parametros Logisticos'!$H$19)/('[8]1a. Parametros Logisticos'!$M$5)*1.2</f>
        <v>0</v>
      </c>
      <c r="L226" s="595">
        <f t="shared" si="67"/>
        <v>0</v>
      </c>
      <c r="M226" s="596">
        <f t="shared" si="68"/>
        <v>0</v>
      </c>
      <c r="N226" s="597"/>
      <c r="O226" s="597"/>
      <c r="P226" s="144">
        <f>J226/'[8]1a. Parametros Logisticos'!$M$22</f>
        <v>0</v>
      </c>
      <c r="Q226" s="145">
        <f>J226/'[8]1a. Parametros Logisticos'!$M$24</f>
        <v>0</v>
      </c>
      <c r="R226" s="172"/>
      <c r="S226" s="595">
        <f t="shared" si="70"/>
        <v>0</v>
      </c>
      <c r="T226" s="598">
        <f t="shared" si="71"/>
        <v>0</v>
      </c>
      <c r="U226" s="103"/>
      <c r="V226" s="599"/>
    </row>
    <row r="227" spans="2:22" x14ac:dyDescent="0.25">
      <c r="B227" s="644"/>
      <c r="C227" s="589"/>
      <c r="D227" s="590"/>
      <c r="E227" s="591">
        <f t="shared" si="69"/>
        <v>0</v>
      </c>
      <c r="F227" s="592"/>
      <c r="G227" s="87"/>
      <c r="H227" s="592"/>
      <c r="I227" s="593">
        <f t="shared" si="66"/>
        <v>0</v>
      </c>
      <c r="J227" s="594">
        <f>I227/'[8]1a. Parametros Logisticos'!$F$8</f>
        <v>0</v>
      </c>
      <c r="K227" s="594">
        <f>(J227*'[8]1a. Parametros Logisticos'!$H$19)/('[8]1a. Parametros Logisticos'!$M$5)*1.2</f>
        <v>0</v>
      </c>
      <c r="L227" s="595">
        <f t="shared" si="67"/>
        <v>0</v>
      </c>
      <c r="M227" s="596">
        <f t="shared" si="68"/>
        <v>0</v>
      </c>
      <c r="N227" s="597"/>
      <c r="O227" s="597"/>
      <c r="P227" s="144">
        <f>J227/'[8]1a. Parametros Logisticos'!$M$22</f>
        <v>0</v>
      </c>
      <c r="Q227" s="145">
        <f>J227/'[8]1a. Parametros Logisticos'!$M$24</f>
        <v>0</v>
      </c>
      <c r="R227" s="172"/>
      <c r="S227" s="595">
        <f t="shared" si="70"/>
        <v>0</v>
      </c>
      <c r="T227" s="598">
        <f t="shared" si="71"/>
        <v>0</v>
      </c>
      <c r="U227" s="103"/>
      <c r="V227" s="599"/>
    </row>
    <row r="228" spans="2:22" x14ac:dyDescent="0.25">
      <c r="B228" s="646"/>
      <c r="C228" s="601"/>
      <c r="D228" s="590"/>
      <c r="E228" s="591">
        <f t="shared" si="69"/>
        <v>0</v>
      </c>
      <c r="F228" s="592"/>
      <c r="G228" s="87"/>
      <c r="H228" s="592"/>
      <c r="I228" s="593">
        <f t="shared" si="66"/>
        <v>0</v>
      </c>
      <c r="J228" s="594">
        <f>I228/'[8]1a. Parametros Logisticos'!$F$8</f>
        <v>0</v>
      </c>
      <c r="K228" s="594">
        <f>(J228*'[8]1a. Parametros Logisticos'!$H$19)/('[8]1a. Parametros Logisticos'!$M$5)*1.2</f>
        <v>0</v>
      </c>
      <c r="L228" s="595">
        <f t="shared" si="67"/>
        <v>0</v>
      </c>
      <c r="M228" s="596">
        <f t="shared" si="68"/>
        <v>0</v>
      </c>
      <c r="N228" s="597"/>
      <c r="O228" s="597"/>
      <c r="P228" s="144">
        <f>J228/'[8]1a. Parametros Logisticos'!$M$22</f>
        <v>0</v>
      </c>
      <c r="Q228" s="145">
        <f>J228/'[8]1a. Parametros Logisticos'!$M$24</f>
        <v>0</v>
      </c>
      <c r="R228" s="172"/>
      <c r="S228" s="595">
        <f t="shared" si="70"/>
        <v>0</v>
      </c>
      <c r="T228" s="598">
        <f t="shared" si="71"/>
        <v>0</v>
      </c>
      <c r="U228" s="103"/>
      <c r="V228" s="599"/>
    </row>
    <row r="229" spans="2:22" x14ac:dyDescent="0.25">
      <c r="B229" s="646"/>
      <c r="C229" s="601"/>
      <c r="D229" s="590"/>
      <c r="E229" s="591">
        <f t="shared" si="69"/>
        <v>0</v>
      </c>
      <c r="F229" s="592"/>
      <c r="G229" s="87"/>
      <c r="H229" s="592"/>
      <c r="I229" s="593">
        <f t="shared" si="66"/>
        <v>0</v>
      </c>
      <c r="J229" s="594">
        <f>I229/'[8]1a. Parametros Logisticos'!$F$8</f>
        <v>0</v>
      </c>
      <c r="K229" s="594">
        <f>(J229*'[8]1a. Parametros Logisticos'!$H$19)/('[8]1a. Parametros Logisticos'!$M$5)*1.2</f>
        <v>0</v>
      </c>
      <c r="L229" s="595">
        <f t="shared" si="67"/>
        <v>0</v>
      </c>
      <c r="M229" s="596">
        <f t="shared" si="68"/>
        <v>0</v>
      </c>
      <c r="N229" s="597"/>
      <c r="O229" s="597"/>
      <c r="P229" s="144">
        <f>J229/'[8]1a. Parametros Logisticos'!$M$22</f>
        <v>0</v>
      </c>
      <c r="Q229" s="145">
        <f>J229/'[8]1a. Parametros Logisticos'!$M$24</f>
        <v>0</v>
      </c>
      <c r="R229" s="172"/>
      <c r="S229" s="595">
        <f t="shared" si="70"/>
        <v>0</v>
      </c>
      <c r="T229" s="598">
        <f t="shared" si="71"/>
        <v>0</v>
      </c>
      <c r="U229" s="103"/>
      <c r="V229" s="599"/>
    </row>
    <row r="230" spans="2:22" x14ac:dyDescent="0.25">
      <c r="B230" s="646"/>
      <c r="C230" s="603"/>
      <c r="D230" s="649"/>
      <c r="E230" s="604">
        <f>D230/4</f>
        <v>0</v>
      </c>
      <c r="F230" s="605"/>
      <c r="G230" s="605"/>
      <c r="H230" s="597"/>
      <c r="I230" s="604">
        <f t="shared" si="66"/>
        <v>0</v>
      </c>
      <c r="J230" s="604">
        <f>I230/'[8]1a. Parametros Logisticos'!$F$8</f>
        <v>0</v>
      </c>
      <c r="K230" s="606">
        <f>(J230*'[8]1a. Parametros Logisticos'!$H$19)/('[8]1a. Parametros Logisticos'!$M$5)*1.2</f>
        <v>0</v>
      </c>
      <c r="L230" s="607">
        <f t="shared" si="67"/>
        <v>0</v>
      </c>
      <c r="M230" s="608">
        <f t="shared" si="68"/>
        <v>0</v>
      </c>
      <c r="N230" s="602"/>
      <c r="O230" s="602"/>
      <c r="P230" s="609">
        <f>J230/'[8]1a. Parametros Logisticos'!$M$22</f>
        <v>0</v>
      </c>
      <c r="Q230" s="609">
        <f>J230/'[8]1a. Parametros Logisticos'!$M$24</f>
        <v>0</v>
      </c>
      <c r="R230" s="610"/>
      <c r="S230" s="609">
        <f t="shared" si="70"/>
        <v>0</v>
      </c>
      <c r="T230" s="143">
        <f t="shared" si="71"/>
        <v>0</v>
      </c>
      <c r="U230" s="103"/>
      <c r="V230" s="599"/>
    </row>
    <row r="231" spans="2:22" x14ac:dyDescent="0.25">
      <c r="B231" s="647"/>
      <c r="C231" s="612"/>
      <c r="D231" s="613"/>
      <c r="E231" s="614"/>
      <c r="F231" s="615"/>
      <c r="G231" s="615"/>
      <c r="H231" s="615"/>
      <c r="I231" s="616"/>
      <c r="J231" s="617"/>
      <c r="K231" s="617"/>
      <c r="L231" s="618"/>
      <c r="M231" s="619"/>
      <c r="N231" s="620"/>
      <c r="O231" s="620"/>
      <c r="P231" s="615"/>
      <c r="Q231" s="615"/>
      <c r="R231" s="621"/>
      <c r="S231" s="615"/>
      <c r="T231" s="621"/>
      <c r="U231" s="615"/>
      <c r="V231" s="622"/>
    </row>
    <row r="232" spans="2:22" x14ac:dyDescent="0.25">
      <c r="B232" s="644">
        <v>13</v>
      </c>
      <c r="C232" s="589"/>
      <c r="D232" s="590">
        <f>$D$248/1</f>
        <v>0</v>
      </c>
      <c r="E232" s="591">
        <f>D232/4</f>
        <v>0</v>
      </c>
      <c r="F232" s="592"/>
      <c r="G232" s="87"/>
      <c r="H232" s="592"/>
      <c r="I232" s="593">
        <f t="shared" ref="I232:I248" si="72">E232*$I$13</f>
        <v>0</v>
      </c>
      <c r="J232" s="594">
        <f>I232/'[8]1a. Parametros Logisticos'!$F$8</f>
        <v>0</v>
      </c>
      <c r="K232" s="594">
        <f>(J232*'[8]1a. Parametros Logisticos'!$H$19)/('[8]1a. Parametros Logisticos'!$M$5)*1.2</f>
        <v>0</v>
      </c>
      <c r="L232" s="595">
        <f t="shared" ref="L232:L248" si="73">E232/$L$13/$M$13</f>
        <v>0</v>
      </c>
      <c r="M232" s="596">
        <f t="shared" ref="M232:M248" si="74">E232/$L$13</f>
        <v>0</v>
      </c>
      <c r="N232" s="597"/>
      <c r="O232" s="597"/>
      <c r="P232" s="144">
        <f>J232/'[8]1a. Parametros Logisticos'!$M$22</f>
        <v>0</v>
      </c>
      <c r="Q232" s="145">
        <f>J232/'[8]1a. Parametros Logisticos'!$M$24</f>
        <v>0</v>
      </c>
      <c r="R232" s="172"/>
      <c r="S232" s="595">
        <f>I232/$S$13/$T$13</f>
        <v>0</v>
      </c>
      <c r="T232" s="598">
        <f>I232/$S$13</f>
        <v>0</v>
      </c>
      <c r="U232" s="103"/>
      <c r="V232" s="599"/>
    </row>
    <row r="233" spans="2:22" x14ac:dyDescent="0.25">
      <c r="B233" s="644"/>
      <c r="C233" s="589"/>
      <c r="D233" s="590"/>
      <c r="E233" s="591">
        <f t="shared" ref="E233:E247" si="75">D233/4</f>
        <v>0</v>
      </c>
      <c r="F233" s="592"/>
      <c r="G233" s="87"/>
      <c r="H233" s="592"/>
      <c r="I233" s="593">
        <f t="shared" si="72"/>
        <v>0</v>
      </c>
      <c r="J233" s="594">
        <f>I233/'[8]1a. Parametros Logisticos'!$F$8</f>
        <v>0</v>
      </c>
      <c r="K233" s="594">
        <f>(J233*'[8]1a. Parametros Logisticos'!$H$19)/('[8]1a. Parametros Logisticos'!$M$5)*1.2</f>
        <v>0</v>
      </c>
      <c r="L233" s="595">
        <f t="shared" si="73"/>
        <v>0</v>
      </c>
      <c r="M233" s="596">
        <f t="shared" si="74"/>
        <v>0</v>
      </c>
      <c r="N233" s="597"/>
      <c r="O233" s="597"/>
      <c r="P233" s="144">
        <f>J233/'[8]1a. Parametros Logisticos'!$M$22</f>
        <v>0</v>
      </c>
      <c r="Q233" s="145">
        <f>J233/'[8]1a. Parametros Logisticos'!$M$24</f>
        <v>0</v>
      </c>
      <c r="R233" s="172"/>
      <c r="S233" s="595">
        <f t="shared" ref="S233:S248" si="76">I233/$S$13/$T$13</f>
        <v>0</v>
      </c>
      <c r="T233" s="598">
        <f t="shared" ref="T233:T248" si="77">I233/$S$13</f>
        <v>0</v>
      </c>
      <c r="U233" s="103"/>
      <c r="V233" s="599"/>
    </row>
    <row r="234" spans="2:22" x14ac:dyDescent="0.25">
      <c r="B234" s="644"/>
      <c r="C234" s="589"/>
      <c r="D234" s="590"/>
      <c r="E234" s="591">
        <f t="shared" si="75"/>
        <v>0</v>
      </c>
      <c r="F234" s="645"/>
      <c r="G234" s="87"/>
      <c r="H234" s="592"/>
      <c r="I234" s="593">
        <f t="shared" si="72"/>
        <v>0</v>
      </c>
      <c r="J234" s="594">
        <f>I234/'[8]1a. Parametros Logisticos'!$F$8</f>
        <v>0</v>
      </c>
      <c r="K234" s="594">
        <f>(J234*'[8]1a. Parametros Logisticos'!$H$19)/('[8]1a. Parametros Logisticos'!$M$5)*1.2</f>
        <v>0</v>
      </c>
      <c r="L234" s="595">
        <f t="shared" si="73"/>
        <v>0</v>
      </c>
      <c r="M234" s="596">
        <f t="shared" si="74"/>
        <v>0</v>
      </c>
      <c r="N234" s="597"/>
      <c r="O234" s="597"/>
      <c r="P234" s="144">
        <f>J234/'[8]1a. Parametros Logisticos'!$M$22</f>
        <v>0</v>
      </c>
      <c r="Q234" s="145">
        <f>J234/'[8]1a. Parametros Logisticos'!$M$24</f>
        <v>0</v>
      </c>
      <c r="R234" s="172"/>
      <c r="S234" s="595">
        <f t="shared" si="76"/>
        <v>0</v>
      </c>
      <c r="T234" s="598">
        <f t="shared" si="77"/>
        <v>0</v>
      </c>
      <c r="U234" s="103"/>
      <c r="V234" s="599"/>
    </row>
    <row r="235" spans="2:22" x14ac:dyDescent="0.25">
      <c r="B235" s="644"/>
      <c r="C235" s="589"/>
      <c r="D235" s="590"/>
      <c r="E235" s="591">
        <f t="shared" si="75"/>
        <v>0</v>
      </c>
      <c r="F235" s="592"/>
      <c r="G235" s="87"/>
      <c r="H235" s="592"/>
      <c r="I235" s="593">
        <f t="shared" si="72"/>
        <v>0</v>
      </c>
      <c r="J235" s="594">
        <f>I235/'[8]1a. Parametros Logisticos'!$F$8</f>
        <v>0</v>
      </c>
      <c r="K235" s="594">
        <f>(J235*'[8]1a. Parametros Logisticos'!$H$19)/('[8]1a. Parametros Logisticos'!$M$5)*1.2</f>
        <v>0</v>
      </c>
      <c r="L235" s="595">
        <f t="shared" si="73"/>
        <v>0</v>
      </c>
      <c r="M235" s="596">
        <f t="shared" si="74"/>
        <v>0</v>
      </c>
      <c r="N235" s="597"/>
      <c r="O235" s="597"/>
      <c r="P235" s="144">
        <f>J235/'[8]1a. Parametros Logisticos'!$M$22</f>
        <v>0</v>
      </c>
      <c r="Q235" s="145">
        <f>J235/'[8]1a. Parametros Logisticos'!$M$24</f>
        <v>0</v>
      </c>
      <c r="R235" s="172"/>
      <c r="S235" s="595">
        <f t="shared" si="76"/>
        <v>0</v>
      </c>
      <c r="T235" s="598">
        <f t="shared" si="77"/>
        <v>0</v>
      </c>
      <c r="U235" s="103"/>
      <c r="V235" s="599"/>
    </row>
    <row r="236" spans="2:22" x14ac:dyDescent="0.25">
      <c r="B236" s="644"/>
      <c r="C236" s="589"/>
      <c r="D236" s="590"/>
      <c r="E236" s="591">
        <f t="shared" si="75"/>
        <v>0</v>
      </c>
      <c r="F236" s="592"/>
      <c r="G236" s="87"/>
      <c r="H236" s="592"/>
      <c r="I236" s="593">
        <f t="shared" si="72"/>
        <v>0</v>
      </c>
      <c r="J236" s="594">
        <f>I236/'[8]1a. Parametros Logisticos'!$F$8</f>
        <v>0</v>
      </c>
      <c r="K236" s="594">
        <f>(J236*'[8]1a. Parametros Logisticos'!$H$19)/('[8]1a. Parametros Logisticos'!$M$5)*1.2</f>
        <v>0</v>
      </c>
      <c r="L236" s="595">
        <f t="shared" si="73"/>
        <v>0</v>
      </c>
      <c r="M236" s="596">
        <f t="shared" si="74"/>
        <v>0</v>
      </c>
      <c r="N236" s="597"/>
      <c r="O236" s="597"/>
      <c r="P236" s="144">
        <f>J236/'[8]1a. Parametros Logisticos'!$M$22</f>
        <v>0</v>
      </c>
      <c r="Q236" s="145">
        <f>J236/'[8]1a. Parametros Logisticos'!$M$24</f>
        <v>0</v>
      </c>
      <c r="R236" s="172"/>
      <c r="S236" s="595">
        <f t="shared" si="76"/>
        <v>0</v>
      </c>
      <c r="T236" s="598">
        <f t="shared" si="77"/>
        <v>0</v>
      </c>
      <c r="U236" s="103"/>
      <c r="V236" s="599"/>
    </row>
    <row r="237" spans="2:22" x14ac:dyDescent="0.25">
      <c r="B237" s="644"/>
      <c r="C237" s="589"/>
      <c r="D237" s="590"/>
      <c r="E237" s="591">
        <f t="shared" si="75"/>
        <v>0</v>
      </c>
      <c r="F237" s="592"/>
      <c r="G237" s="87"/>
      <c r="H237" s="592"/>
      <c r="I237" s="593">
        <f t="shared" si="72"/>
        <v>0</v>
      </c>
      <c r="J237" s="594">
        <f>I237/'[8]1a. Parametros Logisticos'!$F$8</f>
        <v>0</v>
      </c>
      <c r="K237" s="594">
        <f>(J237*'[8]1a. Parametros Logisticos'!$H$19)/('[8]1a. Parametros Logisticos'!$M$5)*1.2</f>
        <v>0</v>
      </c>
      <c r="L237" s="595">
        <f t="shared" si="73"/>
        <v>0</v>
      </c>
      <c r="M237" s="596">
        <f t="shared" si="74"/>
        <v>0</v>
      </c>
      <c r="N237" s="597"/>
      <c r="O237" s="597"/>
      <c r="P237" s="144">
        <f>J237/'[8]1a. Parametros Logisticos'!$M$22</f>
        <v>0</v>
      </c>
      <c r="Q237" s="145">
        <f>J237/'[8]1a. Parametros Logisticos'!$M$24</f>
        <v>0</v>
      </c>
      <c r="R237" s="172"/>
      <c r="S237" s="595">
        <f t="shared" si="76"/>
        <v>0</v>
      </c>
      <c r="T237" s="598">
        <f t="shared" si="77"/>
        <v>0</v>
      </c>
      <c r="U237" s="103"/>
      <c r="V237" s="599"/>
    </row>
    <row r="238" spans="2:22" x14ac:dyDescent="0.25">
      <c r="B238" s="644"/>
      <c r="C238" s="589"/>
      <c r="D238" s="590"/>
      <c r="E238" s="591">
        <f t="shared" si="75"/>
        <v>0</v>
      </c>
      <c r="F238" s="592"/>
      <c r="G238" s="87"/>
      <c r="H238" s="592"/>
      <c r="I238" s="593">
        <f t="shared" si="72"/>
        <v>0</v>
      </c>
      <c r="J238" s="594">
        <f>I238/'[8]1a. Parametros Logisticos'!$F$8</f>
        <v>0</v>
      </c>
      <c r="K238" s="594">
        <f>(J238*'[8]1a. Parametros Logisticos'!$H$19)/('[8]1a. Parametros Logisticos'!$M$5)*1.2</f>
        <v>0</v>
      </c>
      <c r="L238" s="595">
        <f t="shared" si="73"/>
        <v>0</v>
      </c>
      <c r="M238" s="596">
        <f t="shared" si="74"/>
        <v>0</v>
      </c>
      <c r="N238" s="597"/>
      <c r="O238" s="597"/>
      <c r="P238" s="144">
        <f>J238/'[8]1a. Parametros Logisticos'!$M$22</f>
        <v>0</v>
      </c>
      <c r="Q238" s="145">
        <f>J238/'[8]1a. Parametros Logisticos'!$M$24</f>
        <v>0</v>
      </c>
      <c r="R238" s="172"/>
      <c r="S238" s="595">
        <f t="shared" si="76"/>
        <v>0</v>
      </c>
      <c r="T238" s="598">
        <f t="shared" si="77"/>
        <v>0</v>
      </c>
      <c r="U238" s="103"/>
      <c r="V238" s="599"/>
    </row>
    <row r="239" spans="2:22" x14ac:dyDescent="0.25">
      <c r="B239" s="644"/>
      <c r="C239" s="589"/>
      <c r="D239" s="590"/>
      <c r="E239" s="591">
        <f t="shared" si="75"/>
        <v>0</v>
      </c>
      <c r="F239" s="592"/>
      <c r="G239" s="87"/>
      <c r="H239" s="592"/>
      <c r="I239" s="593">
        <f t="shared" si="72"/>
        <v>0</v>
      </c>
      <c r="J239" s="594">
        <f>I239/'[8]1a. Parametros Logisticos'!$F$8</f>
        <v>0</v>
      </c>
      <c r="K239" s="594">
        <f>(J239*'[8]1a. Parametros Logisticos'!$H$19)/('[8]1a. Parametros Logisticos'!$M$5)*1.2</f>
        <v>0</v>
      </c>
      <c r="L239" s="595">
        <f t="shared" si="73"/>
        <v>0</v>
      </c>
      <c r="M239" s="596">
        <f t="shared" si="74"/>
        <v>0</v>
      </c>
      <c r="N239" s="597"/>
      <c r="O239" s="597"/>
      <c r="P239" s="144">
        <f>J239/'[8]1a. Parametros Logisticos'!$M$22</f>
        <v>0</v>
      </c>
      <c r="Q239" s="145">
        <f>J239/'[8]1a. Parametros Logisticos'!$M$24</f>
        <v>0</v>
      </c>
      <c r="R239" s="172"/>
      <c r="S239" s="595">
        <f t="shared" si="76"/>
        <v>0</v>
      </c>
      <c r="T239" s="598">
        <f t="shared" si="77"/>
        <v>0</v>
      </c>
      <c r="U239" s="103"/>
      <c r="V239" s="599"/>
    </row>
    <row r="240" spans="2:22" x14ac:dyDescent="0.25">
      <c r="B240" s="644"/>
      <c r="C240" s="589"/>
      <c r="D240" s="590"/>
      <c r="E240" s="591">
        <f t="shared" si="75"/>
        <v>0</v>
      </c>
      <c r="F240" s="592"/>
      <c r="G240" s="87"/>
      <c r="H240" s="592"/>
      <c r="I240" s="593">
        <f t="shared" si="72"/>
        <v>0</v>
      </c>
      <c r="J240" s="594">
        <f>I240/'[8]1a. Parametros Logisticos'!$F$8</f>
        <v>0</v>
      </c>
      <c r="K240" s="594">
        <f>(J240*'[8]1a. Parametros Logisticos'!$H$19)/('[8]1a. Parametros Logisticos'!$M$5)*1.2</f>
        <v>0</v>
      </c>
      <c r="L240" s="595">
        <f t="shared" si="73"/>
        <v>0</v>
      </c>
      <c r="M240" s="596">
        <f t="shared" si="74"/>
        <v>0</v>
      </c>
      <c r="N240" s="597"/>
      <c r="O240" s="597"/>
      <c r="P240" s="144">
        <f>J240/'[8]1a. Parametros Logisticos'!$M$22</f>
        <v>0</v>
      </c>
      <c r="Q240" s="145">
        <f>J240/'[8]1a. Parametros Logisticos'!$M$24</f>
        <v>0</v>
      </c>
      <c r="R240" s="172"/>
      <c r="S240" s="595">
        <f t="shared" si="76"/>
        <v>0</v>
      </c>
      <c r="T240" s="598">
        <f t="shared" si="77"/>
        <v>0</v>
      </c>
      <c r="U240" s="103"/>
      <c r="V240" s="599"/>
    </row>
    <row r="241" spans="2:22" x14ac:dyDescent="0.25">
      <c r="B241" s="644"/>
      <c r="C241" s="589"/>
      <c r="D241" s="590"/>
      <c r="E241" s="591">
        <f t="shared" si="75"/>
        <v>0</v>
      </c>
      <c r="F241" s="592"/>
      <c r="G241" s="87"/>
      <c r="H241" s="592"/>
      <c r="I241" s="593">
        <f t="shared" si="72"/>
        <v>0</v>
      </c>
      <c r="J241" s="594">
        <f>I241/'[8]1a. Parametros Logisticos'!$F$8</f>
        <v>0</v>
      </c>
      <c r="K241" s="594">
        <f>(J241*'[8]1a. Parametros Logisticos'!$H$19)/('[8]1a. Parametros Logisticos'!$M$5)*1.2</f>
        <v>0</v>
      </c>
      <c r="L241" s="595">
        <f t="shared" si="73"/>
        <v>0</v>
      </c>
      <c r="M241" s="596">
        <f t="shared" si="74"/>
        <v>0</v>
      </c>
      <c r="N241" s="597"/>
      <c r="O241" s="597"/>
      <c r="P241" s="144">
        <f>J241/'[8]1a. Parametros Logisticos'!$M$22</f>
        <v>0</v>
      </c>
      <c r="Q241" s="145">
        <f>J241/'[8]1a. Parametros Logisticos'!$M$24</f>
        <v>0</v>
      </c>
      <c r="R241" s="172"/>
      <c r="S241" s="595">
        <f t="shared" si="76"/>
        <v>0</v>
      </c>
      <c r="T241" s="598">
        <f t="shared" si="77"/>
        <v>0</v>
      </c>
      <c r="U241" s="103"/>
      <c r="V241" s="599"/>
    </row>
    <row r="242" spans="2:22" x14ac:dyDescent="0.25">
      <c r="B242" s="644"/>
      <c r="C242" s="589"/>
      <c r="D242" s="590"/>
      <c r="E242" s="591">
        <f t="shared" si="75"/>
        <v>0</v>
      </c>
      <c r="F242" s="592"/>
      <c r="G242" s="87"/>
      <c r="H242" s="592"/>
      <c r="I242" s="593">
        <f t="shared" si="72"/>
        <v>0</v>
      </c>
      <c r="J242" s="594">
        <f>I242/'[8]1a. Parametros Logisticos'!$F$8</f>
        <v>0</v>
      </c>
      <c r="K242" s="594">
        <f>(J242*'[8]1a. Parametros Logisticos'!$H$19)/('[8]1a. Parametros Logisticos'!$M$5)*1.2</f>
        <v>0</v>
      </c>
      <c r="L242" s="595">
        <f t="shared" si="73"/>
        <v>0</v>
      </c>
      <c r="M242" s="596">
        <f t="shared" si="74"/>
        <v>0</v>
      </c>
      <c r="N242" s="597"/>
      <c r="O242" s="597"/>
      <c r="P242" s="144">
        <f>J242/'[8]1a. Parametros Logisticos'!$M$22</f>
        <v>0</v>
      </c>
      <c r="Q242" s="145">
        <f>J242/'[8]1a. Parametros Logisticos'!$M$24</f>
        <v>0</v>
      </c>
      <c r="R242" s="172"/>
      <c r="S242" s="595">
        <f t="shared" si="76"/>
        <v>0</v>
      </c>
      <c r="T242" s="598">
        <f t="shared" si="77"/>
        <v>0</v>
      </c>
      <c r="U242" s="103"/>
      <c r="V242" s="599"/>
    </row>
    <row r="243" spans="2:22" x14ac:dyDescent="0.25">
      <c r="B243" s="644"/>
      <c r="C243" s="589"/>
      <c r="D243" s="590"/>
      <c r="E243" s="591">
        <f t="shared" si="75"/>
        <v>0</v>
      </c>
      <c r="F243" s="592"/>
      <c r="G243" s="87"/>
      <c r="H243" s="592"/>
      <c r="I243" s="593">
        <f t="shared" si="72"/>
        <v>0</v>
      </c>
      <c r="J243" s="594">
        <f>I243/'[8]1a. Parametros Logisticos'!$F$8</f>
        <v>0</v>
      </c>
      <c r="K243" s="594">
        <f>(J243*'[8]1a. Parametros Logisticos'!$H$19)/('[8]1a. Parametros Logisticos'!$M$5)*1.2</f>
        <v>0</v>
      </c>
      <c r="L243" s="595">
        <f t="shared" si="73"/>
        <v>0</v>
      </c>
      <c r="M243" s="596">
        <f t="shared" si="74"/>
        <v>0</v>
      </c>
      <c r="N243" s="597"/>
      <c r="O243" s="597"/>
      <c r="P243" s="144">
        <f>J243/'[8]1a. Parametros Logisticos'!$M$22</f>
        <v>0</v>
      </c>
      <c r="Q243" s="145">
        <f>J243/'[8]1a. Parametros Logisticos'!$M$24</f>
        <v>0</v>
      </c>
      <c r="R243" s="172"/>
      <c r="S243" s="595">
        <f t="shared" si="76"/>
        <v>0</v>
      </c>
      <c r="T243" s="598">
        <f t="shared" si="77"/>
        <v>0</v>
      </c>
      <c r="U243" s="103"/>
      <c r="V243" s="599"/>
    </row>
    <row r="244" spans="2:22" x14ac:dyDescent="0.25">
      <c r="B244" s="644"/>
      <c r="C244" s="589"/>
      <c r="D244" s="590"/>
      <c r="E244" s="591">
        <f t="shared" si="75"/>
        <v>0</v>
      </c>
      <c r="F244" s="592"/>
      <c r="G244" s="87"/>
      <c r="H244" s="592"/>
      <c r="I244" s="593">
        <f t="shared" si="72"/>
        <v>0</v>
      </c>
      <c r="J244" s="594">
        <f>I244/'[8]1a. Parametros Logisticos'!$F$8</f>
        <v>0</v>
      </c>
      <c r="K244" s="594">
        <f>(J244*'[8]1a. Parametros Logisticos'!$H$19)/('[8]1a. Parametros Logisticos'!$M$5)*1.2</f>
        <v>0</v>
      </c>
      <c r="L244" s="595">
        <f t="shared" si="73"/>
        <v>0</v>
      </c>
      <c r="M244" s="596">
        <f t="shared" si="74"/>
        <v>0</v>
      </c>
      <c r="N244" s="597"/>
      <c r="O244" s="597"/>
      <c r="P244" s="144">
        <f>J244/'[8]1a. Parametros Logisticos'!$M$22</f>
        <v>0</v>
      </c>
      <c r="Q244" s="145">
        <f>J244/'[8]1a. Parametros Logisticos'!$M$24</f>
        <v>0</v>
      </c>
      <c r="R244" s="172"/>
      <c r="S244" s="595">
        <f t="shared" si="76"/>
        <v>0</v>
      </c>
      <c r="T244" s="598">
        <f t="shared" si="77"/>
        <v>0</v>
      </c>
      <c r="U244" s="103"/>
      <c r="V244" s="599"/>
    </row>
    <row r="245" spans="2:22" x14ac:dyDescent="0.25">
      <c r="B245" s="644"/>
      <c r="C245" s="589"/>
      <c r="D245" s="590"/>
      <c r="E245" s="591">
        <f t="shared" si="75"/>
        <v>0</v>
      </c>
      <c r="F245" s="592"/>
      <c r="G245" s="87"/>
      <c r="H245" s="592"/>
      <c r="I245" s="593">
        <f t="shared" si="72"/>
        <v>0</v>
      </c>
      <c r="J245" s="594">
        <f>I245/'[8]1a. Parametros Logisticos'!$F$8</f>
        <v>0</v>
      </c>
      <c r="K245" s="594">
        <f>(J245*'[8]1a. Parametros Logisticos'!$H$19)/('[8]1a. Parametros Logisticos'!$M$5)*1.2</f>
        <v>0</v>
      </c>
      <c r="L245" s="595">
        <f t="shared" si="73"/>
        <v>0</v>
      </c>
      <c r="M245" s="596">
        <f t="shared" si="74"/>
        <v>0</v>
      </c>
      <c r="N245" s="597"/>
      <c r="O245" s="597"/>
      <c r="P245" s="144">
        <f>J245/'[8]1a. Parametros Logisticos'!$M$22</f>
        <v>0</v>
      </c>
      <c r="Q245" s="145">
        <f>J245/'[8]1a. Parametros Logisticos'!$M$24</f>
        <v>0</v>
      </c>
      <c r="R245" s="172"/>
      <c r="S245" s="595">
        <f t="shared" si="76"/>
        <v>0</v>
      </c>
      <c r="T245" s="598">
        <f t="shared" si="77"/>
        <v>0</v>
      </c>
      <c r="U245" s="103"/>
      <c r="V245" s="599"/>
    </row>
    <row r="246" spans="2:22" x14ac:dyDescent="0.25">
      <c r="B246" s="646"/>
      <c r="C246" s="601"/>
      <c r="D246" s="590"/>
      <c r="E246" s="591">
        <f t="shared" si="75"/>
        <v>0</v>
      </c>
      <c r="F246" s="592"/>
      <c r="G246" s="87"/>
      <c r="H246" s="592"/>
      <c r="I246" s="593">
        <f t="shared" si="72"/>
        <v>0</v>
      </c>
      <c r="J246" s="594">
        <f>I246/'[8]1a. Parametros Logisticos'!$F$8</f>
        <v>0</v>
      </c>
      <c r="K246" s="594">
        <f>(J246*'[8]1a. Parametros Logisticos'!$H$19)/('[8]1a. Parametros Logisticos'!$M$5)*1.2</f>
        <v>0</v>
      </c>
      <c r="L246" s="595">
        <f t="shared" si="73"/>
        <v>0</v>
      </c>
      <c r="M246" s="596">
        <f t="shared" si="74"/>
        <v>0</v>
      </c>
      <c r="N246" s="597"/>
      <c r="O246" s="597"/>
      <c r="P246" s="144">
        <f>J246/'[8]1a. Parametros Logisticos'!$M$22</f>
        <v>0</v>
      </c>
      <c r="Q246" s="145">
        <f>J246/'[8]1a. Parametros Logisticos'!$M$24</f>
        <v>0</v>
      </c>
      <c r="R246" s="172"/>
      <c r="S246" s="595">
        <f t="shared" si="76"/>
        <v>0</v>
      </c>
      <c r="T246" s="598">
        <f t="shared" si="77"/>
        <v>0</v>
      </c>
      <c r="U246" s="103"/>
      <c r="V246" s="599"/>
    </row>
    <row r="247" spans="2:22" x14ac:dyDescent="0.25">
      <c r="B247" s="646"/>
      <c r="C247" s="601"/>
      <c r="D247" s="590"/>
      <c r="E247" s="591">
        <f t="shared" si="75"/>
        <v>0</v>
      </c>
      <c r="F247" s="592"/>
      <c r="G247" s="87"/>
      <c r="H247" s="592"/>
      <c r="I247" s="593">
        <f t="shared" si="72"/>
        <v>0</v>
      </c>
      <c r="J247" s="594">
        <f>I247/'[8]1a. Parametros Logisticos'!$F$8</f>
        <v>0</v>
      </c>
      <c r="K247" s="594">
        <f>(J247*'[8]1a. Parametros Logisticos'!$H$19)/('[8]1a. Parametros Logisticos'!$M$5)*1.2</f>
        <v>0</v>
      </c>
      <c r="L247" s="595">
        <f t="shared" si="73"/>
        <v>0</v>
      </c>
      <c r="M247" s="596">
        <f t="shared" si="74"/>
        <v>0</v>
      </c>
      <c r="N247" s="597"/>
      <c r="O247" s="597"/>
      <c r="P247" s="144">
        <f>J247/'[8]1a. Parametros Logisticos'!$M$22</f>
        <v>0</v>
      </c>
      <c r="Q247" s="145">
        <f>J247/'[8]1a. Parametros Logisticos'!$M$24</f>
        <v>0</v>
      </c>
      <c r="R247" s="172"/>
      <c r="S247" s="595">
        <f t="shared" si="76"/>
        <v>0</v>
      </c>
      <c r="T247" s="598">
        <f t="shared" si="77"/>
        <v>0</v>
      </c>
      <c r="U247" s="103"/>
      <c r="V247" s="599"/>
    </row>
    <row r="248" spans="2:22" x14ac:dyDescent="0.25">
      <c r="B248" s="646"/>
      <c r="C248" s="603"/>
      <c r="D248" s="649"/>
      <c r="E248" s="604">
        <f>D248/4</f>
        <v>0</v>
      </c>
      <c r="F248" s="605"/>
      <c r="G248" s="605"/>
      <c r="H248" s="597"/>
      <c r="I248" s="604">
        <f t="shared" si="72"/>
        <v>0</v>
      </c>
      <c r="J248" s="604">
        <f>I248/'[8]1a. Parametros Logisticos'!$F$8</f>
        <v>0</v>
      </c>
      <c r="K248" s="606">
        <f>(J248*'[8]1a. Parametros Logisticos'!$H$19)/('[8]1a. Parametros Logisticos'!$M$5)*1.2</f>
        <v>0</v>
      </c>
      <c r="L248" s="607">
        <f t="shared" si="73"/>
        <v>0</v>
      </c>
      <c r="M248" s="608">
        <f t="shared" si="74"/>
        <v>0</v>
      </c>
      <c r="N248" s="602"/>
      <c r="O248" s="602"/>
      <c r="P248" s="609">
        <f>J248/'[8]1a. Parametros Logisticos'!$M$22</f>
        <v>0</v>
      </c>
      <c r="Q248" s="609">
        <f>J248/'[8]1a. Parametros Logisticos'!$M$24</f>
        <v>0</v>
      </c>
      <c r="R248" s="610"/>
      <c r="S248" s="609">
        <f t="shared" si="76"/>
        <v>0</v>
      </c>
      <c r="T248" s="143">
        <f t="shared" si="77"/>
        <v>0</v>
      </c>
      <c r="U248" s="103"/>
      <c r="V248" s="599"/>
    </row>
    <row r="249" spans="2:22" x14ac:dyDescent="0.25">
      <c r="B249" s="647"/>
      <c r="C249" s="612"/>
      <c r="D249" s="613"/>
      <c r="E249" s="614"/>
      <c r="F249" s="615"/>
      <c r="G249" s="615"/>
      <c r="H249" s="615"/>
      <c r="I249" s="616"/>
      <c r="J249" s="617"/>
      <c r="K249" s="617"/>
      <c r="L249" s="618"/>
      <c r="M249" s="619"/>
      <c r="N249" s="620"/>
      <c r="O249" s="620"/>
      <c r="P249" s="615"/>
      <c r="Q249" s="615"/>
      <c r="R249" s="621"/>
      <c r="S249" s="615"/>
      <c r="T249" s="621"/>
      <c r="U249" s="615"/>
      <c r="V249" s="622"/>
    </row>
    <row r="250" spans="2:22" x14ac:dyDescent="0.25">
      <c r="B250" s="644">
        <v>14</v>
      </c>
      <c r="C250" s="589"/>
      <c r="D250" s="590">
        <f>$D$266/1</f>
        <v>0</v>
      </c>
      <c r="E250" s="591">
        <f>D250/4</f>
        <v>0</v>
      </c>
      <c r="F250" s="592"/>
      <c r="G250" s="87"/>
      <c r="H250" s="592"/>
      <c r="I250" s="593">
        <f t="shared" ref="I250:I266" si="78">E250*$I$13</f>
        <v>0</v>
      </c>
      <c r="J250" s="594">
        <f>I250/'[8]1a. Parametros Logisticos'!$F$8</f>
        <v>0</v>
      </c>
      <c r="K250" s="594">
        <f>(J250*'[8]1a. Parametros Logisticos'!$H$19)/('[8]1a. Parametros Logisticos'!$M$5)*1.2</f>
        <v>0</v>
      </c>
      <c r="L250" s="595">
        <f t="shared" ref="L250:L266" si="79">E250/$L$13/$M$13</f>
        <v>0</v>
      </c>
      <c r="M250" s="596">
        <f t="shared" ref="M250:M266" si="80">E250/$L$13</f>
        <v>0</v>
      </c>
      <c r="N250" s="597"/>
      <c r="O250" s="597"/>
      <c r="P250" s="144">
        <f>J250/'[8]1a. Parametros Logisticos'!$M$22</f>
        <v>0</v>
      </c>
      <c r="Q250" s="145">
        <f>J250/'[8]1a. Parametros Logisticos'!$M$24</f>
        <v>0</v>
      </c>
      <c r="R250" s="172"/>
      <c r="S250" s="595">
        <f>I250/$S$13/$T$13</f>
        <v>0</v>
      </c>
      <c r="T250" s="598">
        <f>I250/$S$13</f>
        <v>0</v>
      </c>
      <c r="U250" s="103"/>
      <c r="V250" s="599"/>
    </row>
    <row r="251" spans="2:22" x14ac:dyDescent="0.25">
      <c r="B251" s="644"/>
      <c r="C251" s="589"/>
      <c r="D251" s="590"/>
      <c r="E251" s="591">
        <f t="shared" ref="E251:E265" si="81">D251/4</f>
        <v>0</v>
      </c>
      <c r="F251" s="592"/>
      <c r="G251" s="87"/>
      <c r="H251" s="592"/>
      <c r="I251" s="593">
        <f t="shared" si="78"/>
        <v>0</v>
      </c>
      <c r="J251" s="594">
        <f>I251/'[8]1a. Parametros Logisticos'!$F$8</f>
        <v>0</v>
      </c>
      <c r="K251" s="594">
        <f>(J251*'[8]1a. Parametros Logisticos'!$H$19)/('[8]1a. Parametros Logisticos'!$M$5)*1.2</f>
        <v>0</v>
      </c>
      <c r="L251" s="595">
        <f t="shared" si="79"/>
        <v>0</v>
      </c>
      <c r="M251" s="596">
        <f t="shared" si="80"/>
        <v>0</v>
      </c>
      <c r="N251" s="597"/>
      <c r="O251" s="597"/>
      <c r="P251" s="144">
        <f>J251/'[8]1a. Parametros Logisticos'!$M$22</f>
        <v>0</v>
      </c>
      <c r="Q251" s="145">
        <f>J251/'[8]1a. Parametros Logisticos'!$M$24</f>
        <v>0</v>
      </c>
      <c r="R251" s="172"/>
      <c r="S251" s="595">
        <f t="shared" ref="S251:S266" si="82">I251/$S$13/$T$13</f>
        <v>0</v>
      </c>
      <c r="T251" s="598">
        <f t="shared" ref="T251:T266" si="83">I251/$S$13</f>
        <v>0</v>
      </c>
      <c r="U251" s="103"/>
      <c r="V251" s="599"/>
    </row>
    <row r="252" spans="2:22" x14ac:dyDescent="0.25">
      <c r="B252" s="644"/>
      <c r="C252" s="589"/>
      <c r="D252" s="590"/>
      <c r="E252" s="591">
        <f t="shared" si="81"/>
        <v>0</v>
      </c>
      <c r="F252" s="645"/>
      <c r="G252" s="87"/>
      <c r="H252" s="592"/>
      <c r="I252" s="593">
        <f t="shared" si="78"/>
        <v>0</v>
      </c>
      <c r="J252" s="594">
        <f>I252/'[8]1a. Parametros Logisticos'!$F$8</f>
        <v>0</v>
      </c>
      <c r="K252" s="594">
        <f>(J252*'[8]1a. Parametros Logisticos'!$H$19)/('[8]1a. Parametros Logisticos'!$M$5)*1.2</f>
        <v>0</v>
      </c>
      <c r="L252" s="595">
        <f t="shared" si="79"/>
        <v>0</v>
      </c>
      <c r="M252" s="596">
        <f t="shared" si="80"/>
        <v>0</v>
      </c>
      <c r="N252" s="597"/>
      <c r="O252" s="597"/>
      <c r="P252" s="144">
        <f>J252/'[8]1a. Parametros Logisticos'!$M$22</f>
        <v>0</v>
      </c>
      <c r="Q252" s="145">
        <f>J252/'[8]1a. Parametros Logisticos'!$M$24</f>
        <v>0</v>
      </c>
      <c r="R252" s="172"/>
      <c r="S252" s="595">
        <f t="shared" si="82"/>
        <v>0</v>
      </c>
      <c r="T252" s="598">
        <f t="shared" si="83"/>
        <v>0</v>
      </c>
      <c r="U252" s="103"/>
      <c r="V252" s="599"/>
    </row>
    <row r="253" spans="2:22" x14ac:dyDescent="0.25">
      <c r="B253" s="644"/>
      <c r="C253" s="589"/>
      <c r="D253" s="590"/>
      <c r="E253" s="591">
        <f t="shared" si="81"/>
        <v>0</v>
      </c>
      <c r="F253" s="592"/>
      <c r="G253" s="87"/>
      <c r="H253" s="592"/>
      <c r="I253" s="593">
        <f t="shared" si="78"/>
        <v>0</v>
      </c>
      <c r="J253" s="594">
        <f>I253/'[8]1a. Parametros Logisticos'!$F$8</f>
        <v>0</v>
      </c>
      <c r="K253" s="594">
        <f>(J253*'[8]1a. Parametros Logisticos'!$H$19)/('[8]1a. Parametros Logisticos'!$M$5)*1.2</f>
        <v>0</v>
      </c>
      <c r="L253" s="595">
        <f t="shared" si="79"/>
        <v>0</v>
      </c>
      <c r="M253" s="596">
        <f t="shared" si="80"/>
        <v>0</v>
      </c>
      <c r="N253" s="597"/>
      <c r="O253" s="597"/>
      <c r="P253" s="144">
        <f>J253/'[8]1a. Parametros Logisticos'!$M$22</f>
        <v>0</v>
      </c>
      <c r="Q253" s="145">
        <f>J253/'[8]1a. Parametros Logisticos'!$M$24</f>
        <v>0</v>
      </c>
      <c r="R253" s="172"/>
      <c r="S253" s="595">
        <f t="shared" si="82"/>
        <v>0</v>
      </c>
      <c r="T253" s="598">
        <f t="shared" si="83"/>
        <v>0</v>
      </c>
      <c r="U253" s="103"/>
      <c r="V253" s="599"/>
    </row>
    <row r="254" spans="2:22" x14ac:dyDescent="0.25">
      <c r="B254" s="644"/>
      <c r="C254" s="589"/>
      <c r="D254" s="590"/>
      <c r="E254" s="591">
        <f t="shared" si="81"/>
        <v>0</v>
      </c>
      <c r="F254" s="592"/>
      <c r="G254" s="87"/>
      <c r="H254" s="592"/>
      <c r="I254" s="593">
        <f t="shared" si="78"/>
        <v>0</v>
      </c>
      <c r="J254" s="594">
        <f>I254/'[8]1a. Parametros Logisticos'!$F$8</f>
        <v>0</v>
      </c>
      <c r="K254" s="594">
        <f>(J254*'[8]1a. Parametros Logisticos'!$H$19)/('[8]1a. Parametros Logisticos'!$M$5)*1.2</f>
        <v>0</v>
      </c>
      <c r="L254" s="595">
        <f t="shared" si="79"/>
        <v>0</v>
      </c>
      <c r="M254" s="596">
        <f t="shared" si="80"/>
        <v>0</v>
      </c>
      <c r="N254" s="597"/>
      <c r="O254" s="597"/>
      <c r="P254" s="144">
        <f>J254/'[8]1a. Parametros Logisticos'!$M$22</f>
        <v>0</v>
      </c>
      <c r="Q254" s="145">
        <f>J254/'[8]1a. Parametros Logisticos'!$M$24</f>
        <v>0</v>
      </c>
      <c r="R254" s="172"/>
      <c r="S254" s="595">
        <f t="shared" si="82"/>
        <v>0</v>
      </c>
      <c r="T254" s="598">
        <f t="shared" si="83"/>
        <v>0</v>
      </c>
      <c r="U254" s="103"/>
      <c r="V254" s="599"/>
    </row>
    <row r="255" spans="2:22" x14ac:dyDescent="0.25">
      <c r="B255" s="644"/>
      <c r="C255" s="589"/>
      <c r="D255" s="590"/>
      <c r="E255" s="591">
        <f t="shared" si="81"/>
        <v>0</v>
      </c>
      <c r="F255" s="592"/>
      <c r="G255" s="87"/>
      <c r="H255" s="592"/>
      <c r="I255" s="593">
        <f t="shared" si="78"/>
        <v>0</v>
      </c>
      <c r="J255" s="594">
        <f>I255/'[8]1a. Parametros Logisticos'!$F$8</f>
        <v>0</v>
      </c>
      <c r="K255" s="594">
        <f>(J255*'[8]1a. Parametros Logisticos'!$H$19)/('[8]1a. Parametros Logisticos'!$M$5)*1.2</f>
        <v>0</v>
      </c>
      <c r="L255" s="595">
        <f t="shared" si="79"/>
        <v>0</v>
      </c>
      <c r="M255" s="596">
        <f t="shared" si="80"/>
        <v>0</v>
      </c>
      <c r="N255" s="597"/>
      <c r="O255" s="597"/>
      <c r="P255" s="144">
        <f>J255/'[8]1a. Parametros Logisticos'!$M$22</f>
        <v>0</v>
      </c>
      <c r="Q255" s="145">
        <f>J255/'[8]1a. Parametros Logisticos'!$M$24</f>
        <v>0</v>
      </c>
      <c r="R255" s="172"/>
      <c r="S255" s="595">
        <f t="shared" si="82"/>
        <v>0</v>
      </c>
      <c r="T255" s="598">
        <f t="shared" si="83"/>
        <v>0</v>
      </c>
      <c r="U255" s="103"/>
      <c r="V255" s="599"/>
    </row>
    <row r="256" spans="2:22" x14ac:dyDescent="0.25">
      <c r="B256" s="644"/>
      <c r="C256" s="589"/>
      <c r="D256" s="590"/>
      <c r="E256" s="591">
        <f t="shared" si="81"/>
        <v>0</v>
      </c>
      <c r="F256" s="592"/>
      <c r="G256" s="87"/>
      <c r="H256" s="592"/>
      <c r="I256" s="593">
        <f t="shared" si="78"/>
        <v>0</v>
      </c>
      <c r="J256" s="594">
        <f>I256/'[8]1a. Parametros Logisticos'!$F$8</f>
        <v>0</v>
      </c>
      <c r="K256" s="594">
        <f>(J256*'[8]1a. Parametros Logisticos'!$H$19)/('[8]1a. Parametros Logisticos'!$M$5)*1.2</f>
        <v>0</v>
      </c>
      <c r="L256" s="595">
        <f t="shared" si="79"/>
        <v>0</v>
      </c>
      <c r="M256" s="596">
        <f t="shared" si="80"/>
        <v>0</v>
      </c>
      <c r="N256" s="597"/>
      <c r="O256" s="597"/>
      <c r="P256" s="144">
        <f>J256/'[8]1a. Parametros Logisticos'!$M$22</f>
        <v>0</v>
      </c>
      <c r="Q256" s="145">
        <f>J256/'[8]1a. Parametros Logisticos'!$M$24</f>
        <v>0</v>
      </c>
      <c r="R256" s="172"/>
      <c r="S256" s="595">
        <f t="shared" si="82"/>
        <v>0</v>
      </c>
      <c r="T256" s="598">
        <f t="shared" si="83"/>
        <v>0</v>
      </c>
      <c r="U256" s="103"/>
      <c r="V256" s="599"/>
    </row>
    <row r="257" spans="2:22" x14ac:dyDescent="0.25">
      <c r="B257" s="644"/>
      <c r="C257" s="589"/>
      <c r="D257" s="590"/>
      <c r="E257" s="591">
        <f t="shared" si="81"/>
        <v>0</v>
      </c>
      <c r="F257" s="592"/>
      <c r="G257" s="87"/>
      <c r="H257" s="592"/>
      <c r="I257" s="593">
        <f t="shared" si="78"/>
        <v>0</v>
      </c>
      <c r="J257" s="594">
        <f>I257/'[8]1a. Parametros Logisticos'!$F$8</f>
        <v>0</v>
      </c>
      <c r="K257" s="594">
        <f>(J257*'[8]1a. Parametros Logisticos'!$H$19)/('[8]1a. Parametros Logisticos'!$M$5)*1.2</f>
        <v>0</v>
      </c>
      <c r="L257" s="595">
        <f t="shared" si="79"/>
        <v>0</v>
      </c>
      <c r="M257" s="596">
        <f t="shared" si="80"/>
        <v>0</v>
      </c>
      <c r="N257" s="597"/>
      <c r="O257" s="597"/>
      <c r="P257" s="144">
        <f>J257/'[8]1a. Parametros Logisticos'!$M$22</f>
        <v>0</v>
      </c>
      <c r="Q257" s="145">
        <f>J257/'[8]1a. Parametros Logisticos'!$M$24</f>
        <v>0</v>
      </c>
      <c r="R257" s="172"/>
      <c r="S257" s="595">
        <f t="shared" si="82"/>
        <v>0</v>
      </c>
      <c r="T257" s="598">
        <f t="shared" si="83"/>
        <v>0</v>
      </c>
      <c r="U257" s="103"/>
      <c r="V257" s="599"/>
    </row>
    <row r="258" spans="2:22" x14ac:dyDescent="0.25">
      <c r="B258" s="644"/>
      <c r="C258" s="589"/>
      <c r="D258" s="590"/>
      <c r="E258" s="591">
        <f t="shared" si="81"/>
        <v>0</v>
      </c>
      <c r="F258" s="592"/>
      <c r="G258" s="87"/>
      <c r="H258" s="592"/>
      <c r="I258" s="593">
        <f t="shared" si="78"/>
        <v>0</v>
      </c>
      <c r="J258" s="594">
        <f>I258/'[8]1a. Parametros Logisticos'!$F$8</f>
        <v>0</v>
      </c>
      <c r="K258" s="594">
        <f>(J258*'[8]1a. Parametros Logisticos'!$H$19)/('[8]1a. Parametros Logisticos'!$M$5)*1.2</f>
        <v>0</v>
      </c>
      <c r="L258" s="595">
        <f t="shared" si="79"/>
        <v>0</v>
      </c>
      <c r="M258" s="596">
        <f t="shared" si="80"/>
        <v>0</v>
      </c>
      <c r="N258" s="597"/>
      <c r="O258" s="597"/>
      <c r="P258" s="144">
        <f>J258/'[8]1a. Parametros Logisticos'!$M$22</f>
        <v>0</v>
      </c>
      <c r="Q258" s="145">
        <f>J258/'[8]1a. Parametros Logisticos'!$M$24</f>
        <v>0</v>
      </c>
      <c r="R258" s="172"/>
      <c r="S258" s="595">
        <f t="shared" si="82"/>
        <v>0</v>
      </c>
      <c r="T258" s="598">
        <f t="shared" si="83"/>
        <v>0</v>
      </c>
      <c r="U258" s="103"/>
      <c r="V258" s="599"/>
    </row>
    <row r="259" spans="2:22" x14ac:dyDescent="0.25">
      <c r="B259" s="644"/>
      <c r="C259" s="589"/>
      <c r="D259" s="590"/>
      <c r="E259" s="591">
        <f t="shared" si="81"/>
        <v>0</v>
      </c>
      <c r="F259" s="592"/>
      <c r="G259" s="87"/>
      <c r="H259" s="592"/>
      <c r="I259" s="593">
        <f t="shared" si="78"/>
        <v>0</v>
      </c>
      <c r="J259" s="594">
        <f>I259/'[8]1a. Parametros Logisticos'!$F$8</f>
        <v>0</v>
      </c>
      <c r="K259" s="594">
        <f>(J259*'[8]1a. Parametros Logisticos'!$H$19)/('[8]1a. Parametros Logisticos'!$M$5)*1.2</f>
        <v>0</v>
      </c>
      <c r="L259" s="595">
        <f t="shared" si="79"/>
        <v>0</v>
      </c>
      <c r="M259" s="596">
        <f t="shared" si="80"/>
        <v>0</v>
      </c>
      <c r="N259" s="597"/>
      <c r="O259" s="597"/>
      <c r="P259" s="144">
        <f>J259/'[8]1a. Parametros Logisticos'!$M$22</f>
        <v>0</v>
      </c>
      <c r="Q259" s="145">
        <f>J259/'[8]1a. Parametros Logisticos'!$M$24</f>
        <v>0</v>
      </c>
      <c r="R259" s="172"/>
      <c r="S259" s="595">
        <f t="shared" si="82"/>
        <v>0</v>
      </c>
      <c r="T259" s="598">
        <f t="shared" si="83"/>
        <v>0</v>
      </c>
      <c r="U259" s="103"/>
      <c r="V259" s="599"/>
    </row>
    <row r="260" spans="2:22" x14ac:dyDescent="0.25">
      <c r="B260" s="644"/>
      <c r="C260" s="589"/>
      <c r="D260" s="590"/>
      <c r="E260" s="591">
        <f t="shared" si="81"/>
        <v>0</v>
      </c>
      <c r="F260" s="592"/>
      <c r="G260" s="87"/>
      <c r="H260" s="592"/>
      <c r="I260" s="593">
        <f t="shared" si="78"/>
        <v>0</v>
      </c>
      <c r="J260" s="594">
        <f>I260/'[8]1a. Parametros Logisticos'!$F$8</f>
        <v>0</v>
      </c>
      <c r="K260" s="594">
        <f>(J260*'[8]1a. Parametros Logisticos'!$H$19)/('[8]1a. Parametros Logisticos'!$M$5)*1.2</f>
        <v>0</v>
      </c>
      <c r="L260" s="595">
        <f t="shared" si="79"/>
        <v>0</v>
      </c>
      <c r="M260" s="596">
        <f t="shared" si="80"/>
        <v>0</v>
      </c>
      <c r="N260" s="597"/>
      <c r="O260" s="597"/>
      <c r="P260" s="144">
        <f>J260/'[8]1a. Parametros Logisticos'!$M$22</f>
        <v>0</v>
      </c>
      <c r="Q260" s="145">
        <f>J260/'[8]1a. Parametros Logisticos'!$M$24</f>
        <v>0</v>
      </c>
      <c r="R260" s="172"/>
      <c r="S260" s="595">
        <f t="shared" si="82"/>
        <v>0</v>
      </c>
      <c r="T260" s="598">
        <f t="shared" si="83"/>
        <v>0</v>
      </c>
      <c r="U260" s="103"/>
      <c r="V260" s="599"/>
    </row>
    <row r="261" spans="2:22" x14ac:dyDescent="0.25">
      <c r="B261" s="644"/>
      <c r="C261" s="589"/>
      <c r="D261" s="590"/>
      <c r="E261" s="591">
        <f t="shared" si="81"/>
        <v>0</v>
      </c>
      <c r="F261" s="592"/>
      <c r="G261" s="87"/>
      <c r="H261" s="592"/>
      <c r="I261" s="593">
        <f t="shared" si="78"/>
        <v>0</v>
      </c>
      <c r="J261" s="594">
        <f>I261/'[8]1a. Parametros Logisticos'!$F$8</f>
        <v>0</v>
      </c>
      <c r="K261" s="594">
        <f>(J261*'[8]1a. Parametros Logisticos'!$H$19)/('[8]1a. Parametros Logisticos'!$M$5)*1.2</f>
        <v>0</v>
      </c>
      <c r="L261" s="595">
        <f t="shared" si="79"/>
        <v>0</v>
      </c>
      <c r="M261" s="596">
        <f t="shared" si="80"/>
        <v>0</v>
      </c>
      <c r="N261" s="597"/>
      <c r="O261" s="597"/>
      <c r="P261" s="144">
        <f>J261/'[8]1a. Parametros Logisticos'!$M$22</f>
        <v>0</v>
      </c>
      <c r="Q261" s="145">
        <f>J261/'[8]1a. Parametros Logisticos'!$M$24</f>
        <v>0</v>
      </c>
      <c r="R261" s="172"/>
      <c r="S261" s="595">
        <f t="shared" si="82"/>
        <v>0</v>
      </c>
      <c r="T261" s="598">
        <f t="shared" si="83"/>
        <v>0</v>
      </c>
      <c r="U261" s="103"/>
      <c r="V261" s="599"/>
    </row>
    <row r="262" spans="2:22" x14ac:dyDescent="0.25">
      <c r="B262" s="644"/>
      <c r="C262" s="589"/>
      <c r="D262" s="590"/>
      <c r="E262" s="591">
        <f t="shared" si="81"/>
        <v>0</v>
      </c>
      <c r="F262" s="592"/>
      <c r="G262" s="87"/>
      <c r="H262" s="592"/>
      <c r="I262" s="593">
        <f t="shared" si="78"/>
        <v>0</v>
      </c>
      <c r="J262" s="594">
        <f>I262/'[8]1a. Parametros Logisticos'!$F$8</f>
        <v>0</v>
      </c>
      <c r="K262" s="594">
        <f>(J262*'[8]1a. Parametros Logisticos'!$H$19)/('[8]1a. Parametros Logisticos'!$M$5)*1.2</f>
        <v>0</v>
      </c>
      <c r="L262" s="595">
        <f t="shared" si="79"/>
        <v>0</v>
      </c>
      <c r="M262" s="596">
        <f t="shared" si="80"/>
        <v>0</v>
      </c>
      <c r="N262" s="597"/>
      <c r="O262" s="597"/>
      <c r="P262" s="144">
        <f>J262/'[8]1a. Parametros Logisticos'!$M$22</f>
        <v>0</v>
      </c>
      <c r="Q262" s="145">
        <f>J262/'[8]1a. Parametros Logisticos'!$M$24</f>
        <v>0</v>
      </c>
      <c r="R262" s="172"/>
      <c r="S262" s="595">
        <f t="shared" si="82"/>
        <v>0</v>
      </c>
      <c r="T262" s="598">
        <f t="shared" si="83"/>
        <v>0</v>
      </c>
      <c r="U262" s="103"/>
      <c r="V262" s="599"/>
    </row>
    <row r="263" spans="2:22" x14ac:dyDescent="0.25">
      <c r="B263" s="644"/>
      <c r="C263" s="589"/>
      <c r="D263" s="590"/>
      <c r="E263" s="591">
        <f t="shared" si="81"/>
        <v>0</v>
      </c>
      <c r="F263" s="592"/>
      <c r="G263" s="87"/>
      <c r="H263" s="592"/>
      <c r="I263" s="593">
        <f t="shared" si="78"/>
        <v>0</v>
      </c>
      <c r="J263" s="594">
        <f>I263/'[8]1a. Parametros Logisticos'!$F$8</f>
        <v>0</v>
      </c>
      <c r="K263" s="594">
        <f>(J263*'[8]1a. Parametros Logisticos'!$H$19)/('[8]1a. Parametros Logisticos'!$M$5)*1.2</f>
        <v>0</v>
      </c>
      <c r="L263" s="595">
        <f t="shared" si="79"/>
        <v>0</v>
      </c>
      <c r="M263" s="596">
        <f t="shared" si="80"/>
        <v>0</v>
      </c>
      <c r="N263" s="597"/>
      <c r="O263" s="597"/>
      <c r="P263" s="144">
        <f>J263/'[8]1a. Parametros Logisticos'!$M$22</f>
        <v>0</v>
      </c>
      <c r="Q263" s="145">
        <f>J263/'[8]1a. Parametros Logisticos'!$M$24</f>
        <v>0</v>
      </c>
      <c r="R263" s="172"/>
      <c r="S263" s="595">
        <f t="shared" si="82"/>
        <v>0</v>
      </c>
      <c r="T263" s="598">
        <f t="shared" si="83"/>
        <v>0</v>
      </c>
      <c r="U263" s="103"/>
      <c r="V263" s="599"/>
    </row>
    <row r="264" spans="2:22" x14ac:dyDescent="0.25">
      <c r="B264" s="646"/>
      <c r="C264" s="601"/>
      <c r="D264" s="590"/>
      <c r="E264" s="591">
        <f t="shared" si="81"/>
        <v>0</v>
      </c>
      <c r="F264" s="592"/>
      <c r="G264" s="87"/>
      <c r="H264" s="592"/>
      <c r="I264" s="593">
        <f t="shared" si="78"/>
        <v>0</v>
      </c>
      <c r="J264" s="594">
        <f>I264/'[8]1a. Parametros Logisticos'!$F$8</f>
        <v>0</v>
      </c>
      <c r="K264" s="594">
        <f>(J264*'[8]1a. Parametros Logisticos'!$H$19)/('[8]1a. Parametros Logisticos'!$M$5)*1.2</f>
        <v>0</v>
      </c>
      <c r="L264" s="595">
        <f t="shared" si="79"/>
        <v>0</v>
      </c>
      <c r="M264" s="596">
        <f t="shared" si="80"/>
        <v>0</v>
      </c>
      <c r="N264" s="597"/>
      <c r="O264" s="597"/>
      <c r="P264" s="144">
        <f>J264/'[8]1a. Parametros Logisticos'!$M$22</f>
        <v>0</v>
      </c>
      <c r="Q264" s="145">
        <f>J264/'[8]1a. Parametros Logisticos'!$M$24</f>
        <v>0</v>
      </c>
      <c r="R264" s="172"/>
      <c r="S264" s="595">
        <f t="shared" si="82"/>
        <v>0</v>
      </c>
      <c r="T264" s="598">
        <f t="shared" si="83"/>
        <v>0</v>
      </c>
      <c r="U264" s="103"/>
      <c r="V264" s="599"/>
    </row>
    <row r="265" spans="2:22" x14ac:dyDescent="0.25">
      <c r="B265" s="646"/>
      <c r="C265" s="601"/>
      <c r="D265" s="590"/>
      <c r="E265" s="591">
        <f t="shared" si="81"/>
        <v>0</v>
      </c>
      <c r="F265" s="592"/>
      <c r="G265" s="87"/>
      <c r="H265" s="592"/>
      <c r="I265" s="593">
        <f t="shared" si="78"/>
        <v>0</v>
      </c>
      <c r="J265" s="594">
        <f>I265/'[8]1a. Parametros Logisticos'!$F$8</f>
        <v>0</v>
      </c>
      <c r="K265" s="594">
        <f>(J265*'[8]1a. Parametros Logisticos'!$H$19)/('[8]1a. Parametros Logisticos'!$M$5)*1.2</f>
        <v>0</v>
      </c>
      <c r="L265" s="595">
        <f t="shared" si="79"/>
        <v>0</v>
      </c>
      <c r="M265" s="596">
        <f t="shared" si="80"/>
        <v>0</v>
      </c>
      <c r="N265" s="597"/>
      <c r="O265" s="597"/>
      <c r="P265" s="144">
        <f>J265/'[8]1a. Parametros Logisticos'!$M$22</f>
        <v>0</v>
      </c>
      <c r="Q265" s="145">
        <f>J265/'[8]1a. Parametros Logisticos'!$M$24</f>
        <v>0</v>
      </c>
      <c r="R265" s="172"/>
      <c r="S265" s="595">
        <f t="shared" si="82"/>
        <v>0</v>
      </c>
      <c r="T265" s="598">
        <f t="shared" si="83"/>
        <v>0</v>
      </c>
      <c r="U265" s="103"/>
      <c r="V265" s="599"/>
    </row>
    <row r="266" spans="2:22" x14ac:dyDescent="0.25">
      <c r="B266" s="646"/>
      <c r="C266" s="603"/>
      <c r="D266" s="649"/>
      <c r="E266" s="604">
        <f>D266/4</f>
        <v>0</v>
      </c>
      <c r="F266" s="605"/>
      <c r="G266" s="605"/>
      <c r="H266" s="597"/>
      <c r="I266" s="604">
        <f t="shared" si="78"/>
        <v>0</v>
      </c>
      <c r="J266" s="604">
        <f>I266/'[8]1a. Parametros Logisticos'!$F$8</f>
        <v>0</v>
      </c>
      <c r="K266" s="606">
        <f>(J266*'[8]1a. Parametros Logisticos'!$H$19)/('[8]1a. Parametros Logisticos'!$M$5)*1.2</f>
        <v>0</v>
      </c>
      <c r="L266" s="607">
        <f t="shared" si="79"/>
        <v>0</v>
      </c>
      <c r="M266" s="608">
        <f t="shared" si="80"/>
        <v>0</v>
      </c>
      <c r="N266" s="602"/>
      <c r="O266" s="602"/>
      <c r="P266" s="609">
        <f>J266/'[8]1a. Parametros Logisticos'!$M$22</f>
        <v>0</v>
      </c>
      <c r="Q266" s="609">
        <f>J266/'[8]1a. Parametros Logisticos'!$M$24</f>
        <v>0</v>
      </c>
      <c r="R266" s="610"/>
      <c r="S266" s="609">
        <f t="shared" si="82"/>
        <v>0</v>
      </c>
      <c r="T266" s="143">
        <f t="shared" si="83"/>
        <v>0</v>
      </c>
      <c r="U266" s="103"/>
      <c r="V266" s="599"/>
    </row>
    <row r="267" spans="2:22" x14ac:dyDescent="0.25">
      <c r="B267" s="647"/>
      <c r="C267" s="612"/>
      <c r="D267" s="613"/>
      <c r="E267" s="614"/>
      <c r="F267" s="615"/>
      <c r="G267" s="615"/>
      <c r="H267" s="615"/>
      <c r="I267" s="616"/>
      <c r="J267" s="617"/>
      <c r="K267" s="617"/>
      <c r="L267" s="618"/>
      <c r="M267" s="619"/>
      <c r="N267" s="620"/>
      <c r="O267" s="620"/>
      <c r="P267" s="615"/>
      <c r="Q267" s="615"/>
      <c r="R267" s="621"/>
      <c r="S267" s="615"/>
      <c r="T267" s="621"/>
      <c r="U267" s="615"/>
      <c r="V267" s="622"/>
    </row>
    <row r="268" spans="2:22" x14ac:dyDescent="0.25">
      <c r="B268" s="644">
        <v>15</v>
      </c>
      <c r="C268" s="589"/>
      <c r="D268" s="590">
        <f>$D$284/1</f>
        <v>0</v>
      </c>
      <c r="E268" s="591">
        <f>D268/4</f>
        <v>0</v>
      </c>
      <c r="F268" s="592"/>
      <c r="G268" s="87"/>
      <c r="H268" s="592"/>
      <c r="I268" s="593">
        <f t="shared" ref="I268:I284" si="84">E268*$I$13</f>
        <v>0</v>
      </c>
      <c r="J268" s="594">
        <f>I268/'[8]1a. Parametros Logisticos'!$F$8</f>
        <v>0</v>
      </c>
      <c r="K268" s="594">
        <f>(J268*'[8]1a. Parametros Logisticos'!$H$19)/('[8]1a. Parametros Logisticos'!$M$5)*1.2</f>
        <v>0</v>
      </c>
      <c r="L268" s="595">
        <f t="shared" ref="L268:L284" si="85">E268/$L$13/$M$13</f>
        <v>0</v>
      </c>
      <c r="M268" s="596">
        <f t="shared" ref="M268:M284" si="86">E268/$L$13</f>
        <v>0</v>
      </c>
      <c r="N268" s="597"/>
      <c r="O268" s="597"/>
      <c r="P268" s="144">
        <f>J268/'[8]1a. Parametros Logisticos'!$M$22</f>
        <v>0</v>
      </c>
      <c r="Q268" s="145">
        <f>J268/'[8]1a. Parametros Logisticos'!$M$24</f>
        <v>0</v>
      </c>
      <c r="R268" s="172"/>
      <c r="S268" s="595">
        <f>I268/$S$13/$T$13</f>
        <v>0</v>
      </c>
      <c r="T268" s="598">
        <f>I268/$S$13</f>
        <v>0</v>
      </c>
      <c r="U268" s="103"/>
      <c r="V268" s="599"/>
    </row>
    <row r="269" spans="2:22" x14ac:dyDescent="0.25">
      <c r="B269" s="644"/>
      <c r="C269" s="589"/>
      <c r="D269" s="590"/>
      <c r="E269" s="591">
        <f t="shared" ref="E269:E283" si="87">D269/4</f>
        <v>0</v>
      </c>
      <c r="F269" s="592"/>
      <c r="G269" s="87"/>
      <c r="H269" s="592"/>
      <c r="I269" s="593">
        <f t="shared" si="84"/>
        <v>0</v>
      </c>
      <c r="J269" s="594">
        <f>I269/'[8]1a. Parametros Logisticos'!$F$8</f>
        <v>0</v>
      </c>
      <c r="K269" s="594">
        <f>(J269*'[8]1a. Parametros Logisticos'!$H$19)/('[8]1a. Parametros Logisticos'!$M$5)*1.2</f>
        <v>0</v>
      </c>
      <c r="L269" s="595">
        <f t="shared" si="85"/>
        <v>0</v>
      </c>
      <c r="M269" s="596">
        <f t="shared" si="86"/>
        <v>0</v>
      </c>
      <c r="N269" s="597"/>
      <c r="O269" s="597"/>
      <c r="P269" s="144">
        <f>J269/'[8]1a. Parametros Logisticos'!$M$22</f>
        <v>0</v>
      </c>
      <c r="Q269" s="145">
        <f>J269/'[8]1a. Parametros Logisticos'!$M$24</f>
        <v>0</v>
      </c>
      <c r="R269" s="172"/>
      <c r="S269" s="595">
        <f t="shared" ref="S269:S284" si="88">I269/$S$13/$T$13</f>
        <v>0</v>
      </c>
      <c r="T269" s="598">
        <f t="shared" ref="T269:T284" si="89">I269/$S$13</f>
        <v>0</v>
      </c>
      <c r="U269" s="103"/>
      <c r="V269" s="599"/>
    </row>
    <row r="270" spans="2:22" x14ac:dyDescent="0.25">
      <c r="B270" s="644"/>
      <c r="C270" s="589"/>
      <c r="D270" s="590"/>
      <c r="E270" s="591">
        <f t="shared" si="87"/>
        <v>0</v>
      </c>
      <c r="F270" s="645"/>
      <c r="G270" s="87"/>
      <c r="H270" s="592"/>
      <c r="I270" s="593">
        <f t="shared" si="84"/>
        <v>0</v>
      </c>
      <c r="J270" s="594">
        <f>I270/'[8]1a. Parametros Logisticos'!$F$8</f>
        <v>0</v>
      </c>
      <c r="K270" s="594">
        <f>(J270*'[8]1a. Parametros Logisticos'!$H$19)/('[8]1a. Parametros Logisticos'!$M$5)*1.2</f>
        <v>0</v>
      </c>
      <c r="L270" s="595">
        <f t="shared" si="85"/>
        <v>0</v>
      </c>
      <c r="M270" s="596">
        <f t="shared" si="86"/>
        <v>0</v>
      </c>
      <c r="N270" s="597"/>
      <c r="O270" s="597"/>
      <c r="P270" s="144">
        <f>J270/'[8]1a. Parametros Logisticos'!$M$22</f>
        <v>0</v>
      </c>
      <c r="Q270" s="145">
        <f>J270/'[8]1a. Parametros Logisticos'!$M$24</f>
        <v>0</v>
      </c>
      <c r="R270" s="172"/>
      <c r="S270" s="595">
        <f t="shared" si="88"/>
        <v>0</v>
      </c>
      <c r="T270" s="598">
        <f t="shared" si="89"/>
        <v>0</v>
      </c>
      <c r="U270" s="103"/>
      <c r="V270" s="599"/>
    </row>
    <row r="271" spans="2:22" x14ac:dyDescent="0.25">
      <c r="B271" s="644"/>
      <c r="C271" s="589"/>
      <c r="D271" s="590"/>
      <c r="E271" s="591">
        <f t="shared" si="87"/>
        <v>0</v>
      </c>
      <c r="F271" s="592"/>
      <c r="G271" s="87"/>
      <c r="H271" s="592"/>
      <c r="I271" s="593">
        <f t="shared" si="84"/>
        <v>0</v>
      </c>
      <c r="J271" s="594">
        <f>I271/'[8]1a. Parametros Logisticos'!$F$8</f>
        <v>0</v>
      </c>
      <c r="K271" s="594">
        <f>(J271*'[8]1a. Parametros Logisticos'!$H$19)/('[8]1a. Parametros Logisticos'!$M$5)*1.2</f>
        <v>0</v>
      </c>
      <c r="L271" s="595">
        <f t="shared" si="85"/>
        <v>0</v>
      </c>
      <c r="M271" s="596">
        <f t="shared" si="86"/>
        <v>0</v>
      </c>
      <c r="N271" s="597"/>
      <c r="O271" s="597"/>
      <c r="P271" s="144">
        <f>J271/'[8]1a. Parametros Logisticos'!$M$22</f>
        <v>0</v>
      </c>
      <c r="Q271" s="145">
        <f>J271/'[8]1a. Parametros Logisticos'!$M$24</f>
        <v>0</v>
      </c>
      <c r="R271" s="172"/>
      <c r="S271" s="595">
        <f t="shared" si="88"/>
        <v>0</v>
      </c>
      <c r="T271" s="598">
        <f t="shared" si="89"/>
        <v>0</v>
      </c>
      <c r="U271" s="103"/>
      <c r="V271" s="599"/>
    </row>
    <row r="272" spans="2:22" x14ac:dyDescent="0.25">
      <c r="B272" s="644"/>
      <c r="C272" s="589"/>
      <c r="D272" s="590"/>
      <c r="E272" s="591">
        <f t="shared" si="87"/>
        <v>0</v>
      </c>
      <c r="F272" s="592"/>
      <c r="G272" s="87"/>
      <c r="H272" s="592"/>
      <c r="I272" s="593">
        <f t="shared" si="84"/>
        <v>0</v>
      </c>
      <c r="J272" s="594">
        <f>I272/'[8]1a. Parametros Logisticos'!$F$8</f>
        <v>0</v>
      </c>
      <c r="K272" s="594">
        <f>(J272*'[8]1a. Parametros Logisticos'!$H$19)/('[8]1a. Parametros Logisticos'!$M$5)*1.2</f>
        <v>0</v>
      </c>
      <c r="L272" s="595">
        <f t="shared" si="85"/>
        <v>0</v>
      </c>
      <c r="M272" s="596">
        <f t="shared" si="86"/>
        <v>0</v>
      </c>
      <c r="N272" s="597"/>
      <c r="O272" s="597"/>
      <c r="P272" s="144">
        <f>J272/'[8]1a. Parametros Logisticos'!$M$22</f>
        <v>0</v>
      </c>
      <c r="Q272" s="145">
        <f>J272/'[8]1a. Parametros Logisticos'!$M$24</f>
        <v>0</v>
      </c>
      <c r="R272" s="172"/>
      <c r="S272" s="595">
        <f t="shared" si="88"/>
        <v>0</v>
      </c>
      <c r="T272" s="598">
        <f t="shared" si="89"/>
        <v>0</v>
      </c>
      <c r="U272" s="103"/>
      <c r="V272" s="599"/>
    </row>
    <row r="273" spans="2:22" x14ac:dyDescent="0.25">
      <c r="B273" s="644"/>
      <c r="C273" s="589"/>
      <c r="D273" s="590"/>
      <c r="E273" s="591">
        <f t="shared" si="87"/>
        <v>0</v>
      </c>
      <c r="F273" s="592"/>
      <c r="G273" s="87"/>
      <c r="H273" s="592"/>
      <c r="I273" s="593">
        <f t="shared" si="84"/>
        <v>0</v>
      </c>
      <c r="J273" s="594">
        <f>I273/'[8]1a. Parametros Logisticos'!$F$8</f>
        <v>0</v>
      </c>
      <c r="K273" s="594">
        <f>(J273*'[8]1a. Parametros Logisticos'!$H$19)/('[8]1a. Parametros Logisticos'!$M$5)*1.2</f>
        <v>0</v>
      </c>
      <c r="L273" s="595">
        <f t="shared" si="85"/>
        <v>0</v>
      </c>
      <c r="M273" s="596">
        <f t="shared" si="86"/>
        <v>0</v>
      </c>
      <c r="N273" s="597"/>
      <c r="O273" s="597"/>
      <c r="P273" s="144">
        <f>J273/'[8]1a. Parametros Logisticos'!$M$22</f>
        <v>0</v>
      </c>
      <c r="Q273" s="145">
        <f>J273/'[8]1a. Parametros Logisticos'!$M$24</f>
        <v>0</v>
      </c>
      <c r="R273" s="172"/>
      <c r="S273" s="595">
        <f t="shared" si="88"/>
        <v>0</v>
      </c>
      <c r="T273" s="598">
        <f t="shared" si="89"/>
        <v>0</v>
      </c>
      <c r="U273" s="103"/>
      <c r="V273" s="599"/>
    </row>
    <row r="274" spans="2:22" x14ac:dyDescent="0.25">
      <c r="B274" s="644"/>
      <c r="C274" s="589"/>
      <c r="D274" s="590"/>
      <c r="E274" s="591">
        <f t="shared" si="87"/>
        <v>0</v>
      </c>
      <c r="F274" s="592"/>
      <c r="G274" s="87"/>
      <c r="H274" s="592"/>
      <c r="I274" s="593">
        <f t="shared" si="84"/>
        <v>0</v>
      </c>
      <c r="J274" s="594">
        <f>I274/'[8]1a. Parametros Logisticos'!$F$8</f>
        <v>0</v>
      </c>
      <c r="K274" s="594">
        <f>(J274*'[8]1a. Parametros Logisticos'!$H$19)/('[8]1a. Parametros Logisticos'!$M$5)*1.2</f>
        <v>0</v>
      </c>
      <c r="L274" s="595">
        <f t="shared" si="85"/>
        <v>0</v>
      </c>
      <c r="M274" s="596">
        <f t="shared" si="86"/>
        <v>0</v>
      </c>
      <c r="N274" s="597"/>
      <c r="O274" s="597"/>
      <c r="P274" s="144">
        <f>J274/'[8]1a. Parametros Logisticos'!$M$22</f>
        <v>0</v>
      </c>
      <c r="Q274" s="145">
        <f>J274/'[8]1a. Parametros Logisticos'!$M$24</f>
        <v>0</v>
      </c>
      <c r="R274" s="172"/>
      <c r="S274" s="595">
        <f t="shared" si="88"/>
        <v>0</v>
      </c>
      <c r="T274" s="598">
        <f t="shared" si="89"/>
        <v>0</v>
      </c>
      <c r="U274" s="103"/>
      <c r="V274" s="599"/>
    </row>
    <row r="275" spans="2:22" x14ac:dyDescent="0.25">
      <c r="B275" s="644"/>
      <c r="C275" s="589"/>
      <c r="D275" s="590"/>
      <c r="E275" s="591">
        <f t="shared" si="87"/>
        <v>0</v>
      </c>
      <c r="F275" s="592"/>
      <c r="G275" s="87"/>
      <c r="H275" s="592"/>
      <c r="I275" s="593">
        <f t="shared" si="84"/>
        <v>0</v>
      </c>
      <c r="J275" s="594">
        <f>I275/'[8]1a. Parametros Logisticos'!$F$8</f>
        <v>0</v>
      </c>
      <c r="K275" s="594">
        <f>(J275*'[8]1a. Parametros Logisticos'!$H$19)/('[8]1a. Parametros Logisticos'!$M$5)*1.2</f>
        <v>0</v>
      </c>
      <c r="L275" s="595">
        <f t="shared" si="85"/>
        <v>0</v>
      </c>
      <c r="M275" s="596">
        <f t="shared" si="86"/>
        <v>0</v>
      </c>
      <c r="N275" s="597"/>
      <c r="O275" s="597"/>
      <c r="P275" s="144">
        <f>J275/'[8]1a. Parametros Logisticos'!$M$22</f>
        <v>0</v>
      </c>
      <c r="Q275" s="145">
        <f>J275/'[8]1a. Parametros Logisticos'!$M$24</f>
        <v>0</v>
      </c>
      <c r="R275" s="172"/>
      <c r="S275" s="595">
        <f t="shared" si="88"/>
        <v>0</v>
      </c>
      <c r="T275" s="598">
        <f t="shared" si="89"/>
        <v>0</v>
      </c>
      <c r="U275" s="103"/>
      <c r="V275" s="599"/>
    </row>
    <row r="276" spans="2:22" x14ac:dyDescent="0.25">
      <c r="B276" s="644"/>
      <c r="C276" s="589"/>
      <c r="D276" s="590"/>
      <c r="E276" s="591">
        <f t="shared" si="87"/>
        <v>0</v>
      </c>
      <c r="F276" s="592"/>
      <c r="G276" s="87"/>
      <c r="H276" s="592"/>
      <c r="I276" s="593">
        <f t="shared" si="84"/>
        <v>0</v>
      </c>
      <c r="J276" s="594">
        <f>I276/'[8]1a. Parametros Logisticos'!$F$8</f>
        <v>0</v>
      </c>
      <c r="K276" s="594">
        <f>(J276*'[8]1a. Parametros Logisticos'!$H$19)/('[8]1a. Parametros Logisticos'!$M$5)*1.2</f>
        <v>0</v>
      </c>
      <c r="L276" s="595">
        <f t="shared" si="85"/>
        <v>0</v>
      </c>
      <c r="M276" s="596">
        <f t="shared" si="86"/>
        <v>0</v>
      </c>
      <c r="N276" s="597"/>
      <c r="O276" s="597"/>
      <c r="P276" s="144">
        <f>J276/'[8]1a. Parametros Logisticos'!$M$22</f>
        <v>0</v>
      </c>
      <c r="Q276" s="145">
        <f>J276/'[8]1a. Parametros Logisticos'!$M$24</f>
        <v>0</v>
      </c>
      <c r="R276" s="172"/>
      <c r="S276" s="595">
        <f t="shared" si="88"/>
        <v>0</v>
      </c>
      <c r="T276" s="598">
        <f t="shared" si="89"/>
        <v>0</v>
      </c>
      <c r="U276" s="103"/>
      <c r="V276" s="599"/>
    </row>
    <row r="277" spans="2:22" x14ac:dyDescent="0.25">
      <c r="B277" s="644"/>
      <c r="C277" s="589"/>
      <c r="D277" s="590"/>
      <c r="E277" s="591">
        <f t="shared" si="87"/>
        <v>0</v>
      </c>
      <c r="F277" s="592"/>
      <c r="G277" s="87"/>
      <c r="H277" s="592"/>
      <c r="I277" s="593">
        <f t="shared" si="84"/>
        <v>0</v>
      </c>
      <c r="J277" s="594">
        <f>I277/'[8]1a. Parametros Logisticos'!$F$8</f>
        <v>0</v>
      </c>
      <c r="K277" s="594">
        <f>(J277*'[8]1a. Parametros Logisticos'!$H$19)/('[8]1a. Parametros Logisticos'!$M$5)*1.2</f>
        <v>0</v>
      </c>
      <c r="L277" s="595">
        <f t="shared" si="85"/>
        <v>0</v>
      </c>
      <c r="M277" s="596">
        <f t="shared" si="86"/>
        <v>0</v>
      </c>
      <c r="N277" s="597"/>
      <c r="O277" s="597"/>
      <c r="P277" s="144">
        <f>J277/'[8]1a. Parametros Logisticos'!$M$22</f>
        <v>0</v>
      </c>
      <c r="Q277" s="145">
        <f>J277/'[8]1a. Parametros Logisticos'!$M$24</f>
        <v>0</v>
      </c>
      <c r="R277" s="172"/>
      <c r="S277" s="595">
        <f t="shared" si="88"/>
        <v>0</v>
      </c>
      <c r="T277" s="598">
        <f t="shared" si="89"/>
        <v>0</v>
      </c>
      <c r="U277" s="103"/>
      <c r="V277" s="599"/>
    </row>
    <row r="278" spans="2:22" x14ac:dyDescent="0.25">
      <c r="B278" s="644"/>
      <c r="C278" s="589"/>
      <c r="D278" s="590"/>
      <c r="E278" s="591">
        <f t="shared" si="87"/>
        <v>0</v>
      </c>
      <c r="F278" s="592"/>
      <c r="G278" s="87"/>
      <c r="H278" s="592"/>
      <c r="I278" s="593">
        <f t="shared" si="84"/>
        <v>0</v>
      </c>
      <c r="J278" s="594">
        <f>I278/'[8]1a. Parametros Logisticos'!$F$8</f>
        <v>0</v>
      </c>
      <c r="K278" s="594">
        <f>(J278*'[8]1a. Parametros Logisticos'!$H$19)/('[8]1a. Parametros Logisticos'!$M$5)*1.2</f>
        <v>0</v>
      </c>
      <c r="L278" s="595">
        <f t="shared" si="85"/>
        <v>0</v>
      </c>
      <c r="M278" s="596">
        <f t="shared" si="86"/>
        <v>0</v>
      </c>
      <c r="N278" s="597"/>
      <c r="O278" s="597"/>
      <c r="P278" s="144">
        <f>J278/'[8]1a. Parametros Logisticos'!$M$22</f>
        <v>0</v>
      </c>
      <c r="Q278" s="145">
        <f>J278/'[8]1a. Parametros Logisticos'!$M$24</f>
        <v>0</v>
      </c>
      <c r="R278" s="172"/>
      <c r="S278" s="595">
        <f t="shared" si="88"/>
        <v>0</v>
      </c>
      <c r="T278" s="598">
        <f t="shared" si="89"/>
        <v>0</v>
      </c>
      <c r="U278" s="103"/>
      <c r="V278" s="599"/>
    </row>
    <row r="279" spans="2:22" x14ac:dyDescent="0.25">
      <c r="B279" s="644"/>
      <c r="C279" s="589"/>
      <c r="D279" s="590"/>
      <c r="E279" s="591">
        <f t="shared" si="87"/>
        <v>0</v>
      </c>
      <c r="F279" s="592"/>
      <c r="G279" s="87"/>
      <c r="H279" s="592"/>
      <c r="I279" s="593">
        <f t="shared" si="84"/>
        <v>0</v>
      </c>
      <c r="J279" s="594">
        <f>I279/'[8]1a. Parametros Logisticos'!$F$8</f>
        <v>0</v>
      </c>
      <c r="K279" s="594">
        <f>(J279*'[8]1a. Parametros Logisticos'!$H$19)/('[8]1a. Parametros Logisticos'!$M$5)*1.2</f>
        <v>0</v>
      </c>
      <c r="L279" s="595">
        <f t="shared" si="85"/>
        <v>0</v>
      </c>
      <c r="M279" s="596">
        <f t="shared" si="86"/>
        <v>0</v>
      </c>
      <c r="N279" s="597"/>
      <c r="O279" s="597"/>
      <c r="P279" s="144">
        <f>J279/'[8]1a. Parametros Logisticos'!$M$22</f>
        <v>0</v>
      </c>
      <c r="Q279" s="145">
        <f>J279/'[8]1a. Parametros Logisticos'!$M$24</f>
        <v>0</v>
      </c>
      <c r="R279" s="172"/>
      <c r="S279" s="595">
        <f t="shared" si="88"/>
        <v>0</v>
      </c>
      <c r="T279" s="598">
        <f t="shared" si="89"/>
        <v>0</v>
      </c>
      <c r="U279" s="103"/>
      <c r="V279" s="599"/>
    </row>
    <row r="280" spans="2:22" x14ac:dyDescent="0.25">
      <c r="B280" s="644"/>
      <c r="C280" s="589"/>
      <c r="D280" s="590"/>
      <c r="E280" s="591">
        <f t="shared" si="87"/>
        <v>0</v>
      </c>
      <c r="F280" s="592"/>
      <c r="G280" s="87"/>
      <c r="H280" s="592"/>
      <c r="I280" s="593">
        <f t="shared" si="84"/>
        <v>0</v>
      </c>
      <c r="J280" s="594">
        <f>I280/'[8]1a. Parametros Logisticos'!$F$8</f>
        <v>0</v>
      </c>
      <c r="K280" s="594">
        <f>(J280*'[8]1a. Parametros Logisticos'!$H$19)/('[8]1a. Parametros Logisticos'!$M$5)*1.2</f>
        <v>0</v>
      </c>
      <c r="L280" s="595">
        <f t="shared" si="85"/>
        <v>0</v>
      </c>
      <c r="M280" s="596">
        <f t="shared" si="86"/>
        <v>0</v>
      </c>
      <c r="N280" s="597"/>
      <c r="O280" s="597"/>
      <c r="P280" s="144">
        <f>J280/'[8]1a. Parametros Logisticos'!$M$22</f>
        <v>0</v>
      </c>
      <c r="Q280" s="145">
        <f>J280/'[8]1a. Parametros Logisticos'!$M$24</f>
        <v>0</v>
      </c>
      <c r="R280" s="172"/>
      <c r="S280" s="595">
        <f t="shared" si="88"/>
        <v>0</v>
      </c>
      <c r="T280" s="598">
        <f t="shared" si="89"/>
        <v>0</v>
      </c>
      <c r="U280" s="103"/>
      <c r="V280" s="599"/>
    </row>
    <row r="281" spans="2:22" x14ac:dyDescent="0.25">
      <c r="B281" s="644"/>
      <c r="C281" s="589"/>
      <c r="D281" s="590"/>
      <c r="E281" s="591">
        <f t="shared" si="87"/>
        <v>0</v>
      </c>
      <c r="F281" s="592"/>
      <c r="G281" s="87"/>
      <c r="H281" s="592"/>
      <c r="I281" s="593">
        <f t="shared" si="84"/>
        <v>0</v>
      </c>
      <c r="J281" s="594">
        <f>I281/'[8]1a. Parametros Logisticos'!$F$8</f>
        <v>0</v>
      </c>
      <c r="K281" s="594">
        <f>(J281*'[8]1a. Parametros Logisticos'!$H$19)/('[8]1a. Parametros Logisticos'!$M$5)*1.2</f>
        <v>0</v>
      </c>
      <c r="L281" s="595">
        <f t="shared" si="85"/>
        <v>0</v>
      </c>
      <c r="M281" s="596">
        <f t="shared" si="86"/>
        <v>0</v>
      </c>
      <c r="N281" s="597"/>
      <c r="O281" s="597"/>
      <c r="P281" s="144">
        <f>J281/'[8]1a. Parametros Logisticos'!$M$22</f>
        <v>0</v>
      </c>
      <c r="Q281" s="145">
        <f>J281/'[8]1a. Parametros Logisticos'!$M$24</f>
        <v>0</v>
      </c>
      <c r="R281" s="172"/>
      <c r="S281" s="595">
        <f t="shared" si="88"/>
        <v>0</v>
      </c>
      <c r="T281" s="598">
        <f t="shared" si="89"/>
        <v>0</v>
      </c>
      <c r="U281" s="103"/>
      <c r="V281" s="599"/>
    </row>
    <row r="282" spans="2:22" x14ac:dyDescent="0.25">
      <c r="B282" s="646"/>
      <c r="C282" s="601"/>
      <c r="D282" s="590"/>
      <c r="E282" s="591">
        <f t="shared" si="87"/>
        <v>0</v>
      </c>
      <c r="F282" s="592"/>
      <c r="G282" s="87"/>
      <c r="H282" s="592"/>
      <c r="I282" s="593">
        <f t="shared" si="84"/>
        <v>0</v>
      </c>
      <c r="J282" s="594">
        <f>I282/'[8]1a. Parametros Logisticos'!$F$8</f>
        <v>0</v>
      </c>
      <c r="K282" s="594">
        <f>(J282*'[8]1a. Parametros Logisticos'!$H$19)/('[8]1a. Parametros Logisticos'!$M$5)*1.2</f>
        <v>0</v>
      </c>
      <c r="L282" s="595">
        <f t="shared" si="85"/>
        <v>0</v>
      </c>
      <c r="M282" s="596">
        <f t="shared" si="86"/>
        <v>0</v>
      </c>
      <c r="N282" s="597"/>
      <c r="O282" s="597"/>
      <c r="P282" s="144">
        <f>J282/'[8]1a. Parametros Logisticos'!$M$22</f>
        <v>0</v>
      </c>
      <c r="Q282" s="145">
        <f>J282/'[8]1a. Parametros Logisticos'!$M$24</f>
        <v>0</v>
      </c>
      <c r="R282" s="172"/>
      <c r="S282" s="595">
        <f t="shared" si="88"/>
        <v>0</v>
      </c>
      <c r="T282" s="598">
        <f t="shared" si="89"/>
        <v>0</v>
      </c>
      <c r="U282" s="103"/>
      <c r="V282" s="599"/>
    </row>
    <row r="283" spans="2:22" x14ac:dyDescent="0.25">
      <c r="B283" s="646"/>
      <c r="C283" s="601"/>
      <c r="D283" s="590"/>
      <c r="E283" s="591">
        <f t="shared" si="87"/>
        <v>0</v>
      </c>
      <c r="F283" s="592"/>
      <c r="G283" s="87"/>
      <c r="H283" s="592"/>
      <c r="I283" s="593">
        <f t="shared" si="84"/>
        <v>0</v>
      </c>
      <c r="J283" s="594">
        <f>I283/'[8]1a. Parametros Logisticos'!$F$8</f>
        <v>0</v>
      </c>
      <c r="K283" s="594">
        <f>(J283*'[8]1a. Parametros Logisticos'!$H$19)/('[8]1a. Parametros Logisticos'!$M$5)*1.2</f>
        <v>0</v>
      </c>
      <c r="L283" s="595">
        <f t="shared" si="85"/>
        <v>0</v>
      </c>
      <c r="M283" s="596">
        <f t="shared" si="86"/>
        <v>0</v>
      </c>
      <c r="N283" s="597"/>
      <c r="O283" s="597"/>
      <c r="P283" s="144">
        <f>J283/'[8]1a. Parametros Logisticos'!$M$22</f>
        <v>0</v>
      </c>
      <c r="Q283" s="145">
        <f>J283/'[8]1a. Parametros Logisticos'!$M$24</f>
        <v>0</v>
      </c>
      <c r="R283" s="172"/>
      <c r="S283" s="595">
        <f t="shared" si="88"/>
        <v>0</v>
      </c>
      <c r="T283" s="598">
        <f t="shared" si="89"/>
        <v>0</v>
      </c>
      <c r="U283" s="103"/>
      <c r="V283" s="599"/>
    </row>
    <row r="284" spans="2:22" x14ac:dyDescent="0.25">
      <c r="B284" s="646"/>
      <c r="C284" s="603"/>
      <c r="D284" s="649"/>
      <c r="E284" s="604">
        <f>D284/4</f>
        <v>0</v>
      </c>
      <c r="F284" s="605"/>
      <c r="G284" s="605"/>
      <c r="H284" s="597"/>
      <c r="I284" s="604">
        <f t="shared" si="84"/>
        <v>0</v>
      </c>
      <c r="J284" s="604">
        <f>I284/'[8]1a. Parametros Logisticos'!$F$8</f>
        <v>0</v>
      </c>
      <c r="K284" s="606">
        <f>(J284*'[8]1a. Parametros Logisticos'!$H$19)/('[8]1a. Parametros Logisticos'!$M$5)*1.2</f>
        <v>0</v>
      </c>
      <c r="L284" s="607">
        <f t="shared" si="85"/>
        <v>0</v>
      </c>
      <c r="M284" s="608">
        <f t="shared" si="86"/>
        <v>0</v>
      </c>
      <c r="N284" s="602"/>
      <c r="O284" s="602"/>
      <c r="P284" s="609">
        <f>J284/'[8]1a. Parametros Logisticos'!$M$22</f>
        <v>0</v>
      </c>
      <c r="Q284" s="609">
        <f>J284/'[8]1a. Parametros Logisticos'!$M$24</f>
        <v>0</v>
      </c>
      <c r="R284" s="610"/>
      <c r="S284" s="609">
        <f t="shared" si="88"/>
        <v>0</v>
      </c>
      <c r="T284" s="143">
        <f t="shared" si="89"/>
        <v>0</v>
      </c>
      <c r="U284" s="103"/>
      <c r="V284" s="599"/>
    </row>
    <row r="285" spans="2:22" x14ac:dyDescent="0.25">
      <c r="B285" s="647"/>
      <c r="C285" s="612"/>
      <c r="D285" s="613"/>
      <c r="E285" s="614"/>
      <c r="F285" s="615"/>
      <c r="G285" s="615"/>
      <c r="H285" s="615"/>
      <c r="I285" s="616"/>
      <c r="J285" s="617"/>
      <c r="K285" s="617"/>
      <c r="L285" s="618"/>
      <c r="M285" s="619"/>
      <c r="N285" s="620"/>
      <c r="O285" s="620"/>
      <c r="P285" s="615"/>
      <c r="Q285" s="615"/>
      <c r="R285" s="621"/>
      <c r="S285" s="615"/>
      <c r="T285" s="621"/>
      <c r="U285" s="615"/>
      <c r="V285" s="622"/>
    </row>
    <row r="286" spans="2:22" x14ac:dyDescent="0.25">
      <c r="B286" s="644">
        <v>16</v>
      </c>
      <c r="C286" s="589"/>
      <c r="D286" s="590">
        <f>$D$302/1</f>
        <v>0</v>
      </c>
      <c r="E286" s="591">
        <f>D286/4</f>
        <v>0</v>
      </c>
      <c r="F286" s="592"/>
      <c r="G286" s="87"/>
      <c r="H286" s="592"/>
      <c r="I286" s="593">
        <f t="shared" ref="I286:I302" si="90">E286*$I$13</f>
        <v>0</v>
      </c>
      <c r="J286" s="594">
        <f>I286/'[8]1a. Parametros Logisticos'!$F$8</f>
        <v>0</v>
      </c>
      <c r="K286" s="594">
        <f>(J286*'[8]1a. Parametros Logisticos'!$H$19)/('[8]1a. Parametros Logisticos'!$M$5)*1.2</f>
        <v>0</v>
      </c>
      <c r="L286" s="595">
        <f t="shared" ref="L286:L302" si="91">E286/$L$13/$M$13</f>
        <v>0</v>
      </c>
      <c r="M286" s="596">
        <f t="shared" ref="M286:M302" si="92">E286/$L$13</f>
        <v>0</v>
      </c>
      <c r="N286" s="597"/>
      <c r="O286" s="597"/>
      <c r="P286" s="144">
        <f>J286/'[8]1a. Parametros Logisticos'!$M$22</f>
        <v>0</v>
      </c>
      <c r="Q286" s="145">
        <f>J286/'[8]1a. Parametros Logisticos'!$M$24</f>
        <v>0</v>
      </c>
      <c r="R286" s="172"/>
      <c r="S286" s="595">
        <f>I286/$S$13/$T$13</f>
        <v>0</v>
      </c>
      <c r="T286" s="598">
        <f>I286/$S$13</f>
        <v>0</v>
      </c>
      <c r="U286" s="103"/>
      <c r="V286" s="599"/>
    </row>
    <row r="287" spans="2:22" x14ac:dyDescent="0.25">
      <c r="B287" s="644"/>
      <c r="C287" s="589"/>
      <c r="D287" s="590"/>
      <c r="E287" s="591">
        <f t="shared" ref="E287:E301" si="93">D287/4</f>
        <v>0</v>
      </c>
      <c r="F287" s="592"/>
      <c r="G287" s="87"/>
      <c r="H287" s="592"/>
      <c r="I287" s="593">
        <f t="shared" si="90"/>
        <v>0</v>
      </c>
      <c r="J287" s="594">
        <f>I287/'[8]1a. Parametros Logisticos'!$F$8</f>
        <v>0</v>
      </c>
      <c r="K287" s="594">
        <f>(J287*'[8]1a. Parametros Logisticos'!$H$19)/('[8]1a. Parametros Logisticos'!$M$5)*1.2</f>
        <v>0</v>
      </c>
      <c r="L287" s="595">
        <f t="shared" si="91"/>
        <v>0</v>
      </c>
      <c r="M287" s="596">
        <f t="shared" si="92"/>
        <v>0</v>
      </c>
      <c r="N287" s="597"/>
      <c r="O287" s="597"/>
      <c r="P287" s="144">
        <f>J287/'[8]1a. Parametros Logisticos'!$M$22</f>
        <v>0</v>
      </c>
      <c r="Q287" s="145">
        <f>J287/'[8]1a. Parametros Logisticos'!$M$24</f>
        <v>0</v>
      </c>
      <c r="R287" s="172"/>
      <c r="S287" s="595">
        <f t="shared" ref="S287:S302" si="94">I287/$S$13/$T$13</f>
        <v>0</v>
      </c>
      <c r="T287" s="598">
        <f t="shared" ref="T287:T302" si="95">I287/$S$13</f>
        <v>0</v>
      </c>
      <c r="U287" s="103"/>
      <c r="V287" s="599"/>
    </row>
    <row r="288" spans="2:22" x14ac:dyDescent="0.25">
      <c r="B288" s="644"/>
      <c r="C288" s="589"/>
      <c r="D288" s="590"/>
      <c r="E288" s="591">
        <f t="shared" si="93"/>
        <v>0</v>
      </c>
      <c r="F288" s="645"/>
      <c r="G288" s="87"/>
      <c r="H288" s="592"/>
      <c r="I288" s="593">
        <f t="shared" si="90"/>
        <v>0</v>
      </c>
      <c r="J288" s="594">
        <f>I288/'[8]1a. Parametros Logisticos'!$F$8</f>
        <v>0</v>
      </c>
      <c r="K288" s="594">
        <f>(J288*'[8]1a. Parametros Logisticos'!$H$19)/('[8]1a. Parametros Logisticos'!$M$5)*1.2</f>
        <v>0</v>
      </c>
      <c r="L288" s="595">
        <f t="shared" si="91"/>
        <v>0</v>
      </c>
      <c r="M288" s="596">
        <f t="shared" si="92"/>
        <v>0</v>
      </c>
      <c r="N288" s="597"/>
      <c r="O288" s="597"/>
      <c r="P288" s="144">
        <f>J288/'[8]1a. Parametros Logisticos'!$M$22</f>
        <v>0</v>
      </c>
      <c r="Q288" s="145">
        <f>J288/'[8]1a. Parametros Logisticos'!$M$24</f>
        <v>0</v>
      </c>
      <c r="R288" s="172"/>
      <c r="S288" s="595">
        <f t="shared" si="94"/>
        <v>0</v>
      </c>
      <c r="T288" s="598">
        <f t="shared" si="95"/>
        <v>0</v>
      </c>
      <c r="U288" s="103"/>
      <c r="V288" s="599"/>
    </row>
    <row r="289" spans="2:22" x14ac:dyDescent="0.25">
      <c r="B289" s="644"/>
      <c r="C289" s="589"/>
      <c r="D289" s="590"/>
      <c r="E289" s="591">
        <f t="shared" si="93"/>
        <v>0</v>
      </c>
      <c r="F289" s="592"/>
      <c r="G289" s="87"/>
      <c r="H289" s="592"/>
      <c r="I289" s="593">
        <f t="shared" si="90"/>
        <v>0</v>
      </c>
      <c r="J289" s="594">
        <f>I289/'[8]1a. Parametros Logisticos'!$F$8</f>
        <v>0</v>
      </c>
      <c r="K289" s="594">
        <f>(J289*'[8]1a. Parametros Logisticos'!$H$19)/('[8]1a. Parametros Logisticos'!$M$5)*1.2</f>
        <v>0</v>
      </c>
      <c r="L289" s="595">
        <f t="shared" si="91"/>
        <v>0</v>
      </c>
      <c r="M289" s="596">
        <f t="shared" si="92"/>
        <v>0</v>
      </c>
      <c r="N289" s="597"/>
      <c r="O289" s="597"/>
      <c r="P289" s="144">
        <f>J289/'[8]1a. Parametros Logisticos'!$M$22</f>
        <v>0</v>
      </c>
      <c r="Q289" s="145">
        <f>J289/'[8]1a. Parametros Logisticos'!$M$24</f>
        <v>0</v>
      </c>
      <c r="R289" s="172"/>
      <c r="S289" s="595">
        <f t="shared" si="94"/>
        <v>0</v>
      </c>
      <c r="T289" s="598">
        <f t="shared" si="95"/>
        <v>0</v>
      </c>
      <c r="U289" s="103"/>
      <c r="V289" s="599"/>
    </row>
    <row r="290" spans="2:22" x14ac:dyDescent="0.25">
      <c r="B290" s="644"/>
      <c r="C290" s="589"/>
      <c r="D290" s="590"/>
      <c r="E290" s="591">
        <f t="shared" si="93"/>
        <v>0</v>
      </c>
      <c r="F290" s="592"/>
      <c r="G290" s="87"/>
      <c r="H290" s="592"/>
      <c r="I290" s="593">
        <f t="shared" si="90"/>
        <v>0</v>
      </c>
      <c r="J290" s="594">
        <f>I290/'[8]1a. Parametros Logisticos'!$F$8</f>
        <v>0</v>
      </c>
      <c r="K290" s="594">
        <f>(J290*'[8]1a. Parametros Logisticos'!$H$19)/('[8]1a. Parametros Logisticos'!$M$5)*1.2</f>
        <v>0</v>
      </c>
      <c r="L290" s="595">
        <f t="shared" si="91"/>
        <v>0</v>
      </c>
      <c r="M290" s="596">
        <f t="shared" si="92"/>
        <v>0</v>
      </c>
      <c r="N290" s="597"/>
      <c r="O290" s="597"/>
      <c r="P290" s="144">
        <f>J290/'[8]1a. Parametros Logisticos'!$M$22</f>
        <v>0</v>
      </c>
      <c r="Q290" s="145">
        <f>J290/'[8]1a. Parametros Logisticos'!$M$24</f>
        <v>0</v>
      </c>
      <c r="R290" s="172"/>
      <c r="S290" s="595">
        <f t="shared" si="94"/>
        <v>0</v>
      </c>
      <c r="T290" s="598">
        <f t="shared" si="95"/>
        <v>0</v>
      </c>
      <c r="U290" s="103"/>
      <c r="V290" s="599"/>
    </row>
    <row r="291" spans="2:22" x14ac:dyDescent="0.25">
      <c r="B291" s="644"/>
      <c r="C291" s="589"/>
      <c r="D291" s="590"/>
      <c r="E291" s="591">
        <f t="shared" si="93"/>
        <v>0</v>
      </c>
      <c r="F291" s="592"/>
      <c r="G291" s="87"/>
      <c r="H291" s="592"/>
      <c r="I291" s="593">
        <f t="shared" si="90"/>
        <v>0</v>
      </c>
      <c r="J291" s="594">
        <f>I291/'[8]1a. Parametros Logisticos'!$F$8</f>
        <v>0</v>
      </c>
      <c r="K291" s="594">
        <f>(J291*'[8]1a. Parametros Logisticos'!$H$19)/('[8]1a. Parametros Logisticos'!$M$5)*1.2</f>
        <v>0</v>
      </c>
      <c r="L291" s="595">
        <f t="shared" si="91"/>
        <v>0</v>
      </c>
      <c r="M291" s="596">
        <f t="shared" si="92"/>
        <v>0</v>
      </c>
      <c r="N291" s="597"/>
      <c r="O291" s="597"/>
      <c r="P291" s="144">
        <f>J291/'[8]1a. Parametros Logisticos'!$M$22</f>
        <v>0</v>
      </c>
      <c r="Q291" s="145">
        <f>J291/'[8]1a. Parametros Logisticos'!$M$24</f>
        <v>0</v>
      </c>
      <c r="R291" s="172"/>
      <c r="S291" s="595">
        <f t="shared" si="94"/>
        <v>0</v>
      </c>
      <c r="T291" s="598">
        <f t="shared" si="95"/>
        <v>0</v>
      </c>
      <c r="U291" s="103"/>
      <c r="V291" s="599"/>
    </row>
    <row r="292" spans="2:22" x14ac:dyDescent="0.25">
      <c r="B292" s="644"/>
      <c r="C292" s="589"/>
      <c r="D292" s="590"/>
      <c r="E292" s="591">
        <f t="shared" si="93"/>
        <v>0</v>
      </c>
      <c r="F292" s="592"/>
      <c r="G292" s="87"/>
      <c r="H292" s="592"/>
      <c r="I292" s="593">
        <f t="shared" si="90"/>
        <v>0</v>
      </c>
      <c r="J292" s="594">
        <f>I292/'[8]1a. Parametros Logisticos'!$F$8</f>
        <v>0</v>
      </c>
      <c r="K292" s="594">
        <f>(J292*'[8]1a. Parametros Logisticos'!$H$19)/('[8]1a. Parametros Logisticos'!$M$5)*1.2</f>
        <v>0</v>
      </c>
      <c r="L292" s="595">
        <f t="shared" si="91"/>
        <v>0</v>
      </c>
      <c r="M292" s="596">
        <f t="shared" si="92"/>
        <v>0</v>
      </c>
      <c r="N292" s="597"/>
      <c r="O292" s="597"/>
      <c r="P292" s="144">
        <f>J292/'[8]1a. Parametros Logisticos'!$M$22</f>
        <v>0</v>
      </c>
      <c r="Q292" s="145">
        <f>J292/'[8]1a. Parametros Logisticos'!$M$24</f>
        <v>0</v>
      </c>
      <c r="R292" s="172"/>
      <c r="S292" s="595">
        <f t="shared" si="94"/>
        <v>0</v>
      </c>
      <c r="T292" s="598">
        <f t="shared" si="95"/>
        <v>0</v>
      </c>
      <c r="U292" s="103"/>
      <c r="V292" s="599"/>
    </row>
    <row r="293" spans="2:22" x14ac:dyDescent="0.25">
      <c r="B293" s="644"/>
      <c r="C293" s="589"/>
      <c r="D293" s="590"/>
      <c r="E293" s="591">
        <f t="shared" si="93"/>
        <v>0</v>
      </c>
      <c r="F293" s="592"/>
      <c r="G293" s="87"/>
      <c r="H293" s="592"/>
      <c r="I293" s="593">
        <f t="shared" si="90"/>
        <v>0</v>
      </c>
      <c r="J293" s="594">
        <f>I293/'[8]1a. Parametros Logisticos'!$F$8</f>
        <v>0</v>
      </c>
      <c r="K293" s="594">
        <f>(J293*'[8]1a. Parametros Logisticos'!$H$19)/('[8]1a. Parametros Logisticos'!$M$5)*1.2</f>
        <v>0</v>
      </c>
      <c r="L293" s="595">
        <f t="shared" si="91"/>
        <v>0</v>
      </c>
      <c r="M293" s="596">
        <f t="shared" si="92"/>
        <v>0</v>
      </c>
      <c r="N293" s="597"/>
      <c r="O293" s="597"/>
      <c r="P293" s="144">
        <f>J293/'[8]1a. Parametros Logisticos'!$M$22</f>
        <v>0</v>
      </c>
      <c r="Q293" s="145">
        <f>J293/'[8]1a. Parametros Logisticos'!$M$24</f>
        <v>0</v>
      </c>
      <c r="R293" s="172"/>
      <c r="S293" s="595">
        <f t="shared" si="94"/>
        <v>0</v>
      </c>
      <c r="T293" s="598">
        <f t="shared" si="95"/>
        <v>0</v>
      </c>
      <c r="U293" s="103"/>
      <c r="V293" s="599"/>
    </row>
    <row r="294" spans="2:22" x14ac:dyDescent="0.25">
      <c r="B294" s="644"/>
      <c r="C294" s="589"/>
      <c r="D294" s="590"/>
      <c r="E294" s="591">
        <f t="shared" si="93"/>
        <v>0</v>
      </c>
      <c r="F294" s="592"/>
      <c r="G294" s="87"/>
      <c r="H294" s="592"/>
      <c r="I294" s="593">
        <f t="shared" si="90"/>
        <v>0</v>
      </c>
      <c r="J294" s="594">
        <f>I294/'[8]1a. Parametros Logisticos'!$F$8</f>
        <v>0</v>
      </c>
      <c r="K294" s="594">
        <f>(J294*'[8]1a. Parametros Logisticos'!$H$19)/('[8]1a. Parametros Logisticos'!$M$5)*1.2</f>
        <v>0</v>
      </c>
      <c r="L294" s="595">
        <f t="shared" si="91"/>
        <v>0</v>
      </c>
      <c r="M294" s="596">
        <f t="shared" si="92"/>
        <v>0</v>
      </c>
      <c r="N294" s="597"/>
      <c r="O294" s="597"/>
      <c r="P294" s="144">
        <f>J294/'[8]1a. Parametros Logisticos'!$M$22</f>
        <v>0</v>
      </c>
      <c r="Q294" s="145">
        <f>J294/'[8]1a. Parametros Logisticos'!$M$24</f>
        <v>0</v>
      </c>
      <c r="R294" s="172"/>
      <c r="S294" s="595">
        <f t="shared" si="94"/>
        <v>0</v>
      </c>
      <c r="T294" s="598">
        <f t="shared" si="95"/>
        <v>0</v>
      </c>
      <c r="U294" s="103"/>
      <c r="V294" s="599"/>
    </row>
    <row r="295" spans="2:22" x14ac:dyDescent="0.25">
      <c r="B295" s="644"/>
      <c r="C295" s="589"/>
      <c r="D295" s="590"/>
      <c r="E295" s="591">
        <f t="shared" si="93"/>
        <v>0</v>
      </c>
      <c r="F295" s="592"/>
      <c r="G295" s="87"/>
      <c r="H295" s="592"/>
      <c r="I295" s="593">
        <f t="shared" si="90"/>
        <v>0</v>
      </c>
      <c r="J295" s="594">
        <f>I295/'[8]1a. Parametros Logisticos'!$F$8</f>
        <v>0</v>
      </c>
      <c r="K295" s="594">
        <f>(J295*'[8]1a. Parametros Logisticos'!$H$19)/('[8]1a. Parametros Logisticos'!$M$5)*1.2</f>
        <v>0</v>
      </c>
      <c r="L295" s="595">
        <f t="shared" si="91"/>
        <v>0</v>
      </c>
      <c r="M295" s="596">
        <f t="shared" si="92"/>
        <v>0</v>
      </c>
      <c r="N295" s="597"/>
      <c r="O295" s="597"/>
      <c r="P295" s="144">
        <f>J295/'[8]1a. Parametros Logisticos'!$M$22</f>
        <v>0</v>
      </c>
      <c r="Q295" s="145">
        <f>J295/'[8]1a. Parametros Logisticos'!$M$24</f>
        <v>0</v>
      </c>
      <c r="R295" s="172"/>
      <c r="S295" s="595">
        <f t="shared" si="94"/>
        <v>0</v>
      </c>
      <c r="T295" s="598">
        <f t="shared" si="95"/>
        <v>0</v>
      </c>
      <c r="U295" s="103"/>
      <c r="V295" s="599"/>
    </row>
    <row r="296" spans="2:22" x14ac:dyDescent="0.25">
      <c r="B296" s="644"/>
      <c r="C296" s="589"/>
      <c r="D296" s="590"/>
      <c r="E296" s="591">
        <f t="shared" si="93"/>
        <v>0</v>
      </c>
      <c r="F296" s="592"/>
      <c r="G296" s="87"/>
      <c r="H296" s="592"/>
      <c r="I296" s="593">
        <f t="shared" si="90"/>
        <v>0</v>
      </c>
      <c r="J296" s="594">
        <f>I296/'[8]1a. Parametros Logisticos'!$F$8</f>
        <v>0</v>
      </c>
      <c r="K296" s="594">
        <f>(J296*'[8]1a. Parametros Logisticos'!$H$19)/('[8]1a. Parametros Logisticos'!$M$5)*1.2</f>
        <v>0</v>
      </c>
      <c r="L296" s="595">
        <f t="shared" si="91"/>
        <v>0</v>
      </c>
      <c r="M296" s="596">
        <f t="shared" si="92"/>
        <v>0</v>
      </c>
      <c r="N296" s="597"/>
      <c r="O296" s="597"/>
      <c r="P296" s="144">
        <f>J296/'[8]1a. Parametros Logisticos'!$M$22</f>
        <v>0</v>
      </c>
      <c r="Q296" s="145">
        <f>J296/'[8]1a. Parametros Logisticos'!$M$24</f>
        <v>0</v>
      </c>
      <c r="R296" s="172"/>
      <c r="S296" s="595">
        <f t="shared" si="94"/>
        <v>0</v>
      </c>
      <c r="T296" s="598">
        <f t="shared" si="95"/>
        <v>0</v>
      </c>
      <c r="U296" s="103"/>
      <c r="V296" s="599"/>
    </row>
    <row r="297" spans="2:22" x14ac:dyDescent="0.25">
      <c r="B297" s="644"/>
      <c r="C297" s="589"/>
      <c r="D297" s="590"/>
      <c r="E297" s="591">
        <f t="shared" si="93"/>
        <v>0</v>
      </c>
      <c r="F297" s="592"/>
      <c r="G297" s="87"/>
      <c r="H297" s="592"/>
      <c r="I297" s="593">
        <f t="shared" si="90"/>
        <v>0</v>
      </c>
      <c r="J297" s="594">
        <f>I297/'[8]1a. Parametros Logisticos'!$F$8</f>
        <v>0</v>
      </c>
      <c r="K297" s="594">
        <f>(J297*'[8]1a. Parametros Logisticos'!$H$19)/('[8]1a. Parametros Logisticos'!$M$5)*1.2</f>
        <v>0</v>
      </c>
      <c r="L297" s="595">
        <f t="shared" si="91"/>
        <v>0</v>
      </c>
      <c r="M297" s="596">
        <f t="shared" si="92"/>
        <v>0</v>
      </c>
      <c r="N297" s="597"/>
      <c r="O297" s="597"/>
      <c r="P297" s="144">
        <f>J297/'[8]1a. Parametros Logisticos'!$M$22</f>
        <v>0</v>
      </c>
      <c r="Q297" s="145">
        <f>J297/'[8]1a. Parametros Logisticos'!$M$24</f>
        <v>0</v>
      </c>
      <c r="R297" s="172"/>
      <c r="S297" s="595">
        <f t="shared" si="94"/>
        <v>0</v>
      </c>
      <c r="T297" s="598">
        <f t="shared" si="95"/>
        <v>0</v>
      </c>
      <c r="U297" s="103"/>
      <c r="V297" s="599"/>
    </row>
    <row r="298" spans="2:22" x14ac:dyDescent="0.25">
      <c r="B298" s="644"/>
      <c r="C298" s="589"/>
      <c r="D298" s="590"/>
      <c r="E298" s="591">
        <f t="shared" si="93"/>
        <v>0</v>
      </c>
      <c r="F298" s="592"/>
      <c r="G298" s="87"/>
      <c r="H298" s="592"/>
      <c r="I298" s="593">
        <f t="shared" si="90"/>
        <v>0</v>
      </c>
      <c r="J298" s="594">
        <f>I298/'[8]1a. Parametros Logisticos'!$F$8</f>
        <v>0</v>
      </c>
      <c r="K298" s="594">
        <f>(J298*'[8]1a. Parametros Logisticos'!$H$19)/('[8]1a. Parametros Logisticos'!$M$5)*1.2</f>
        <v>0</v>
      </c>
      <c r="L298" s="595">
        <f t="shared" si="91"/>
        <v>0</v>
      </c>
      <c r="M298" s="596">
        <f t="shared" si="92"/>
        <v>0</v>
      </c>
      <c r="N298" s="597"/>
      <c r="O298" s="597"/>
      <c r="P298" s="144">
        <f>J298/'[8]1a. Parametros Logisticos'!$M$22</f>
        <v>0</v>
      </c>
      <c r="Q298" s="145">
        <f>J298/'[8]1a. Parametros Logisticos'!$M$24</f>
        <v>0</v>
      </c>
      <c r="R298" s="172"/>
      <c r="S298" s="595">
        <f t="shared" si="94"/>
        <v>0</v>
      </c>
      <c r="T298" s="598">
        <f t="shared" si="95"/>
        <v>0</v>
      </c>
      <c r="U298" s="103"/>
      <c r="V298" s="599"/>
    </row>
    <row r="299" spans="2:22" x14ac:dyDescent="0.25">
      <c r="B299" s="644"/>
      <c r="C299" s="589"/>
      <c r="D299" s="590"/>
      <c r="E299" s="591">
        <f t="shared" si="93"/>
        <v>0</v>
      </c>
      <c r="F299" s="592"/>
      <c r="G299" s="87"/>
      <c r="H299" s="592"/>
      <c r="I299" s="593">
        <f t="shared" si="90"/>
        <v>0</v>
      </c>
      <c r="J299" s="594">
        <f>I299/'[8]1a. Parametros Logisticos'!$F$8</f>
        <v>0</v>
      </c>
      <c r="K299" s="594">
        <f>(J299*'[8]1a. Parametros Logisticos'!$H$19)/('[8]1a. Parametros Logisticos'!$M$5)*1.2</f>
        <v>0</v>
      </c>
      <c r="L299" s="595">
        <f t="shared" si="91"/>
        <v>0</v>
      </c>
      <c r="M299" s="596">
        <f t="shared" si="92"/>
        <v>0</v>
      </c>
      <c r="N299" s="597"/>
      <c r="O299" s="597"/>
      <c r="P299" s="144">
        <f>J299/'[8]1a. Parametros Logisticos'!$M$22</f>
        <v>0</v>
      </c>
      <c r="Q299" s="145">
        <f>J299/'[8]1a. Parametros Logisticos'!$M$24</f>
        <v>0</v>
      </c>
      <c r="R299" s="172"/>
      <c r="S299" s="595">
        <f t="shared" si="94"/>
        <v>0</v>
      </c>
      <c r="T299" s="598">
        <f t="shared" si="95"/>
        <v>0</v>
      </c>
      <c r="U299" s="103"/>
      <c r="V299" s="599"/>
    </row>
    <row r="300" spans="2:22" x14ac:dyDescent="0.25">
      <c r="B300" s="646"/>
      <c r="C300" s="601"/>
      <c r="D300" s="590"/>
      <c r="E300" s="591">
        <f t="shared" si="93"/>
        <v>0</v>
      </c>
      <c r="F300" s="592"/>
      <c r="G300" s="87"/>
      <c r="H300" s="592"/>
      <c r="I300" s="593">
        <f t="shared" si="90"/>
        <v>0</v>
      </c>
      <c r="J300" s="594">
        <f>I300/'[8]1a. Parametros Logisticos'!$F$8</f>
        <v>0</v>
      </c>
      <c r="K300" s="594">
        <f>(J300*'[8]1a. Parametros Logisticos'!$H$19)/('[8]1a. Parametros Logisticos'!$M$5)*1.2</f>
        <v>0</v>
      </c>
      <c r="L300" s="595">
        <f t="shared" si="91"/>
        <v>0</v>
      </c>
      <c r="M300" s="596">
        <f t="shared" si="92"/>
        <v>0</v>
      </c>
      <c r="N300" s="597"/>
      <c r="O300" s="597"/>
      <c r="P300" s="144">
        <f>J300/'[8]1a. Parametros Logisticos'!$M$22</f>
        <v>0</v>
      </c>
      <c r="Q300" s="145">
        <f>J300/'[8]1a. Parametros Logisticos'!$M$24</f>
        <v>0</v>
      </c>
      <c r="R300" s="172"/>
      <c r="S300" s="595">
        <f t="shared" si="94"/>
        <v>0</v>
      </c>
      <c r="T300" s="598">
        <f t="shared" si="95"/>
        <v>0</v>
      </c>
      <c r="U300" s="103"/>
      <c r="V300" s="599"/>
    </row>
    <row r="301" spans="2:22" x14ac:dyDescent="0.25">
      <c r="B301" s="646"/>
      <c r="C301" s="601"/>
      <c r="D301" s="590"/>
      <c r="E301" s="591">
        <f t="shared" si="93"/>
        <v>0</v>
      </c>
      <c r="F301" s="592"/>
      <c r="G301" s="87"/>
      <c r="H301" s="592"/>
      <c r="I301" s="593">
        <f t="shared" si="90"/>
        <v>0</v>
      </c>
      <c r="J301" s="594">
        <f>I301/'[8]1a. Parametros Logisticos'!$F$8</f>
        <v>0</v>
      </c>
      <c r="K301" s="594">
        <f>(J301*'[8]1a. Parametros Logisticos'!$H$19)/('[8]1a. Parametros Logisticos'!$M$5)*1.2</f>
        <v>0</v>
      </c>
      <c r="L301" s="595">
        <f t="shared" si="91"/>
        <v>0</v>
      </c>
      <c r="M301" s="596">
        <f t="shared" si="92"/>
        <v>0</v>
      </c>
      <c r="N301" s="597"/>
      <c r="O301" s="597"/>
      <c r="P301" s="144">
        <f>J301/'[8]1a. Parametros Logisticos'!$M$22</f>
        <v>0</v>
      </c>
      <c r="Q301" s="145">
        <f>J301/'[8]1a. Parametros Logisticos'!$M$24</f>
        <v>0</v>
      </c>
      <c r="R301" s="172"/>
      <c r="S301" s="595">
        <f t="shared" si="94"/>
        <v>0</v>
      </c>
      <c r="T301" s="598">
        <f t="shared" si="95"/>
        <v>0</v>
      </c>
      <c r="U301" s="103"/>
      <c r="V301" s="599"/>
    </row>
    <row r="302" spans="2:22" x14ac:dyDescent="0.25">
      <c r="B302" s="646"/>
      <c r="C302" s="603"/>
      <c r="D302" s="649"/>
      <c r="E302" s="604">
        <f>D302/4</f>
        <v>0</v>
      </c>
      <c r="F302" s="605"/>
      <c r="G302" s="605"/>
      <c r="H302" s="597"/>
      <c r="I302" s="604">
        <f t="shared" si="90"/>
        <v>0</v>
      </c>
      <c r="J302" s="604">
        <f>I302/'[8]1a. Parametros Logisticos'!$F$8</f>
        <v>0</v>
      </c>
      <c r="K302" s="606">
        <f>(J302*'[8]1a. Parametros Logisticos'!$H$19)/('[8]1a. Parametros Logisticos'!$M$5)*1.2</f>
        <v>0</v>
      </c>
      <c r="L302" s="607">
        <f t="shared" si="91"/>
        <v>0</v>
      </c>
      <c r="M302" s="608">
        <f t="shared" si="92"/>
        <v>0</v>
      </c>
      <c r="N302" s="602"/>
      <c r="O302" s="602"/>
      <c r="P302" s="609">
        <f>J302/'[8]1a. Parametros Logisticos'!$M$22</f>
        <v>0</v>
      </c>
      <c r="Q302" s="609">
        <f>J302/'[8]1a. Parametros Logisticos'!$M$24</f>
        <v>0</v>
      </c>
      <c r="R302" s="610"/>
      <c r="S302" s="609">
        <f t="shared" si="94"/>
        <v>0</v>
      </c>
      <c r="T302" s="143">
        <f t="shared" si="95"/>
        <v>0</v>
      </c>
      <c r="U302" s="103"/>
      <c r="V302" s="599"/>
    </row>
    <row r="303" spans="2:22" x14ac:dyDescent="0.25">
      <c r="B303" s="647"/>
      <c r="C303" s="612"/>
      <c r="D303" s="613"/>
      <c r="E303" s="614"/>
      <c r="F303" s="615"/>
      <c r="G303" s="615"/>
      <c r="H303" s="615"/>
      <c r="I303" s="616"/>
      <c r="J303" s="617"/>
      <c r="K303" s="617"/>
      <c r="L303" s="618"/>
      <c r="M303" s="619"/>
      <c r="N303" s="620"/>
      <c r="O303" s="620"/>
      <c r="P303" s="615"/>
      <c r="Q303" s="615"/>
      <c r="R303" s="621"/>
      <c r="S303" s="615"/>
      <c r="T303" s="621"/>
      <c r="U303" s="615"/>
      <c r="V303" s="622"/>
    </row>
    <row r="304" spans="2:22" x14ac:dyDescent="0.25">
      <c r="B304" s="644">
        <v>17</v>
      </c>
      <c r="C304" s="589"/>
      <c r="D304" s="590">
        <f>$D$320/1</f>
        <v>0</v>
      </c>
      <c r="E304" s="591">
        <f>D304/4</f>
        <v>0</v>
      </c>
      <c r="F304" s="592"/>
      <c r="G304" s="87"/>
      <c r="H304" s="592"/>
      <c r="I304" s="593">
        <f t="shared" ref="I304:I320" si="96">E304*$I$13</f>
        <v>0</v>
      </c>
      <c r="J304" s="594">
        <f>I304/'[8]1a. Parametros Logisticos'!$F$8</f>
        <v>0</v>
      </c>
      <c r="K304" s="594">
        <f>(J304*'[8]1a. Parametros Logisticos'!$H$19)/('[8]1a. Parametros Logisticos'!$M$5)*1.2</f>
        <v>0</v>
      </c>
      <c r="L304" s="595">
        <f t="shared" ref="L304:L320" si="97">E304/$L$13/$M$13</f>
        <v>0</v>
      </c>
      <c r="M304" s="596">
        <f t="shared" ref="M304:M320" si="98">E304/$L$13</f>
        <v>0</v>
      </c>
      <c r="N304" s="597"/>
      <c r="O304" s="597"/>
      <c r="P304" s="144">
        <f>J304/'[8]1a. Parametros Logisticos'!$M$22</f>
        <v>0</v>
      </c>
      <c r="Q304" s="145">
        <f>J304/'[8]1a. Parametros Logisticos'!$M$24</f>
        <v>0</v>
      </c>
      <c r="R304" s="172"/>
      <c r="S304" s="595">
        <f>I304/$S$13/$T$13</f>
        <v>0</v>
      </c>
      <c r="T304" s="598">
        <f>I304/$S$13</f>
        <v>0</v>
      </c>
      <c r="U304" s="103"/>
      <c r="V304" s="599"/>
    </row>
    <row r="305" spans="2:22" x14ac:dyDescent="0.25">
      <c r="B305" s="644"/>
      <c r="C305" s="589"/>
      <c r="D305" s="590"/>
      <c r="E305" s="591">
        <f t="shared" ref="E305:E319" si="99">D305/4</f>
        <v>0</v>
      </c>
      <c r="F305" s="592"/>
      <c r="G305" s="87"/>
      <c r="H305" s="592"/>
      <c r="I305" s="593">
        <f t="shared" si="96"/>
        <v>0</v>
      </c>
      <c r="J305" s="594">
        <f>I305/'[8]1a. Parametros Logisticos'!$F$8</f>
        <v>0</v>
      </c>
      <c r="K305" s="594">
        <f>(J305*'[8]1a. Parametros Logisticos'!$H$19)/('[8]1a. Parametros Logisticos'!$M$5)*1.2</f>
        <v>0</v>
      </c>
      <c r="L305" s="595">
        <f t="shared" si="97"/>
        <v>0</v>
      </c>
      <c r="M305" s="596">
        <f t="shared" si="98"/>
        <v>0</v>
      </c>
      <c r="N305" s="597"/>
      <c r="O305" s="597"/>
      <c r="P305" s="144">
        <f>J305/'[8]1a. Parametros Logisticos'!$M$22</f>
        <v>0</v>
      </c>
      <c r="Q305" s="145">
        <f>J305/'[8]1a. Parametros Logisticos'!$M$24</f>
        <v>0</v>
      </c>
      <c r="R305" s="172"/>
      <c r="S305" s="595">
        <f t="shared" ref="S305:S320" si="100">I305/$S$13/$T$13</f>
        <v>0</v>
      </c>
      <c r="T305" s="598">
        <f t="shared" ref="T305:T320" si="101">I305/$S$13</f>
        <v>0</v>
      </c>
      <c r="U305" s="103"/>
      <c r="V305" s="599"/>
    </row>
    <row r="306" spans="2:22" x14ac:dyDescent="0.25">
      <c r="B306" s="644"/>
      <c r="C306" s="589"/>
      <c r="D306" s="590"/>
      <c r="E306" s="591">
        <f t="shared" si="99"/>
        <v>0</v>
      </c>
      <c r="F306" s="645"/>
      <c r="G306" s="87"/>
      <c r="H306" s="592"/>
      <c r="I306" s="593">
        <f t="shared" si="96"/>
        <v>0</v>
      </c>
      <c r="J306" s="594">
        <f>I306/'[8]1a. Parametros Logisticos'!$F$8</f>
        <v>0</v>
      </c>
      <c r="K306" s="594">
        <f>(J306*'[8]1a. Parametros Logisticos'!$H$19)/('[8]1a. Parametros Logisticos'!$M$5)*1.2</f>
        <v>0</v>
      </c>
      <c r="L306" s="595">
        <f t="shared" si="97"/>
        <v>0</v>
      </c>
      <c r="M306" s="596">
        <f t="shared" si="98"/>
        <v>0</v>
      </c>
      <c r="N306" s="597"/>
      <c r="O306" s="597"/>
      <c r="P306" s="144">
        <f>J306/'[8]1a. Parametros Logisticos'!$M$22</f>
        <v>0</v>
      </c>
      <c r="Q306" s="145">
        <f>J306/'[8]1a. Parametros Logisticos'!$M$24</f>
        <v>0</v>
      </c>
      <c r="R306" s="172"/>
      <c r="S306" s="595">
        <f t="shared" si="100"/>
        <v>0</v>
      </c>
      <c r="T306" s="598">
        <f t="shared" si="101"/>
        <v>0</v>
      </c>
      <c r="U306" s="103"/>
      <c r="V306" s="599"/>
    </row>
    <row r="307" spans="2:22" x14ac:dyDescent="0.25">
      <c r="B307" s="644"/>
      <c r="C307" s="589"/>
      <c r="D307" s="590"/>
      <c r="E307" s="591">
        <f t="shared" si="99"/>
        <v>0</v>
      </c>
      <c r="F307" s="592"/>
      <c r="G307" s="87"/>
      <c r="H307" s="592"/>
      <c r="I307" s="593">
        <f t="shared" si="96"/>
        <v>0</v>
      </c>
      <c r="J307" s="594">
        <f>I307/'[8]1a. Parametros Logisticos'!$F$8</f>
        <v>0</v>
      </c>
      <c r="K307" s="594">
        <f>(J307*'[8]1a. Parametros Logisticos'!$H$19)/('[8]1a. Parametros Logisticos'!$M$5)*1.2</f>
        <v>0</v>
      </c>
      <c r="L307" s="595">
        <f t="shared" si="97"/>
        <v>0</v>
      </c>
      <c r="M307" s="596">
        <f t="shared" si="98"/>
        <v>0</v>
      </c>
      <c r="N307" s="597"/>
      <c r="O307" s="597"/>
      <c r="P307" s="144">
        <f>J307/'[8]1a. Parametros Logisticos'!$M$22</f>
        <v>0</v>
      </c>
      <c r="Q307" s="145">
        <f>J307/'[8]1a. Parametros Logisticos'!$M$24</f>
        <v>0</v>
      </c>
      <c r="R307" s="172"/>
      <c r="S307" s="595">
        <f t="shared" si="100"/>
        <v>0</v>
      </c>
      <c r="T307" s="598">
        <f t="shared" si="101"/>
        <v>0</v>
      </c>
      <c r="U307" s="103"/>
      <c r="V307" s="599"/>
    </row>
    <row r="308" spans="2:22" x14ac:dyDescent="0.25">
      <c r="B308" s="644"/>
      <c r="C308" s="589"/>
      <c r="D308" s="590"/>
      <c r="E308" s="591">
        <f t="shared" si="99"/>
        <v>0</v>
      </c>
      <c r="F308" s="592"/>
      <c r="G308" s="87"/>
      <c r="H308" s="592"/>
      <c r="I308" s="593">
        <f t="shared" si="96"/>
        <v>0</v>
      </c>
      <c r="J308" s="594">
        <f>I308/'[8]1a. Parametros Logisticos'!$F$8</f>
        <v>0</v>
      </c>
      <c r="K308" s="594">
        <f>(J308*'[8]1a. Parametros Logisticos'!$H$19)/('[8]1a. Parametros Logisticos'!$M$5)*1.2</f>
        <v>0</v>
      </c>
      <c r="L308" s="595">
        <f t="shared" si="97"/>
        <v>0</v>
      </c>
      <c r="M308" s="596">
        <f t="shared" si="98"/>
        <v>0</v>
      </c>
      <c r="N308" s="597"/>
      <c r="O308" s="597"/>
      <c r="P308" s="144">
        <f>J308/'[8]1a. Parametros Logisticos'!$M$22</f>
        <v>0</v>
      </c>
      <c r="Q308" s="145">
        <f>J308/'[8]1a. Parametros Logisticos'!$M$24</f>
        <v>0</v>
      </c>
      <c r="R308" s="172"/>
      <c r="S308" s="595">
        <f t="shared" si="100"/>
        <v>0</v>
      </c>
      <c r="T308" s="598">
        <f t="shared" si="101"/>
        <v>0</v>
      </c>
      <c r="U308" s="103"/>
      <c r="V308" s="599"/>
    </row>
    <row r="309" spans="2:22" x14ac:dyDescent="0.25">
      <c r="B309" s="644"/>
      <c r="C309" s="589"/>
      <c r="D309" s="590"/>
      <c r="E309" s="591">
        <f t="shared" si="99"/>
        <v>0</v>
      </c>
      <c r="F309" s="592"/>
      <c r="G309" s="87"/>
      <c r="H309" s="592"/>
      <c r="I309" s="593">
        <f t="shared" si="96"/>
        <v>0</v>
      </c>
      <c r="J309" s="594">
        <f>I309/'[8]1a. Parametros Logisticos'!$F$8</f>
        <v>0</v>
      </c>
      <c r="K309" s="594">
        <f>(J309*'[8]1a. Parametros Logisticos'!$H$19)/('[8]1a. Parametros Logisticos'!$M$5)*1.2</f>
        <v>0</v>
      </c>
      <c r="L309" s="595">
        <f t="shared" si="97"/>
        <v>0</v>
      </c>
      <c r="M309" s="596">
        <f t="shared" si="98"/>
        <v>0</v>
      </c>
      <c r="N309" s="597"/>
      <c r="O309" s="597"/>
      <c r="P309" s="144">
        <f>J309/'[8]1a. Parametros Logisticos'!$M$22</f>
        <v>0</v>
      </c>
      <c r="Q309" s="145">
        <f>J309/'[8]1a. Parametros Logisticos'!$M$24</f>
        <v>0</v>
      </c>
      <c r="R309" s="172"/>
      <c r="S309" s="595">
        <f t="shared" si="100"/>
        <v>0</v>
      </c>
      <c r="T309" s="598">
        <f t="shared" si="101"/>
        <v>0</v>
      </c>
      <c r="U309" s="103"/>
      <c r="V309" s="599"/>
    </row>
    <row r="310" spans="2:22" x14ac:dyDescent="0.25">
      <c r="B310" s="644"/>
      <c r="C310" s="589"/>
      <c r="D310" s="590"/>
      <c r="E310" s="591">
        <f t="shared" si="99"/>
        <v>0</v>
      </c>
      <c r="F310" s="592"/>
      <c r="G310" s="87"/>
      <c r="H310" s="592"/>
      <c r="I310" s="593">
        <f t="shared" si="96"/>
        <v>0</v>
      </c>
      <c r="J310" s="594">
        <f>I310/'[8]1a. Parametros Logisticos'!$F$8</f>
        <v>0</v>
      </c>
      <c r="K310" s="594">
        <f>(J310*'[8]1a. Parametros Logisticos'!$H$19)/('[8]1a. Parametros Logisticos'!$M$5)*1.2</f>
        <v>0</v>
      </c>
      <c r="L310" s="595">
        <f t="shared" si="97"/>
        <v>0</v>
      </c>
      <c r="M310" s="596">
        <f t="shared" si="98"/>
        <v>0</v>
      </c>
      <c r="N310" s="597"/>
      <c r="O310" s="597"/>
      <c r="P310" s="144">
        <f>J310/'[8]1a. Parametros Logisticos'!$M$22</f>
        <v>0</v>
      </c>
      <c r="Q310" s="145">
        <f>J310/'[8]1a. Parametros Logisticos'!$M$24</f>
        <v>0</v>
      </c>
      <c r="R310" s="172"/>
      <c r="S310" s="595">
        <f t="shared" si="100"/>
        <v>0</v>
      </c>
      <c r="T310" s="598">
        <f t="shared" si="101"/>
        <v>0</v>
      </c>
      <c r="U310" s="103"/>
      <c r="V310" s="599"/>
    </row>
    <row r="311" spans="2:22" x14ac:dyDescent="0.25">
      <c r="B311" s="644"/>
      <c r="C311" s="589"/>
      <c r="D311" s="590"/>
      <c r="E311" s="591">
        <f t="shared" si="99"/>
        <v>0</v>
      </c>
      <c r="F311" s="592"/>
      <c r="G311" s="87"/>
      <c r="H311" s="592"/>
      <c r="I311" s="593">
        <f t="shared" si="96"/>
        <v>0</v>
      </c>
      <c r="J311" s="594">
        <f>I311/'[8]1a. Parametros Logisticos'!$F$8</f>
        <v>0</v>
      </c>
      <c r="K311" s="594">
        <f>(J311*'[8]1a. Parametros Logisticos'!$H$19)/('[8]1a. Parametros Logisticos'!$M$5)*1.2</f>
        <v>0</v>
      </c>
      <c r="L311" s="595">
        <f t="shared" si="97"/>
        <v>0</v>
      </c>
      <c r="M311" s="596">
        <f t="shared" si="98"/>
        <v>0</v>
      </c>
      <c r="N311" s="597"/>
      <c r="O311" s="597"/>
      <c r="P311" s="144">
        <f>J311/'[8]1a. Parametros Logisticos'!$M$22</f>
        <v>0</v>
      </c>
      <c r="Q311" s="145">
        <f>J311/'[8]1a. Parametros Logisticos'!$M$24</f>
        <v>0</v>
      </c>
      <c r="R311" s="172"/>
      <c r="S311" s="595">
        <f t="shared" si="100"/>
        <v>0</v>
      </c>
      <c r="T311" s="598">
        <f t="shared" si="101"/>
        <v>0</v>
      </c>
      <c r="U311" s="103"/>
      <c r="V311" s="599"/>
    </row>
    <row r="312" spans="2:22" x14ac:dyDescent="0.25">
      <c r="B312" s="644"/>
      <c r="C312" s="589"/>
      <c r="D312" s="590"/>
      <c r="E312" s="591">
        <f t="shared" si="99"/>
        <v>0</v>
      </c>
      <c r="F312" s="592"/>
      <c r="G312" s="87"/>
      <c r="H312" s="592"/>
      <c r="I312" s="593">
        <f t="shared" si="96"/>
        <v>0</v>
      </c>
      <c r="J312" s="594">
        <f>I312/'[8]1a. Parametros Logisticos'!$F$8</f>
        <v>0</v>
      </c>
      <c r="K312" s="594">
        <f>(J312*'[8]1a. Parametros Logisticos'!$H$19)/('[8]1a. Parametros Logisticos'!$M$5)*1.2</f>
        <v>0</v>
      </c>
      <c r="L312" s="595">
        <f t="shared" si="97"/>
        <v>0</v>
      </c>
      <c r="M312" s="596">
        <f t="shared" si="98"/>
        <v>0</v>
      </c>
      <c r="N312" s="597"/>
      <c r="O312" s="597"/>
      <c r="P312" s="144">
        <f>J312/'[8]1a. Parametros Logisticos'!$M$22</f>
        <v>0</v>
      </c>
      <c r="Q312" s="145">
        <f>J312/'[8]1a. Parametros Logisticos'!$M$24</f>
        <v>0</v>
      </c>
      <c r="R312" s="172"/>
      <c r="S312" s="595">
        <f t="shared" si="100"/>
        <v>0</v>
      </c>
      <c r="T312" s="598">
        <f t="shared" si="101"/>
        <v>0</v>
      </c>
      <c r="U312" s="103"/>
      <c r="V312" s="599"/>
    </row>
    <row r="313" spans="2:22" x14ac:dyDescent="0.25">
      <c r="B313" s="644"/>
      <c r="C313" s="589"/>
      <c r="D313" s="590"/>
      <c r="E313" s="591">
        <f t="shared" si="99"/>
        <v>0</v>
      </c>
      <c r="F313" s="592"/>
      <c r="G313" s="87"/>
      <c r="H313" s="592"/>
      <c r="I313" s="593">
        <f t="shared" si="96"/>
        <v>0</v>
      </c>
      <c r="J313" s="594">
        <f>I313/'[8]1a. Parametros Logisticos'!$F$8</f>
        <v>0</v>
      </c>
      <c r="K313" s="594">
        <f>(J313*'[8]1a. Parametros Logisticos'!$H$19)/('[8]1a. Parametros Logisticos'!$M$5)*1.2</f>
        <v>0</v>
      </c>
      <c r="L313" s="595">
        <f t="shared" si="97"/>
        <v>0</v>
      </c>
      <c r="M313" s="596">
        <f t="shared" si="98"/>
        <v>0</v>
      </c>
      <c r="N313" s="597"/>
      <c r="O313" s="597"/>
      <c r="P313" s="144">
        <f>J313/'[8]1a. Parametros Logisticos'!$M$22</f>
        <v>0</v>
      </c>
      <c r="Q313" s="145">
        <f>J313/'[8]1a. Parametros Logisticos'!$M$24</f>
        <v>0</v>
      </c>
      <c r="R313" s="172"/>
      <c r="S313" s="595">
        <f t="shared" si="100"/>
        <v>0</v>
      </c>
      <c r="T313" s="598">
        <f t="shared" si="101"/>
        <v>0</v>
      </c>
      <c r="U313" s="103"/>
      <c r="V313" s="599"/>
    </row>
    <row r="314" spans="2:22" x14ac:dyDescent="0.25">
      <c r="B314" s="644"/>
      <c r="C314" s="589"/>
      <c r="D314" s="590"/>
      <c r="E314" s="591">
        <f t="shared" si="99"/>
        <v>0</v>
      </c>
      <c r="F314" s="592"/>
      <c r="G314" s="87"/>
      <c r="H314" s="592"/>
      <c r="I314" s="593">
        <f t="shared" si="96"/>
        <v>0</v>
      </c>
      <c r="J314" s="594">
        <f>I314/'[8]1a. Parametros Logisticos'!$F$8</f>
        <v>0</v>
      </c>
      <c r="K314" s="594">
        <f>(J314*'[8]1a. Parametros Logisticos'!$H$19)/('[8]1a. Parametros Logisticos'!$M$5)*1.2</f>
        <v>0</v>
      </c>
      <c r="L314" s="595">
        <f t="shared" si="97"/>
        <v>0</v>
      </c>
      <c r="M314" s="596">
        <f t="shared" si="98"/>
        <v>0</v>
      </c>
      <c r="N314" s="597"/>
      <c r="O314" s="597"/>
      <c r="P314" s="144">
        <f>J314/'[8]1a. Parametros Logisticos'!$M$22</f>
        <v>0</v>
      </c>
      <c r="Q314" s="145">
        <f>J314/'[8]1a. Parametros Logisticos'!$M$24</f>
        <v>0</v>
      </c>
      <c r="R314" s="172"/>
      <c r="S314" s="595">
        <f t="shared" si="100"/>
        <v>0</v>
      </c>
      <c r="T314" s="598">
        <f t="shared" si="101"/>
        <v>0</v>
      </c>
      <c r="U314" s="103"/>
      <c r="V314" s="599"/>
    </row>
    <row r="315" spans="2:22" x14ac:dyDescent="0.25">
      <c r="B315" s="644"/>
      <c r="C315" s="589"/>
      <c r="D315" s="590"/>
      <c r="E315" s="591">
        <f t="shared" si="99"/>
        <v>0</v>
      </c>
      <c r="F315" s="592"/>
      <c r="G315" s="87"/>
      <c r="H315" s="592"/>
      <c r="I315" s="593">
        <f t="shared" si="96"/>
        <v>0</v>
      </c>
      <c r="J315" s="594">
        <f>I315/'[8]1a. Parametros Logisticos'!$F$8</f>
        <v>0</v>
      </c>
      <c r="K315" s="594">
        <f>(J315*'[8]1a. Parametros Logisticos'!$H$19)/('[8]1a. Parametros Logisticos'!$M$5)*1.2</f>
        <v>0</v>
      </c>
      <c r="L315" s="595">
        <f t="shared" si="97"/>
        <v>0</v>
      </c>
      <c r="M315" s="596">
        <f t="shared" si="98"/>
        <v>0</v>
      </c>
      <c r="N315" s="597"/>
      <c r="O315" s="597"/>
      <c r="P315" s="144">
        <f>J315/'[8]1a. Parametros Logisticos'!$M$22</f>
        <v>0</v>
      </c>
      <c r="Q315" s="145">
        <f>J315/'[8]1a. Parametros Logisticos'!$M$24</f>
        <v>0</v>
      </c>
      <c r="R315" s="172"/>
      <c r="S315" s="595">
        <f t="shared" si="100"/>
        <v>0</v>
      </c>
      <c r="T315" s="598">
        <f t="shared" si="101"/>
        <v>0</v>
      </c>
      <c r="U315" s="103"/>
      <c r="V315" s="599"/>
    </row>
    <row r="316" spans="2:22" x14ac:dyDescent="0.25">
      <c r="B316" s="644"/>
      <c r="C316" s="589"/>
      <c r="D316" s="590"/>
      <c r="E316" s="591">
        <f t="shared" si="99"/>
        <v>0</v>
      </c>
      <c r="F316" s="592"/>
      <c r="G316" s="87"/>
      <c r="H316" s="592"/>
      <c r="I316" s="593">
        <f t="shared" si="96"/>
        <v>0</v>
      </c>
      <c r="J316" s="594">
        <f>I316/'[8]1a. Parametros Logisticos'!$F$8</f>
        <v>0</v>
      </c>
      <c r="K316" s="594">
        <f>(J316*'[8]1a. Parametros Logisticos'!$H$19)/('[8]1a. Parametros Logisticos'!$M$5)*1.2</f>
        <v>0</v>
      </c>
      <c r="L316" s="595">
        <f t="shared" si="97"/>
        <v>0</v>
      </c>
      <c r="M316" s="596">
        <f t="shared" si="98"/>
        <v>0</v>
      </c>
      <c r="N316" s="597"/>
      <c r="O316" s="597"/>
      <c r="P316" s="144">
        <f>J316/'[8]1a. Parametros Logisticos'!$M$22</f>
        <v>0</v>
      </c>
      <c r="Q316" s="145">
        <f>J316/'[8]1a. Parametros Logisticos'!$M$24</f>
        <v>0</v>
      </c>
      <c r="R316" s="172"/>
      <c r="S316" s="595">
        <f t="shared" si="100"/>
        <v>0</v>
      </c>
      <c r="T316" s="598">
        <f t="shared" si="101"/>
        <v>0</v>
      </c>
      <c r="U316" s="103"/>
      <c r="V316" s="599"/>
    </row>
    <row r="317" spans="2:22" x14ac:dyDescent="0.25">
      <c r="B317" s="644"/>
      <c r="C317" s="589"/>
      <c r="D317" s="590"/>
      <c r="E317" s="591">
        <f t="shared" si="99"/>
        <v>0</v>
      </c>
      <c r="F317" s="592"/>
      <c r="G317" s="87"/>
      <c r="H317" s="592"/>
      <c r="I317" s="593">
        <f t="shared" si="96"/>
        <v>0</v>
      </c>
      <c r="J317" s="594">
        <f>I317/'[8]1a. Parametros Logisticos'!$F$8</f>
        <v>0</v>
      </c>
      <c r="K317" s="594">
        <f>(J317*'[8]1a. Parametros Logisticos'!$H$19)/('[8]1a. Parametros Logisticos'!$M$5)*1.2</f>
        <v>0</v>
      </c>
      <c r="L317" s="595">
        <f t="shared" si="97"/>
        <v>0</v>
      </c>
      <c r="M317" s="596">
        <f t="shared" si="98"/>
        <v>0</v>
      </c>
      <c r="N317" s="597"/>
      <c r="O317" s="597"/>
      <c r="P317" s="144">
        <f>J317/'[8]1a. Parametros Logisticos'!$M$22</f>
        <v>0</v>
      </c>
      <c r="Q317" s="145">
        <f>J317/'[8]1a. Parametros Logisticos'!$M$24</f>
        <v>0</v>
      </c>
      <c r="R317" s="172"/>
      <c r="S317" s="595">
        <f t="shared" si="100"/>
        <v>0</v>
      </c>
      <c r="T317" s="598">
        <f t="shared" si="101"/>
        <v>0</v>
      </c>
      <c r="U317" s="103"/>
      <c r="V317" s="599"/>
    </row>
    <row r="318" spans="2:22" x14ac:dyDescent="0.25">
      <c r="B318" s="646"/>
      <c r="C318" s="601"/>
      <c r="D318" s="590"/>
      <c r="E318" s="591">
        <f t="shared" si="99"/>
        <v>0</v>
      </c>
      <c r="F318" s="592"/>
      <c r="G318" s="87"/>
      <c r="H318" s="592"/>
      <c r="I318" s="593">
        <f t="shared" si="96"/>
        <v>0</v>
      </c>
      <c r="J318" s="594">
        <f>I318/'[8]1a. Parametros Logisticos'!$F$8</f>
        <v>0</v>
      </c>
      <c r="K318" s="594">
        <f>(J318*'[8]1a. Parametros Logisticos'!$H$19)/('[8]1a. Parametros Logisticos'!$M$5)*1.2</f>
        <v>0</v>
      </c>
      <c r="L318" s="595">
        <f t="shared" si="97"/>
        <v>0</v>
      </c>
      <c r="M318" s="596">
        <f t="shared" si="98"/>
        <v>0</v>
      </c>
      <c r="N318" s="597"/>
      <c r="O318" s="597"/>
      <c r="P318" s="144">
        <f>J318/'[8]1a. Parametros Logisticos'!$M$22</f>
        <v>0</v>
      </c>
      <c r="Q318" s="145">
        <f>J318/'[8]1a. Parametros Logisticos'!$M$24</f>
        <v>0</v>
      </c>
      <c r="R318" s="172"/>
      <c r="S318" s="595">
        <f t="shared" si="100"/>
        <v>0</v>
      </c>
      <c r="T318" s="598">
        <f t="shared" si="101"/>
        <v>0</v>
      </c>
      <c r="U318" s="103"/>
      <c r="V318" s="599"/>
    </row>
    <row r="319" spans="2:22" x14ac:dyDescent="0.25">
      <c r="B319" s="646"/>
      <c r="C319" s="601"/>
      <c r="D319" s="590"/>
      <c r="E319" s="591">
        <f t="shared" si="99"/>
        <v>0</v>
      </c>
      <c r="F319" s="592"/>
      <c r="G319" s="87"/>
      <c r="H319" s="592"/>
      <c r="I319" s="593">
        <f t="shared" si="96"/>
        <v>0</v>
      </c>
      <c r="J319" s="594">
        <f>I319/'[8]1a. Parametros Logisticos'!$F$8</f>
        <v>0</v>
      </c>
      <c r="K319" s="594">
        <f>(J319*'[8]1a. Parametros Logisticos'!$H$19)/('[8]1a. Parametros Logisticos'!$M$5)*1.2</f>
        <v>0</v>
      </c>
      <c r="L319" s="595">
        <f t="shared" si="97"/>
        <v>0</v>
      </c>
      <c r="M319" s="596">
        <f t="shared" si="98"/>
        <v>0</v>
      </c>
      <c r="N319" s="597"/>
      <c r="O319" s="597"/>
      <c r="P319" s="144">
        <f>J319/'[8]1a. Parametros Logisticos'!$M$22</f>
        <v>0</v>
      </c>
      <c r="Q319" s="145">
        <f>J319/'[8]1a. Parametros Logisticos'!$M$24</f>
        <v>0</v>
      </c>
      <c r="R319" s="172"/>
      <c r="S319" s="595">
        <f t="shared" si="100"/>
        <v>0</v>
      </c>
      <c r="T319" s="598">
        <f t="shared" si="101"/>
        <v>0</v>
      </c>
      <c r="U319" s="103"/>
      <c r="V319" s="599"/>
    </row>
    <row r="320" spans="2:22" x14ac:dyDescent="0.25">
      <c r="B320" s="646"/>
      <c r="C320" s="603"/>
      <c r="D320" s="649"/>
      <c r="E320" s="604">
        <f>D320/4</f>
        <v>0</v>
      </c>
      <c r="F320" s="605"/>
      <c r="G320" s="605"/>
      <c r="H320" s="597"/>
      <c r="I320" s="604">
        <f t="shared" si="96"/>
        <v>0</v>
      </c>
      <c r="J320" s="604">
        <f>I320/'[8]1a. Parametros Logisticos'!$F$8</f>
        <v>0</v>
      </c>
      <c r="K320" s="606">
        <f>(J320*'[8]1a. Parametros Logisticos'!$H$19)/('[8]1a. Parametros Logisticos'!$M$5)*1.2</f>
        <v>0</v>
      </c>
      <c r="L320" s="607">
        <f t="shared" si="97"/>
        <v>0</v>
      </c>
      <c r="M320" s="608">
        <f t="shared" si="98"/>
        <v>0</v>
      </c>
      <c r="N320" s="602"/>
      <c r="O320" s="602"/>
      <c r="P320" s="609">
        <f>J320/'[8]1a. Parametros Logisticos'!$M$22</f>
        <v>0</v>
      </c>
      <c r="Q320" s="609">
        <f>J320/'[8]1a. Parametros Logisticos'!$M$24</f>
        <v>0</v>
      </c>
      <c r="R320" s="610"/>
      <c r="S320" s="609">
        <f t="shared" si="100"/>
        <v>0</v>
      </c>
      <c r="T320" s="143">
        <f t="shared" si="101"/>
        <v>0</v>
      </c>
      <c r="U320" s="103"/>
      <c r="V320" s="599"/>
    </row>
    <row r="321" spans="2:22" x14ac:dyDescent="0.25">
      <c r="B321" s="647"/>
      <c r="C321" s="612"/>
      <c r="D321" s="613"/>
      <c r="E321" s="614"/>
      <c r="F321" s="615"/>
      <c r="G321" s="615"/>
      <c r="H321" s="615"/>
      <c r="I321" s="616"/>
      <c r="J321" s="617"/>
      <c r="K321" s="617"/>
      <c r="L321" s="618"/>
      <c r="M321" s="619"/>
      <c r="N321" s="620"/>
      <c r="O321" s="620"/>
      <c r="P321" s="615"/>
      <c r="Q321" s="615"/>
      <c r="R321" s="621"/>
      <c r="S321" s="615"/>
      <c r="T321" s="621"/>
      <c r="U321" s="615"/>
      <c r="V321" s="622"/>
    </row>
    <row r="322" spans="2:22" x14ac:dyDescent="0.25">
      <c r="B322" s="644">
        <v>18</v>
      </c>
      <c r="C322" s="589"/>
      <c r="D322" s="590">
        <f>$D$338/1</f>
        <v>0</v>
      </c>
      <c r="E322" s="591">
        <f>D322/4</f>
        <v>0</v>
      </c>
      <c r="F322" s="592"/>
      <c r="G322" s="87"/>
      <c r="H322" s="592"/>
      <c r="I322" s="593">
        <f t="shared" ref="I322:I338" si="102">E322*$I$13</f>
        <v>0</v>
      </c>
      <c r="J322" s="594">
        <f>I322/'[8]1a. Parametros Logisticos'!$F$8</f>
        <v>0</v>
      </c>
      <c r="K322" s="594">
        <f>(J322*'[8]1a. Parametros Logisticos'!$H$19)/('[8]1a. Parametros Logisticos'!$M$5)*1.2</f>
        <v>0</v>
      </c>
      <c r="L322" s="595">
        <f t="shared" ref="L322:L338" si="103">E322/$L$13/$M$13</f>
        <v>0</v>
      </c>
      <c r="M322" s="596">
        <f t="shared" ref="M322:M338" si="104">E322/$L$13</f>
        <v>0</v>
      </c>
      <c r="N322" s="597"/>
      <c r="O322" s="597"/>
      <c r="P322" s="144">
        <f>J322/'[8]1a. Parametros Logisticos'!$M$22</f>
        <v>0</v>
      </c>
      <c r="Q322" s="145">
        <f>J322/'[8]1a. Parametros Logisticos'!$M$24</f>
        <v>0</v>
      </c>
      <c r="R322" s="172"/>
      <c r="S322" s="595">
        <f>I322/$S$13/$T$13</f>
        <v>0</v>
      </c>
      <c r="T322" s="598">
        <f>I322/$S$13</f>
        <v>0</v>
      </c>
      <c r="U322" s="103"/>
      <c r="V322" s="599"/>
    </row>
    <row r="323" spans="2:22" x14ac:dyDescent="0.25">
      <c r="B323" s="644"/>
      <c r="C323" s="589"/>
      <c r="D323" s="590"/>
      <c r="E323" s="591">
        <f t="shared" ref="E323:E337" si="105">D323/4</f>
        <v>0</v>
      </c>
      <c r="F323" s="592"/>
      <c r="G323" s="87"/>
      <c r="H323" s="592"/>
      <c r="I323" s="593">
        <f t="shared" si="102"/>
        <v>0</v>
      </c>
      <c r="J323" s="594">
        <f>I323/'[8]1a. Parametros Logisticos'!$F$8</f>
        <v>0</v>
      </c>
      <c r="K323" s="594">
        <f>(J323*'[8]1a. Parametros Logisticos'!$H$19)/('[8]1a. Parametros Logisticos'!$M$5)*1.2</f>
        <v>0</v>
      </c>
      <c r="L323" s="595">
        <f t="shared" si="103"/>
        <v>0</v>
      </c>
      <c r="M323" s="596">
        <f t="shared" si="104"/>
        <v>0</v>
      </c>
      <c r="N323" s="597"/>
      <c r="O323" s="597"/>
      <c r="P323" s="144">
        <f>J323/'[8]1a. Parametros Logisticos'!$M$22</f>
        <v>0</v>
      </c>
      <c r="Q323" s="145">
        <f>J323/'[8]1a. Parametros Logisticos'!$M$24</f>
        <v>0</v>
      </c>
      <c r="R323" s="172"/>
      <c r="S323" s="595">
        <f t="shared" ref="S323:S338" si="106">I323/$S$13/$T$13</f>
        <v>0</v>
      </c>
      <c r="T323" s="598">
        <f t="shared" ref="T323:T338" si="107">I323/$S$13</f>
        <v>0</v>
      </c>
      <c r="U323" s="103"/>
      <c r="V323" s="599"/>
    </row>
    <row r="324" spans="2:22" x14ac:dyDescent="0.25">
      <c r="B324" s="644"/>
      <c r="C324" s="589"/>
      <c r="D324" s="590"/>
      <c r="E324" s="591">
        <f t="shared" si="105"/>
        <v>0</v>
      </c>
      <c r="F324" s="645"/>
      <c r="G324" s="87"/>
      <c r="H324" s="592"/>
      <c r="I324" s="593">
        <f t="shared" si="102"/>
        <v>0</v>
      </c>
      <c r="J324" s="594">
        <f>I324/'[8]1a. Parametros Logisticos'!$F$8</f>
        <v>0</v>
      </c>
      <c r="K324" s="594">
        <f>(J324*'[8]1a. Parametros Logisticos'!$H$19)/('[8]1a. Parametros Logisticos'!$M$5)*1.2</f>
        <v>0</v>
      </c>
      <c r="L324" s="595">
        <f t="shared" si="103"/>
        <v>0</v>
      </c>
      <c r="M324" s="596">
        <f t="shared" si="104"/>
        <v>0</v>
      </c>
      <c r="N324" s="597"/>
      <c r="O324" s="597"/>
      <c r="P324" s="144">
        <f>J324/'[8]1a. Parametros Logisticos'!$M$22</f>
        <v>0</v>
      </c>
      <c r="Q324" s="145">
        <f>J324/'[8]1a. Parametros Logisticos'!$M$24</f>
        <v>0</v>
      </c>
      <c r="R324" s="172"/>
      <c r="S324" s="595">
        <f t="shared" si="106"/>
        <v>0</v>
      </c>
      <c r="T324" s="598">
        <f t="shared" si="107"/>
        <v>0</v>
      </c>
      <c r="U324" s="103"/>
      <c r="V324" s="599"/>
    </row>
    <row r="325" spans="2:22" x14ac:dyDescent="0.25">
      <c r="B325" s="644"/>
      <c r="C325" s="589"/>
      <c r="D325" s="590"/>
      <c r="E325" s="591">
        <f t="shared" si="105"/>
        <v>0</v>
      </c>
      <c r="F325" s="592"/>
      <c r="G325" s="87"/>
      <c r="H325" s="592"/>
      <c r="I325" s="593">
        <f t="shared" si="102"/>
        <v>0</v>
      </c>
      <c r="J325" s="594">
        <f>I325/'[8]1a. Parametros Logisticos'!$F$8</f>
        <v>0</v>
      </c>
      <c r="K325" s="594">
        <f>(J325*'[8]1a. Parametros Logisticos'!$H$19)/('[8]1a. Parametros Logisticos'!$M$5)*1.2</f>
        <v>0</v>
      </c>
      <c r="L325" s="595">
        <f t="shared" si="103"/>
        <v>0</v>
      </c>
      <c r="M325" s="596">
        <f t="shared" si="104"/>
        <v>0</v>
      </c>
      <c r="N325" s="597"/>
      <c r="O325" s="597"/>
      <c r="P325" s="144">
        <f>J325/'[8]1a. Parametros Logisticos'!$M$22</f>
        <v>0</v>
      </c>
      <c r="Q325" s="145">
        <f>J325/'[8]1a. Parametros Logisticos'!$M$24</f>
        <v>0</v>
      </c>
      <c r="R325" s="172"/>
      <c r="S325" s="595">
        <f t="shared" si="106"/>
        <v>0</v>
      </c>
      <c r="T325" s="598">
        <f t="shared" si="107"/>
        <v>0</v>
      </c>
      <c r="U325" s="103"/>
      <c r="V325" s="599"/>
    </row>
    <row r="326" spans="2:22" x14ac:dyDescent="0.25">
      <c r="B326" s="644"/>
      <c r="C326" s="589"/>
      <c r="D326" s="590"/>
      <c r="E326" s="591">
        <f t="shared" si="105"/>
        <v>0</v>
      </c>
      <c r="F326" s="592"/>
      <c r="G326" s="87"/>
      <c r="H326" s="592"/>
      <c r="I326" s="593">
        <f t="shared" si="102"/>
        <v>0</v>
      </c>
      <c r="J326" s="594">
        <f>I326/'[8]1a. Parametros Logisticos'!$F$8</f>
        <v>0</v>
      </c>
      <c r="K326" s="594">
        <f>(J326*'[8]1a. Parametros Logisticos'!$H$19)/('[8]1a. Parametros Logisticos'!$M$5)*1.2</f>
        <v>0</v>
      </c>
      <c r="L326" s="595">
        <f t="shared" si="103"/>
        <v>0</v>
      </c>
      <c r="M326" s="596">
        <f t="shared" si="104"/>
        <v>0</v>
      </c>
      <c r="N326" s="597"/>
      <c r="O326" s="597"/>
      <c r="P326" s="144">
        <f>J326/'[8]1a. Parametros Logisticos'!$M$22</f>
        <v>0</v>
      </c>
      <c r="Q326" s="145">
        <f>J326/'[8]1a. Parametros Logisticos'!$M$24</f>
        <v>0</v>
      </c>
      <c r="R326" s="172"/>
      <c r="S326" s="595">
        <f t="shared" si="106"/>
        <v>0</v>
      </c>
      <c r="T326" s="598">
        <f t="shared" si="107"/>
        <v>0</v>
      </c>
      <c r="U326" s="103"/>
      <c r="V326" s="599"/>
    </row>
    <row r="327" spans="2:22" x14ac:dyDescent="0.25">
      <c r="B327" s="644"/>
      <c r="C327" s="589"/>
      <c r="D327" s="590"/>
      <c r="E327" s="591">
        <f t="shared" si="105"/>
        <v>0</v>
      </c>
      <c r="F327" s="592"/>
      <c r="G327" s="87"/>
      <c r="H327" s="592"/>
      <c r="I327" s="593">
        <f t="shared" si="102"/>
        <v>0</v>
      </c>
      <c r="J327" s="594">
        <f>I327/'[8]1a. Parametros Logisticos'!$F$8</f>
        <v>0</v>
      </c>
      <c r="K327" s="594">
        <f>(J327*'[8]1a. Parametros Logisticos'!$H$19)/('[8]1a. Parametros Logisticos'!$M$5)*1.2</f>
        <v>0</v>
      </c>
      <c r="L327" s="595">
        <f t="shared" si="103"/>
        <v>0</v>
      </c>
      <c r="M327" s="596">
        <f t="shared" si="104"/>
        <v>0</v>
      </c>
      <c r="N327" s="597"/>
      <c r="O327" s="597"/>
      <c r="P327" s="144">
        <f>J327/'[8]1a. Parametros Logisticos'!$M$22</f>
        <v>0</v>
      </c>
      <c r="Q327" s="145">
        <f>J327/'[8]1a. Parametros Logisticos'!$M$24</f>
        <v>0</v>
      </c>
      <c r="R327" s="172"/>
      <c r="S327" s="595">
        <f t="shared" si="106"/>
        <v>0</v>
      </c>
      <c r="T327" s="598">
        <f t="shared" si="107"/>
        <v>0</v>
      </c>
      <c r="U327" s="103"/>
      <c r="V327" s="599"/>
    </row>
    <row r="328" spans="2:22" x14ac:dyDescent="0.25">
      <c r="B328" s="644"/>
      <c r="C328" s="589"/>
      <c r="D328" s="590"/>
      <c r="E328" s="591">
        <f t="shared" si="105"/>
        <v>0</v>
      </c>
      <c r="F328" s="592"/>
      <c r="G328" s="87"/>
      <c r="H328" s="592"/>
      <c r="I328" s="593">
        <f t="shared" si="102"/>
        <v>0</v>
      </c>
      <c r="J328" s="594">
        <f>I328/'[8]1a. Parametros Logisticos'!$F$8</f>
        <v>0</v>
      </c>
      <c r="K328" s="594">
        <f>(J328*'[8]1a. Parametros Logisticos'!$H$19)/('[8]1a. Parametros Logisticos'!$M$5)*1.2</f>
        <v>0</v>
      </c>
      <c r="L328" s="595">
        <f t="shared" si="103"/>
        <v>0</v>
      </c>
      <c r="M328" s="596">
        <f t="shared" si="104"/>
        <v>0</v>
      </c>
      <c r="N328" s="597"/>
      <c r="O328" s="597"/>
      <c r="P328" s="144">
        <f>J328/'[8]1a. Parametros Logisticos'!$M$22</f>
        <v>0</v>
      </c>
      <c r="Q328" s="145">
        <f>J328/'[8]1a. Parametros Logisticos'!$M$24</f>
        <v>0</v>
      </c>
      <c r="R328" s="172"/>
      <c r="S328" s="595">
        <f t="shared" si="106"/>
        <v>0</v>
      </c>
      <c r="T328" s="598">
        <f t="shared" si="107"/>
        <v>0</v>
      </c>
      <c r="U328" s="103"/>
      <c r="V328" s="599"/>
    </row>
    <row r="329" spans="2:22" x14ac:dyDescent="0.25">
      <c r="B329" s="644"/>
      <c r="C329" s="589"/>
      <c r="D329" s="590"/>
      <c r="E329" s="591">
        <f t="shared" si="105"/>
        <v>0</v>
      </c>
      <c r="F329" s="592"/>
      <c r="G329" s="87"/>
      <c r="H329" s="592"/>
      <c r="I329" s="593">
        <f t="shared" si="102"/>
        <v>0</v>
      </c>
      <c r="J329" s="594">
        <f>I329/'[8]1a. Parametros Logisticos'!$F$8</f>
        <v>0</v>
      </c>
      <c r="K329" s="594">
        <f>(J329*'[8]1a. Parametros Logisticos'!$H$19)/('[8]1a. Parametros Logisticos'!$M$5)*1.2</f>
        <v>0</v>
      </c>
      <c r="L329" s="595">
        <f t="shared" si="103"/>
        <v>0</v>
      </c>
      <c r="M329" s="596">
        <f t="shared" si="104"/>
        <v>0</v>
      </c>
      <c r="N329" s="597"/>
      <c r="O329" s="597"/>
      <c r="P329" s="144">
        <f>J329/'[8]1a. Parametros Logisticos'!$M$22</f>
        <v>0</v>
      </c>
      <c r="Q329" s="145">
        <f>J329/'[8]1a. Parametros Logisticos'!$M$24</f>
        <v>0</v>
      </c>
      <c r="R329" s="172"/>
      <c r="S329" s="595">
        <f t="shared" si="106"/>
        <v>0</v>
      </c>
      <c r="T329" s="598">
        <f t="shared" si="107"/>
        <v>0</v>
      </c>
      <c r="U329" s="103"/>
      <c r="V329" s="599"/>
    </row>
    <row r="330" spans="2:22" x14ac:dyDescent="0.25">
      <c r="B330" s="644"/>
      <c r="C330" s="589"/>
      <c r="D330" s="590"/>
      <c r="E330" s="591">
        <f t="shared" si="105"/>
        <v>0</v>
      </c>
      <c r="F330" s="592"/>
      <c r="G330" s="87"/>
      <c r="H330" s="592"/>
      <c r="I330" s="593">
        <f t="shared" si="102"/>
        <v>0</v>
      </c>
      <c r="J330" s="594">
        <f>I330/'[8]1a. Parametros Logisticos'!$F$8</f>
        <v>0</v>
      </c>
      <c r="K330" s="594">
        <f>(J330*'[8]1a. Parametros Logisticos'!$H$19)/('[8]1a. Parametros Logisticos'!$M$5)*1.2</f>
        <v>0</v>
      </c>
      <c r="L330" s="595">
        <f t="shared" si="103"/>
        <v>0</v>
      </c>
      <c r="M330" s="596">
        <f t="shared" si="104"/>
        <v>0</v>
      </c>
      <c r="N330" s="597"/>
      <c r="O330" s="597"/>
      <c r="P330" s="144">
        <f>J330/'[8]1a. Parametros Logisticos'!$M$22</f>
        <v>0</v>
      </c>
      <c r="Q330" s="145">
        <f>J330/'[8]1a. Parametros Logisticos'!$M$24</f>
        <v>0</v>
      </c>
      <c r="R330" s="172"/>
      <c r="S330" s="595">
        <f t="shared" si="106"/>
        <v>0</v>
      </c>
      <c r="T330" s="598">
        <f t="shared" si="107"/>
        <v>0</v>
      </c>
      <c r="U330" s="103"/>
      <c r="V330" s="599"/>
    </row>
    <row r="331" spans="2:22" x14ac:dyDescent="0.25">
      <c r="B331" s="644"/>
      <c r="C331" s="589"/>
      <c r="D331" s="590"/>
      <c r="E331" s="591">
        <f t="shared" si="105"/>
        <v>0</v>
      </c>
      <c r="F331" s="592"/>
      <c r="G331" s="87"/>
      <c r="H331" s="592"/>
      <c r="I331" s="593">
        <f t="shared" si="102"/>
        <v>0</v>
      </c>
      <c r="J331" s="594">
        <f>I331/'[8]1a. Parametros Logisticos'!$F$8</f>
        <v>0</v>
      </c>
      <c r="K331" s="594">
        <f>(J331*'[8]1a. Parametros Logisticos'!$H$19)/('[8]1a. Parametros Logisticos'!$M$5)*1.2</f>
        <v>0</v>
      </c>
      <c r="L331" s="595">
        <f t="shared" si="103"/>
        <v>0</v>
      </c>
      <c r="M331" s="596">
        <f t="shared" si="104"/>
        <v>0</v>
      </c>
      <c r="N331" s="597"/>
      <c r="O331" s="597"/>
      <c r="P331" s="144">
        <f>J331/'[8]1a. Parametros Logisticos'!$M$22</f>
        <v>0</v>
      </c>
      <c r="Q331" s="145">
        <f>J331/'[8]1a. Parametros Logisticos'!$M$24</f>
        <v>0</v>
      </c>
      <c r="R331" s="172"/>
      <c r="S331" s="595">
        <f t="shared" si="106"/>
        <v>0</v>
      </c>
      <c r="T331" s="598">
        <f t="shared" si="107"/>
        <v>0</v>
      </c>
      <c r="U331" s="103"/>
      <c r="V331" s="599"/>
    </row>
    <row r="332" spans="2:22" x14ac:dyDescent="0.25">
      <c r="B332" s="644"/>
      <c r="C332" s="589"/>
      <c r="D332" s="590"/>
      <c r="E332" s="591">
        <f t="shared" si="105"/>
        <v>0</v>
      </c>
      <c r="F332" s="592"/>
      <c r="G332" s="87"/>
      <c r="H332" s="592"/>
      <c r="I332" s="593">
        <f t="shared" si="102"/>
        <v>0</v>
      </c>
      <c r="J332" s="594">
        <f>I332/'[8]1a. Parametros Logisticos'!$F$8</f>
        <v>0</v>
      </c>
      <c r="K332" s="594">
        <f>(J332*'[8]1a. Parametros Logisticos'!$H$19)/('[8]1a. Parametros Logisticos'!$M$5)*1.2</f>
        <v>0</v>
      </c>
      <c r="L332" s="595">
        <f t="shared" si="103"/>
        <v>0</v>
      </c>
      <c r="M332" s="596">
        <f t="shared" si="104"/>
        <v>0</v>
      </c>
      <c r="N332" s="597"/>
      <c r="O332" s="597"/>
      <c r="P332" s="144">
        <f>J332/'[8]1a. Parametros Logisticos'!$M$22</f>
        <v>0</v>
      </c>
      <c r="Q332" s="145">
        <f>J332/'[8]1a. Parametros Logisticos'!$M$24</f>
        <v>0</v>
      </c>
      <c r="R332" s="172"/>
      <c r="S332" s="595">
        <f t="shared" si="106"/>
        <v>0</v>
      </c>
      <c r="T332" s="598">
        <f t="shared" si="107"/>
        <v>0</v>
      </c>
      <c r="U332" s="103"/>
      <c r="V332" s="599"/>
    </row>
    <row r="333" spans="2:22" x14ac:dyDescent="0.25">
      <c r="B333" s="644"/>
      <c r="C333" s="589"/>
      <c r="D333" s="590"/>
      <c r="E333" s="591">
        <f t="shared" si="105"/>
        <v>0</v>
      </c>
      <c r="F333" s="592"/>
      <c r="G333" s="87"/>
      <c r="H333" s="592"/>
      <c r="I333" s="593">
        <f t="shared" si="102"/>
        <v>0</v>
      </c>
      <c r="J333" s="594">
        <f>I333/'[8]1a. Parametros Logisticos'!$F$8</f>
        <v>0</v>
      </c>
      <c r="K333" s="594">
        <f>(J333*'[8]1a. Parametros Logisticos'!$H$19)/('[8]1a. Parametros Logisticos'!$M$5)*1.2</f>
        <v>0</v>
      </c>
      <c r="L333" s="595">
        <f t="shared" si="103"/>
        <v>0</v>
      </c>
      <c r="M333" s="596">
        <f t="shared" si="104"/>
        <v>0</v>
      </c>
      <c r="N333" s="597"/>
      <c r="O333" s="597"/>
      <c r="P333" s="144">
        <f>J333/'[8]1a. Parametros Logisticos'!$M$22</f>
        <v>0</v>
      </c>
      <c r="Q333" s="145">
        <f>J333/'[8]1a. Parametros Logisticos'!$M$24</f>
        <v>0</v>
      </c>
      <c r="R333" s="172"/>
      <c r="S333" s="595">
        <f t="shared" si="106"/>
        <v>0</v>
      </c>
      <c r="T333" s="598">
        <f t="shared" si="107"/>
        <v>0</v>
      </c>
      <c r="U333" s="103"/>
      <c r="V333" s="599"/>
    </row>
    <row r="334" spans="2:22" x14ac:dyDescent="0.25">
      <c r="B334" s="644"/>
      <c r="C334" s="589"/>
      <c r="D334" s="590"/>
      <c r="E334" s="591">
        <f t="shared" si="105"/>
        <v>0</v>
      </c>
      <c r="F334" s="592"/>
      <c r="G334" s="87"/>
      <c r="H334" s="592"/>
      <c r="I334" s="593">
        <f t="shared" si="102"/>
        <v>0</v>
      </c>
      <c r="J334" s="594">
        <f>I334/'[8]1a. Parametros Logisticos'!$F$8</f>
        <v>0</v>
      </c>
      <c r="K334" s="594">
        <f>(J334*'[8]1a. Parametros Logisticos'!$H$19)/('[8]1a. Parametros Logisticos'!$M$5)*1.2</f>
        <v>0</v>
      </c>
      <c r="L334" s="595">
        <f t="shared" si="103"/>
        <v>0</v>
      </c>
      <c r="M334" s="596">
        <f t="shared" si="104"/>
        <v>0</v>
      </c>
      <c r="N334" s="597"/>
      <c r="O334" s="597"/>
      <c r="P334" s="144">
        <f>J334/'[8]1a. Parametros Logisticos'!$M$22</f>
        <v>0</v>
      </c>
      <c r="Q334" s="145">
        <f>J334/'[8]1a. Parametros Logisticos'!$M$24</f>
        <v>0</v>
      </c>
      <c r="R334" s="172"/>
      <c r="S334" s="595">
        <f t="shared" si="106"/>
        <v>0</v>
      </c>
      <c r="T334" s="598">
        <f t="shared" si="107"/>
        <v>0</v>
      </c>
      <c r="U334" s="103"/>
      <c r="V334" s="599"/>
    </row>
    <row r="335" spans="2:22" x14ac:dyDescent="0.25">
      <c r="B335" s="644"/>
      <c r="C335" s="589"/>
      <c r="D335" s="590"/>
      <c r="E335" s="591">
        <f t="shared" si="105"/>
        <v>0</v>
      </c>
      <c r="F335" s="592"/>
      <c r="G335" s="87"/>
      <c r="H335" s="592"/>
      <c r="I335" s="593">
        <f t="shared" si="102"/>
        <v>0</v>
      </c>
      <c r="J335" s="594">
        <f>I335/'[8]1a. Parametros Logisticos'!$F$8</f>
        <v>0</v>
      </c>
      <c r="K335" s="594">
        <f>(J335*'[8]1a. Parametros Logisticos'!$H$19)/('[8]1a. Parametros Logisticos'!$M$5)*1.2</f>
        <v>0</v>
      </c>
      <c r="L335" s="595">
        <f t="shared" si="103"/>
        <v>0</v>
      </c>
      <c r="M335" s="596">
        <f t="shared" si="104"/>
        <v>0</v>
      </c>
      <c r="N335" s="597"/>
      <c r="O335" s="597"/>
      <c r="P335" s="144">
        <f>J335/'[8]1a. Parametros Logisticos'!$M$22</f>
        <v>0</v>
      </c>
      <c r="Q335" s="145">
        <f>J335/'[8]1a. Parametros Logisticos'!$M$24</f>
        <v>0</v>
      </c>
      <c r="R335" s="172"/>
      <c r="S335" s="595">
        <f t="shared" si="106"/>
        <v>0</v>
      </c>
      <c r="T335" s="598">
        <f t="shared" si="107"/>
        <v>0</v>
      </c>
      <c r="U335" s="103"/>
      <c r="V335" s="599"/>
    </row>
    <row r="336" spans="2:22" x14ac:dyDescent="0.25">
      <c r="B336" s="646"/>
      <c r="C336" s="601"/>
      <c r="D336" s="590"/>
      <c r="E336" s="591">
        <f t="shared" si="105"/>
        <v>0</v>
      </c>
      <c r="F336" s="592"/>
      <c r="G336" s="87"/>
      <c r="H336" s="592"/>
      <c r="I336" s="593">
        <f t="shared" si="102"/>
        <v>0</v>
      </c>
      <c r="J336" s="594">
        <f>I336/'[8]1a. Parametros Logisticos'!$F$8</f>
        <v>0</v>
      </c>
      <c r="K336" s="594">
        <f>(J336*'[8]1a. Parametros Logisticos'!$H$19)/('[8]1a. Parametros Logisticos'!$M$5)*1.2</f>
        <v>0</v>
      </c>
      <c r="L336" s="595">
        <f t="shared" si="103"/>
        <v>0</v>
      </c>
      <c r="M336" s="596">
        <f t="shared" si="104"/>
        <v>0</v>
      </c>
      <c r="N336" s="597"/>
      <c r="O336" s="597"/>
      <c r="P336" s="144">
        <f>J336/'[8]1a. Parametros Logisticos'!$M$22</f>
        <v>0</v>
      </c>
      <c r="Q336" s="145">
        <f>J336/'[8]1a. Parametros Logisticos'!$M$24</f>
        <v>0</v>
      </c>
      <c r="R336" s="172"/>
      <c r="S336" s="595">
        <f t="shared" si="106"/>
        <v>0</v>
      </c>
      <c r="T336" s="598">
        <f t="shared" si="107"/>
        <v>0</v>
      </c>
      <c r="U336" s="103"/>
      <c r="V336" s="599"/>
    </row>
    <row r="337" spans="2:22" x14ac:dyDescent="0.25">
      <c r="B337" s="646"/>
      <c r="C337" s="601"/>
      <c r="D337" s="590"/>
      <c r="E337" s="591">
        <f t="shared" si="105"/>
        <v>0</v>
      </c>
      <c r="F337" s="592"/>
      <c r="G337" s="87"/>
      <c r="H337" s="592"/>
      <c r="I337" s="593">
        <f t="shared" si="102"/>
        <v>0</v>
      </c>
      <c r="J337" s="594">
        <f>I337/'[8]1a. Parametros Logisticos'!$F$8</f>
        <v>0</v>
      </c>
      <c r="K337" s="594">
        <f>(J337*'[8]1a. Parametros Logisticos'!$H$19)/('[8]1a. Parametros Logisticos'!$M$5)*1.2</f>
        <v>0</v>
      </c>
      <c r="L337" s="595">
        <f t="shared" si="103"/>
        <v>0</v>
      </c>
      <c r="M337" s="596">
        <f t="shared" si="104"/>
        <v>0</v>
      </c>
      <c r="N337" s="597"/>
      <c r="O337" s="597"/>
      <c r="P337" s="144">
        <f>J337/'[8]1a. Parametros Logisticos'!$M$22</f>
        <v>0</v>
      </c>
      <c r="Q337" s="145">
        <f>J337/'[8]1a. Parametros Logisticos'!$M$24</f>
        <v>0</v>
      </c>
      <c r="R337" s="172"/>
      <c r="S337" s="595">
        <f t="shared" si="106"/>
        <v>0</v>
      </c>
      <c r="T337" s="598">
        <f t="shared" si="107"/>
        <v>0</v>
      </c>
      <c r="U337" s="103"/>
      <c r="V337" s="599"/>
    </row>
    <row r="338" spans="2:22" x14ac:dyDescent="0.25">
      <c r="B338" s="646"/>
      <c r="C338" s="603"/>
      <c r="D338" s="649"/>
      <c r="E338" s="604">
        <f>D338/4</f>
        <v>0</v>
      </c>
      <c r="F338" s="605"/>
      <c r="G338" s="605"/>
      <c r="H338" s="597"/>
      <c r="I338" s="604">
        <f t="shared" si="102"/>
        <v>0</v>
      </c>
      <c r="J338" s="604">
        <f>I338/'[8]1a. Parametros Logisticos'!$F$8</f>
        <v>0</v>
      </c>
      <c r="K338" s="606">
        <f>(J338*'[8]1a. Parametros Logisticos'!$H$19)/('[8]1a. Parametros Logisticos'!$M$5)*1.2</f>
        <v>0</v>
      </c>
      <c r="L338" s="607">
        <f t="shared" si="103"/>
        <v>0</v>
      </c>
      <c r="M338" s="608">
        <f t="shared" si="104"/>
        <v>0</v>
      </c>
      <c r="N338" s="602"/>
      <c r="O338" s="602"/>
      <c r="P338" s="609">
        <f>J338/'[8]1a. Parametros Logisticos'!$M$22</f>
        <v>0</v>
      </c>
      <c r="Q338" s="609">
        <f>J338/'[8]1a. Parametros Logisticos'!$M$24</f>
        <v>0</v>
      </c>
      <c r="R338" s="610"/>
      <c r="S338" s="609">
        <f t="shared" si="106"/>
        <v>0</v>
      </c>
      <c r="T338" s="143">
        <f t="shared" si="107"/>
        <v>0</v>
      </c>
      <c r="U338" s="103"/>
      <c r="V338" s="599"/>
    </row>
    <row r="339" spans="2:22" x14ac:dyDescent="0.25">
      <c r="B339" s="647"/>
      <c r="C339" s="612"/>
      <c r="D339" s="613"/>
      <c r="E339" s="614"/>
      <c r="F339" s="615"/>
      <c r="G339" s="615"/>
      <c r="H339" s="615"/>
      <c r="I339" s="616"/>
      <c r="J339" s="617"/>
      <c r="K339" s="617"/>
      <c r="L339" s="618"/>
      <c r="M339" s="619"/>
      <c r="N339" s="620"/>
      <c r="O339" s="620"/>
      <c r="P339" s="615"/>
      <c r="Q339" s="615"/>
      <c r="R339" s="621"/>
      <c r="S339" s="615"/>
      <c r="T339" s="621"/>
      <c r="U339" s="615"/>
      <c r="V339" s="622"/>
    </row>
    <row r="340" spans="2:22" x14ac:dyDescent="0.25">
      <c r="B340" s="644">
        <v>19</v>
      </c>
      <c r="C340" s="589"/>
      <c r="D340" s="590">
        <f>$D$356/1</f>
        <v>0</v>
      </c>
      <c r="E340" s="591">
        <f>D340/4</f>
        <v>0</v>
      </c>
      <c r="F340" s="592"/>
      <c r="G340" s="87"/>
      <c r="H340" s="592"/>
      <c r="I340" s="593">
        <f t="shared" ref="I340:I356" si="108">E340*$I$13</f>
        <v>0</v>
      </c>
      <c r="J340" s="594">
        <f>I340/'[8]1a. Parametros Logisticos'!$F$8</f>
        <v>0</v>
      </c>
      <c r="K340" s="594">
        <f>(J340*'[8]1a. Parametros Logisticos'!$H$19)/('[8]1a. Parametros Logisticos'!$M$5)*1.2</f>
        <v>0</v>
      </c>
      <c r="L340" s="595">
        <f t="shared" ref="L340:L356" si="109">E340/$L$13/$M$13</f>
        <v>0</v>
      </c>
      <c r="M340" s="596">
        <f t="shared" ref="M340:M356" si="110">E340/$L$13</f>
        <v>0</v>
      </c>
      <c r="N340" s="597"/>
      <c r="O340" s="597"/>
      <c r="P340" s="144">
        <f>J340/'[8]1a. Parametros Logisticos'!$M$22</f>
        <v>0</v>
      </c>
      <c r="Q340" s="145">
        <f>J340/'[8]1a. Parametros Logisticos'!$M$24</f>
        <v>0</v>
      </c>
      <c r="R340" s="172"/>
      <c r="S340" s="595">
        <f>I340/$S$13/$T$13</f>
        <v>0</v>
      </c>
      <c r="T340" s="598">
        <f>I340/$S$13</f>
        <v>0</v>
      </c>
      <c r="U340" s="103"/>
      <c r="V340" s="599"/>
    </row>
    <row r="341" spans="2:22" x14ac:dyDescent="0.25">
      <c r="B341" s="644"/>
      <c r="C341" s="589"/>
      <c r="D341" s="590"/>
      <c r="E341" s="591">
        <f t="shared" ref="E341:E355" si="111">D341/4</f>
        <v>0</v>
      </c>
      <c r="F341" s="592"/>
      <c r="G341" s="87"/>
      <c r="H341" s="592"/>
      <c r="I341" s="593">
        <f t="shared" si="108"/>
        <v>0</v>
      </c>
      <c r="J341" s="594">
        <f>I341/'[8]1a. Parametros Logisticos'!$F$8</f>
        <v>0</v>
      </c>
      <c r="K341" s="594">
        <f>(J341*'[8]1a. Parametros Logisticos'!$H$19)/('[8]1a. Parametros Logisticos'!$M$5)*1.2</f>
        <v>0</v>
      </c>
      <c r="L341" s="595">
        <f t="shared" si="109"/>
        <v>0</v>
      </c>
      <c r="M341" s="596">
        <f t="shared" si="110"/>
        <v>0</v>
      </c>
      <c r="N341" s="597"/>
      <c r="O341" s="597"/>
      <c r="P341" s="144">
        <f>J341/'[8]1a. Parametros Logisticos'!$M$22</f>
        <v>0</v>
      </c>
      <c r="Q341" s="145">
        <f>J341/'[8]1a. Parametros Logisticos'!$M$24</f>
        <v>0</v>
      </c>
      <c r="R341" s="172"/>
      <c r="S341" s="595">
        <f t="shared" ref="S341:S356" si="112">I341/$S$13/$T$13</f>
        <v>0</v>
      </c>
      <c r="T341" s="598">
        <f t="shared" ref="T341:T356" si="113">I341/$S$13</f>
        <v>0</v>
      </c>
      <c r="U341" s="103"/>
      <c r="V341" s="599"/>
    </row>
    <row r="342" spans="2:22" x14ac:dyDescent="0.25">
      <c r="B342" s="644"/>
      <c r="C342" s="589"/>
      <c r="D342" s="590"/>
      <c r="E342" s="591">
        <f t="shared" si="111"/>
        <v>0</v>
      </c>
      <c r="F342" s="645"/>
      <c r="G342" s="87"/>
      <c r="H342" s="592"/>
      <c r="I342" s="593">
        <f t="shared" si="108"/>
        <v>0</v>
      </c>
      <c r="J342" s="594">
        <f>I342/'[8]1a. Parametros Logisticos'!$F$8</f>
        <v>0</v>
      </c>
      <c r="K342" s="594">
        <f>(J342*'[8]1a. Parametros Logisticos'!$H$19)/('[8]1a. Parametros Logisticos'!$M$5)*1.2</f>
        <v>0</v>
      </c>
      <c r="L342" s="595">
        <f t="shared" si="109"/>
        <v>0</v>
      </c>
      <c r="M342" s="596">
        <f t="shared" si="110"/>
        <v>0</v>
      </c>
      <c r="N342" s="597"/>
      <c r="O342" s="597"/>
      <c r="P342" s="144">
        <f>J342/'[8]1a. Parametros Logisticos'!$M$22</f>
        <v>0</v>
      </c>
      <c r="Q342" s="145">
        <f>J342/'[8]1a. Parametros Logisticos'!$M$24</f>
        <v>0</v>
      </c>
      <c r="R342" s="172"/>
      <c r="S342" s="595">
        <f t="shared" si="112"/>
        <v>0</v>
      </c>
      <c r="T342" s="598">
        <f t="shared" si="113"/>
        <v>0</v>
      </c>
      <c r="U342" s="103"/>
      <c r="V342" s="599"/>
    </row>
    <row r="343" spans="2:22" x14ac:dyDescent="0.25">
      <c r="B343" s="644"/>
      <c r="C343" s="589"/>
      <c r="D343" s="590"/>
      <c r="E343" s="591">
        <f t="shared" si="111"/>
        <v>0</v>
      </c>
      <c r="F343" s="592"/>
      <c r="G343" s="87"/>
      <c r="H343" s="592"/>
      <c r="I343" s="593">
        <f t="shared" si="108"/>
        <v>0</v>
      </c>
      <c r="J343" s="594">
        <f>I343/'[8]1a. Parametros Logisticos'!$F$8</f>
        <v>0</v>
      </c>
      <c r="K343" s="594">
        <f>(J343*'[8]1a. Parametros Logisticos'!$H$19)/('[8]1a. Parametros Logisticos'!$M$5)*1.2</f>
        <v>0</v>
      </c>
      <c r="L343" s="595">
        <f t="shared" si="109"/>
        <v>0</v>
      </c>
      <c r="M343" s="596">
        <f t="shared" si="110"/>
        <v>0</v>
      </c>
      <c r="N343" s="597"/>
      <c r="O343" s="597"/>
      <c r="P343" s="144">
        <f>J343/'[8]1a. Parametros Logisticos'!$M$22</f>
        <v>0</v>
      </c>
      <c r="Q343" s="145">
        <f>J343/'[8]1a. Parametros Logisticos'!$M$24</f>
        <v>0</v>
      </c>
      <c r="R343" s="172"/>
      <c r="S343" s="595">
        <f t="shared" si="112"/>
        <v>0</v>
      </c>
      <c r="T343" s="598">
        <f t="shared" si="113"/>
        <v>0</v>
      </c>
      <c r="U343" s="103"/>
      <c r="V343" s="599"/>
    </row>
    <row r="344" spans="2:22" x14ac:dyDescent="0.25">
      <c r="B344" s="644"/>
      <c r="C344" s="589"/>
      <c r="D344" s="590"/>
      <c r="E344" s="591">
        <f t="shared" si="111"/>
        <v>0</v>
      </c>
      <c r="F344" s="592"/>
      <c r="G344" s="87"/>
      <c r="H344" s="592"/>
      <c r="I344" s="593">
        <f t="shared" si="108"/>
        <v>0</v>
      </c>
      <c r="J344" s="594">
        <f>I344/'[8]1a. Parametros Logisticos'!$F$8</f>
        <v>0</v>
      </c>
      <c r="K344" s="594">
        <f>(J344*'[8]1a. Parametros Logisticos'!$H$19)/('[8]1a. Parametros Logisticos'!$M$5)*1.2</f>
        <v>0</v>
      </c>
      <c r="L344" s="595">
        <f t="shared" si="109"/>
        <v>0</v>
      </c>
      <c r="M344" s="596">
        <f t="shared" si="110"/>
        <v>0</v>
      </c>
      <c r="N344" s="597"/>
      <c r="O344" s="597"/>
      <c r="P344" s="144">
        <f>J344/'[8]1a. Parametros Logisticos'!$M$22</f>
        <v>0</v>
      </c>
      <c r="Q344" s="145">
        <f>J344/'[8]1a. Parametros Logisticos'!$M$24</f>
        <v>0</v>
      </c>
      <c r="R344" s="172"/>
      <c r="S344" s="595">
        <f t="shared" si="112"/>
        <v>0</v>
      </c>
      <c r="T344" s="598">
        <f t="shared" si="113"/>
        <v>0</v>
      </c>
      <c r="U344" s="103"/>
      <c r="V344" s="599"/>
    </row>
    <row r="345" spans="2:22" x14ac:dyDescent="0.25">
      <c r="B345" s="644"/>
      <c r="C345" s="589"/>
      <c r="D345" s="590"/>
      <c r="E345" s="591">
        <f t="shared" si="111"/>
        <v>0</v>
      </c>
      <c r="F345" s="592"/>
      <c r="G345" s="87"/>
      <c r="H345" s="592"/>
      <c r="I345" s="593">
        <f t="shared" si="108"/>
        <v>0</v>
      </c>
      <c r="J345" s="594">
        <f>I345/'[8]1a. Parametros Logisticos'!$F$8</f>
        <v>0</v>
      </c>
      <c r="K345" s="594">
        <f>(J345*'[8]1a. Parametros Logisticos'!$H$19)/('[8]1a. Parametros Logisticos'!$M$5)*1.2</f>
        <v>0</v>
      </c>
      <c r="L345" s="595">
        <f t="shared" si="109"/>
        <v>0</v>
      </c>
      <c r="M345" s="596">
        <f t="shared" si="110"/>
        <v>0</v>
      </c>
      <c r="N345" s="597"/>
      <c r="O345" s="597"/>
      <c r="P345" s="144">
        <f>J345/'[8]1a. Parametros Logisticos'!$M$22</f>
        <v>0</v>
      </c>
      <c r="Q345" s="145">
        <f>J345/'[8]1a. Parametros Logisticos'!$M$24</f>
        <v>0</v>
      </c>
      <c r="R345" s="172"/>
      <c r="S345" s="595">
        <f t="shared" si="112"/>
        <v>0</v>
      </c>
      <c r="T345" s="598">
        <f t="shared" si="113"/>
        <v>0</v>
      </c>
      <c r="U345" s="103"/>
      <c r="V345" s="599"/>
    </row>
    <row r="346" spans="2:22" x14ac:dyDescent="0.25">
      <c r="B346" s="644"/>
      <c r="C346" s="589"/>
      <c r="D346" s="590"/>
      <c r="E346" s="591">
        <f t="shared" si="111"/>
        <v>0</v>
      </c>
      <c r="F346" s="592"/>
      <c r="G346" s="87"/>
      <c r="H346" s="592"/>
      <c r="I346" s="593">
        <f t="shared" si="108"/>
        <v>0</v>
      </c>
      <c r="J346" s="594">
        <f>I346/'[8]1a. Parametros Logisticos'!$F$8</f>
        <v>0</v>
      </c>
      <c r="K346" s="594">
        <f>(J346*'[8]1a. Parametros Logisticos'!$H$19)/('[8]1a. Parametros Logisticos'!$M$5)*1.2</f>
        <v>0</v>
      </c>
      <c r="L346" s="595">
        <f t="shared" si="109"/>
        <v>0</v>
      </c>
      <c r="M346" s="596">
        <f t="shared" si="110"/>
        <v>0</v>
      </c>
      <c r="N346" s="597"/>
      <c r="O346" s="597"/>
      <c r="P346" s="144">
        <f>J346/'[8]1a. Parametros Logisticos'!$M$22</f>
        <v>0</v>
      </c>
      <c r="Q346" s="145">
        <f>J346/'[8]1a. Parametros Logisticos'!$M$24</f>
        <v>0</v>
      </c>
      <c r="R346" s="172"/>
      <c r="S346" s="595">
        <f t="shared" si="112"/>
        <v>0</v>
      </c>
      <c r="T346" s="598">
        <f t="shared" si="113"/>
        <v>0</v>
      </c>
      <c r="U346" s="103"/>
      <c r="V346" s="599"/>
    </row>
    <row r="347" spans="2:22" x14ac:dyDescent="0.25">
      <c r="B347" s="644"/>
      <c r="C347" s="589"/>
      <c r="D347" s="590"/>
      <c r="E347" s="591">
        <f t="shared" si="111"/>
        <v>0</v>
      </c>
      <c r="F347" s="592"/>
      <c r="G347" s="87"/>
      <c r="H347" s="592"/>
      <c r="I347" s="593">
        <f t="shared" si="108"/>
        <v>0</v>
      </c>
      <c r="J347" s="594">
        <f>I347/'[8]1a. Parametros Logisticos'!$F$8</f>
        <v>0</v>
      </c>
      <c r="K347" s="594">
        <f>(J347*'[8]1a. Parametros Logisticos'!$H$19)/('[8]1a. Parametros Logisticos'!$M$5)*1.2</f>
        <v>0</v>
      </c>
      <c r="L347" s="595">
        <f t="shared" si="109"/>
        <v>0</v>
      </c>
      <c r="M347" s="596">
        <f t="shared" si="110"/>
        <v>0</v>
      </c>
      <c r="N347" s="597"/>
      <c r="O347" s="597"/>
      <c r="P347" s="144">
        <f>J347/'[8]1a. Parametros Logisticos'!$M$22</f>
        <v>0</v>
      </c>
      <c r="Q347" s="145">
        <f>J347/'[8]1a. Parametros Logisticos'!$M$24</f>
        <v>0</v>
      </c>
      <c r="R347" s="172"/>
      <c r="S347" s="595">
        <f t="shared" si="112"/>
        <v>0</v>
      </c>
      <c r="T347" s="598">
        <f t="shared" si="113"/>
        <v>0</v>
      </c>
      <c r="U347" s="103"/>
      <c r="V347" s="599"/>
    </row>
    <row r="348" spans="2:22" x14ac:dyDescent="0.25">
      <c r="B348" s="644"/>
      <c r="C348" s="589"/>
      <c r="D348" s="590"/>
      <c r="E348" s="591">
        <f t="shared" si="111"/>
        <v>0</v>
      </c>
      <c r="F348" s="592"/>
      <c r="G348" s="87"/>
      <c r="H348" s="592"/>
      <c r="I348" s="593">
        <f t="shared" si="108"/>
        <v>0</v>
      </c>
      <c r="J348" s="594">
        <f>I348/'[8]1a. Parametros Logisticos'!$F$8</f>
        <v>0</v>
      </c>
      <c r="K348" s="594">
        <f>(J348*'[8]1a. Parametros Logisticos'!$H$19)/('[8]1a. Parametros Logisticos'!$M$5)*1.2</f>
        <v>0</v>
      </c>
      <c r="L348" s="595">
        <f t="shared" si="109"/>
        <v>0</v>
      </c>
      <c r="M348" s="596">
        <f t="shared" si="110"/>
        <v>0</v>
      </c>
      <c r="N348" s="597"/>
      <c r="O348" s="597"/>
      <c r="P348" s="144">
        <f>J348/'[8]1a. Parametros Logisticos'!$M$22</f>
        <v>0</v>
      </c>
      <c r="Q348" s="145">
        <f>J348/'[8]1a. Parametros Logisticos'!$M$24</f>
        <v>0</v>
      </c>
      <c r="R348" s="172"/>
      <c r="S348" s="595">
        <f t="shared" si="112"/>
        <v>0</v>
      </c>
      <c r="T348" s="598">
        <f t="shared" si="113"/>
        <v>0</v>
      </c>
      <c r="U348" s="103"/>
      <c r="V348" s="599"/>
    </row>
    <row r="349" spans="2:22" x14ac:dyDescent="0.25">
      <c r="B349" s="644"/>
      <c r="C349" s="589"/>
      <c r="D349" s="590"/>
      <c r="E349" s="591">
        <f t="shared" si="111"/>
        <v>0</v>
      </c>
      <c r="F349" s="592"/>
      <c r="G349" s="87"/>
      <c r="H349" s="592"/>
      <c r="I349" s="593">
        <f t="shared" si="108"/>
        <v>0</v>
      </c>
      <c r="J349" s="594">
        <f>I349/'[8]1a. Parametros Logisticos'!$F$8</f>
        <v>0</v>
      </c>
      <c r="K349" s="594">
        <f>(J349*'[8]1a. Parametros Logisticos'!$H$19)/('[8]1a. Parametros Logisticos'!$M$5)*1.2</f>
        <v>0</v>
      </c>
      <c r="L349" s="595">
        <f t="shared" si="109"/>
        <v>0</v>
      </c>
      <c r="M349" s="596">
        <f t="shared" si="110"/>
        <v>0</v>
      </c>
      <c r="N349" s="597"/>
      <c r="O349" s="597"/>
      <c r="P349" s="144">
        <f>J349/'[8]1a. Parametros Logisticos'!$M$22</f>
        <v>0</v>
      </c>
      <c r="Q349" s="145">
        <f>J349/'[8]1a. Parametros Logisticos'!$M$24</f>
        <v>0</v>
      </c>
      <c r="R349" s="172"/>
      <c r="S349" s="595">
        <f t="shared" si="112"/>
        <v>0</v>
      </c>
      <c r="T349" s="598">
        <f t="shared" si="113"/>
        <v>0</v>
      </c>
      <c r="U349" s="103"/>
      <c r="V349" s="599"/>
    </row>
    <row r="350" spans="2:22" x14ac:dyDescent="0.25">
      <c r="B350" s="644"/>
      <c r="C350" s="589"/>
      <c r="D350" s="590"/>
      <c r="E350" s="591">
        <f t="shared" si="111"/>
        <v>0</v>
      </c>
      <c r="F350" s="592"/>
      <c r="G350" s="87"/>
      <c r="H350" s="592"/>
      <c r="I350" s="593">
        <f t="shared" si="108"/>
        <v>0</v>
      </c>
      <c r="J350" s="594">
        <f>I350/'[8]1a. Parametros Logisticos'!$F$8</f>
        <v>0</v>
      </c>
      <c r="K350" s="594">
        <f>(J350*'[8]1a. Parametros Logisticos'!$H$19)/('[8]1a. Parametros Logisticos'!$M$5)*1.2</f>
        <v>0</v>
      </c>
      <c r="L350" s="595">
        <f t="shared" si="109"/>
        <v>0</v>
      </c>
      <c r="M350" s="596">
        <f t="shared" si="110"/>
        <v>0</v>
      </c>
      <c r="N350" s="597"/>
      <c r="O350" s="597"/>
      <c r="P350" s="144">
        <f>J350/'[8]1a. Parametros Logisticos'!$M$22</f>
        <v>0</v>
      </c>
      <c r="Q350" s="145">
        <f>J350/'[8]1a. Parametros Logisticos'!$M$24</f>
        <v>0</v>
      </c>
      <c r="R350" s="172"/>
      <c r="S350" s="595">
        <f t="shared" si="112"/>
        <v>0</v>
      </c>
      <c r="T350" s="598">
        <f t="shared" si="113"/>
        <v>0</v>
      </c>
      <c r="U350" s="103"/>
      <c r="V350" s="599"/>
    </row>
    <row r="351" spans="2:22" x14ac:dyDescent="0.25">
      <c r="B351" s="644"/>
      <c r="C351" s="589"/>
      <c r="D351" s="590"/>
      <c r="E351" s="591">
        <f t="shared" si="111"/>
        <v>0</v>
      </c>
      <c r="F351" s="592"/>
      <c r="G351" s="87"/>
      <c r="H351" s="592"/>
      <c r="I351" s="593">
        <f t="shared" si="108"/>
        <v>0</v>
      </c>
      <c r="J351" s="594">
        <f>I351/'[8]1a. Parametros Logisticos'!$F$8</f>
        <v>0</v>
      </c>
      <c r="K351" s="594">
        <f>(J351*'[8]1a. Parametros Logisticos'!$H$19)/('[8]1a. Parametros Logisticos'!$M$5)*1.2</f>
        <v>0</v>
      </c>
      <c r="L351" s="595">
        <f t="shared" si="109"/>
        <v>0</v>
      </c>
      <c r="M351" s="596">
        <f t="shared" si="110"/>
        <v>0</v>
      </c>
      <c r="N351" s="597"/>
      <c r="O351" s="597"/>
      <c r="P351" s="144">
        <f>J351/'[8]1a. Parametros Logisticos'!$M$22</f>
        <v>0</v>
      </c>
      <c r="Q351" s="145">
        <f>J351/'[8]1a. Parametros Logisticos'!$M$24</f>
        <v>0</v>
      </c>
      <c r="R351" s="172"/>
      <c r="S351" s="595">
        <f t="shared" si="112"/>
        <v>0</v>
      </c>
      <c r="T351" s="598">
        <f t="shared" si="113"/>
        <v>0</v>
      </c>
      <c r="U351" s="103"/>
      <c r="V351" s="599"/>
    </row>
    <row r="352" spans="2:22" x14ac:dyDescent="0.25">
      <c r="B352" s="644"/>
      <c r="C352" s="589"/>
      <c r="D352" s="590"/>
      <c r="E352" s="591">
        <f t="shared" si="111"/>
        <v>0</v>
      </c>
      <c r="F352" s="592"/>
      <c r="G352" s="87"/>
      <c r="H352" s="592"/>
      <c r="I352" s="593">
        <f t="shared" si="108"/>
        <v>0</v>
      </c>
      <c r="J352" s="594">
        <f>I352/'[8]1a. Parametros Logisticos'!$F$8</f>
        <v>0</v>
      </c>
      <c r="K352" s="594">
        <f>(J352*'[8]1a. Parametros Logisticos'!$H$19)/('[8]1a. Parametros Logisticos'!$M$5)*1.2</f>
        <v>0</v>
      </c>
      <c r="L352" s="595">
        <f t="shared" si="109"/>
        <v>0</v>
      </c>
      <c r="M352" s="596">
        <f t="shared" si="110"/>
        <v>0</v>
      </c>
      <c r="N352" s="597"/>
      <c r="O352" s="597"/>
      <c r="P352" s="144">
        <f>J352/'[8]1a. Parametros Logisticos'!$M$22</f>
        <v>0</v>
      </c>
      <c r="Q352" s="145">
        <f>J352/'[8]1a. Parametros Logisticos'!$M$24</f>
        <v>0</v>
      </c>
      <c r="R352" s="172"/>
      <c r="S352" s="595">
        <f t="shared" si="112"/>
        <v>0</v>
      </c>
      <c r="T352" s="598">
        <f t="shared" si="113"/>
        <v>0</v>
      </c>
      <c r="U352" s="103"/>
      <c r="V352" s="599"/>
    </row>
    <row r="353" spans="2:22" x14ac:dyDescent="0.25">
      <c r="B353" s="644"/>
      <c r="C353" s="589"/>
      <c r="D353" s="590"/>
      <c r="E353" s="591">
        <f t="shared" si="111"/>
        <v>0</v>
      </c>
      <c r="F353" s="592"/>
      <c r="G353" s="87"/>
      <c r="H353" s="592"/>
      <c r="I353" s="593">
        <f t="shared" si="108"/>
        <v>0</v>
      </c>
      <c r="J353" s="594">
        <f>I353/'[8]1a. Parametros Logisticos'!$F$8</f>
        <v>0</v>
      </c>
      <c r="K353" s="594">
        <f>(J353*'[8]1a. Parametros Logisticos'!$H$19)/('[8]1a. Parametros Logisticos'!$M$5)*1.2</f>
        <v>0</v>
      </c>
      <c r="L353" s="595">
        <f t="shared" si="109"/>
        <v>0</v>
      </c>
      <c r="M353" s="596">
        <f t="shared" si="110"/>
        <v>0</v>
      </c>
      <c r="N353" s="597"/>
      <c r="O353" s="597"/>
      <c r="P353" s="144">
        <f>J353/'[8]1a. Parametros Logisticos'!$M$22</f>
        <v>0</v>
      </c>
      <c r="Q353" s="145">
        <f>J353/'[8]1a. Parametros Logisticos'!$M$24</f>
        <v>0</v>
      </c>
      <c r="R353" s="172"/>
      <c r="S353" s="595">
        <f t="shared" si="112"/>
        <v>0</v>
      </c>
      <c r="T353" s="598">
        <f t="shared" si="113"/>
        <v>0</v>
      </c>
      <c r="U353" s="103"/>
      <c r="V353" s="599"/>
    </row>
    <row r="354" spans="2:22" x14ac:dyDescent="0.25">
      <c r="B354" s="646"/>
      <c r="C354" s="601"/>
      <c r="D354" s="590"/>
      <c r="E354" s="591">
        <f t="shared" si="111"/>
        <v>0</v>
      </c>
      <c r="F354" s="592"/>
      <c r="G354" s="87"/>
      <c r="H354" s="592"/>
      <c r="I354" s="593">
        <f t="shared" si="108"/>
        <v>0</v>
      </c>
      <c r="J354" s="594">
        <f>I354/'[8]1a. Parametros Logisticos'!$F$8</f>
        <v>0</v>
      </c>
      <c r="K354" s="594">
        <f>(J354*'[8]1a. Parametros Logisticos'!$H$19)/('[8]1a. Parametros Logisticos'!$M$5)*1.2</f>
        <v>0</v>
      </c>
      <c r="L354" s="595">
        <f t="shared" si="109"/>
        <v>0</v>
      </c>
      <c r="M354" s="596">
        <f t="shared" si="110"/>
        <v>0</v>
      </c>
      <c r="N354" s="597"/>
      <c r="O354" s="597"/>
      <c r="P354" s="144">
        <f>J354/'[8]1a. Parametros Logisticos'!$M$22</f>
        <v>0</v>
      </c>
      <c r="Q354" s="145">
        <f>J354/'[8]1a. Parametros Logisticos'!$M$24</f>
        <v>0</v>
      </c>
      <c r="R354" s="172"/>
      <c r="S354" s="595">
        <f t="shared" si="112"/>
        <v>0</v>
      </c>
      <c r="T354" s="598">
        <f t="shared" si="113"/>
        <v>0</v>
      </c>
      <c r="U354" s="103"/>
      <c r="V354" s="599"/>
    </row>
    <row r="355" spans="2:22" x14ac:dyDescent="0.25">
      <c r="B355" s="646"/>
      <c r="C355" s="601"/>
      <c r="D355" s="590"/>
      <c r="E355" s="591">
        <f t="shared" si="111"/>
        <v>0</v>
      </c>
      <c r="F355" s="592"/>
      <c r="G355" s="87"/>
      <c r="H355" s="592"/>
      <c r="I355" s="593">
        <f t="shared" si="108"/>
        <v>0</v>
      </c>
      <c r="J355" s="594">
        <f>I355/'[8]1a. Parametros Logisticos'!$F$8</f>
        <v>0</v>
      </c>
      <c r="K355" s="594">
        <f>(J355*'[8]1a. Parametros Logisticos'!$H$19)/('[8]1a. Parametros Logisticos'!$M$5)*1.2</f>
        <v>0</v>
      </c>
      <c r="L355" s="595">
        <f t="shared" si="109"/>
        <v>0</v>
      </c>
      <c r="M355" s="596">
        <f t="shared" si="110"/>
        <v>0</v>
      </c>
      <c r="N355" s="597"/>
      <c r="O355" s="597"/>
      <c r="P355" s="144">
        <f>J355/'[8]1a. Parametros Logisticos'!$M$22</f>
        <v>0</v>
      </c>
      <c r="Q355" s="145">
        <f>J355/'[8]1a. Parametros Logisticos'!$M$24</f>
        <v>0</v>
      </c>
      <c r="R355" s="172"/>
      <c r="S355" s="595">
        <f t="shared" si="112"/>
        <v>0</v>
      </c>
      <c r="T355" s="598">
        <f t="shared" si="113"/>
        <v>0</v>
      </c>
      <c r="U355" s="103"/>
      <c r="V355" s="599"/>
    </row>
    <row r="356" spans="2:22" x14ac:dyDescent="0.25">
      <c r="B356" s="646"/>
      <c r="C356" s="603"/>
      <c r="D356" s="649"/>
      <c r="E356" s="604">
        <f>D356/4</f>
        <v>0</v>
      </c>
      <c r="F356" s="605"/>
      <c r="G356" s="605"/>
      <c r="H356" s="597"/>
      <c r="I356" s="604">
        <f t="shared" si="108"/>
        <v>0</v>
      </c>
      <c r="J356" s="604">
        <f>I356/'[8]1a. Parametros Logisticos'!$F$8</f>
        <v>0</v>
      </c>
      <c r="K356" s="606">
        <f>(J356*'[8]1a. Parametros Logisticos'!$H$19)/('[8]1a. Parametros Logisticos'!$M$5)*1.2</f>
        <v>0</v>
      </c>
      <c r="L356" s="607">
        <f t="shared" si="109"/>
        <v>0</v>
      </c>
      <c r="M356" s="608">
        <f t="shared" si="110"/>
        <v>0</v>
      </c>
      <c r="N356" s="602"/>
      <c r="O356" s="602"/>
      <c r="P356" s="609">
        <f>J356/'[8]1a. Parametros Logisticos'!$M$22</f>
        <v>0</v>
      </c>
      <c r="Q356" s="609">
        <f>J356/'[8]1a. Parametros Logisticos'!$M$24</f>
        <v>0</v>
      </c>
      <c r="R356" s="610"/>
      <c r="S356" s="609">
        <f t="shared" si="112"/>
        <v>0</v>
      </c>
      <c r="T356" s="143">
        <f t="shared" si="113"/>
        <v>0</v>
      </c>
      <c r="U356" s="103"/>
      <c r="V356" s="599"/>
    </row>
    <row r="357" spans="2:22" x14ac:dyDescent="0.25">
      <c r="B357" s="647"/>
      <c r="C357" s="612"/>
      <c r="D357" s="613"/>
      <c r="E357" s="614"/>
      <c r="F357" s="615"/>
      <c r="G357" s="615"/>
      <c r="H357" s="615"/>
      <c r="I357" s="616"/>
      <c r="J357" s="617"/>
      <c r="K357" s="617"/>
      <c r="L357" s="618"/>
      <c r="M357" s="619"/>
      <c r="N357" s="620"/>
      <c r="O357" s="620"/>
      <c r="P357" s="615"/>
      <c r="Q357" s="615"/>
      <c r="R357" s="621"/>
      <c r="S357" s="615"/>
      <c r="T357" s="621"/>
      <c r="U357" s="615"/>
      <c r="V357" s="622"/>
    </row>
    <row r="358" spans="2:22" x14ac:dyDescent="0.25">
      <c r="B358" s="644">
        <v>20</v>
      </c>
      <c r="C358" s="589"/>
      <c r="D358" s="590"/>
      <c r="E358" s="591">
        <f>D358/4</f>
        <v>0</v>
      </c>
      <c r="F358" s="592"/>
      <c r="G358" s="87"/>
      <c r="H358" s="592"/>
      <c r="I358" s="593">
        <f t="shared" ref="I358:I374" si="114">E358*$I$13</f>
        <v>0</v>
      </c>
      <c r="J358" s="594">
        <f>I358/'[8]1a. Parametros Logisticos'!$F$8</f>
        <v>0</v>
      </c>
      <c r="K358" s="594">
        <f>(J358*'[8]1a. Parametros Logisticos'!$H$19)/('[8]1a. Parametros Logisticos'!$M$5)*1.2</f>
        <v>0</v>
      </c>
      <c r="L358" s="595">
        <f t="shared" ref="L358:L374" si="115">E358/$L$13/$M$13</f>
        <v>0</v>
      </c>
      <c r="M358" s="596">
        <f t="shared" ref="M358:M374" si="116">E358/$L$13</f>
        <v>0</v>
      </c>
      <c r="N358" s="597"/>
      <c r="O358" s="597"/>
      <c r="P358" s="144">
        <f>J358/'[8]1a. Parametros Logisticos'!$M$22</f>
        <v>0</v>
      </c>
      <c r="Q358" s="145">
        <f>J358/'[8]1a. Parametros Logisticos'!$M$24</f>
        <v>0</v>
      </c>
      <c r="R358" s="172"/>
      <c r="S358" s="595">
        <f>I358/$S$13/$T$13</f>
        <v>0</v>
      </c>
      <c r="T358" s="598">
        <f>I358/$S$13</f>
        <v>0</v>
      </c>
      <c r="U358" s="103"/>
      <c r="V358" s="599"/>
    </row>
    <row r="359" spans="2:22" x14ac:dyDescent="0.25">
      <c r="B359" s="644"/>
      <c r="C359" s="589"/>
      <c r="D359" s="590"/>
      <c r="E359" s="591">
        <f t="shared" ref="E359:E373" si="117">D359/4</f>
        <v>0</v>
      </c>
      <c r="F359" s="592"/>
      <c r="G359" s="87"/>
      <c r="H359" s="592"/>
      <c r="I359" s="593">
        <f t="shared" si="114"/>
        <v>0</v>
      </c>
      <c r="J359" s="594">
        <f>I359/'[8]1a. Parametros Logisticos'!$F$8</f>
        <v>0</v>
      </c>
      <c r="K359" s="594">
        <f>(J359*'[8]1a. Parametros Logisticos'!$H$19)/('[8]1a. Parametros Logisticos'!$M$5)*1.2</f>
        <v>0</v>
      </c>
      <c r="L359" s="595">
        <f t="shared" si="115"/>
        <v>0</v>
      </c>
      <c r="M359" s="596">
        <f t="shared" si="116"/>
        <v>0</v>
      </c>
      <c r="N359" s="597"/>
      <c r="O359" s="597"/>
      <c r="P359" s="144">
        <f>J359/'[8]1a. Parametros Logisticos'!$M$22</f>
        <v>0</v>
      </c>
      <c r="Q359" s="145">
        <f>J359/'[8]1a. Parametros Logisticos'!$M$24</f>
        <v>0</v>
      </c>
      <c r="R359" s="172"/>
      <c r="S359" s="595">
        <f t="shared" ref="S359:S374" si="118">I359/$S$13/$T$13</f>
        <v>0</v>
      </c>
      <c r="T359" s="598">
        <f t="shared" ref="T359:T374" si="119">I359/$S$13</f>
        <v>0</v>
      </c>
      <c r="U359" s="103"/>
      <c r="V359" s="599"/>
    </row>
    <row r="360" spans="2:22" x14ac:dyDescent="0.25">
      <c r="B360" s="644"/>
      <c r="C360" s="589"/>
      <c r="D360" s="590"/>
      <c r="E360" s="591">
        <f t="shared" si="117"/>
        <v>0</v>
      </c>
      <c r="F360" s="645"/>
      <c r="G360" s="87"/>
      <c r="H360" s="592"/>
      <c r="I360" s="593">
        <f t="shared" si="114"/>
        <v>0</v>
      </c>
      <c r="J360" s="594">
        <f>I360/'[8]1a. Parametros Logisticos'!$F$8</f>
        <v>0</v>
      </c>
      <c r="K360" s="594">
        <f>(J360*'[8]1a. Parametros Logisticos'!$H$19)/('[8]1a. Parametros Logisticos'!$M$5)*1.2</f>
        <v>0</v>
      </c>
      <c r="L360" s="595">
        <f t="shared" si="115"/>
        <v>0</v>
      </c>
      <c r="M360" s="596">
        <f t="shared" si="116"/>
        <v>0</v>
      </c>
      <c r="N360" s="597"/>
      <c r="O360" s="597"/>
      <c r="P360" s="144">
        <f>J360/'[8]1a. Parametros Logisticos'!$M$22</f>
        <v>0</v>
      </c>
      <c r="Q360" s="145">
        <f>J360/'[8]1a. Parametros Logisticos'!$M$24</f>
        <v>0</v>
      </c>
      <c r="R360" s="172"/>
      <c r="S360" s="595">
        <f t="shared" si="118"/>
        <v>0</v>
      </c>
      <c r="T360" s="598">
        <f t="shared" si="119"/>
        <v>0</v>
      </c>
      <c r="U360" s="103"/>
      <c r="V360" s="599"/>
    </row>
    <row r="361" spans="2:22" x14ac:dyDescent="0.25">
      <c r="B361" s="644"/>
      <c r="C361" s="589"/>
      <c r="D361" s="590"/>
      <c r="E361" s="591">
        <f t="shared" si="117"/>
        <v>0</v>
      </c>
      <c r="F361" s="592"/>
      <c r="G361" s="87"/>
      <c r="H361" s="592"/>
      <c r="I361" s="593">
        <f t="shared" si="114"/>
        <v>0</v>
      </c>
      <c r="J361" s="594">
        <f>I361/'[8]1a. Parametros Logisticos'!$F$8</f>
        <v>0</v>
      </c>
      <c r="K361" s="594">
        <f>(J361*'[8]1a. Parametros Logisticos'!$H$19)/('[8]1a. Parametros Logisticos'!$M$5)*1.2</f>
        <v>0</v>
      </c>
      <c r="L361" s="595">
        <f t="shared" si="115"/>
        <v>0</v>
      </c>
      <c r="M361" s="596">
        <f t="shared" si="116"/>
        <v>0</v>
      </c>
      <c r="N361" s="597"/>
      <c r="O361" s="597"/>
      <c r="P361" s="144">
        <f>J361/'[8]1a. Parametros Logisticos'!$M$22</f>
        <v>0</v>
      </c>
      <c r="Q361" s="145">
        <f>J361/'[8]1a. Parametros Logisticos'!$M$24</f>
        <v>0</v>
      </c>
      <c r="R361" s="172"/>
      <c r="S361" s="595">
        <f t="shared" si="118"/>
        <v>0</v>
      </c>
      <c r="T361" s="598">
        <f t="shared" si="119"/>
        <v>0</v>
      </c>
      <c r="U361" s="103"/>
      <c r="V361" s="599"/>
    </row>
    <row r="362" spans="2:22" x14ac:dyDescent="0.25">
      <c r="B362" s="644"/>
      <c r="C362" s="589"/>
      <c r="D362" s="590"/>
      <c r="E362" s="591">
        <f t="shared" si="117"/>
        <v>0</v>
      </c>
      <c r="F362" s="592"/>
      <c r="G362" s="87"/>
      <c r="H362" s="592"/>
      <c r="I362" s="593">
        <f t="shared" si="114"/>
        <v>0</v>
      </c>
      <c r="J362" s="594">
        <f>I362/'[8]1a. Parametros Logisticos'!$F$8</f>
        <v>0</v>
      </c>
      <c r="K362" s="594">
        <f>(J362*'[8]1a. Parametros Logisticos'!$H$19)/('[8]1a. Parametros Logisticos'!$M$5)*1.2</f>
        <v>0</v>
      </c>
      <c r="L362" s="595">
        <f t="shared" si="115"/>
        <v>0</v>
      </c>
      <c r="M362" s="596">
        <f t="shared" si="116"/>
        <v>0</v>
      </c>
      <c r="N362" s="597"/>
      <c r="O362" s="597"/>
      <c r="P362" s="144">
        <f>J362/'[8]1a. Parametros Logisticos'!$M$22</f>
        <v>0</v>
      </c>
      <c r="Q362" s="145">
        <f>J362/'[8]1a. Parametros Logisticos'!$M$24</f>
        <v>0</v>
      </c>
      <c r="R362" s="172"/>
      <c r="S362" s="595">
        <f t="shared" si="118"/>
        <v>0</v>
      </c>
      <c r="T362" s="598">
        <f t="shared" si="119"/>
        <v>0</v>
      </c>
      <c r="U362" s="103"/>
      <c r="V362" s="599"/>
    </row>
    <row r="363" spans="2:22" x14ac:dyDescent="0.25">
      <c r="B363" s="644"/>
      <c r="C363" s="589"/>
      <c r="D363" s="590"/>
      <c r="E363" s="591">
        <f t="shared" si="117"/>
        <v>0</v>
      </c>
      <c r="F363" s="592"/>
      <c r="G363" s="87"/>
      <c r="H363" s="592"/>
      <c r="I363" s="593">
        <f t="shared" si="114"/>
        <v>0</v>
      </c>
      <c r="J363" s="594">
        <f>I363/'[8]1a. Parametros Logisticos'!$F$8</f>
        <v>0</v>
      </c>
      <c r="K363" s="594">
        <f>(J363*'[8]1a. Parametros Logisticos'!$H$19)/('[8]1a. Parametros Logisticos'!$M$5)*1.2</f>
        <v>0</v>
      </c>
      <c r="L363" s="595">
        <f t="shared" si="115"/>
        <v>0</v>
      </c>
      <c r="M363" s="596">
        <f t="shared" si="116"/>
        <v>0</v>
      </c>
      <c r="N363" s="597"/>
      <c r="O363" s="597"/>
      <c r="P363" s="144">
        <f>J363/'[8]1a. Parametros Logisticos'!$M$22</f>
        <v>0</v>
      </c>
      <c r="Q363" s="145">
        <f>J363/'[8]1a. Parametros Logisticos'!$M$24</f>
        <v>0</v>
      </c>
      <c r="R363" s="172"/>
      <c r="S363" s="595">
        <f t="shared" si="118"/>
        <v>0</v>
      </c>
      <c r="T363" s="598">
        <f t="shared" si="119"/>
        <v>0</v>
      </c>
      <c r="U363" s="103"/>
      <c r="V363" s="599"/>
    </row>
    <row r="364" spans="2:22" x14ac:dyDescent="0.25">
      <c r="B364" s="644"/>
      <c r="C364" s="589"/>
      <c r="D364" s="590"/>
      <c r="E364" s="591">
        <f t="shared" si="117"/>
        <v>0</v>
      </c>
      <c r="F364" s="592"/>
      <c r="G364" s="87"/>
      <c r="H364" s="592"/>
      <c r="I364" s="593">
        <f t="shared" si="114"/>
        <v>0</v>
      </c>
      <c r="J364" s="594">
        <f>I364/'[8]1a. Parametros Logisticos'!$F$8</f>
        <v>0</v>
      </c>
      <c r="K364" s="594">
        <f>(J364*'[8]1a. Parametros Logisticos'!$H$19)/('[8]1a. Parametros Logisticos'!$M$5)*1.2</f>
        <v>0</v>
      </c>
      <c r="L364" s="595">
        <f t="shared" si="115"/>
        <v>0</v>
      </c>
      <c r="M364" s="596">
        <f t="shared" si="116"/>
        <v>0</v>
      </c>
      <c r="N364" s="597"/>
      <c r="O364" s="597"/>
      <c r="P364" s="144">
        <f>J364/'[8]1a. Parametros Logisticos'!$M$22</f>
        <v>0</v>
      </c>
      <c r="Q364" s="145">
        <f>J364/'[8]1a. Parametros Logisticos'!$M$24</f>
        <v>0</v>
      </c>
      <c r="R364" s="172"/>
      <c r="S364" s="595">
        <f t="shared" si="118"/>
        <v>0</v>
      </c>
      <c r="T364" s="598">
        <f t="shared" si="119"/>
        <v>0</v>
      </c>
      <c r="U364" s="103"/>
      <c r="V364" s="599"/>
    </row>
    <row r="365" spans="2:22" x14ac:dyDescent="0.25">
      <c r="B365" s="644"/>
      <c r="C365" s="589"/>
      <c r="D365" s="590"/>
      <c r="E365" s="591">
        <f t="shared" si="117"/>
        <v>0</v>
      </c>
      <c r="F365" s="592"/>
      <c r="G365" s="87"/>
      <c r="H365" s="592"/>
      <c r="I365" s="593">
        <f t="shared" si="114"/>
        <v>0</v>
      </c>
      <c r="J365" s="594">
        <f>I365/'[8]1a. Parametros Logisticos'!$F$8</f>
        <v>0</v>
      </c>
      <c r="K365" s="594">
        <f>(J365*'[8]1a. Parametros Logisticos'!$H$19)/('[8]1a. Parametros Logisticos'!$M$5)*1.2</f>
        <v>0</v>
      </c>
      <c r="L365" s="595">
        <f t="shared" si="115"/>
        <v>0</v>
      </c>
      <c r="M365" s="596">
        <f t="shared" si="116"/>
        <v>0</v>
      </c>
      <c r="N365" s="597"/>
      <c r="O365" s="597"/>
      <c r="P365" s="144">
        <f>J365/'[8]1a. Parametros Logisticos'!$M$22</f>
        <v>0</v>
      </c>
      <c r="Q365" s="145">
        <f>J365/'[8]1a. Parametros Logisticos'!$M$24</f>
        <v>0</v>
      </c>
      <c r="R365" s="172"/>
      <c r="S365" s="595">
        <f t="shared" si="118"/>
        <v>0</v>
      </c>
      <c r="T365" s="598">
        <f t="shared" si="119"/>
        <v>0</v>
      </c>
      <c r="U365" s="103"/>
      <c r="V365" s="599"/>
    </row>
    <row r="366" spans="2:22" x14ac:dyDescent="0.25">
      <c r="B366" s="644"/>
      <c r="C366" s="589"/>
      <c r="D366" s="590"/>
      <c r="E366" s="591">
        <f t="shared" si="117"/>
        <v>0</v>
      </c>
      <c r="F366" s="592"/>
      <c r="G366" s="87"/>
      <c r="H366" s="592"/>
      <c r="I366" s="593">
        <f t="shared" si="114"/>
        <v>0</v>
      </c>
      <c r="J366" s="594">
        <f>I366/'[8]1a. Parametros Logisticos'!$F$8</f>
        <v>0</v>
      </c>
      <c r="K366" s="594">
        <f>(J366*'[8]1a. Parametros Logisticos'!$H$19)/('[8]1a. Parametros Logisticos'!$M$5)*1.2</f>
        <v>0</v>
      </c>
      <c r="L366" s="595">
        <f t="shared" si="115"/>
        <v>0</v>
      </c>
      <c r="M366" s="596">
        <f t="shared" si="116"/>
        <v>0</v>
      </c>
      <c r="N366" s="597"/>
      <c r="O366" s="597"/>
      <c r="P366" s="144">
        <f>J366/'[8]1a. Parametros Logisticos'!$M$22</f>
        <v>0</v>
      </c>
      <c r="Q366" s="145">
        <f>J366/'[8]1a. Parametros Logisticos'!$M$24</f>
        <v>0</v>
      </c>
      <c r="R366" s="172"/>
      <c r="S366" s="595">
        <f t="shared" si="118"/>
        <v>0</v>
      </c>
      <c r="T366" s="598">
        <f t="shared" si="119"/>
        <v>0</v>
      </c>
      <c r="U366" s="103"/>
      <c r="V366" s="599"/>
    </row>
    <row r="367" spans="2:22" x14ac:dyDescent="0.25">
      <c r="B367" s="644"/>
      <c r="C367" s="589"/>
      <c r="D367" s="590"/>
      <c r="E367" s="591">
        <f t="shared" si="117"/>
        <v>0</v>
      </c>
      <c r="F367" s="592"/>
      <c r="G367" s="87"/>
      <c r="H367" s="592"/>
      <c r="I367" s="593">
        <f t="shared" si="114"/>
        <v>0</v>
      </c>
      <c r="J367" s="594">
        <f>I367/'[8]1a. Parametros Logisticos'!$F$8</f>
        <v>0</v>
      </c>
      <c r="K367" s="594">
        <f>(J367*'[8]1a. Parametros Logisticos'!$H$19)/('[8]1a. Parametros Logisticos'!$M$5)*1.2</f>
        <v>0</v>
      </c>
      <c r="L367" s="595">
        <f t="shared" si="115"/>
        <v>0</v>
      </c>
      <c r="M367" s="596">
        <f t="shared" si="116"/>
        <v>0</v>
      </c>
      <c r="N367" s="597"/>
      <c r="O367" s="597"/>
      <c r="P367" s="144">
        <f>J367/'[8]1a. Parametros Logisticos'!$M$22</f>
        <v>0</v>
      </c>
      <c r="Q367" s="145">
        <f>J367/'[8]1a. Parametros Logisticos'!$M$24</f>
        <v>0</v>
      </c>
      <c r="R367" s="172"/>
      <c r="S367" s="595">
        <f t="shared" si="118"/>
        <v>0</v>
      </c>
      <c r="T367" s="598">
        <f t="shared" si="119"/>
        <v>0</v>
      </c>
      <c r="U367" s="103"/>
      <c r="V367" s="599"/>
    </row>
    <row r="368" spans="2:22" x14ac:dyDescent="0.25">
      <c r="B368" s="644"/>
      <c r="C368" s="589"/>
      <c r="D368" s="590"/>
      <c r="E368" s="591">
        <f t="shared" si="117"/>
        <v>0</v>
      </c>
      <c r="F368" s="592"/>
      <c r="G368" s="87"/>
      <c r="H368" s="592"/>
      <c r="I368" s="593">
        <f t="shared" si="114"/>
        <v>0</v>
      </c>
      <c r="J368" s="594">
        <f>I368/'[8]1a. Parametros Logisticos'!$F$8</f>
        <v>0</v>
      </c>
      <c r="K368" s="594">
        <f>(J368*'[8]1a. Parametros Logisticos'!$H$19)/('[8]1a. Parametros Logisticos'!$M$5)*1.2</f>
        <v>0</v>
      </c>
      <c r="L368" s="595">
        <f t="shared" si="115"/>
        <v>0</v>
      </c>
      <c r="M368" s="596">
        <f t="shared" si="116"/>
        <v>0</v>
      </c>
      <c r="N368" s="597"/>
      <c r="O368" s="597"/>
      <c r="P368" s="144">
        <f>J368/'[8]1a. Parametros Logisticos'!$M$22</f>
        <v>0</v>
      </c>
      <c r="Q368" s="145">
        <f>J368/'[8]1a. Parametros Logisticos'!$M$24</f>
        <v>0</v>
      </c>
      <c r="R368" s="172"/>
      <c r="S368" s="595">
        <f t="shared" si="118"/>
        <v>0</v>
      </c>
      <c r="T368" s="598">
        <f t="shared" si="119"/>
        <v>0</v>
      </c>
      <c r="U368" s="103"/>
      <c r="V368" s="599"/>
    </row>
    <row r="369" spans="2:22" x14ac:dyDescent="0.25">
      <c r="B369" s="644"/>
      <c r="C369" s="589"/>
      <c r="D369" s="590"/>
      <c r="E369" s="591">
        <f t="shared" si="117"/>
        <v>0</v>
      </c>
      <c r="F369" s="592"/>
      <c r="G369" s="87"/>
      <c r="H369" s="592"/>
      <c r="I369" s="593">
        <f t="shared" si="114"/>
        <v>0</v>
      </c>
      <c r="J369" s="594">
        <f>I369/'[8]1a. Parametros Logisticos'!$F$8</f>
        <v>0</v>
      </c>
      <c r="K369" s="594">
        <f>(J369*'[8]1a. Parametros Logisticos'!$H$19)/('[8]1a. Parametros Logisticos'!$M$5)*1.2</f>
        <v>0</v>
      </c>
      <c r="L369" s="595">
        <f t="shared" si="115"/>
        <v>0</v>
      </c>
      <c r="M369" s="596">
        <f t="shared" si="116"/>
        <v>0</v>
      </c>
      <c r="N369" s="597"/>
      <c r="O369" s="597"/>
      <c r="P369" s="144">
        <f>J369/'[8]1a. Parametros Logisticos'!$M$22</f>
        <v>0</v>
      </c>
      <c r="Q369" s="145">
        <f>J369/'[8]1a. Parametros Logisticos'!$M$24</f>
        <v>0</v>
      </c>
      <c r="R369" s="172"/>
      <c r="S369" s="595">
        <f t="shared" si="118"/>
        <v>0</v>
      </c>
      <c r="T369" s="598">
        <f t="shared" si="119"/>
        <v>0</v>
      </c>
      <c r="U369" s="103"/>
      <c r="V369" s="599"/>
    </row>
    <row r="370" spans="2:22" x14ac:dyDescent="0.25">
      <c r="B370" s="644"/>
      <c r="C370" s="589"/>
      <c r="D370" s="590"/>
      <c r="E370" s="591">
        <f t="shared" si="117"/>
        <v>0</v>
      </c>
      <c r="F370" s="592"/>
      <c r="G370" s="87"/>
      <c r="H370" s="592"/>
      <c r="I370" s="593">
        <f t="shared" si="114"/>
        <v>0</v>
      </c>
      <c r="J370" s="594">
        <f>I370/'[8]1a. Parametros Logisticos'!$F$8</f>
        <v>0</v>
      </c>
      <c r="K370" s="594">
        <f>(J370*'[8]1a. Parametros Logisticos'!$H$19)/('[8]1a. Parametros Logisticos'!$M$5)*1.2</f>
        <v>0</v>
      </c>
      <c r="L370" s="595">
        <f t="shared" si="115"/>
        <v>0</v>
      </c>
      <c r="M370" s="596">
        <f t="shared" si="116"/>
        <v>0</v>
      </c>
      <c r="N370" s="597"/>
      <c r="O370" s="597"/>
      <c r="P370" s="144">
        <f>J370/'[8]1a. Parametros Logisticos'!$M$22</f>
        <v>0</v>
      </c>
      <c r="Q370" s="145">
        <f>J370/'[8]1a. Parametros Logisticos'!$M$24</f>
        <v>0</v>
      </c>
      <c r="R370" s="172"/>
      <c r="S370" s="595">
        <f t="shared" si="118"/>
        <v>0</v>
      </c>
      <c r="T370" s="598">
        <f t="shared" si="119"/>
        <v>0</v>
      </c>
      <c r="U370" s="103"/>
      <c r="V370" s="599"/>
    </row>
    <row r="371" spans="2:22" x14ac:dyDescent="0.25">
      <c r="B371" s="644"/>
      <c r="C371" s="589"/>
      <c r="D371" s="590"/>
      <c r="E371" s="591">
        <f t="shared" si="117"/>
        <v>0</v>
      </c>
      <c r="F371" s="592"/>
      <c r="G371" s="87"/>
      <c r="H371" s="592"/>
      <c r="I371" s="593">
        <f t="shared" si="114"/>
        <v>0</v>
      </c>
      <c r="J371" s="594">
        <f>I371/'[8]1a. Parametros Logisticos'!$F$8</f>
        <v>0</v>
      </c>
      <c r="K371" s="594">
        <f>(J371*'[8]1a. Parametros Logisticos'!$H$19)/('[8]1a. Parametros Logisticos'!$M$5)*1.2</f>
        <v>0</v>
      </c>
      <c r="L371" s="595">
        <f t="shared" si="115"/>
        <v>0</v>
      </c>
      <c r="M371" s="596">
        <f t="shared" si="116"/>
        <v>0</v>
      </c>
      <c r="N371" s="597"/>
      <c r="O371" s="597"/>
      <c r="P371" s="144">
        <f>J371/'[8]1a. Parametros Logisticos'!$M$22</f>
        <v>0</v>
      </c>
      <c r="Q371" s="145">
        <f>J371/'[8]1a. Parametros Logisticos'!$M$24</f>
        <v>0</v>
      </c>
      <c r="R371" s="172"/>
      <c r="S371" s="595">
        <f t="shared" si="118"/>
        <v>0</v>
      </c>
      <c r="T371" s="598">
        <f t="shared" si="119"/>
        <v>0</v>
      </c>
      <c r="U371" s="103"/>
      <c r="V371" s="599"/>
    </row>
    <row r="372" spans="2:22" x14ac:dyDescent="0.25">
      <c r="B372" s="646"/>
      <c r="C372" s="601"/>
      <c r="D372" s="590"/>
      <c r="E372" s="591">
        <f t="shared" si="117"/>
        <v>0</v>
      </c>
      <c r="F372" s="592"/>
      <c r="G372" s="87"/>
      <c r="H372" s="592"/>
      <c r="I372" s="593">
        <f t="shared" si="114"/>
        <v>0</v>
      </c>
      <c r="J372" s="594">
        <f>I372/'[8]1a. Parametros Logisticos'!$F$8</f>
        <v>0</v>
      </c>
      <c r="K372" s="594">
        <f>(J372*'[8]1a. Parametros Logisticos'!$H$19)/('[8]1a. Parametros Logisticos'!$M$5)*1.2</f>
        <v>0</v>
      </c>
      <c r="L372" s="595">
        <f t="shared" si="115"/>
        <v>0</v>
      </c>
      <c r="M372" s="596">
        <f t="shared" si="116"/>
        <v>0</v>
      </c>
      <c r="N372" s="597"/>
      <c r="O372" s="597"/>
      <c r="P372" s="144">
        <f>J372/'[8]1a. Parametros Logisticos'!$M$22</f>
        <v>0</v>
      </c>
      <c r="Q372" s="145">
        <f>J372/'[8]1a. Parametros Logisticos'!$M$24</f>
        <v>0</v>
      </c>
      <c r="R372" s="172"/>
      <c r="S372" s="595">
        <f t="shared" si="118"/>
        <v>0</v>
      </c>
      <c r="T372" s="598">
        <f t="shared" si="119"/>
        <v>0</v>
      </c>
      <c r="U372" s="103"/>
      <c r="V372" s="599"/>
    </row>
    <row r="373" spans="2:22" x14ac:dyDescent="0.25">
      <c r="B373" s="646"/>
      <c r="C373" s="601"/>
      <c r="D373" s="590"/>
      <c r="E373" s="591">
        <f t="shared" si="117"/>
        <v>0</v>
      </c>
      <c r="F373" s="592"/>
      <c r="G373" s="87"/>
      <c r="H373" s="592"/>
      <c r="I373" s="593">
        <f t="shared" si="114"/>
        <v>0</v>
      </c>
      <c r="J373" s="594">
        <f>I373/'[8]1a. Parametros Logisticos'!$F$8</f>
        <v>0</v>
      </c>
      <c r="K373" s="594">
        <f>(J373*'[8]1a. Parametros Logisticos'!$H$19)/('[8]1a. Parametros Logisticos'!$M$5)*1.2</f>
        <v>0</v>
      </c>
      <c r="L373" s="595">
        <f t="shared" si="115"/>
        <v>0</v>
      </c>
      <c r="M373" s="596">
        <f t="shared" si="116"/>
        <v>0</v>
      </c>
      <c r="N373" s="597"/>
      <c r="O373" s="597"/>
      <c r="P373" s="144">
        <f>J373/'[8]1a. Parametros Logisticos'!$M$22</f>
        <v>0</v>
      </c>
      <c r="Q373" s="145">
        <f>J373/'[8]1a. Parametros Logisticos'!$M$24</f>
        <v>0</v>
      </c>
      <c r="R373" s="172"/>
      <c r="S373" s="595">
        <f t="shared" si="118"/>
        <v>0</v>
      </c>
      <c r="T373" s="598">
        <f t="shared" si="119"/>
        <v>0</v>
      </c>
      <c r="U373" s="103"/>
      <c r="V373" s="599"/>
    </row>
    <row r="374" spans="2:22" x14ac:dyDescent="0.25">
      <c r="B374" s="646"/>
      <c r="C374" s="603"/>
      <c r="D374" s="649"/>
      <c r="E374" s="604">
        <f>D374/4</f>
        <v>0</v>
      </c>
      <c r="F374" s="605"/>
      <c r="G374" s="605"/>
      <c r="H374" s="597"/>
      <c r="I374" s="604">
        <f t="shared" si="114"/>
        <v>0</v>
      </c>
      <c r="J374" s="604">
        <f>I374/'[8]1a. Parametros Logisticos'!$F$8</f>
        <v>0</v>
      </c>
      <c r="K374" s="606">
        <f>(J374*'[8]1a. Parametros Logisticos'!$H$19)/('[8]1a. Parametros Logisticos'!$M$5)*1.2</f>
        <v>0</v>
      </c>
      <c r="L374" s="607">
        <f t="shared" si="115"/>
        <v>0</v>
      </c>
      <c r="M374" s="608">
        <f t="shared" si="116"/>
        <v>0</v>
      </c>
      <c r="N374" s="602"/>
      <c r="O374" s="602"/>
      <c r="P374" s="609">
        <f>J374/'[8]1a. Parametros Logisticos'!$M$22</f>
        <v>0</v>
      </c>
      <c r="Q374" s="609">
        <f>J374/'[8]1a. Parametros Logisticos'!$M$24</f>
        <v>0</v>
      </c>
      <c r="R374" s="610"/>
      <c r="S374" s="609">
        <f t="shared" si="118"/>
        <v>0</v>
      </c>
      <c r="T374" s="143">
        <f t="shared" si="119"/>
        <v>0</v>
      </c>
      <c r="U374" s="103"/>
      <c r="V374" s="599"/>
    </row>
    <row r="375" spans="2:22" x14ac:dyDescent="0.25">
      <c r="B375" s="647"/>
      <c r="C375" s="612"/>
      <c r="D375" s="613"/>
      <c r="E375" s="614"/>
      <c r="F375" s="615"/>
      <c r="G375" s="615"/>
      <c r="H375" s="615"/>
      <c r="I375" s="616"/>
      <c r="J375" s="617"/>
      <c r="K375" s="617"/>
      <c r="L375" s="618"/>
      <c r="M375" s="619"/>
      <c r="N375" s="619"/>
      <c r="O375" s="620"/>
      <c r="P375" s="615"/>
      <c r="Q375" s="615"/>
      <c r="R375" s="621"/>
      <c r="S375" s="615"/>
      <c r="T375" s="621"/>
      <c r="U375" s="615"/>
      <c r="V375" s="622"/>
    </row>
    <row r="376" spans="2:22" ht="19.5" customHeight="1" x14ac:dyDescent="0.25">
      <c r="B376" s="648"/>
      <c r="C376" s="634" t="s">
        <v>59</v>
      </c>
      <c r="D376" s="635">
        <f>D32+D50+D68+D86+D104+D122+D140+D158+D176+D194+D212+D230+D248+D266+D284+D302+D320+D338+D356+D374</f>
        <v>0</v>
      </c>
      <c r="E376" s="635">
        <f>E32+E50+E68+E86+E104+E122+E140+E158+E176+E194+E212+E230+E248+E266+E284+E302+E320+E338+E356+E374</f>
        <v>0</v>
      </c>
      <c r="F376" s="636"/>
      <c r="G376" s="636"/>
      <c r="H376" s="636"/>
      <c r="I376" s="637">
        <f>E376*$I$13</f>
        <v>0</v>
      </c>
      <c r="J376" s="637">
        <f>I376/'[8]1a. Parametros Logisticos'!$F$8</f>
        <v>0</v>
      </c>
      <c r="K376" s="637">
        <f>(J376*'[8]1a. Parametros Logisticos'!$H$19)/('[8]1a. Parametros Logisticos'!$M$5)*1.2</f>
        <v>0</v>
      </c>
      <c r="L376" s="638">
        <f>E376/$L$13/$M$13</f>
        <v>0</v>
      </c>
      <c r="M376" s="638">
        <f>E376/$L$13</f>
        <v>0</v>
      </c>
      <c r="N376" s="638"/>
      <c r="O376" s="637"/>
      <c r="P376" s="638">
        <f>J376/'[8]1a. Parametros Logisticos'!$M$22</f>
        <v>0</v>
      </c>
      <c r="Q376" s="638">
        <f>J376/'[8]1a. Parametros Logisticos'!$M$24</f>
        <v>0</v>
      </c>
      <c r="R376" s="638"/>
      <c r="S376" s="639">
        <f t="shared" ref="S376" si="120">I376/$S$13/$T$13</f>
        <v>0</v>
      </c>
      <c r="T376" s="638">
        <f t="shared" ref="T376" si="121">I376/$S$13</f>
        <v>0</v>
      </c>
      <c r="U376" s="651"/>
      <c r="V376" s="640"/>
    </row>
    <row r="377" spans="2:22" x14ac:dyDescent="0.25">
      <c r="B377" s="579"/>
      <c r="E377" s="29" t="e">
        <f>D376/E376</f>
        <v>#DIV/0!</v>
      </c>
      <c r="M377" s="641" t="e">
        <f>M376/L376</f>
        <v>#DIV/0!</v>
      </c>
      <c r="N377" s="641"/>
      <c r="T377" s="179" t="e">
        <f>T376/S376</f>
        <v>#DIV/0!</v>
      </c>
      <c r="U377" s="642" t="e">
        <f>T376/U376</f>
        <v>#DIV/0!</v>
      </c>
    </row>
    <row r="378" spans="2:22" x14ac:dyDescent="0.25">
      <c r="B378" s="579"/>
      <c r="E378" s="643"/>
    </row>
    <row r="379" spans="2:22" x14ac:dyDescent="0.25">
      <c r="B379" s="579"/>
    </row>
    <row r="380" spans="2:22" x14ac:dyDescent="0.25">
      <c r="B380" s="579"/>
    </row>
    <row r="381" spans="2:22" x14ac:dyDescent="0.25">
      <c r="B381" s="579"/>
    </row>
    <row r="382" spans="2:22" x14ac:dyDescent="0.25">
      <c r="B382" s="579"/>
    </row>
    <row r="383" spans="2:22" x14ac:dyDescent="0.25">
      <c r="B383" s="579"/>
    </row>
    <row r="384" spans="2:22" x14ac:dyDescent="0.25">
      <c r="B384" s="579"/>
    </row>
    <row r="385" spans="2:2" x14ac:dyDescent="0.25">
      <c r="B385" s="579"/>
    </row>
    <row r="386" spans="2:2" x14ac:dyDescent="0.25">
      <c r="B386" s="579"/>
    </row>
    <row r="387" spans="2:2" x14ac:dyDescent="0.25">
      <c r="B387" s="579"/>
    </row>
    <row r="388" spans="2:2" x14ac:dyDescent="0.25">
      <c r="B388" s="579"/>
    </row>
    <row r="389" spans="2:2" x14ac:dyDescent="0.25">
      <c r="B389" s="579"/>
    </row>
    <row r="390" spans="2:2" x14ac:dyDescent="0.25">
      <c r="B390" s="579"/>
    </row>
    <row r="391" spans="2:2" x14ac:dyDescent="0.25">
      <c r="B391" s="579"/>
    </row>
    <row r="392" spans="2:2" x14ac:dyDescent="0.25">
      <c r="B392" s="579"/>
    </row>
    <row r="393" spans="2:2" x14ac:dyDescent="0.25">
      <c r="B393" s="579"/>
    </row>
    <row r="394" spans="2:2" x14ac:dyDescent="0.25">
      <c r="B394" s="579"/>
    </row>
    <row r="395" spans="2:2" x14ac:dyDescent="0.25">
      <c r="B395" s="579"/>
    </row>
    <row r="396" spans="2:2" x14ac:dyDescent="0.25">
      <c r="B396" s="579"/>
    </row>
    <row r="397" spans="2:2" x14ac:dyDescent="0.25">
      <c r="B397" s="579"/>
    </row>
    <row r="398" spans="2:2" x14ac:dyDescent="0.25">
      <c r="B398" s="579"/>
    </row>
    <row r="399" spans="2:2" x14ac:dyDescent="0.25">
      <c r="B399" s="579"/>
    </row>
    <row r="400" spans="2:2" x14ac:dyDescent="0.25">
      <c r="B400" s="579"/>
    </row>
    <row r="401" spans="2:2" x14ac:dyDescent="0.25">
      <c r="B401" s="579"/>
    </row>
    <row r="402" spans="2:2" x14ac:dyDescent="0.25">
      <c r="B402" s="579"/>
    </row>
    <row r="403" spans="2:2" x14ac:dyDescent="0.25">
      <c r="B403" s="579"/>
    </row>
    <row r="404" spans="2:2" x14ac:dyDescent="0.25">
      <c r="B404" s="579"/>
    </row>
    <row r="405" spans="2:2" x14ac:dyDescent="0.25">
      <c r="B405" s="579"/>
    </row>
    <row r="406" spans="2:2" x14ac:dyDescent="0.25">
      <c r="B406" s="579"/>
    </row>
    <row r="407" spans="2:2" x14ac:dyDescent="0.25">
      <c r="B407" s="579"/>
    </row>
    <row r="408" spans="2:2" x14ac:dyDescent="0.25">
      <c r="B408" s="579"/>
    </row>
    <row r="409" spans="2:2" x14ac:dyDescent="0.25">
      <c r="B409" s="579"/>
    </row>
    <row r="410" spans="2:2" x14ac:dyDescent="0.25">
      <c r="B410" s="579"/>
    </row>
    <row r="411" spans="2:2" x14ac:dyDescent="0.25">
      <c r="B411" s="579"/>
    </row>
    <row r="412" spans="2:2" x14ac:dyDescent="0.25">
      <c r="B412" s="579"/>
    </row>
    <row r="413" spans="2:2" x14ac:dyDescent="0.25">
      <c r="B413" s="579"/>
    </row>
    <row r="414" spans="2:2" x14ac:dyDescent="0.25">
      <c r="B414" s="579"/>
    </row>
    <row r="415" spans="2:2" x14ac:dyDescent="0.25">
      <c r="B415" s="579"/>
    </row>
    <row r="416" spans="2:2" x14ac:dyDescent="0.25">
      <c r="B416" s="579"/>
    </row>
    <row r="417" spans="2:2" x14ac:dyDescent="0.25">
      <c r="B417" s="579"/>
    </row>
    <row r="418" spans="2:2" x14ac:dyDescent="0.25">
      <c r="B418" s="579"/>
    </row>
    <row r="419" spans="2:2" x14ac:dyDescent="0.25">
      <c r="B419" s="579"/>
    </row>
    <row r="420" spans="2:2" x14ac:dyDescent="0.25">
      <c r="B420" s="579"/>
    </row>
    <row r="421" spans="2:2" x14ac:dyDescent="0.25">
      <c r="B421" s="579"/>
    </row>
    <row r="422" spans="2:2" x14ac:dyDescent="0.25">
      <c r="B422" s="579"/>
    </row>
    <row r="423" spans="2:2" x14ac:dyDescent="0.25">
      <c r="B423" s="579"/>
    </row>
    <row r="424" spans="2:2" x14ac:dyDescent="0.25">
      <c r="B424" s="579"/>
    </row>
    <row r="425" spans="2:2" x14ac:dyDescent="0.25">
      <c r="B425" s="579"/>
    </row>
    <row r="426" spans="2:2" x14ac:dyDescent="0.25">
      <c r="B426" s="579"/>
    </row>
    <row r="427" spans="2:2" x14ac:dyDescent="0.25">
      <c r="B427" s="579"/>
    </row>
    <row r="428" spans="2:2" x14ac:dyDescent="0.25">
      <c r="B428" s="579"/>
    </row>
    <row r="429" spans="2:2" x14ac:dyDescent="0.25">
      <c r="B429" s="579"/>
    </row>
    <row r="430" spans="2:2" x14ac:dyDescent="0.25">
      <c r="B430" s="579"/>
    </row>
    <row r="431" spans="2:2" x14ac:dyDescent="0.25">
      <c r="B431" s="579"/>
    </row>
    <row r="432" spans="2:2" x14ac:dyDescent="0.25">
      <c r="B432" s="579"/>
    </row>
    <row r="433" spans="2:2" x14ac:dyDescent="0.25">
      <c r="B433" s="579"/>
    </row>
    <row r="434" spans="2:2" x14ac:dyDescent="0.25">
      <c r="B434" s="579"/>
    </row>
    <row r="435" spans="2:2" x14ac:dyDescent="0.25">
      <c r="B435" s="579"/>
    </row>
    <row r="436" spans="2:2" x14ac:dyDescent="0.25">
      <c r="B436" s="579"/>
    </row>
    <row r="437" spans="2:2" x14ac:dyDescent="0.25">
      <c r="B437" s="579"/>
    </row>
    <row r="438" spans="2:2" x14ac:dyDescent="0.25">
      <c r="B438" s="579"/>
    </row>
    <row r="439" spans="2:2" x14ac:dyDescent="0.25">
      <c r="B439" s="579"/>
    </row>
    <row r="440" spans="2:2" x14ac:dyDescent="0.25">
      <c r="B440" s="579"/>
    </row>
    <row r="441" spans="2:2" x14ac:dyDescent="0.25">
      <c r="B441" s="579"/>
    </row>
    <row r="442" spans="2:2" x14ac:dyDescent="0.25">
      <c r="B442" s="579"/>
    </row>
    <row r="443" spans="2:2" x14ac:dyDescent="0.25">
      <c r="B443" s="579"/>
    </row>
    <row r="444" spans="2:2" x14ac:dyDescent="0.25">
      <c r="B444" s="579"/>
    </row>
    <row r="445" spans="2:2" x14ac:dyDescent="0.25">
      <c r="B445" s="579"/>
    </row>
    <row r="446" spans="2:2" x14ac:dyDescent="0.25">
      <c r="B446" s="579"/>
    </row>
    <row r="447" spans="2:2" x14ac:dyDescent="0.25">
      <c r="B447" s="579"/>
    </row>
    <row r="448" spans="2:2" x14ac:dyDescent="0.25">
      <c r="B448" s="579"/>
    </row>
    <row r="449" spans="2:2" x14ac:dyDescent="0.25">
      <c r="B449" s="579"/>
    </row>
    <row r="450" spans="2:2" x14ac:dyDescent="0.25">
      <c r="B450" s="579"/>
    </row>
    <row r="451" spans="2:2" x14ac:dyDescent="0.25">
      <c r="B451" s="579"/>
    </row>
    <row r="452" spans="2:2" x14ac:dyDescent="0.25">
      <c r="B452" s="579"/>
    </row>
    <row r="453" spans="2:2" x14ac:dyDescent="0.25">
      <c r="B453" s="579"/>
    </row>
    <row r="454" spans="2:2" x14ac:dyDescent="0.25">
      <c r="B454" s="579"/>
    </row>
    <row r="455" spans="2:2" x14ac:dyDescent="0.25">
      <c r="B455" s="579"/>
    </row>
  </sheetData>
  <mergeCells count="14">
    <mergeCell ref="P14:R14"/>
    <mergeCell ref="S14:V14"/>
    <mergeCell ref="C8:D8"/>
    <mergeCell ref="C9:D9"/>
    <mergeCell ref="C10:D10"/>
    <mergeCell ref="C11:D11"/>
    <mergeCell ref="D14:K14"/>
    <mergeCell ref="L14:O14"/>
    <mergeCell ref="B3:H3"/>
    <mergeCell ref="J3:K3"/>
    <mergeCell ref="B5:C5"/>
    <mergeCell ref="D5:E5"/>
    <mergeCell ref="B6:C6"/>
    <mergeCell ref="D6:E6"/>
  </mergeCells>
  <printOptions horizontalCentered="1"/>
  <pageMargins left="0" right="0" top="0.74803149606299213" bottom="0.55118110236220474" header="0.51181102362204722" footer="0.51181102362204722"/>
  <pageSetup paperSize="9" scale="62" firstPageNumber="0" orientation="portrait" r:id="rId1"/>
  <headerFooter alignWithMargins="0">
    <oddFooter>&amp;F</oddFoot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pageSetUpPr fitToPage="1"/>
  </sheetPr>
  <dimension ref="B2:K393"/>
  <sheetViews>
    <sheetView showGridLines="0" topLeftCell="B1" zoomScale="105" zoomScaleNormal="130" workbookViewId="0">
      <selection activeCell="D5" sqref="D5"/>
    </sheetView>
  </sheetViews>
  <sheetFormatPr defaultColWidth="11.42578125" defaultRowHeight="12.75" x14ac:dyDescent="0.2"/>
  <cols>
    <col min="1" max="1" width="1" style="186" customWidth="1"/>
    <col min="2" max="2" width="5.42578125" style="186" customWidth="1"/>
    <col min="3" max="3" width="42.42578125" style="186" customWidth="1"/>
    <col min="4" max="4" width="25.42578125" style="186" customWidth="1"/>
    <col min="5" max="5" width="15.140625" style="186" customWidth="1"/>
    <col min="6" max="6" width="44.5703125" style="186" customWidth="1"/>
    <col min="7" max="7" width="13.42578125" style="186" customWidth="1"/>
    <col min="8" max="8" width="8.42578125" style="186" customWidth="1"/>
    <col min="9" max="16384" width="11.42578125" style="186"/>
  </cols>
  <sheetData>
    <row r="2" spans="3:7" ht="21" customHeight="1" x14ac:dyDescent="0.2">
      <c r="C2" s="183" t="s">
        <v>130</v>
      </c>
      <c r="D2" s="184"/>
      <c r="E2" s="184"/>
      <c r="F2" s="185"/>
    </row>
    <row r="3" spans="3:7" x14ac:dyDescent="0.2">
      <c r="C3" s="187"/>
    </row>
    <row r="4" spans="3:7" ht="4.5" customHeight="1" x14ac:dyDescent="0.2">
      <c r="C4" s="188"/>
      <c r="D4" s="189"/>
      <c r="E4" s="189"/>
      <c r="F4" s="190"/>
    </row>
    <row r="5" spans="3:7" x14ac:dyDescent="0.2">
      <c r="C5" s="191" t="s">
        <v>131</v>
      </c>
      <c r="D5" s="536">
        <f>'3. MPP - URBAIN Commune 1'!E8+'3. MPP - URBAIN Commune 2'!E8+'3. MPP - URBAIN Commune 3'!E8+'3. MPP - URBAIN Commune 4'!E8+'3. MPP - URBAIN Commune 5'!E8+'3. MPP - URBAIN Commune 6'!E8</f>
        <v>0</v>
      </c>
      <c r="E5" s="542"/>
      <c r="F5" s="542"/>
    </row>
    <row r="6" spans="3:7" x14ac:dyDescent="0.2">
      <c r="C6" s="191" t="s">
        <v>132</v>
      </c>
      <c r="D6" s="536">
        <f>D5</f>
        <v>0</v>
      </c>
      <c r="E6" s="543"/>
      <c r="F6" s="544"/>
    </row>
    <row r="7" spans="3:7" x14ac:dyDescent="0.2">
      <c r="C7" s="191" t="s">
        <v>133</v>
      </c>
      <c r="D7" s="194">
        <v>4.7</v>
      </c>
      <c r="E7" s="543"/>
      <c r="F7" s="544"/>
    </row>
    <row r="8" spans="3:7" x14ac:dyDescent="0.2">
      <c r="C8" s="191" t="s">
        <v>134</v>
      </c>
      <c r="D8" s="536">
        <f>'3. MPP - URBAIN Commune 1'!E9+'3. MPP - URBAIN Commune 2'!E9+'3. MPP - URBAIN Commune 3'!E9+'3. MPP - URBAIN Commune 4'!E9+'3. MPP - URBAIN Commune 5'!E9+'3. MPP - URBAIN Commune 6'!E9</f>
        <v>0</v>
      </c>
      <c r="E8" s="545"/>
      <c r="F8" s="546"/>
    </row>
    <row r="9" spans="3:7" x14ac:dyDescent="0.2">
      <c r="C9" s="191" t="s">
        <v>135</v>
      </c>
      <c r="D9" s="194">
        <v>1.8</v>
      </c>
      <c r="E9" s="543"/>
      <c r="F9" s="544"/>
    </row>
    <row r="10" spans="3:7" x14ac:dyDescent="0.2">
      <c r="C10" s="191" t="s">
        <v>136</v>
      </c>
      <c r="D10" s="536">
        <f>'3. MPP - URBAIN Commune 1'!E10+'3. MPP - URBAIN Commune 2'!E10+'3. MPP - URBAIN Commune 3'!E10+'3. MPP - URBAIN Commune 4'!E10+'3. MPP - URBAIN Commune 5'!E10+'3. MPP - URBAIN Commune 6'!E10</f>
        <v>0</v>
      </c>
      <c r="E10" s="543"/>
      <c r="F10" s="573"/>
    </row>
    <row r="11" spans="3:7" x14ac:dyDescent="0.2">
      <c r="C11" s="191" t="s">
        <v>137</v>
      </c>
      <c r="D11" s="196">
        <f>D6/D9</f>
        <v>0</v>
      </c>
      <c r="E11" s="547"/>
      <c r="F11" s="544"/>
    </row>
    <row r="12" spans="3:7" x14ac:dyDescent="0.2">
      <c r="C12" s="191" t="s">
        <v>138</v>
      </c>
      <c r="D12" s="196">
        <v>1</v>
      </c>
      <c r="E12" s="547"/>
      <c r="F12" s="544"/>
    </row>
    <row r="13" spans="3:7" x14ac:dyDescent="0.2">
      <c r="C13" s="191" t="s">
        <v>139</v>
      </c>
      <c r="D13" s="196">
        <v>1</v>
      </c>
      <c r="E13" s="547"/>
      <c r="F13" s="544"/>
    </row>
    <row r="14" spans="3:7" x14ac:dyDescent="0.2">
      <c r="C14" s="191" t="s">
        <v>140</v>
      </c>
      <c r="D14" s="537">
        <f>'3. MPP - URBAIN Commune 1'!I8+'3. MPP - URBAIN Commune 2'!I8+'3. MPP - URBAIN Commune 3'!I8+'3. MPP - URBAIN Commune 4'!I8+'3. MPP - URBAIN Commune 5'!I8+'3. MPP - URBAIN Commune 6'!I8</f>
        <v>0</v>
      </c>
      <c r="E14" s="547"/>
      <c r="F14" s="548"/>
      <c r="G14" s="219"/>
    </row>
    <row r="15" spans="3:7" x14ac:dyDescent="0.2">
      <c r="C15" s="191" t="s">
        <v>562</v>
      </c>
      <c r="D15" s="536">
        <f>'3. MPP - URBAIN Commune 1'!I9+'3. MPP - URBAIN Commune 2'!I9+'3. MPP - URBAIN Commune 3'!I9+'3. MPP - URBAIN Commune 4'!I9+'3. MPP - URBAIN Commune 5'!I9+'3. MPP - URBAIN Commune 6'!I9</f>
        <v>0</v>
      </c>
      <c r="E15" s="542"/>
      <c r="F15" s="548"/>
    </row>
    <row r="16" spans="3:7" x14ac:dyDescent="0.2">
      <c r="C16" s="191" t="s">
        <v>141</v>
      </c>
      <c r="D16" s="192">
        <v>50</v>
      </c>
      <c r="E16" s="193"/>
      <c r="F16" s="195"/>
    </row>
    <row r="17" spans="2:6" x14ac:dyDescent="0.2">
      <c r="C17" s="191"/>
      <c r="D17" s="192"/>
      <c r="E17" s="193"/>
      <c r="F17" s="195"/>
    </row>
    <row r="18" spans="2:6" x14ac:dyDescent="0.2">
      <c r="C18" s="191"/>
      <c r="D18" s="192"/>
      <c r="E18" s="193"/>
      <c r="F18" s="195"/>
    </row>
    <row r="19" spans="2:6" x14ac:dyDescent="0.2">
      <c r="C19" s="191" t="s">
        <v>142</v>
      </c>
      <c r="D19" s="192">
        <v>2100</v>
      </c>
      <c r="E19" s="193" t="s">
        <v>143</v>
      </c>
      <c r="F19" s="195"/>
    </row>
    <row r="20" spans="2:6" x14ac:dyDescent="0.2">
      <c r="C20" s="191" t="s">
        <v>144</v>
      </c>
      <c r="D20" s="192">
        <v>2100</v>
      </c>
      <c r="E20" s="193" t="s">
        <v>143</v>
      </c>
      <c r="F20" s="195"/>
    </row>
    <row r="21" spans="2:6" x14ac:dyDescent="0.2">
      <c r="C21" s="191"/>
      <c r="D21" s="192"/>
      <c r="E21" s="193"/>
      <c r="F21" s="195"/>
    </row>
    <row r="22" spans="2:6" x14ac:dyDescent="0.2">
      <c r="C22" s="191" t="s">
        <v>145</v>
      </c>
      <c r="D22" s="549">
        <v>1635.75</v>
      </c>
      <c r="E22" s="193" t="s">
        <v>146</v>
      </c>
      <c r="F22" s="544"/>
    </row>
    <row r="23" spans="2:6" x14ac:dyDescent="0.2">
      <c r="C23" s="197"/>
      <c r="D23" s="198"/>
      <c r="E23" s="199"/>
      <c r="F23" s="200"/>
    </row>
    <row r="24" spans="2:6" x14ac:dyDescent="0.2">
      <c r="C24" s="201"/>
      <c r="D24" s="202"/>
      <c r="E24" s="201"/>
      <c r="F24" s="201"/>
    </row>
    <row r="25" spans="2:6" x14ac:dyDescent="0.2">
      <c r="C25" s="201"/>
      <c r="D25" s="202"/>
      <c r="E25" s="203"/>
      <c r="F25" s="201"/>
    </row>
    <row r="26" spans="2:6" ht="21" customHeight="1" x14ac:dyDescent="0.2">
      <c r="C26" s="204" t="s">
        <v>147</v>
      </c>
      <c r="D26" s="205"/>
      <c r="E26" s="206"/>
      <c r="F26" s="207"/>
    </row>
    <row r="27" spans="2:6" x14ac:dyDescent="0.2">
      <c r="C27" s="201"/>
      <c r="D27" s="201"/>
      <c r="E27" s="201"/>
      <c r="F27" s="201"/>
    </row>
    <row r="28" spans="2:6" ht="21" customHeight="1" x14ac:dyDescent="0.2">
      <c r="B28" s="214">
        <v>3</v>
      </c>
      <c r="C28" s="785" t="s">
        <v>154</v>
      </c>
      <c r="D28" s="786"/>
      <c r="E28" s="786"/>
      <c r="F28" s="786"/>
    </row>
    <row r="29" spans="2:6" x14ac:dyDescent="0.2">
      <c r="C29" s="787" t="s">
        <v>156</v>
      </c>
      <c r="D29" s="788"/>
      <c r="E29" s="208">
        <v>1</v>
      </c>
      <c r="F29" s="209" t="s">
        <v>155</v>
      </c>
    </row>
    <row r="30" spans="2:6" x14ac:dyDescent="0.2">
      <c r="C30" s="781" t="s">
        <v>158</v>
      </c>
      <c r="D30" s="782"/>
      <c r="E30" s="532">
        <v>300000</v>
      </c>
      <c r="F30" s="208" t="s">
        <v>157</v>
      </c>
    </row>
    <row r="31" spans="2:6" x14ac:dyDescent="0.2">
      <c r="C31" s="781" t="s">
        <v>160</v>
      </c>
      <c r="D31" s="782"/>
      <c r="E31" s="532">
        <v>300000</v>
      </c>
      <c r="F31" s="208" t="s">
        <v>159</v>
      </c>
    </row>
    <row r="32" spans="2:6" x14ac:dyDescent="0.2">
      <c r="C32" s="781" t="s">
        <v>161</v>
      </c>
      <c r="D32" s="782"/>
      <c r="E32" s="208">
        <v>2</v>
      </c>
      <c r="F32" s="208" t="s">
        <v>162</v>
      </c>
    </row>
    <row r="33" spans="2:6" x14ac:dyDescent="0.2">
      <c r="C33" s="789" t="s">
        <v>164</v>
      </c>
      <c r="D33" s="790"/>
      <c r="E33" s="532">
        <v>250000</v>
      </c>
      <c r="F33" s="208" t="s">
        <v>163</v>
      </c>
    </row>
    <row r="34" spans="2:6" x14ac:dyDescent="0.2">
      <c r="C34" s="789" t="s">
        <v>165</v>
      </c>
      <c r="D34" s="790"/>
      <c r="E34" s="532">
        <f>50*$D$22</f>
        <v>81787.5</v>
      </c>
      <c r="F34" s="208" t="s">
        <v>166</v>
      </c>
    </row>
    <row r="35" spans="2:6" ht="26.1" customHeight="1" x14ac:dyDescent="0.2">
      <c r="C35" s="791" t="s">
        <v>535</v>
      </c>
      <c r="D35" s="792"/>
      <c r="E35" s="215"/>
      <c r="F35" s="216" t="s">
        <v>146</v>
      </c>
    </row>
    <row r="36" spans="2:6" x14ac:dyDescent="0.2">
      <c r="C36" s="201"/>
      <c r="D36" s="201"/>
      <c r="E36" s="217"/>
      <c r="F36" s="201"/>
    </row>
    <row r="37" spans="2:6" ht="21" customHeight="1" x14ac:dyDescent="0.2">
      <c r="B37" s="214">
        <v>4</v>
      </c>
      <c r="C37" s="785" t="s">
        <v>167</v>
      </c>
      <c r="D37" s="786"/>
      <c r="E37" s="786"/>
      <c r="F37" s="786"/>
    </row>
    <row r="38" spans="2:6" x14ac:dyDescent="0.2">
      <c r="C38" s="787" t="s">
        <v>168</v>
      </c>
      <c r="D38" s="788"/>
      <c r="E38" s="208">
        <v>4</v>
      </c>
      <c r="F38" s="209" t="s">
        <v>169</v>
      </c>
    </row>
    <row r="39" spans="2:6" x14ac:dyDescent="0.2">
      <c r="C39" s="787" t="s">
        <v>148</v>
      </c>
      <c r="D39" s="788"/>
      <c r="E39" s="208">
        <f>D12</f>
        <v>1</v>
      </c>
      <c r="F39" s="209" t="s">
        <v>170</v>
      </c>
    </row>
    <row r="40" spans="2:6" x14ac:dyDescent="0.2">
      <c r="C40" s="787" t="s">
        <v>149</v>
      </c>
      <c r="D40" s="788"/>
      <c r="E40" s="208">
        <v>2</v>
      </c>
      <c r="F40" s="209"/>
    </row>
    <row r="41" spans="2:6" x14ac:dyDescent="0.2">
      <c r="C41" s="781" t="s">
        <v>171</v>
      </c>
      <c r="D41" s="782"/>
      <c r="E41" s="208">
        <v>22500</v>
      </c>
      <c r="F41" s="208" t="s">
        <v>146</v>
      </c>
    </row>
    <row r="42" spans="2:6" x14ac:dyDescent="0.2">
      <c r="C42" s="210" t="s">
        <v>172</v>
      </c>
      <c r="D42" s="211"/>
      <c r="E42" s="208">
        <v>2</v>
      </c>
      <c r="F42" s="208"/>
    </row>
    <row r="43" spans="2:6" x14ac:dyDescent="0.2">
      <c r="C43" s="789" t="s">
        <v>173</v>
      </c>
      <c r="D43" s="790"/>
      <c r="E43" s="208">
        <v>7</v>
      </c>
      <c r="F43" s="208" t="s">
        <v>174</v>
      </c>
    </row>
    <row r="44" spans="2:6" ht="15" x14ac:dyDescent="0.25">
      <c r="C44" s="212" t="s">
        <v>150</v>
      </c>
      <c r="D44" s="213"/>
      <c r="E44" s="208">
        <f>D20</f>
        <v>2100</v>
      </c>
      <c r="F44" s="208" t="s">
        <v>146</v>
      </c>
    </row>
    <row r="45" spans="2:6" x14ac:dyDescent="0.2">
      <c r="C45" s="781" t="s">
        <v>151</v>
      </c>
      <c r="D45" s="782"/>
      <c r="E45" s="208">
        <v>2</v>
      </c>
      <c r="F45" s="208" t="s">
        <v>152</v>
      </c>
    </row>
    <row r="46" spans="2:6" x14ac:dyDescent="0.2">
      <c r="C46" s="781" t="s">
        <v>153</v>
      </c>
      <c r="D46" s="782"/>
      <c r="E46" s="208">
        <v>5000</v>
      </c>
      <c r="F46" s="208" t="s">
        <v>146</v>
      </c>
    </row>
    <row r="47" spans="2:6" x14ac:dyDescent="0.2">
      <c r="C47" s="201"/>
      <c r="D47" s="201"/>
      <c r="E47" s="201"/>
      <c r="F47" s="201"/>
    </row>
    <row r="48" spans="2:6" ht="21" customHeight="1" x14ac:dyDescent="0.2">
      <c r="B48" s="214">
        <v>8</v>
      </c>
      <c r="C48" s="785" t="s">
        <v>175</v>
      </c>
      <c r="D48" s="786"/>
      <c r="E48" s="786"/>
      <c r="F48" s="786"/>
    </row>
    <row r="49" spans="2:8" x14ac:dyDescent="0.2">
      <c r="C49" s="787" t="s">
        <v>536</v>
      </c>
      <c r="D49" s="788"/>
      <c r="E49" s="208">
        <f>D10/D16</f>
        <v>0</v>
      </c>
      <c r="F49" s="209" t="s">
        <v>177</v>
      </c>
    </row>
    <row r="50" spans="2:8" x14ac:dyDescent="0.2">
      <c r="C50" s="779" t="s">
        <v>178</v>
      </c>
      <c r="D50" s="780"/>
      <c r="E50" s="535">
        <v>3000</v>
      </c>
      <c r="F50" s="209" t="s">
        <v>176</v>
      </c>
      <c r="G50" s="534">
        <f>(E50/D22)/50</f>
        <v>3.6680421824850984E-2</v>
      </c>
      <c r="H50" s="203" t="s">
        <v>580</v>
      </c>
    </row>
    <row r="51" spans="2:8" x14ac:dyDescent="0.2">
      <c r="C51" s="781" t="s">
        <v>179</v>
      </c>
      <c r="D51" s="782"/>
      <c r="E51" s="208">
        <v>1000</v>
      </c>
      <c r="F51" s="209" t="s">
        <v>180</v>
      </c>
    </row>
    <row r="52" spans="2:8" x14ac:dyDescent="0.2">
      <c r="C52" s="783" t="s">
        <v>181</v>
      </c>
      <c r="D52" s="784"/>
      <c r="E52" s="208"/>
      <c r="F52" s="208"/>
    </row>
    <row r="53" spans="2:8" x14ac:dyDescent="0.2">
      <c r="C53" s="210" t="s">
        <v>182</v>
      </c>
      <c r="D53" s="211"/>
      <c r="E53" s="208">
        <f>E49</f>
        <v>0</v>
      </c>
      <c r="F53" s="209" t="s">
        <v>177</v>
      </c>
    </row>
    <row r="54" spans="2:8" x14ac:dyDescent="0.2">
      <c r="C54" s="210" t="s">
        <v>534</v>
      </c>
      <c r="D54" s="211"/>
      <c r="E54" s="208">
        <f>E53</f>
        <v>0</v>
      </c>
      <c r="F54" s="209" t="s">
        <v>177</v>
      </c>
    </row>
    <row r="55" spans="2:8" x14ac:dyDescent="0.2">
      <c r="C55" s="201"/>
      <c r="D55" s="201"/>
      <c r="E55" s="201"/>
      <c r="F55" s="201"/>
    </row>
    <row r="56" spans="2:8" x14ac:dyDescent="0.2">
      <c r="C56" s="201"/>
      <c r="D56" s="201"/>
      <c r="E56" s="201"/>
      <c r="F56" s="201"/>
    </row>
    <row r="57" spans="2:8" ht="21" customHeight="1" x14ac:dyDescent="0.2">
      <c r="C57" s="220" t="s">
        <v>205</v>
      </c>
      <c r="D57" s="221"/>
      <c r="E57" s="221"/>
      <c r="F57" s="222"/>
    </row>
    <row r="58" spans="2:8" x14ac:dyDescent="0.2">
      <c r="C58" s="201"/>
      <c r="D58" s="201"/>
      <c r="E58" s="201"/>
      <c r="F58" s="201"/>
    </row>
    <row r="59" spans="2:8" ht="21" customHeight="1" x14ac:dyDescent="0.2">
      <c r="B59" s="223">
        <v>18</v>
      </c>
      <c r="C59" s="777" t="s">
        <v>208</v>
      </c>
      <c r="D59" s="778"/>
      <c r="E59" s="778"/>
      <c r="F59" s="778"/>
    </row>
    <row r="60" spans="2:8" x14ac:dyDescent="0.2">
      <c r="C60" s="234" t="s">
        <v>211</v>
      </c>
      <c r="D60" s="230"/>
      <c r="E60" s="226"/>
      <c r="F60" s="225"/>
    </row>
    <row r="61" spans="2:8" x14ac:dyDescent="0.2">
      <c r="C61" s="775" t="s">
        <v>196</v>
      </c>
      <c r="D61" s="776"/>
      <c r="E61" s="224">
        <v>2</v>
      </c>
      <c r="F61" s="225" t="s">
        <v>212</v>
      </c>
    </row>
    <row r="62" spans="2:8" x14ac:dyDescent="0.2">
      <c r="C62" s="775" t="s">
        <v>213</v>
      </c>
      <c r="D62" s="776"/>
      <c r="E62" s="532">
        <f>ROUND((E129+E132)/D13,0)</f>
        <v>0</v>
      </c>
      <c r="F62" s="533">
        <v>332</v>
      </c>
      <c r="G62" s="219"/>
    </row>
    <row r="63" spans="2:8" hidden="1" x14ac:dyDescent="0.2">
      <c r="C63" s="773" t="s">
        <v>214</v>
      </c>
      <c r="D63" s="774"/>
      <c r="E63" s="239">
        <f>ROUND((((E129/30)*2)/2),0)</f>
        <v>0</v>
      </c>
      <c r="F63" s="240" t="s">
        <v>215</v>
      </c>
    </row>
    <row r="64" spans="2:8" x14ac:dyDescent="0.2">
      <c r="C64" s="229" t="s">
        <v>216</v>
      </c>
      <c r="D64" s="237"/>
      <c r="E64" s="224">
        <v>7000</v>
      </c>
      <c r="F64" s="225" t="s">
        <v>192</v>
      </c>
    </row>
    <row r="65" spans="2:7" x14ac:dyDescent="0.2">
      <c r="C65" s="775" t="s">
        <v>197</v>
      </c>
      <c r="D65" s="776"/>
      <c r="E65" s="532">
        <f>ROUND(((((E62)/30)*2)/2),0)</f>
        <v>0</v>
      </c>
      <c r="F65" s="533">
        <v>11</v>
      </c>
    </row>
    <row r="66" spans="2:7" x14ac:dyDescent="0.2">
      <c r="C66" s="229" t="s">
        <v>198</v>
      </c>
      <c r="D66" s="237"/>
      <c r="E66" s="224">
        <v>20000</v>
      </c>
      <c r="F66" s="225" t="s">
        <v>192</v>
      </c>
    </row>
    <row r="67" spans="2:7" x14ac:dyDescent="0.2">
      <c r="C67" s="227" t="s">
        <v>217</v>
      </c>
      <c r="D67" s="228"/>
      <c r="E67" s="224">
        <v>10000</v>
      </c>
      <c r="F67" s="225" t="s">
        <v>192</v>
      </c>
    </row>
    <row r="68" spans="2:7" x14ac:dyDescent="0.2">
      <c r="C68" s="231" t="s">
        <v>184</v>
      </c>
      <c r="D68" s="228"/>
      <c r="E68" s="224"/>
      <c r="F68" s="224"/>
    </row>
    <row r="69" spans="2:7" x14ac:dyDescent="0.2">
      <c r="C69" s="227" t="s">
        <v>185</v>
      </c>
      <c r="D69" s="228"/>
      <c r="E69" s="224">
        <v>15000</v>
      </c>
      <c r="F69" s="224" t="s">
        <v>186</v>
      </c>
    </row>
    <row r="70" spans="2:7" x14ac:dyDescent="0.2">
      <c r="C70" s="227" t="s">
        <v>201</v>
      </c>
      <c r="D70" s="228"/>
      <c r="E70" s="224">
        <v>12000</v>
      </c>
      <c r="F70" s="224" t="s">
        <v>186</v>
      </c>
      <c r="G70" s="219"/>
    </row>
    <row r="71" spans="2:7" x14ac:dyDescent="0.2">
      <c r="C71" s="227" t="s">
        <v>187</v>
      </c>
      <c r="D71" s="228"/>
      <c r="E71" s="224">
        <v>2000</v>
      </c>
      <c r="F71" s="224" t="s">
        <v>188</v>
      </c>
    </row>
    <row r="72" spans="2:7" x14ac:dyDescent="0.2">
      <c r="C72" s="227" t="s">
        <v>189</v>
      </c>
      <c r="D72" s="228"/>
      <c r="E72" s="224">
        <v>200</v>
      </c>
      <c r="F72" s="224" t="s">
        <v>188</v>
      </c>
    </row>
    <row r="73" spans="2:7" x14ac:dyDescent="0.2">
      <c r="C73" s="227" t="s">
        <v>218</v>
      </c>
      <c r="D73" s="228"/>
      <c r="E73" s="224">
        <v>3000</v>
      </c>
      <c r="F73" s="224" t="s">
        <v>219</v>
      </c>
    </row>
    <row r="74" spans="2:7" x14ac:dyDescent="0.2">
      <c r="C74" s="227" t="s">
        <v>207</v>
      </c>
      <c r="D74" s="228"/>
      <c r="E74" s="224">
        <v>5000</v>
      </c>
      <c r="F74" s="224" t="s">
        <v>202</v>
      </c>
    </row>
    <row r="75" spans="2:7" x14ac:dyDescent="0.2">
      <c r="C75" s="232" t="s">
        <v>220</v>
      </c>
      <c r="D75" s="233"/>
      <c r="E75" s="224">
        <v>3000</v>
      </c>
      <c r="F75" s="224" t="s">
        <v>190</v>
      </c>
    </row>
    <row r="76" spans="2:7" x14ac:dyDescent="0.2">
      <c r="C76" s="227" t="s">
        <v>203</v>
      </c>
      <c r="D76" s="228"/>
      <c r="E76" s="224">
        <v>50000</v>
      </c>
      <c r="F76" s="224" t="s">
        <v>204</v>
      </c>
    </row>
    <row r="77" spans="2:7" x14ac:dyDescent="0.2">
      <c r="C77" s="227" t="s">
        <v>191</v>
      </c>
      <c r="D77" s="228"/>
      <c r="E77" s="653">
        <f>5*D14</f>
        <v>0</v>
      </c>
      <c r="F77" s="224" t="s">
        <v>221</v>
      </c>
    </row>
    <row r="78" spans="2:7" x14ac:dyDescent="0.2">
      <c r="C78" s="201"/>
      <c r="D78" s="201"/>
      <c r="E78" s="201"/>
      <c r="F78" s="201"/>
      <c r="G78" s="241"/>
    </row>
    <row r="79" spans="2:7" ht="21" customHeight="1" x14ac:dyDescent="0.2">
      <c r="B79" s="223">
        <v>23</v>
      </c>
      <c r="C79" s="777" t="s">
        <v>222</v>
      </c>
      <c r="D79" s="778"/>
      <c r="E79" s="778"/>
      <c r="F79" s="778"/>
    </row>
    <row r="80" spans="2:7" x14ac:dyDescent="0.2">
      <c r="C80" s="234" t="s">
        <v>223</v>
      </c>
      <c r="D80" s="230"/>
      <c r="E80" s="235"/>
      <c r="F80" s="225"/>
    </row>
    <row r="81" spans="3:6" x14ac:dyDescent="0.2">
      <c r="C81" s="775" t="s">
        <v>196</v>
      </c>
      <c r="D81" s="776"/>
      <c r="E81" s="224">
        <v>1</v>
      </c>
      <c r="F81" s="225" t="s">
        <v>200</v>
      </c>
    </row>
    <row r="82" spans="3:6" x14ac:dyDescent="0.2">
      <c r="C82" s="775" t="s">
        <v>224</v>
      </c>
      <c r="D82" s="776"/>
      <c r="E82" s="532">
        <f>ROUND((E182+E187)/D13,0)</f>
        <v>0</v>
      </c>
      <c r="F82" s="225" t="s">
        <v>225</v>
      </c>
    </row>
    <row r="83" spans="3:6" hidden="1" x14ac:dyDescent="0.2">
      <c r="C83" s="773" t="s">
        <v>214</v>
      </c>
      <c r="D83" s="774"/>
      <c r="E83" s="239">
        <f>ROUND((((E181/30)*2)/2),0)</f>
        <v>0</v>
      </c>
      <c r="F83" s="240" t="s">
        <v>215</v>
      </c>
    </row>
    <row r="84" spans="3:6" x14ac:dyDescent="0.2">
      <c r="C84" s="229" t="s">
        <v>216</v>
      </c>
      <c r="D84" s="237"/>
      <c r="E84" s="224">
        <v>7000</v>
      </c>
      <c r="F84" s="225" t="s">
        <v>192</v>
      </c>
    </row>
    <row r="85" spans="3:6" x14ac:dyDescent="0.2">
      <c r="C85" s="775" t="s">
        <v>197</v>
      </c>
      <c r="D85" s="776"/>
      <c r="E85" s="532">
        <f>ROUND(((((E82)/30)*2)/1),0)</f>
        <v>0</v>
      </c>
      <c r="F85" s="224"/>
    </row>
    <row r="86" spans="3:6" x14ac:dyDescent="0.2">
      <c r="C86" s="229" t="s">
        <v>198</v>
      </c>
      <c r="D86" s="237"/>
      <c r="E86" s="224">
        <v>20000</v>
      </c>
      <c r="F86" s="225" t="s">
        <v>192</v>
      </c>
    </row>
    <row r="87" spans="3:6" x14ac:dyDescent="0.2">
      <c r="C87" s="227" t="s">
        <v>217</v>
      </c>
      <c r="D87" s="228"/>
      <c r="E87" s="224">
        <v>10000</v>
      </c>
      <c r="F87" s="225" t="s">
        <v>192</v>
      </c>
    </row>
    <row r="88" spans="3:6" x14ac:dyDescent="0.2">
      <c r="C88" s="231" t="s">
        <v>184</v>
      </c>
      <c r="D88" s="228"/>
      <c r="E88" s="224"/>
      <c r="F88" s="224"/>
    </row>
    <row r="89" spans="3:6" x14ac:dyDescent="0.2">
      <c r="C89" s="227" t="s">
        <v>185</v>
      </c>
      <c r="D89" s="228"/>
      <c r="E89" s="224">
        <v>15000</v>
      </c>
      <c r="F89" s="224" t="s">
        <v>186</v>
      </c>
    </row>
    <row r="90" spans="3:6" x14ac:dyDescent="0.2">
      <c r="C90" s="227" t="s">
        <v>201</v>
      </c>
      <c r="D90" s="228"/>
      <c r="E90" s="224">
        <v>12000</v>
      </c>
      <c r="F90" s="224" t="s">
        <v>186</v>
      </c>
    </row>
    <row r="91" spans="3:6" x14ac:dyDescent="0.2">
      <c r="C91" s="227" t="s">
        <v>187</v>
      </c>
      <c r="D91" s="228"/>
      <c r="E91" s="224">
        <v>2000</v>
      </c>
      <c r="F91" s="224" t="s">
        <v>188</v>
      </c>
    </row>
    <row r="92" spans="3:6" x14ac:dyDescent="0.2">
      <c r="C92" s="227" t="s">
        <v>189</v>
      </c>
      <c r="D92" s="228"/>
      <c r="E92" s="224">
        <v>200</v>
      </c>
      <c r="F92" s="224" t="s">
        <v>188</v>
      </c>
    </row>
    <row r="93" spans="3:6" x14ac:dyDescent="0.2">
      <c r="C93" s="227" t="s">
        <v>218</v>
      </c>
      <c r="D93" s="228"/>
      <c r="E93" s="224">
        <v>3000</v>
      </c>
      <c r="F93" s="224" t="s">
        <v>219</v>
      </c>
    </row>
    <row r="94" spans="3:6" x14ac:dyDescent="0.2">
      <c r="C94" s="227" t="s">
        <v>207</v>
      </c>
      <c r="D94" s="228"/>
      <c r="E94" s="224">
        <v>5000</v>
      </c>
      <c r="F94" s="224" t="s">
        <v>202</v>
      </c>
    </row>
    <row r="95" spans="3:6" x14ac:dyDescent="0.2">
      <c r="C95" s="232" t="s">
        <v>220</v>
      </c>
      <c r="D95" s="233"/>
      <c r="E95" s="224">
        <v>3000</v>
      </c>
      <c r="F95" s="224" t="s">
        <v>190</v>
      </c>
    </row>
    <row r="96" spans="3:6" x14ac:dyDescent="0.2">
      <c r="C96" s="227" t="s">
        <v>203</v>
      </c>
      <c r="D96" s="228"/>
      <c r="E96" s="224">
        <f>E76</f>
        <v>50000</v>
      </c>
      <c r="F96" s="224" t="s">
        <v>204</v>
      </c>
    </row>
    <row r="97" spans="2:7" x14ac:dyDescent="0.2">
      <c r="C97" s="227" t="s">
        <v>191</v>
      </c>
      <c r="D97" s="228"/>
      <c r="E97" s="653">
        <f>3*D14</f>
        <v>0</v>
      </c>
      <c r="F97" s="224" t="s">
        <v>226</v>
      </c>
    </row>
    <row r="98" spans="2:7" x14ac:dyDescent="0.2">
      <c r="C98" s="201"/>
      <c r="D98" s="201"/>
      <c r="E98" s="201"/>
      <c r="F98" s="201"/>
      <c r="G98" s="241"/>
    </row>
    <row r="99" spans="2:7" x14ac:dyDescent="0.2">
      <c r="C99" s="201"/>
      <c r="D99" s="201"/>
      <c r="E99" s="201"/>
      <c r="F99" s="201"/>
    </row>
    <row r="100" spans="2:7" ht="21" customHeight="1" x14ac:dyDescent="0.2">
      <c r="B100" s="242">
        <v>20</v>
      </c>
      <c r="C100" s="763" t="s">
        <v>227</v>
      </c>
      <c r="D100" s="764"/>
      <c r="E100" s="764"/>
      <c r="F100" s="764"/>
    </row>
    <row r="101" spans="2:7" ht="12.6" customHeight="1" x14ac:dyDescent="0.2">
      <c r="C101" s="757" t="s">
        <v>229</v>
      </c>
      <c r="D101" s="758"/>
      <c r="E101" s="250"/>
      <c r="F101" s="249"/>
    </row>
    <row r="102" spans="2:7" ht="12.6" customHeight="1" x14ac:dyDescent="0.2">
      <c r="C102" s="759" t="s">
        <v>230</v>
      </c>
      <c r="D102" s="760"/>
      <c r="E102" s="244">
        <v>5</v>
      </c>
      <c r="F102" s="249" t="s">
        <v>231</v>
      </c>
    </row>
    <row r="103" spans="2:7" ht="12.6" customHeight="1" x14ac:dyDescent="0.2">
      <c r="C103" s="759" t="s">
        <v>232</v>
      </c>
      <c r="D103" s="760"/>
      <c r="E103" s="652">
        <f>7*D14</f>
        <v>0</v>
      </c>
      <c r="F103" s="249" t="s">
        <v>233</v>
      </c>
    </row>
    <row r="104" spans="2:7" ht="12.6" customHeight="1" x14ac:dyDescent="0.2">
      <c r="C104" s="245" t="s">
        <v>193</v>
      </c>
      <c r="D104" s="248"/>
      <c r="E104" s="244">
        <v>20000</v>
      </c>
      <c r="F104" s="243" t="s">
        <v>192</v>
      </c>
    </row>
    <row r="105" spans="2:7" ht="12.6" customHeight="1" x14ac:dyDescent="0.2">
      <c r="C105" s="245" t="s">
        <v>234</v>
      </c>
      <c r="D105" s="248"/>
      <c r="E105" s="244">
        <v>4</v>
      </c>
      <c r="F105" s="243" t="s">
        <v>183</v>
      </c>
    </row>
    <row r="106" spans="2:7" ht="12.6" customHeight="1" x14ac:dyDescent="0.2">
      <c r="C106" s="245" t="s">
        <v>235</v>
      </c>
      <c r="D106" s="246"/>
      <c r="E106" s="244">
        <v>1</v>
      </c>
      <c r="F106" s="249" t="s">
        <v>533</v>
      </c>
    </row>
    <row r="107" spans="2:7" ht="12.6" customHeight="1" x14ac:dyDescent="0.2">
      <c r="C107" s="245" t="s">
        <v>237</v>
      </c>
      <c r="D107" s="246"/>
      <c r="E107" s="244">
        <v>1</v>
      </c>
      <c r="F107" s="243" t="s">
        <v>238</v>
      </c>
    </row>
    <row r="108" spans="2:7" ht="12.6" customHeight="1" x14ac:dyDescent="0.2">
      <c r="C108" s="245" t="s">
        <v>195</v>
      </c>
      <c r="D108" s="246"/>
      <c r="E108" s="244">
        <v>22500</v>
      </c>
      <c r="F108" s="243" t="s">
        <v>192</v>
      </c>
    </row>
    <row r="109" spans="2:7" ht="12.6" customHeight="1" x14ac:dyDescent="0.2">
      <c r="C109" s="245" t="s">
        <v>239</v>
      </c>
      <c r="D109" s="246"/>
      <c r="E109" s="244">
        <f>10*D14</f>
        <v>0</v>
      </c>
      <c r="F109" s="243" t="s">
        <v>240</v>
      </c>
    </row>
    <row r="110" spans="2:7" ht="12.6" customHeight="1" x14ac:dyDescent="0.2">
      <c r="C110" s="245" t="s">
        <v>241</v>
      </c>
      <c r="D110" s="246"/>
      <c r="E110" s="244">
        <v>1</v>
      </c>
      <c r="F110" s="243" t="s">
        <v>242</v>
      </c>
    </row>
    <row r="111" spans="2:7" ht="12.6" customHeight="1" x14ac:dyDescent="0.2">
      <c r="C111" s="245" t="s">
        <v>243</v>
      </c>
      <c r="D111" s="246"/>
      <c r="E111" s="244">
        <v>20000</v>
      </c>
      <c r="F111" s="243"/>
    </row>
    <row r="112" spans="2:7" ht="12.6" customHeight="1" x14ac:dyDescent="0.2">
      <c r="C112" s="245" t="s">
        <v>244</v>
      </c>
      <c r="D112" s="246"/>
      <c r="E112" s="251">
        <f>(E102-1)+(E103-1)</f>
        <v>3</v>
      </c>
      <c r="F112" s="252"/>
    </row>
    <row r="113" spans="3:7" ht="12.6" customHeight="1" x14ac:dyDescent="0.2">
      <c r="C113" s="245" t="s">
        <v>228</v>
      </c>
      <c r="D113" s="246"/>
      <c r="E113" s="244">
        <v>7</v>
      </c>
      <c r="F113" s="249" t="s">
        <v>245</v>
      </c>
    </row>
    <row r="114" spans="3:7" ht="12.6" hidden="1" customHeight="1" x14ac:dyDescent="0.2">
      <c r="C114" s="771" t="s">
        <v>246</v>
      </c>
      <c r="D114" s="772"/>
      <c r="E114" s="250"/>
      <c r="F114" s="249"/>
    </row>
    <row r="115" spans="3:7" ht="12.6" hidden="1" customHeight="1" x14ac:dyDescent="0.2">
      <c r="C115" s="769" t="s">
        <v>247</v>
      </c>
      <c r="D115" s="770"/>
      <c r="E115" s="253">
        <v>1</v>
      </c>
      <c r="F115" s="254"/>
    </row>
    <row r="116" spans="3:7" ht="12.6" hidden="1" customHeight="1" x14ac:dyDescent="0.2">
      <c r="C116" s="255" t="s">
        <v>248</v>
      </c>
      <c r="D116" s="248"/>
      <c r="E116" s="253">
        <v>25000</v>
      </c>
      <c r="F116" s="254" t="s">
        <v>192</v>
      </c>
    </row>
    <row r="117" spans="3:7" ht="12.6" hidden="1" customHeight="1" x14ac:dyDescent="0.2">
      <c r="C117" s="769" t="s">
        <v>249</v>
      </c>
      <c r="D117" s="770"/>
      <c r="E117" s="253">
        <v>1</v>
      </c>
      <c r="F117" s="254"/>
    </row>
    <row r="118" spans="3:7" ht="12.6" hidden="1" customHeight="1" x14ac:dyDescent="0.2">
      <c r="C118" s="255" t="s">
        <v>250</v>
      </c>
      <c r="D118" s="248"/>
      <c r="E118" s="253">
        <v>15000</v>
      </c>
      <c r="F118" s="254" t="s">
        <v>192</v>
      </c>
    </row>
    <row r="119" spans="3:7" ht="12.6" hidden="1" customHeight="1" x14ac:dyDescent="0.2">
      <c r="C119" s="255" t="s">
        <v>194</v>
      </c>
      <c r="D119" s="248"/>
      <c r="E119" s="253">
        <v>1</v>
      </c>
      <c r="F119" s="254" t="s">
        <v>200</v>
      </c>
    </row>
    <row r="120" spans="3:7" ht="12.6" hidden="1" customHeight="1" x14ac:dyDescent="0.2">
      <c r="C120" s="255" t="s">
        <v>251</v>
      </c>
      <c r="D120" s="248"/>
      <c r="E120" s="253">
        <v>1</v>
      </c>
      <c r="F120" s="252" t="s">
        <v>252</v>
      </c>
    </row>
    <row r="121" spans="3:7" ht="12.6" hidden="1" customHeight="1" x14ac:dyDescent="0.2">
      <c r="C121" s="255" t="s">
        <v>195</v>
      </c>
      <c r="D121" s="248"/>
      <c r="E121" s="253">
        <v>15000</v>
      </c>
      <c r="F121" s="252"/>
    </row>
    <row r="122" spans="3:7" ht="12.6" hidden="1" customHeight="1" x14ac:dyDescent="0.25">
      <c r="C122" s="255" t="s">
        <v>253</v>
      </c>
      <c r="D122" s="246"/>
      <c r="E122" s="253">
        <v>1</v>
      </c>
      <c r="F122" s="252"/>
    </row>
    <row r="123" spans="3:7" ht="12.6" hidden="1" customHeight="1" x14ac:dyDescent="0.2">
      <c r="C123" s="255" t="s">
        <v>209</v>
      </c>
      <c r="D123" s="246"/>
      <c r="E123" s="253">
        <f>E112</f>
        <v>3</v>
      </c>
      <c r="F123" s="252" t="s">
        <v>210</v>
      </c>
    </row>
    <row r="124" spans="3:7" ht="12.6" hidden="1" customHeight="1" x14ac:dyDescent="0.2">
      <c r="C124" s="255" t="s">
        <v>206</v>
      </c>
      <c r="D124" s="246"/>
      <c r="E124" s="253">
        <v>80</v>
      </c>
      <c r="F124" s="252" t="s">
        <v>254</v>
      </c>
    </row>
    <row r="125" spans="3:7" ht="12.6" customHeight="1" x14ac:dyDescent="0.2">
      <c r="C125" s="757" t="s">
        <v>255</v>
      </c>
      <c r="D125" s="758"/>
      <c r="E125" s="253"/>
      <c r="F125" s="243"/>
    </row>
    <row r="126" spans="3:7" ht="12.6" customHeight="1" x14ac:dyDescent="0.2">
      <c r="C126" s="759" t="s">
        <v>256</v>
      </c>
      <c r="D126" s="760"/>
      <c r="E126" s="247">
        <v>12</v>
      </c>
      <c r="F126" s="243" t="s">
        <v>183</v>
      </c>
      <c r="G126" s="219"/>
    </row>
    <row r="127" spans="3:7" ht="12.6" customHeight="1" x14ac:dyDescent="0.2">
      <c r="C127" s="759" t="s">
        <v>257</v>
      </c>
      <c r="D127" s="760"/>
      <c r="E127" s="532">
        <v>15</v>
      </c>
      <c r="F127" s="243" t="s">
        <v>258</v>
      </c>
      <c r="G127" s="219"/>
    </row>
    <row r="128" spans="3:7" ht="12.6" customHeight="1" x14ac:dyDescent="0.2">
      <c r="C128" s="759" t="s">
        <v>259</v>
      </c>
      <c r="D128" s="760"/>
      <c r="E128" s="247">
        <f>E127</f>
        <v>15</v>
      </c>
      <c r="F128" s="243" t="s">
        <v>258</v>
      </c>
    </row>
    <row r="129" spans="2:8" ht="12.6" customHeight="1" x14ac:dyDescent="0.2">
      <c r="C129" s="759" t="s">
        <v>260</v>
      </c>
      <c r="D129" s="760"/>
      <c r="E129" s="532">
        <f>'3. MPP - URBAIN Commune 1'!E11+'3. MPP - URBAIN Commune 2'!E11+'3. MPP - URBAIN Commune 3'!E11+'3. MPP - URBAIN Commune 4'!E11+'3. MPP - URBAIN Commune 5'!E11+'3. MPP - URBAIN Commune 6'!E11</f>
        <v>0</v>
      </c>
      <c r="F129" s="243" t="s">
        <v>582</v>
      </c>
      <c r="G129" s="538"/>
      <c r="H129" s="219"/>
    </row>
    <row r="130" spans="2:8" ht="12.6" customHeight="1" x14ac:dyDescent="0.2">
      <c r="C130" s="765" t="s">
        <v>197</v>
      </c>
      <c r="D130" s="766"/>
      <c r="E130" s="256">
        <f>ROUNDUP(((((E129+E132)/30)*2)/2),0)</f>
        <v>0</v>
      </c>
      <c r="F130" s="257" t="s">
        <v>215</v>
      </c>
      <c r="G130" s="238"/>
      <c r="H130" s="219"/>
    </row>
    <row r="131" spans="2:8" ht="12.6" customHeight="1" x14ac:dyDescent="0.2">
      <c r="C131" s="245" t="s">
        <v>261</v>
      </c>
      <c r="D131" s="246"/>
      <c r="E131" s="247">
        <v>7000</v>
      </c>
      <c r="F131" s="243" t="s">
        <v>262</v>
      </c>
    </row>
    <row r="132" spans="2:8" ht="12.6" customHeight="1" x14ac:dyDescent="0.2">
      <c r="C132" s="767" t="s">
        <v>263</v>
      </c>
      <c r="D132" s="768"/>
      <c r="E132" s="258">
        <f>D15</f>
        <v>0</v>
      </c>
      <c r="F132" s="259"/>
      <c r="G132" s="538"/>
    </row>
    <row r="133" spans="2:8" ht="12.6" customHeight="1" x14ac:dyDescent="0.2">
      <c r="C133" s="245" t="s">
        <v>264</v>
      </c>
      <c r="D133" s="260"/>
      <c r="E133" s="244">
        <v>7000</v>
      </c>
      <c r="F133" s="243" t="s">
        <v>262</v>
      </c>
    </row>
    <row r="134" spans="2:8" ht="13.5" customHeight="1" x14ac:dyDescent="0.2">
      <c r="C134" s="751" t="s">
        <v>265</v>
      </c>
      <c r="D134" s="752"/>
      <c r="E134" s="261">
        <v>20000</v>
      </c>
      <c r="F134" s="262" t="s">
        <v>262</v>
      </c>
    </row>
    <row r="135" spans="2:8" ht="13.5" customHeight="1" x14ac:dyDescent="0.2">
      <c r="C135" s="263" t="s">
        <v>266</v>
      </c>
      <c r="D135" s="264"/>
      <c r="E135" s="261">
        <v>12</v>
      </c>
      <c r="F135" s="501"/>
    </row>
    <row r="136" spans="2:8" ht="13.5" customHeight="1" x14ac:dyDescent="0.2">
      <c r="C136" s="263" t="s">
        <v>267</v>
      </c>
      <c r="D136" s="264"/>
      <c r="E136" s="261">
        <f>D13</f>
        <v>1</v>
      </c>
      <c r="F136" s="262"/>
      <c r="G136" s="219"/>
    </row>
    <row r="137" spans="2:8" ht="12.6" customHeight="1" x14ac:dyDescent="0.2">
      <c r="C137" s="496" t="s">
        <v>268</v>
      </c>
      <c r="D137" s="260"/>
      <c r="E137" s="265"/>
      <c r="F137" s="243"/>
      <c r="G137" s="203"/>
    </row>
    <row r="138" spans="2:8" ht="12.6" customHeight="1" x14ac:dyDescent="0.2">
      <c r="C138" s="753" t="s">
        <v>269</v>
      </c>
      <c r="D138" s="754"/>
      <c r="E138" s="247">
        <v>1</v>
      </c>
      <c r="F138" s="247" t="s">
        <v>270</v>
      </c>
      <c r="G138" s="203"/>
    </row>
    <row r="139" spans="2:8" ht="12.6" customHeight="1" x14ac:dyDescent="0.2">
      <c r="C139" s="753" t="s">
        <v>271</v>
      </c>
      <c r="D139" s="754"/>
      <c r="E139" s="247">
        <v>10000</v>
      </c>
      <c r="F139" s="247" t="s">
        <v>146</v>
      </c>
      <c r="G139" s="203"/>
    </row>
    <row r="140" spans="2:8" ht="12.6" customHeight="1" x14ac:dyDescent="0.2">
      <c r="C140" s="255"/>
      <c r="D140" s="260"/>
      <c r="E140" s="265"/>
      <c r="F140" s="243"/>
      <c r="G140" s="203"/>
    </row>
    <row r="141" spans="2:8" ht="12.6" customHeight="1" x14ac:dyDescent="0.2"/>
    <row r="142" spans="2:8" ht="21" customHeight="1" x14ac:dyDescent="0.2">
      <c r="B142" s="242">
        <v>24</v>
      </c>
      <c r="C142" s="763" t="s">
        <v>272</v>
      </c>
      <c r="D142" s="764"/>
      <c r="E142" s="764"/>
      <c r="F142" s="764"/>
    </row>
    <row r="143" spans="2:8" ht="12.6" customHeight="1" x14ac:dyDescent="0.2">
      <c r="C143" s="757" t="s">
        <v>273</v>
      </c>
      <c r="D143" s="758"/>
      <c r="E143" s="250"/>
      <c r="F143" s="249"/>
    </row>
    <row r="144" spans="2:8" ht="12.6" customHeight="1" x14ac:dyDescent="0.2">
      <c r="C144" s="759" t="s">
        <v>230</v>
      </c>
      <c r="D144" s="760"/>
      <c r="E144" s="244">
        <v>3</v>
      </c>
      <c r="F144" s="249" t="s">
        <v>274</v>
      </c>
    </row>
    <row r="145" spans="3:6" ht="12.6" customHeight="1" x14ac:dyDescent="0.2">
      <c r="C145" s="759" t="s">
        <v>232</v>
      </c>
      <c r="D145" s="760"/>
      <c r="E145" s="652">
        <f>7*D14</f>
        <v>0</v>
      </c>
      <c r="F145" s="249" t="s">
        <v>275</v>
      </c>
    </row>
    <row r="146" spans="3:6" ht="12.6" customHeight="1" x14ac:dyDescent="0.2">
      <c r="C146" s="245" t="s">
        <v>276</v>
      </c>
      <c r="D146" s="246"/>
      <c r="E146" s="244">
        <v>22500</v>
      </c>
      <c r="F146" s="249" t="s">
        <v>192</v>
      </c>
    </row>
    <row r="147" spans="3:6" ht="12.6" customHeight="1" x14ac:dyDescent="0.2">
      <c r="C147" s="245" t="s">
        <v>277</v>
      </c>
      <c r="D147" s="246"/>
      <c r="E147" s="244">
        <v>22500</v>
      </c>
      <c r="F147" s="249" t="s">
        <v>192</v>
      </c>
    </row>
    <row r="148" spans="3:6" ht="12.6" customHeight="1" x14ac:dyDescent="0.2">
      <c r="C148" s="759" t="s">
        <v>278</v>
      </c>
      <c r="D148" s="760"/>
      <c r="E148" s="244">
        <v>4</v>
      </c>
      <c r="F148" s="249" t="s">
        <v>279</v>
      </c>
    </row>
    <row r="149" spans="3:6" ht="12.6" customHeight="1" x14ac:dyDescent="0.2">
      <c r="C149" s="245" t="s">
        <v>235</v>
      </c>
      <c r="D149" s="246"/>
      <c r="E149" s="244">
        <v>1</v>
      </c>
      <c r="F149" s="249" t="s">
        <v>236</v>
      </c>
    </row>
    <row r="150" spans="3:6" ht="12.6" customHeight="1" x14ac:dyDescent="0.2">
      <c r="C150" s="245" t="s">
        <v>280</v>
      </c>
      <c r="D150" s="246"/>
      <c r="E150" s="244">
        <v>1</v>
      </c>
      <c r="F150" s="249" t="s">
        <v>236</v>
      </c>
    </row>
    <row r="151" spans="3:6" ht="12.6" customHeight="1" x14ac:dyDescent="0.2">
      <c r="C151" s="245" t="s">
        <v>281</v>
      </c>
      <c r="D151" s="246"/>
      <c r="E151" s="244">
        <v>70000</v>
      </c>
      <c r="F151" s="249"/>
    </row>
    <row r="152" spans="3:6" ht="12.6" customHeight="1" x14ac:dyDescent="0.2">
      <c r="C152" s="245" t="s">
        <v>237</v>
      </c>
      <c r="D152" s="246"/>
      <c r="E152" s="244">
        <f>1*D14</f>
        <v>0</v>
      </c>
      <c r="F152" s="243" t="s">
        <v>282</v>
      </c>
    </row>
    <row r="153" spans="3:6" ht="12.6" customHeight="1" x14ac:dyDescent="0.2">
      <c r="C153" s="255" t="s">
        <v>195</v>
      </c>
      <c r="D153" s="246"/>
      <c r="E153" s="244">
        <v>22500</v>
      </c>
      <c r="F153" s="243" t="s">
        <v>283</v>
      </c>
    </row>
    <row r="154" spans="3:6" ht="12.6" customHeight="1" x14ac:dyDescent="0.2">
      <c r="C154" s="245" t="s">
        <v>284</v>
      </c>
      <c r="D154" s="246"/>
      <c r="E154" s="244">
        <v>10</v>
      </c>
      <c r="F154" s="243" t="s">
        <v>285</v>
      </c>
    </row>
    <row r="155" spans="3:6" ht="12.6" customHeight="1" x14ac:dyDescent="0.2">
      <c r="C155" s="245" t="s">
        <v>244</v>
      </c>
      <c r="D155" s="246"/>
      <c r="E155" s="251">
        <f>(E144-1)+(E145-6)</f>
        <v>-4</v>
      </c>
      <c r="F155" s="257" t="s">
        <v>286</v>
      </c>
    </row>
    <row r="156" spans="3:6" ht="12.6" customHeight="1" x14ac:dyDescent="0.2">
      <c r="C156" s="245" t="s">
        <v>228</v>
      </c>
      <c r="D156" s="246"/>
      <c r="E156" s="244">
        <v>7</v>
      </c>
      <c r="F156" s="249" t="s">
        <v>245</v>
      </c>
    </row>
    <row r="157" spans="3:6" ht="12.6" customHeight="1" x14ac:dyDescent="0.2">
      <c r="C157" s="761" t="s">
        <v>246</v>
      </c>
      <c r="D157" s="762"/>
      <c r="E157" s="266"/>
      <c r="F157" s="267"/>
    </row>
    <row r="158" spans="3:6" ht="12.6" hidden="1" customHeight="1" x14ac:dyDescent="0.2">
      <c r="C158" s="755" t="s">
        <v>247</v>
      </c>
      <c r="D158" s="756"/>
      <c r="E158" s="268">
        <v>1</v>
      </c>
      <c r="F158" s="267"/>
    </row>
    <row r="159" spans="3:6" ht="12.6" hidden="1" customHeight="1" x14ac:dyDescent="0.2">
      <c r="C159" s="269" t="s">
        <v>248</v>
      </c>
      <c r="D159" s="270"/>
      <c r="E159" s="268">
        <v>25000</v>
      </c>
      <c r="F159" s="267" t="s">
        <v>192</v>
      </c>
    </row>
    <row r="160" spans="3:6" ht="12.6" hidden="1" customHeight="1" x14ac:dyDescent="0.2">
      <c r="C160" s="755" t="s">
        <v>249</v>
      </c>
      <c r="D160" s="756"/>
      <c r="E160" s="268">
        <v>1</v>
      </c>
      <c r="F160" s="267"/>
    </row>
    <row r="161" spans="3:6" ht="12.6" hidden="1" customHeight="1" x14ac:dyDescent="0.2">
      <c r="C161" s="269" t="s">
        <v>250</v>
      </c>
      <c r="D161" s="270"/>
      <c r="E161" s="268">
        <v>15000</v>
      </c>
      <c r="F161" s="267" t="s">
        <v>192</v>
      </c>
    </row>
    <row r="162" spans="3:6" ht="12.6" hidden="1" customHeight="1" x14ac:dyDescent="0.2">
      <c r="C162" s="269" t="s">
        <v>194</v>
      </c>
      <c r="D162" s="270"/>
      <c r="E162" s="271">
        <v>1</v>
      </c>
      <c r="F162" s="267" t="s">
        <v>200</v>
      </c>
    </row>
    <row r="163" spans="3:6" ht="12.6" hidden="1" customHeight="1" x14ac:dyDescent="0.2">
      <c r="C163" s="269" t="s">
        <v>251</v>
      </c>
      <c r="D163" s="270"/>
      <c r="E163" s="268">
        <v>1</v>
      </c>
      <c r="F163" s="272" t="s">
        <v>252</v>
      </c>
    </row>
    <row r="164" spans="3:6" ht="12.6" hidden="1" customHeight="1" x14ac:dyDescent="0.2">
      <c r="C164" s="269" t="s">
        <v>195</v>
      </c>
      <c r="D164" s="270"/>
      <c r="E164" s="268">
        <v>15000</v>
      </c>
      <c r="F164" s="272"/>
    </row>
    <row r="165" spans="3:6" ht="12.6" hidden="1" customHeight="1" x14ac:dyDescent="0.25">
      <c r="C165" s="269" t="s">
        <v>287</v>
      </c>
      <c r="D165" s="270"/>
      <c r="E165" s="268">
        <v>1</v>
      </c>
      <c r="F165" s="272"/>
    </row>
    <row r="166" spans="3:6" ht="12.6" hidden="1" customHeight="1" x14ac:dyDescent="0.2">
      <c r="C166" s="269" t="s">
        <v>209</v>
      </c>
      <c r="D166" s="270"/>
      <c r="E166" s="268" t="e">
        <f>#REF!</f>
        <v>#REF!</v>
      </c>
      <c r="F166" s="272" t="s">
        <v>210</v>
      </c>
    </row>
    <row r="167" spans="3:6" ht="12.6" hidden="1" customHeight="1" x14ac:dyDescent="0.2">
      <c r="C167" s="269" t="s">
        <v>206</v>
      </c>
      <c r="D167" s="270"/>
      <c r="E167" s="268">
        <v>80</v>
      </c>
      <c r="F167" s="272" t="s">
        <v>254</v>
      </c>
    </row>
    <row r="168" spans="3:6" ht="12.6" customHeight="1" x14ac:dyDescent="0.2">
      <c r="C168" s="757" t="s">
        <v>288</v>
      </c>
      <c r="D168" s="758"/>
      <c r="E168" s="253"/>
      <c r="F168" s="243"/>
    </row>
    <row r="169" spans="3:6" ht="12.6" customHeight="1" x14ac:dyDescent="0.2">
      <c r="C169" s="759" t="s">
        <v>289</v>
      </c>
      <c r="D169" s="760"/>
      <c r="E169" s="247">
        <v>5</v>
      </c>
      <c r="F169" s="243" t="s">
        <v>183</v>
      </c>
    </row>
    <row r="170" spans="3:6" ht="12.6" customHeight="1" x14ac:dyDescent="0.2">
      <c r="C170" s="759" t="s">
        <v>290</v>
      </c>
      <c r="D170" s="760"/>
      <c r="E170" s="532">
        <v>700</v>
      </c>
      <c r="F170" s="243" t="s">
        <v>291</v>
      </c>
    </row>
    <row r="171" spans="3:6" ht="12.6" customHeight="1" x14ac:dyDescent="0.2">
      <c r="C171" s="759" t="s">
        <v>292</v>
      </c>
      <c r="D171" s="760"/>
      <c r="E171" s="532">
        <v>700</v>
      </c>
      <c r="F171" s="243" t="s">
        <v>291</v>
      </c>
    </row>
    <row r="172" spans="3:6" ht="12.6" customHeight="1" x14ac:dyDescent="0.2">
      <c r="C172" s="245" t="s">
        <v>293</v>
      </c>
      <c r="D172" s="246"/>
      <c r="E172" s="532">
        <f>'3. MPP - URBAIN Commune 1'!I10+'3. MPP - URBAIN Commune 2'!I10+'3. MPP - URBAIN Commune 3'!I10+'3. MPP - URBAIN Commune 4'!I10+'3. MPP - URBAIN Commune 5'!I10+'3. MPP - URBAIN Commune 6'!I10</f>
        <v>0</v>
      </c>
      <c r="F172" s="243" t="s">
        <v>294</v>
      </c>
    </row>
    <row r="173" spans="3:6" ht="12.6" customHeight="1" x14ac:dyDescent="0.2">
      <c r="C173" s="245" t="s">
        <v>295</v>
      </c>
      <c r="D173" s="246"/>
      <c r="E173" s="532">
        <f>E172</f>
        <v>0</v>
      </c>
      <c r="F173" s="533" t="s">
        <v>578</v>
      </c>
    </row>
    <row r="174" spans="3:6" ht="12.6" customHeight="1" x14ac:dyDescent="0.2">
      <c r="C174" s="245" t="s">
        <v>296</v>
      </c>
      <c r="D174" s="246"/>
      <c r="E174" s="532">
        <f>E172</f>
        <v>0</v>
      </c>
      <c r="F174" s="533" t="s">
        <v>579</v>
      </c>
    </row>
    <row r="175" spans="3:6" ht="12.6" customHeight="1" x14ac:dyDescent="0.2">
      <c r="C175" s="245" t="s">
        <v>297</v>
      </c>
      <c r="D175" s="246"/>
      <c r="E175" s="532">
        <f>'3. MPP - URBAIN Commune 1'!I11+'3. MPP - URBAIN Commune 2'!I11+'3. MPP - URBAIN Commune 3'!I11+'3. MPP - URBAIN Commune 4'!I11+'3. MPP - URBAIN Commune 5'!I11+'3. MPP - URBAIN Commune 6'!I11</f>
        <v>0</v>
      </c>
      <c r="F175" s="243" t="s">
        <v>298</v>
      </c>
    </row>
    <row r="176" spans="3:6" ht="12.6" customHeight="1" x14ac:dyDescent="0.2">
      <c r="C176" s="245" t="s">
        <v>299</v>
      </c>
      <c r="D176" s="246"/>
      <c r="E176" s="247">
        <v>9</v>
      </c>
      <c r="F176" s="243" t="s">
        <v>199</v>
      </c>
    </row>
    <row r="177" spans="3:8" ht="12.6" customHeight="1" x14ac:dyDescent="0.2">
      <c r="C177" s="245" t="s">
        <v>300</v>
      </c>
      <c r="D177" s="246"/>
      <c r="E177" s="247">
        <v>6</v>
      </c>
      <c r="F177" s="243" t="s">
        <v>199</v>
      </c>
      <c r="G177" s="238"/>
      <c r="H177" s="539"/>
    </row>
    <row r="178" spans="3:8" ht="12.6" customHeight="1" x14ac:dyDescent="0.2">
      <c r="C178" s="245" t="s">
        <v>301</v>
      </c>
      <c r="D178" s="246"/>
      <c r="E178" s="247">
        <v>1</v>
      </c>
      <c r="F178" s="243" t="s">
        <v>199</v>
      </c>
      <c r="G178" s="238"/>
      <c r="H178" s="539"/>
    </row>
    <row r="179" spans="3:8" ht="12.6" customHeight="1" x14ac:dyDescent="0.2">
      <c r="C179" s="245" t="s">
        <v>302</v>
      </c>
      <c r="D179" s="246"/>
      <c r="E179" s="247">
        <v>8</v>
      </c>
      <c r="F179" s="243" t="s">
        <v>199</v>
      </c>
      <c r="G179" s="238"/>
      <c r="H179" s="539"/>
    </row>
    <row r="180" spans="3:8" ht="12.6" customHeight="1" x14ac:dyDescent="0.2">
      <c r="C180" s="245" t="s">
        <v>303</v>
      </c>
      <c r="D180" s="246"/>
      <c r="E180" s="247">
        <v>5</v>
      </c>
      <c r="F180" s="243" t="s">
        <v>199</v>
      </c>
      <c r="G180" s="238"/>
      <c r="H180" s="539"/>
    </row>
    <row r="181" spans="3:8" ht="12.6" customHeight="1" x14ac:dyDescent="0.2">
      <c r="C181" s="245" t="s">
        <v>304</v>
      </c>
      <c r="D181" s="246"/>
      <c r="E181" s="273">
        <f>(E173*E176)+(E174*E179)</f>
        <v>0</v>
      </c>
      <c r="F181" s="243" t="s">
        <v>199</v>
      </c>
      <c r="G181" s="238"/>
      <c r="H181" s="539"/>
    </row>
    <row r="182" spans="3:8" ht="12.6" customHeight="1" x14ac:dyDescent="0.2">
      <c r="C182" s="245" t="s">
        <v>305</v>
      </c>
      <c r="D182" s="246"/>
      <c r="E182" s="273">
        <f>(E173*E177)+(E174*E180)</f>
        <v>0</v>
      </c>
      <c r="F182" s="243" t="s">
        <v>199</v>
      </c>
      <c r="G182" s="238"/>
      <c r="H182" s="539"/>
    </row>
    <row r="183" spans="3:8" ht="12.75" customHeight="1" x14ac:dyDescent="0.2">
      <c r="C183" s="245" t="s">
        <v>567</v>
      </c>
      <c r="D183" s="246"/>
      <c r="E183" s="247">
        <v>8000</v>
      </c>
      <c r="F183" s="243" t="s">
        <v>262</v>
      </c>
      <c r="G183" s="238"/>
      <c r="H183" s="539"/>
    </row>
    <row r="184" spans="3:8" ht="12.6" customHeight="1" x14ac:dyDescent="0.2">
      <c r="C184" s="274" t="s">
        <v>306</v>
      </c>
      <c r="D184" s="275"/>
      <c r="E184" s="256">
        <v>3</v>
      </c>
      <c r="F184" s="276"/>
    </row>
    <row r="185" spans="3:8" ht="12.6" customHeight="1" x14ac:dyDescent="0.2">
      <c r="C185" s="245" t="s">
        <v>307</v>
      </c>
      <c r="D185" s="246"/>
      <c r="E185" s="247">
        <v>500</v>
      </c>
      <c r="F185" s="243" t="s">
        <v>262</v>
      </c>
    </row>
    <row r="186" spans="3:8" ht="12.6" customHeight="1" x14ac:dyDescent="0.2">
      <c r="C186" s="747" t="s">
        <v>308</v>
      </c>
      <c r="D186" s="748"/>
      <c r="E186" s="247">
        <f>D10/D16</f>
        <v>0</v>
      </c>
      <c r="F186" s="277" t="s">
        <v>309</v>
      </c>
    </row>
    <row r="187" spans="3:8" ht="12.6" hidden="1" customHeight="1" x14ac:dyDescent="0.2">
      <c r="C187" s="749" t="s">
        <v>310</v>
      </c>
      <c r="D187" s="750"/>
      <c r="E187" s="236">
        <f>E172/5</f>
        <v>0</v>
      </c>
      <c r="F187" s="236" t="s">
        <v>311</v>
      </c>
    </row>
    <row r="188" spans="3:8" ht="12.75" customHeight="1" x14ac:dyDescent="0.2">
      <c r="C188" s="751" t="s">
        <v>312</v>
      </c>
      <c r="D188" s="752"/>
      <c r="E188" s="261">
        <v>20000</v>
      </c>
      <c r="F188" s="262" t="s">
        <v>262</v>
      </c>
    </row>
    <row r="189" spans="3:8" ht="12.75" customHeight="1" x14ac:dyDescent="0.2">
      <c r="C189" s="263" t="s">
        <v>266</v>
      </c>
      <c r="D189" s="264"/>
      <c r="E189" s="261">
        <v>5</v>
      </c>
      <c r="F189" s="262" t="s">
        <v>183</v>
      </c>
    </row>
    <row r="190" spans="3:8" ht="12.75" customHeight="1" x14ac:dyDescent="0.2">
      <c r="C190" s="263" t="s">
        <v>267</v>
      </c>
      <c r="D190" s="264"/>
      <c r="E190" s="261">
        <f>D13</f>
        <v>1</v>
      </c>
      <c r="F190" s="262"/>
    </row>
    <row r="191" spans="3:8" ht="12.6" customHeight="1" x14ac:dyDescent="0.2">
      <c r="C191" s="753" t="s">
        <v>269</v>
      </c>
      <c r="D191" s="754"/>
      <c r="E191" s="247">
        <v>1</v>
      </c>
      <c r="F191" s="247" t="s">
        <v>270</v>
      </c>
    </row>
    <row r="192" spans="3:8" ht="12.6" customHeight="1" x14ac:dyDescent="0.2">
      <c r="C192" s="753" t="s">
        <v>271</v>
      </c>
      <c r="D192" s="754"/>
      <c r="E192" s="247">
        <v>10000</v>
      </c>
      <c r="F192" s="247" t="s">
        <v>146</v>
      </c>
    </row>
    <row r="193" spans="2:6" ht="12.6" customHeight="1" x14ac:dyDescent="0.2"/>
    <row r="194" spans="2:6" ht="12.6" customHeight="1" x14ac:dyDescent="0.2"/>
    <row r="195" spans="2:6" ht="21" customHeight="1" x14ac:dyDescent="0.2">
      <c r="B195" s="278">
        <v>21</v>
      </c>
      <c r="C195" s="743" t="s">
        <v>313</v>
      </c>
      <c r="D195" s="744"/>
      <c r="E195" s="744"/>
      <c r="F195" s="744"/>
    </row>
    <row r="196" spans="2:6" ht="12.6" customHeight="1" x14ac:dyDescent="0.2">
      <c r="C196" s="741" t="s">
        <v>313</v>
      </c>
      <c r="D196" s="742"/>
      <c r="E196" s="279">
        <f>0.02*D22</f>
        <v>32.715000000000003</v>
      </c>
      <c r="F196" s="280" t="s">
        <v>314</v>
      </c>
    </row>
    <row r="197" spans="2:6" ht="12.6" customHeight="1" x14ac:dyDescent="0.2">
      <c r="C197" s="741"/>
      <c r="D197" s="742"/>
      <c r="E197" s="281"/>
      <c r="F197" s="281"/>
    </row>
    <row r="198" spans="2:6" ht="12.6" customHeight="1" x14ac:dyDescent="0.2">
      <c r="C198" s="282"/>
      <c r="D198" s="283"/>
      <c r="E198" s="281"/>
      <c r="F198" s="281"/>
    </row>
    <row r="199" spans="2:6" ht="12.6" customHeight="1" x14ac:dyDescent="0.2">
      <c r="C199" s="282"/>
      <c r="D199" s="283"/>
      <c r="E199" s="281"/>
      <c r="F199" s="281"/>
    </row>
    <row r="200" spans="2:6" ht="12.6" customHeight="1" x14ac:dyDescent="0.2">
      <c r="C200" s="282"/>
      <c r="D200" s="283"/>
      <c r="E200" s="281"/>
      <c r="F200" s="281"/>
    </row>
    <row r="201" spans="2:6" ht="12.6" customHeight="1" x14ac:dyDescent="0.2">
      <c r="C201" s="282"/>
      <c r="D201" s="283"/>
      <c r="E201" s="281"/>
      <c r="F201" s="281"/>
    </row>
    <row r="202" spans="2:6" ht="12.6" customHeight="1" x14ac:dyDescent="0.2">
      <c r="C202" s="282"/>
      <c r="D202" s="283"/>
      <c r="E202" s="281"/>
      <c r="F202" s="281"/>
    </row>
    <row r="203" spans="2:6" ht="12.6" customHeight="1" x14ac:dyDescent="0.2">
      <c r="C203" s="282"/>
      <c r="D203" s="283"/>
      <c r="E203" s="281"/>
      <c r="F203" s="281"/>
    </row>
    <row r="204" spans="2:6" ht="12.6" customHeight="1" x14ac:dyDescent="0.2">
      <c r="C204" s="282"/>
      <c r="D204" s="283"/>
      <c r="E204" s="281"/>
      <c r="F204" s="281"/>
    </row>
    <row r="205" spans="2:6" ht="12.6" customHeight="1" x14ac:dyDescent="0.2"/>
    <row r="206" spans="2:6" ht="21" customHeight="1" x14ac:dyDescent="0.2">
      <c r="B206" s="278">
        <v>25</v>
      </c>
      <c r="C206" s="743" t="s">
        <v>315</v>
      </c>
      <c r="D206" s="744"/>
      <c r="E206" s="744"/>
      <c r="F206" s="744"/>
    </row>
    <row r="207" spans="2:6" ht="12.6" customHeight="1" x14ac:dyDescent="0.2">
      <c r="C207" s="741" t="s">
        <v>315</v>
      </c>
      <c r="D207" s="742"/>
      <c r="E207" s="279">
        <f>0.02*D22</f>
        <v>32.715000000000003</v>
      </c>
      <c r="F207" s="280" t="s">
        <v>314</v>
      </c>
    </row>
    <row r="208" spans="2:6" ht="12.6" customHeight="1" x14ac:dyDescent="0.2">
      <c r="C208" s="741"/>
      <c r="D208" s="742"/>
      <c r="E208" s="281"/>
      <c r="F208" s="281"/>
    </row>
    <row r="209" spans="2:8" ht="12.6" customHeight="1" x14ac:dyDescent="0.2">
      <c r="C209" s="282"/>
      <c r="D209" s="283"/>
      <c r="E209" s="281"/>
      <c r="F209" s="281"/>
    </row>
    <row r="210" spans="2:8" ht="12.6" customHeight="1" x14ac:dyDescent="0.2">
      <c r="C210" s="282"/>
      <c r="D210" s="283"/>
      <c r="E210" s="281"/>
      <c r="F210" s="281"/>
    </row>
    <row r="211" spans="2:8" ht="12.6" customHeight="1" x14ac:dyDescent="0.2">
      <c r="C211" s="282"/>
      <c r="D211" s="283"/>
      <c r="E211" s="281"/>
      <c r="F211" s="281"/>
    </row>
    <row r="212" spans="2:8" ht="12.6" customHeight="1" x14ac:dyDescent="0.2">
      <c r="C212" s="282"/>
      <c r="D212" s="283"/>
      <c r="E212" s="281"/>
      <c r="F212" s="281"/>
    </row>
    <row r="213" spans="2:8" ht="12.6" customHeight="1" x14ac:dyDescent="0.2">
      <c r="C213" s="282"/>
      <c r="D213" s="283"/>
      <c r="E213" s="281"/>
      <c r="F213" s="281"/>
    </row>
    <row r="214" spans="2:8" ht="12.6" customHeight="1" x14ac:dyDescent="0.2">
      <c r="C214" s="282"/>
      <c r="D214" s="283"/>
      <c r="E214" s="281"/>
      <c r="F214" s="281"/>
    </row>
    <row r="215" spans="2:8" ht="12.6" customHeight="1" x14ac:dyDescent="0.2"/>
    <row r="216" spans="2:8" ht="12.6" customHeight="1" x14ac:dyDescent="0.2"/>
    <row r="217" spans="2:8" ht="21" customHeight="1" x14ac:dyDescent="0.2">
      <c r="B217" s="284">
        <v>26</v>
      </c>
      <c r="C217" s="745" t="s">
        <v>316</v>
      </c>
      <c r="D217" s="746"/>
      <c r="E217" s="746"/>
      <c r="F217" s="746"/>
    </row>
    <row r="218" spans="2:8" ht="12.6" customHeight="1" x14ac:dyDescent="0.2">
      <c r="C218" s="721"/>
      <c r="D218" s="722"/>
      <c r="E218" s="285" t="s">
        <v>317</v>
      </c>
      <c r="F218" s="286" t="s">
        <v>318</v>
      </c>
    </row>
    <row r="219" spans="2:8" ht="12.6" customHeight="1" x14ac:dyDescent="0.2">
      <c r="C219" s="721" t="s">
        <v>319</v>
      </c>
      <c r="D219" s="722"/>
      <c r="E219" s="287">
        <v>7000</v>
      </c>
      <c r="F219" s="287">
        <v>4500</v>
      </c>
      <c r="G219" s="289">
        <f>E219/$D$22</f>
        <v>4.2793825462326147</v>
      </c>
      <c r="H219" s="288">
        <v>1247</v>
      </c>
    </row>
    <row r="220" spans="2:8" ht="12.6" customHeight="1" x14ac:dyDescent="0.2">
      <c r="C220" s="721" t="s">
        <v>320</v>
      </c>
      <c r="D220" s="722"/>
      <c r="E220" s="287">
        <v>500</v>
      </c>
      <c r="F220" s="288">
        <v>5500</v>
      </c>
      <c r="G220" s="289">
        <f t="shared" ref="G220:G221" si="0">E220/$D$22</f>
        <v>0.30567018187375822</v>
      </c>
      <c r="H220" s="288">
        <v>1400</v>
      </c>
    </row>
    <row r="221" spans="2:8" ht="12.6" customHeight="1" x14ac:dyDescent="0.2">
      <c r="C221" s="721" t="s">
        <v>321</v>
      </c>
      <c r="D221" s="722"/>
      <c r="E221" s="288">
        <v>100</v>
      </c>
      <c r="F221" s="288">
        <f>(12*1)+(6*18)+(3*129)+(2*2000)</f>
        <v>4507</v>
      </c>
      <c r="G221" s="289">
        <f t="shared" si="0"/>
        <v>6.1134036374751642E-2</v>
      </c>
      <c r="H221" s="288">
        <f>(12*1)+(6*18)+(3*129)+(2*2000)</f>
        <v>4507</v>
      </c>
    </row>
    <row r="222" spans="2:8" ht="12.6" customHeight="1" x14ac:dyDescent="0.2">
      <c r="C222" s="721"/>
      <c r="D222" s="722"/>
      <c r="E222" s="290"/>
      <c r="F222" s="290"/>
    </row>
    <row r="223" spans="2:8" ht="12.6" customHeight="1" x14ac:dyDescent="0.2"/>
    <row r="224" spans="2:8" ht="21" customHeight="1" x14ac:dyDescent="0.2">
      <c r="B224" s="284">
        <v>27</v>
      </c>
      <c r="C224" s="723" t="s">
        <v>322</v>
      </c>
      <c r="D224" s="724"/>
      <c r="E224" s="724"/>
      <c r="F224" s="724"/>
    </row>
    <row r="225" spans="2:8" ht="12.6" customHeight="1" x14ac:dyDescent="0.2">
      <c r="C225" s="739" t="s">
        <v>184</v>
      </c>
      <c r="D225" s="740"/>
      <c r="E225" s="285" t="s">
        <v>317</v>
      </c>
      <c r="F225" s="286" t="s">
        <v>318</v>
      </c>
    </row>
    <row r="226" spans="2:8" ht="12.6" customHeight="1" x14ac:dyDescent="0.2">
      <c r="C226" s="735" t="s">
        <v>185</v>
      </c>
      <c r="D226" s="736"/>
      <c r="E226" s="291">
        <f>E69</f>
        <v>15000</v>
      </c>
      <c r="F226" s="288">
        <f>'[9]Budget Global'!D59+'[9]Budget Global'!D85+'[9]Budget Global'!D163+'[9]Budget Global'!D192+'[9]Budget Global'!D217+'[9]Budget Global'!D237+'[9]Budget Global'!D265+'[9]Budget Global'!D286+'[9]Budget Global'!D372</f>
        <v>1218</v>
      </c>
      <c r="G226" s="238">
        <f t="shared" ref="G226:G232" si="1">E226*F226</f>
        <v>18270000</v>
      </c>
      <c r="H226" s="238">
        <f>G226/$D$22</f>
        <v>11169.188445667125</v>
      </c>
    </row>
    <row r="227" spans="2:8" ht="12.6" customHeight="1" x14ac:dyDescent="0.2">
      <c r="C227" s="735" t="s">
        <v>201</v>
      </c>
      <c r="D227" s="736"/>
      <c r="E227" s="291">
        <f>E70</f>
        <v>12000</v>
      </c>
      <c r="F227" s="288">
        <f>'[9]Budget Global'!D60+'[9]Budget Global'!D86+'[9]Budget Global'!D164+'[9]Budget Global'!D193+'[9]Budget Global'!D218+'[9]Budget Global'!D238+'[9]Budget Global'!D266+'[9]Budget Global'!D287+'[9]Budget Global'!D373</f>
        <v>1218</v>
      </c>
      <c r="G227" s="238">
        <f t="shared" si="1"/>
        <v>14616000</v>
      </c>
      <c r="H227" s="238">
        <f t="shared" ref="H227:H233" si="2">G227/$D$22</f>
        <v>8935.3507565337004</v>
      </c>
    </row>
    <row r="228" spans="2:8" ht="12.6" customHeight="1" x14ac:dyDescent="0.2">
      <c r="C228" s="735" t="s">
        <v>187</v>
      </c>
      <c r="D228" s="736"/>
      <c r="E228" s="291">
        <f>E71</f>
        <v>2000</v>
      </c>
      <c r="F228" s="288">
        <f>'[9]Budget Global'!D61+'[9]Budget Global'!D87+'[9]Budget Global'!D165+'[9]Budget Global'!D194+'[9]Budget Global'!D219+'[9]Budget Global'!D239+'[9]Budget Global'!D267+'[9]Budget Global'!D288+'[9]Budget Global'!D374</f>
        <v>49786</v>
      </c>
      <c r="G228" s="238">
        <f t="shared" si="1"/>
        <v>99572000</v>
      </c>
      <c r="H228" s="238">
        <f t="shared" si="2"/>
        <v>60872.382699067704</v>
      </c>
    </row>
    <row r="229" spans="2:8" ht="12.6" customHeight="1" x14ac:dyDescent="0.2">
      <c r="C229" s="735" t="s">
        <v>189</v>
      </c>
      <c r="D229" s="736"/>
      <c r="E229" s="291">
        <f>E72</f>
        <v>200</v>
      </c>
      <c r="F229" s="288">
        <f>'[9]Budget Global'!D62+'[9]Budget Global'!D88+'[9]Budget Global'!D166+'[9]Budget Global'!D195+'[9]Budget Global'!D220+'[9]Budget Global'!D240+'[9]Budget Global'!D268+'[9]Budget Global'!D289+'[9]Budget Global'!D375</f>
        <v>49786</v>
      </c>
      <c r="G229" s="238">
        <f t="shared" si="1"/>
        <v>9957200</v>
      </c>
      <c r="H229" s="238">
        <f t="shared" si="2"/>
        <v>6087.2382699067703</v>
      </c>
    </row>
    <row r="230" spans="2:8" ht="12.6" customHeight="1" x14ac:dyDescent="0.2">
      <c r="C230" s="735" t="s">
        <v>218</v>
      </c>
      <c r="D230" s="736"/>
      <c r="E230" s="291">
        <f>E73</f>
        <v>3000</v>
      </c>
      <c r="F230" s="288">
        <f>'[9]Budget Global'!D269+'[9]Budget Global'!D376</f>
        <v>1104</v>
      </c>
      <c r="G230" s="238">
        <f t="shared" si="1"/>
        <v>3312000</v>
      </c>
      <c r="H230" s="238">
        <f t="shared" si="2"/>
        <v>2024.7592847317744</v>
      </c>
    </row>
    <row r="231" spans="2:8" ht="12.6" customHeight="1" x14ac:dyDescent="0.2">
      <c r="C231" s="735" t="s">
        <v>323</v>
      </c>
      <c r="D231" s="736"/>
      <c r="E231" s="291">
        <f>20000</f>
        <v>20000</v>
      </c>
      <c r="F231" s="288">
        <f>'[9]Budget Global'!D290+'[9]Budget Global'!D167</f>
        <v>80</v>
      </c>
      <c r="G231" s="238">
        <f t="shared" si="1"/>
        <v>1600000</v>
      </c>
      <c r="H231" s="238">
        <f t="shared" si="2"/>
        <v>978.14458199602632</v>
      </c>
    </row>
    <row r="232" spans="2:8" ht="12.6" customHeight="1" x14ac:dyDescent="0.2">
      <c r="C232" s="735" t="s">
        <v>324</v>
      </c>
      <c r="D232" s="736"/>
      <c r="E232" s="291">
        <f>E74</f>
        <v>5000</v>
      </c>
      <c r="F232" s="288">
        <f>'[9]Budget Global'!D63+'[9]Budget Global'!D89+'[9]Budget Global'!D168+'[9]Budget Global'!D196+'[9]Budget Global'!D221+'[9]Budget Global'!D241+'[9]Budget Global'!D270+'[9]Budget Global'!D291</f>
        <v>38430</v>
      </c>
      <c r="G232" s="238">
        <f t="shared" si="1"/>
        <v>192150000</v>
      </c>
      <c r="H232" s="238">
        <f t="shared" si="2"/>
        <v>117469.05089408529</v>
      </c>
    </row>
    <row r="233" spans="2:8" ht="12.6" customHeight="1" x14ac:dyDescent="0.2">
      <c r="C233" s="721"/>
      <c r="D233" s="722"/>
      <c r="E233" s="292"/>
      <c r="F233" s="292"/>
      <c r="G233" s="293">
        <f>SUM(G226:G232)</f>
        <v>339477200</v>
      </c>
      <c r="H233" s="293">
        <f t="shared" si="2"/>
        <v>207536.11493198838</v>
      </c>
    </row>
    <row r="234" spans="2:8" ht="12.6" customHeight="1" x14ac:dyDescent="0.2">
      <c r="C234" s="721"/>
      <c r="D234" s="722"/>
      <c r="E234" s="290"/>
      <c r="F234" s="290"/>
      <c r="G234" s="241"/>
    </row>
    <row r="235" spans="2:8" ht="12.6" customHeight="1" x14ac:dyDescent="0.2">
      <c r="C235" s="721"/>
      <c r="D235" s="722"/>
      <c r="E235" s="290"/>
      <c r="F235" s="290"/>
      <c r="G235" s="218">
        <f>SUM(G226:G233)</f>
        <v>678954400</v>
      </c>
    </row>
    <row r="236" spans="2:8" ht="12.6" customHeight="1" x14ac:dyDescent="0.2"/>
    <row r="237" spans="2:8" ht="21" customHeight="1" x14ac:dyDescent="0.2">
      <c r="B237" s="284">
        <v>28</v>
      </c>
      <c r="C237" s="737" t="s">
        <v>325</v>
      </c>
      <c r="D237" s="738"/>
      <c r="E237" s="738"/>
      <c r="F237" s="738"/>
    </row>
    <row r="238" spans="2:8" ht="12.6" customHeight="1" x14ac:dyDescent="0.2">
      <c r="C238" s="721" t="s">
        <v>326</v>
      </c>
      <c r="D238" s="722"/>
      <c r="E238" s="288">
        <v>1500</v>
      </c>
      <c r="F238" s="294" t="s">
        <v>262</v>
      </c>
    </row>
    <row r="239" spans="2:8" ht="12.6" customHeight="1" x14ac:dyDescent="0.2">
      <c r="C239" s="295" t="s">
        <v>327</v>
      </c>
      <c r="D239" s="296"/>
      <c r="E239" s="497">
        <f>100+(1*D15)+(5*D14)+(1*E173)+(2*D12)+(1*D13)</f>
        <v>103</v>
      </c>
      <c r="F239" s="297">
        <v>4870</v>
      </c>
    </row>
    <row r="240" spans="2:8" ht="12.6" customHeight="1" x14ac:dyDescent="0.2">
      <c r="C240" s="721" t="s">
        <v>328</v>
      </c>
      <c r="D240" s="722"/>
      <c r="E240" s="288">
        <v>1000</v>
      </c>
      <c r="F240" s="294" t="s">
        <v>262</v>
      </c>
    </row>
    <row r="241" spans="3:6" ht="12.6" customHeight="1" x14ac:dyDescent="0.2">
      <c r="C241" s="295" t="s">
        <v>329</v>
      </c>
      <c r="D241" s="296"/>
      <c r="E241" s="297">
        <f>4*D15</f>
        <v>0</v>
      </c>
      <c r="F241" s="291"/>
    </row>
    <row r="242" spans="3:6" ht="12.6" customHeight="1" x14ac:dyDescent="0.2">
      <c r="C242" s="721" t="s">
        <v>330</v>
      </c>
      <c r="D242" s="722"/>
      <c r="E242" s="288">
        <v>500000</v>
      </c>
      <c r="F242" s="294" t="s">
        <v>262</v>
      </c>
    </row>
    <row r="243" spans="3:6" ht="12.6" customHeight="1" x14ac:dyDescent="0.2">
      <c r="C243" s="295" t="s">
        <v>331</v>
      </c>
      <c r="D243" s="296"/>
      <c r="E243" s="500">
        <v>8</v>
      </c>
      <c r="F243" s="294"/>
    </row>
    <row r="244" spans="3:6" ht="12.6" customHeight="1" x14ac:dyDescent="0.2">
      <c r="C244" s="298" t="s">
        <v>332</v>
      </c>
      <c r="D244" s="296"/>
      <c r="E244" s="288">
        <v>8000</v>
      </c>
      <c r="F244" s="294" t="s">
        <v>262</v>
      </c>
    </row>
    <row r="245" spans="3:6" ht="12.6" customHeight="1" x14ac:dyDescent="0.2">
      <c r="C245" s="733" t="s">
        <v>333</v>
      </c>
      <c r="D245" s="734"/>
      <c r="E245" s="299">
        <v>0</v>
      </c>
      <c r="F245" s="299">
        <v>26266</v>
      </c>
    </row>
    <row r="246" spans="3:6" ht="12.6" customHeight="1" x14ac:dyDescent="0.2">
      <c r="C246" s="733" t="s">
        <v>334</v>
      </c>
      <c r="D246" s="734"/>
      <c r="E246" s="299">
        <v>0</v>
      </c>
      <c r="F246" s="299">
        <v>8556</v>
      </c>
    </row>
    <row r="247" spans="3:6" ht="12.6" customHeight="1" x14ac:dyDescent="0.2">
      <c r="C247" s="721" t="s">
        <v>335</v>
      </c>
      <c r="D247" s="722"/>
      <c r="E247" s="288">
        <v>20000</v>
      </c>
      <c r="F247" s="294" t="s">
        <v>262</v>
      </c>
    </row>
    <row r="248" spans="3:6" ht="12.6" customHeight="1" x14ac:dyDescent="0.2">
      <c r="C248" s="731" t="s">
        <v>336</v>
      </c>
      <c r="D248" s="732"/>
      <c r="E248" s="500">
        <f>(1*D13)+(2.8*D13)+(2.8*D13)+(5*2.8*D13)</f>
        <v>20.6</v>
      </c>
      <c r="F248" s="297">
        <v>1129</v>
      </c>
    </row>
    <row r="249" spans="3:6" ht="12.6" customHeight="1" x14ac:dyDescent="0.2">
      <c r="C249" s="721" t="s">
        <v>337</v>
      </c>
      <c r="D249" s="722"/>
      <c r="E249" s="288">
        <v>6000</v>
      </c>
      <c r="F249" s="294" t="s">
        <v>262</v>
      </c>
    </row>
    <row r="250" spans="3:6" ht="12.6" customHeight="1" x14ac:dyDescent="0.2">
      <c r="C250" s="733" t="s">
        <v>338</v>
      </c>
      <c r="D250" s="734"/>
      <c r="E250" s="299">
        <v>0</v>
      </c>
      <c r="F250" s="299">
        <v>26266</v>
      </c>
    </row>
    <row r="251" spans="3:6" ht="12.6" customHeight="1" x14ac:dyDescent="0.2">
      <c r="C251" s="733" t="s">
        <v>339</v>
      </c>
      <c r="D251" s="734"/>
      <c r="E251" s="299">
        <v>0</v>
      </c>
      <c r="F251" s="299">
        <v>8556</v>
      </c>
    </row>
    <row r="252" spans="3:6" ht="12.6" customHeight="1" x14ac:dyDescent="0.2">
      <c r="C252" s="298" t="s">
        <v>340</v>
      </c>
      <c r="D252" s="296"/>
      <c r="E252" s="288">
        <v>6000</v>
      </c>
      <c r="F252" s="294" t="s">
        <v>262</v>
      </c>
    </row>
    <row r="253" spans="3:6" ht="12.6" customHeight="1" x14ac:dyDescent="0.2">
      <c r="C253" s="295" t="s">
        <v>341</v>
      </c>
      <c r="D253" s="502"/>
      <c r="E253" s="297">
        <f>E248</f>
        <v>20.6</v>
      </c>
      <c r="F253" s="294"/>
    </row>
    <row r="254" spans="3:6" ht="12.6" customHeight="1" x14ac:dyDescent="0.2">
      <c r="C254" s="298" t="s">
        <v>342</v>
      </c>
      <c r="D254" s="296"/>
      <c r="E254" s="288">
        <v>3000</v>
      </c>
      <c r="F254" s="294" t="s">
        <v>262</v>
      </c>
    </row>
    <row r="255" spans="3:6" ht="12.6" customHeight="1" x14ac:dyDescent="0.2">
      <c r="C255" s="295" t="s">
        <v>343</v>
      </c>
      <c r="D255" s="296"/>
      <c r="E255" s="297">
        <f>D14</f>
        <v>0</v>
      </c>
      <c r="F255" s="294"/>
    </row>
    <row r="256" spans="3:6" ht="12.6" customHeight="1" x14ac:dyDescent="0.2">
      <c r="C256" s="298" t="s">
        <v>344</v>
      </c>
      <c r="D256" s="296"/>
      <c r="E256" s="288">
        <v>50000</v>
      </c>
      <c r="F256" s="294" t="s">
        <v>262</v>
      </c>
    </row>
    <row r="257" spans="2:7" ht="12.6" customHeight="1" x14ac:dyDescent="0.2">
      <c r="C257" s="295" t="s">
        <v>345</v>
      </c>
      <c r="D257" s="296"/>
      <c r="E257" s="297">
        <v>1</v>
      </c>
      <c r="F257" s="297">
        <v>87</v>
      </c>
    </row>
    <row r="258" spans="2:7" ht="12.6" customHeight="1" x14ac:dyDescent="0.2">
      <c r="C258" s="721" t="s">
        <v>346</v>
      </c>
      <c r="D258" s="722"/>
      <c r="E258" s="288">
        <v>15000</v>
      </c>
      <c r="F258" s="294" t="s">
        <v>262</v>
      </c>
    </row>
    <row r="259" spans="2:7" ht="12.6" customHeight="1" x14ac:dyDescent="0.2">
      <c r="C259" s="295" t="s">
        <v>347</v>
      </c>
      <c r="D259" s="296"/>
      <c r="E259" s="297">
        <v>0</v>
      </c>
      <c r="F259" s="297">
        <v>34821</v>
      </c>
    </row>
    <row r="260" spans="2:7" ht="12.6" customHeight="1" x14ac:dyDescent="0.2">
      <c r="C260" s="298" t="s">
        <v>348</v>
      </c>
      <c r="D260" s="296"/>
      <c r="E260" s="288">
        <v>250</v>
      </c>
      <c r="F260" s="294" t="s">
        <v>262</v>
      </c>
    </row>
    <row r="261" spans="2:7" ht="12.6" customHeight="1" x14ac:dyDescent="0.2">
      <c r="C261" s="295" t="s">
        <v>349</v>
      </c>
      <c r="D261" s="296"/>
      <c r="E261" s="297">
        <v>0</v>
      </c>
      <c r="F261" s="294"/>
    </row>
    <row r="262" spans="2:7" ht="12.6" customHeight="1" x14ac:dyDescent="0.2">
      <c r="C262" s="721" t="s">
        <v>350</v>
      </c>
      <c r="D262" s="722"/>
      <c r="E262" s="288">
        <v>3000</v>
      </c>
      <c r="F262" s="294" t="s">
        <v>262</v>
      </c>
    </row>
    <row r="263" spans="2:7" ht="12.6" customHeight="1" x14ac:dyDescent="0.2">
      <c r="C263" s="295" t="s">
        <v>351</v>
      </c>
      <c r="D263" s="296"/>
      <c r="E263" s="297">
        <f>(1*D13)+(2.8*D13)+(2.8*D13)</f>
        <v>6.6</v>
      </c>
      <c r="F263" s="294"/>
    </row>
    <row r="264" spans="2:7" ht="12.6" customHeight="1" x14ac:dyDescent="0.2"/>
    <row r="265" spans="2:7" ht="21" customHeight="1" x14ac:dyDescent="0.2">
      <c r="B265" s="300">
        <v>29</v>
      </c>
      <c r="C265" s="723" t="s">
        <v>352</v>
      </c>
      <c r="D265" s="724"/>
      <c r="E265" s="724"/>
      <c r="F265" s="724"/>
    </row>
    <row r="266" spans="2:7" ht="12.6" customHeight="1" x14ac:dyDescent="0.2">
      <c r="C266" s="721"/>
      <c r="D266" s="722"/>
      <c r="E266" s="285" t="s">
        <v>317</v>
      </c>
      <c r="F266" s="286" t="s">
        <v>318</v>
      </c>
    </row>
    <row r="267" spans="2:7" ht="12.6" customHeight="1" x14ac:dyDescent="0.2">
      <c r="C267" s="721" t="s">
        <v>353</v>
      </c>
      <c r="D267" s="722"/>
      <c r="E267" s="288">
        <v>3000</v>
      </c>
      <c r="F267" s="288">
        <f>(E129/2)*110%</f>
        <v>0</v>
      </c>
    </row>
    <row r="268" spans="2:7" ht="12.6" customHeight="1" x14ac:dyDescent="0.2">
      <c r="C268" s="721" t="s">
        <v>354</v>
      </c>
      <c r="D268" s="722"/>
      <c r="E268" s="288">
        <v>1500</v>
      </c>
      <c r="F268" s="288">
        <f>(D10*1.1)/50</f>
        <v>0</v>
      </c>
      <c r="G268" s="288">
        <v>142378</v>
      </c>
    </row>
    <row r="269" spans="2:7" ht="12.6" customHeight="1" x14ac:dyDescent="0.2">
      <c r="C269" s="298" t="s">
        <v>355</v>
      </c>
      <c r="D269" s="296"/>
      <c r="E269" s="288">
        <v>3000</v>
      </c>
      <c r="F269" s="288">
        <f>F267</f>
        <v>0</v>
      </c>
      <c r="G269" s="288">
        <v>16638</v>
      </c>
    </row>
    <row r="270" spans="2:7" ht="12.6" customHeight="1" x14ac:dyDescent="0.2">
      <c r="C270" s="721" t="s">
        <v>356</v>
      </c>
      <c r="D270" s="722"/>
      <c r="E270" s="288">
        <v>5000</v>
      </c>
      <c r="F270" s="288">
        <f>2*D14</f>
        <v>0</v>
      </c>
      <c r="G270" s="288">
        <v>258</v>
      </c>
    </row>
    <row r="271" spans="2:7" ht="12.6" customHeight="1" x14ac:dyDescent="0.2">
      <c r="C271" s="721" t="s">
        <v>357</v>
      </c>
      <c r="D271" s="730"/>
      <c r="E271" s="288">
        <v>2500</v>
      </c>
      <c r="F271" s="288">
        <f>E172</f>
        <v>0</v>
      </c>
      <c r="G271" s="288">
        <v>1849</v>
      </c>
    </row>
    <row r="272" spans="2:7" ht="12.6" customHeight="1" x14ac:dyDescent="0.2">
      <c r="C272" s="721" t="s">
        <v>358</v>
      </c>
      <c r="D272" s="722"/>
      <c r="E272" s="288">
        <v>5000</v>
      </c>
      <c r="F272" s="288">
        <f>D8/1500</f>
        <v>0</v>
      </c>
      <c r="G272" s="288">
        <v>1652</v>
      </c>
    </row>
    <row r="273" spans="2:7" ht="12.6" customHeight="1" x14ac:dyDescent="0.2">
      <c r="C273" s="721" t="s">
        <v>359</v>
      </c>
      <c r="D273" s="722"/>
      <c r="E273" s="288">
        <v>200</v>
      </c>
      <c r="F273" s="288">
        <f>(E129+E132)*1.1</f>
        <v>0</v>
      </c>
      <c r="G273" s="288">
        <v>36479</v>
      </c>
    </row>
    <row r="274" spans="2:7" ht="12.6" customHeight="1" x14ac:dyDescent="0.2">
      <c r="C274" s="298" t="s">
        <v>360</v>
      </c>
      <c r="D274" s="296"/>
      <c r="E274" s="288">
        <v>3000</v>
      </c>
      <c r="F274" s="288">
        <f>D14</f>
        <v>0</v>
      </c>
      <c r="G274" s="288">
        <v>129</v>
      </c>
    </row>
    <row r="275" spans="2:7" ht="12.6" customHeight="1" x14ac:dyDescent="0.2">
      <c r="C275" s="721" t="s">
        <v>361</v>
      </c>
      <c r="D275" s="722"/>
      <c r="E275" s="287">
        <v>100</v>
      </c>
      <c r="F275" s="288">
        <f>70000/129</f>
        <v>542.63565891472865</v>
      </c>
      <c r="G275" s="288">
        <v>70000</v>
      </c>
    </row>
    <row r="276" spans="2:7" ht="12.6" customHeight="1" x14ac:dyDescent="0.2">
      <c r="C276" s="298"/>
      <c r="D276" s="296"/>
      <c r="E276" s="294"/>
      <c r="F276" s="290"/>
    </row>
    <row r="277" spans="2:7" ht="12.6" customHeight="1" x14ac:dyDescent="0.2">
      <c r="C277" s="298"/>
      <c r="D277" s="296"/>
      <c r="E277" s="290"/>
      <c r="F277" s="290"/>
    </row>
    <row r="278" spans="2:7" ht="12.6" customHeight="1" x14ac:dyDescent="0.2"/>
    <row r="279" spans="2:7" ht="21" customHeight="1" x14ac:dyDescent="0.2">
      <c r="B279" s="300">
        <v>30</v>
      </c>
      <c r="C279" s="723" t="s">
        <v>362</v>
      </c>
      <c r="D279" s="724"/>
      <c r="E279" s="724"/>
      <c r="F279" s="724"/>
    </row>
    <row r="280" spans="2:7" ht="12.6" customHeight="1" x14ac:dyDescent="0.2">
      <c r="C280" s="721"/>
      <c r="D280" s="722"/>
      <c r="E280" s="285" t="s">
        <v>317</v>
      </c>
      <c r="F280" s="286" t="s">
        <v>318</v>
      </c>
    </row>
    <row r="281" spans="2:7" ht="27" customHeight="1" x14ac:dyDescent="0.2">
      <c r="C281" s="721" t="s">
        <v>363</v>
      </c>
      <c r="D281" s="722"/>
      <c r="E281" s="288">
        <v>500</v>
      </c>
      <c r="F281" s="288">
        <f>(E172*E169)*1.05</f>
        <v>0</v>
      </c>
      <c r="G281" s="288">
        <v>9708</v>
      </c>
    </row>
    <row r="282" spans="2:7" ht="27" customHeight="1" x14ac:dyDescent="0.2">
      <c r="C282" s="721" t="s">
        <v>364</v>
      </c>
      <c r="D282" s="722"/>
      <c r="E282" s="288">
        <v>1000</v>
      </c>
      <c r="F282" s="288">
        <f>(E172*2)*1.05</f>
        <v>0</v>
      </c>
      <c r="G282" s="288">
        <v>3883</v>
      </c>
    </row>
    <row r="283" spans="2:7" ht="12.6" customHeight="1" x14ac:dyDescent="0.2">
      <c r="C283" s="721" t="s">
        <v>365</v>
      </c>
      <c r="D283" s="722"/>
      <c r="E283" s="288">
        <v>4000</v>
      </c>
      <c r="F283" s="288">
        <f>E175</f>
        <v>0</v>
      </c>
      <c r="G283" s="288">
        <v>1849</v>
      </c>
    </row>
    <row r="284" spans="2:7" ht="12.6" customHeight="1" x14ac:dyDescent="0.2">
      <c r="C284" s="298" t="s">
        <v>366</v>
      </c>
      <c r="D284" s="296"/>
      <c r="E284" s="288">
        <v>3000</v>
      </c>
      <c r="F284" s="288">
        <f>(E172*2)*1.05</f>
        <v>0</v>
      </c>
      <c r="G284" s="288">
        <v>3883</v>
      </c>
    </row>
    <row r="285" spans="2:7" ht="12.6" customHeight="1" x14ac:dyDescent="0.2">
      <c r="C285" s="721" t="s">
        <v>367</v>
      </c>
      <c r="D285" s="722"/>
      <c r="E285" s="288">
        <v>200</v>
      </c>
      <c r="F285" s="288">
        <f>(4*E175)*1.05</f>
        <v>0</v>
      </c>
      <c r="G285" s="288">
        <v>7766</v>
      </c>
    </row>
    <row r="286" spans="2:7" ht="12.6" customHeight="1" x14ac:dyDescent="0.2">
      <c r="C286" s="728" t="s">
        <v>568</v>
      </c>
      <c r="D286" s="729"/>
      <c r="E286" s="287">
        <v>10000</v>
      </c>
      <c r="F286" s="287">
        <v>0</v>
      </c>
      <c r="G286" s="287">
        <v>1247</v>
      </c>
    </row>
    <row r="287" spans="2:7" ht="12.6" customHeight="1" x14ac:dyDescent="0.2">
      <c r="C287" s="721" t="s">
        <v>368</v>
      </c>
      <c r="D287" s="722"/>
      <c r="E287" s="288">
        <v>100</v>
      </c>
      <c r="F287" s="288">
        <f>10*E175</f>
        <v>0</v>
      </c>
      <c r="G287" s="288">
        <v>18490</v>
      </c>
    </row>
    <row r="288" spans="2:7" ht="12.6" customHeight="1" x14ac:dyDescent="0.2">
      <c r="C288" s="721" t="s">
        <v>369</v>
      </c>
      <c r="D288" s="722"/>
      <c r="E288" s="288">
        <v>100</v>
      </c>
      <c r="F288" s="288">
        <f>(2*E175*E169)*1.05</f>
        <v>0</v>
      </c>
      <c r="G288" s="288">
        <v>19415</v>
      </c>
    </row>
    <row r="289" spans="2:7" ht="12.6" customHeight="1" x14ac:dyDescent="0.2">
      <c r="C289" s="721" t="s">
        <v>370</v>
      </c>
      <c r="D289" s="722"/>
      <c r="E289" s="288">
        <v>100</v>
      </c>
      <c r="F289" s="288">
        <f>(2*E175)*1.05</f>
        <v>0</v>
      </c>
      <c r="G289" s="288">
        <v>3883</v>
      </c>
    </row>
    <row r="290" spans="2:7" ht="41.45" customHeight="1" x14ac:dyDescent="0.2">
      <c r="C290" s="721" t="s">
        <v>371</v>
      </c>
      <c r="D290" s="722"/>
      <c r="E290" s="287">
        <v>100</v>
      </c>
      <c r="F290" s="288">
        <f>65000/129</f>
        <v>503.87596899224809</v>
      </c>
      <c r="G290" s="288">
        <v>65000</v>
      </c>
    </row>
    <row r="291" spans="2:7" ht="12.6" customHeight="1" x14ac:dyDescent="0.2"/>
    <row r="292" spans="2:7" ht="21" customHeight="1" x14ac:dyDescent="0.2">
      <c r="B292" s="284">
        <v>31</v>
      </c>
      <c r="C292" s="723" t="s">
        <v>372</v>
      </c>
      <c r="D292" s="724"/>
      <c r="E292" s="724"/>
      <c r="F292" s="724"/>
    </row>
    <row r="293" spans="2:7" ht="12.6" customHeight="1" x14ac:dyDescent="0.2">
      <c r="C293" s="721" t="s">
        <v>373</v>
      </c>
      <c r="D293" s="722"/>
      <c r="E293" s="290"/>
      <c r="F293" s="290"/>
    </row>
    <row r="294" spans="2:7" ht="12.6" customHeight="1" x14ac:dyDescent="0.2">
      <c r="C294" s="298"/>
      <c r="D294" s="296"/>
      <c r="E294" s="290"/>
      <c r="F294" s="290"/>
    </row>
    <row r="295" spans="2:7" ht="12.6" customHeight="1" x14ac:dyDescent="0.2">
      <c r="C295" s="298"/>
      <c r="D295" s="296"/>
      <c r="E295" s="290"/>
      <c r="F295" s="290"/>
    </row>
    <row r="296" spans="2:7" ht="12.6" customHeight="1" x14ac:dyDescent="0.2">
      <c r="C296" s="298"/>
      <c r="D296" s="296"/>
      <c r="E296" s="290"/>
      <c r="F296" s="290"/>
    </row>
    <row r="297" spans="2:7" ht="12.6" customHeight="1" x14ac:dyDescent="0.2">
      <c r="C297" s="298"/>
      <c r="D297" s="296"/>
      <c r="E297" s="290"/>
      <c r="F297" s="290"/>
    </row>
    <row r="298" spans="2:7" ht="12.6" customHeight="1" x14ac:dyDescent="0.2">
      <c r="C298" s="721"/>
      <c r="D298" s="722"/>
      <c r="E298" s="290"/>
      <c r="F298" s="290"/>
    </row>
    <row r="299" spans="2:7" ht="12.6" customHeight="1" x14ac:dyDescent="0.2"/>
    <row r="300" spans="2:7" ht="12.6" customHeight="1" x14ac:dyDescent="0.2"/>
    <row r="301" spans="2:7" ht="21" customHeight="1" x14ac:dyDescent="0.2">
      <c r="B301" s="301">
        <v>32</v>
      </c>
      <c r="C301" s="725" t="s">
        <v>374</v>
      </c>
      <c r="D301" s="726"/>
      <c r="E301" s="726"/>
      <c r="F301" s="727"/>
    </row>
    <row r="302" spans="2:7" ht="27" customHeight="1" x14ac:dyDescent="0.2">
      <c r="B302" s="203"/>
      <c r="C302" s="712" t="s">
        <v>375</v>
      </c>
      <c r="D302" s="713"/>
      <c r="E302" s="302">
        <v>45000</v>
      </c>
      <c r="F302" s="303"/>
    </row>
    <row r="303" spans="2:7" ht="27" customHeight="1" x14ac:dyDescent="0.2">
      <c r="B303" s="203"/>
      <c r="C303" s="712" t="s">
        <v>376</v>
      </c>
      <c r="D303" s="713"/>
      <c r="E303" s="302">
        <v>45000</v>
      </c>
      <c r="F303" s="303"/>
    </row>
    <row r="304" spans="2:7" ht="27" customHeight="1" x14ac:dyDescent="0.2">
      <c r="B304" s="203"/>
      <c r="C304" s="712" t="s">
        <v>377</v>
      </c>
      <c r="D304" s="713"/>
      <c r="E304" s="302">
        <v>45000</v>
      </c>
      <c r="F304" s="303"/>
    </row>
    <row r="305" spans="2:6" ht="12.6" customHeight="1" x14ac:dyDescent="0.2">
      <c r="B305" s="203"/>
      <c r="C305" s="203"/>
      <c r="D305" s="203"/>
      <c r="E305" s="203"/>
      <c r="F305" s="203"/>
    </row>
    <row r="306" spans="2:6" ht="25.5" customHeight="1" x14ac:dyDescent="0.2">
      <c r="B306" s="304">
        <v>33</v>
      </c>
      <c r="C306" s="714" t="s">
        <v>378</v>
      </c>
      <c r="D306" s="715"/>
      <c r="E306" s="715"/>
      <c r="F306" s="716"/>
    </row>
    <row r="307" spans="2:6" ht="12.6" customHeight="1" x14ac:dyDescent="0.2">
      <c r="B307" s="305"/>
      <c r="C307" s="306" t="s">
        <v>379</v>
      </c>
      <c r="D307" s="307"/>
      <c r="E307" s="308">
        <v>0.05</v>
      </c>
      <c r="F307" s="309"/>
    </row>
    <row r="308" spans="2:6" ht="12.6" customHeight="1" x14ac:dyDescent="0.2">
      <c r="B308" s="201"/>
      <c r="C308" s="717" t="s">
        <v>380</v>
      </c>
      <c r="D308" s="718"/>
      <c r="E308" s="308">
        <v>0.05</v>
      </c>
      <c r="F308" s="309"/>
    </row>
    <row r="309" spans="2:6" ht="12.6" customHeight="1" x14ac:dyDescent="0.2"/>
    <row r="310" spans="2:6" ht="12.6" customHeight="1" x14ac:dyDescent="0.2"/>
    <row r="311" spans="2:6" ht="12.6" customHeight="1" x14ac:dyDescent="0.2"/>
    <row r="312" spans="2:6" ht="12.6" customHeight="1" x14ac:dyDescent="0.2"/>
    <row r="313" spans="2:6" ht="12.6" customHeight="1" x14ac:dyDescent="0.2"/>
    <row r="314" spans="2:6" ht="12.6" customHeight="1" x14ac:dyDescent="0.2"/>
    <row r="315" spans="2:6" ht="12.6" customHeight="1" x14ac:dyDescent="0.2"/>
    <row r="316" spans="2:6" ht="12.6" customHeight="1" x14ac:dyDescent="0.2"/>
    <row r="317" spans="2:6" ht="12.6" customHeight="1" x14ac:dyDescent="0.2"/>
    <row r="318" spans="2:6" ht="12.6" customHeight="1" x14ac:dyDescent="0.2"/>
    <row r="319" spans="2:6" ht="12.6" customHeight="1" x14ac:dyDescent="0.2"/>
    <row r="320" spans="2:6" ht="12.6" customHeight="1" x14ac:dyDescent="0.2"/>
    <row r="321" ht="12.6" customHeight="1" x14ac:dyDescent="0.2"/>
    <row r="322" ht="12.6" customHeight="1" x14ac:dyDescent="0.2"/>
    <row r="323" ht="12.6" customHeight="1" x14ac:dyDescent="0.2"/>
    <row r="324" ht="12.6" customHeight="1" x14ac:dyDescent="0.2"/>
    <row r="325" ht="12.6" customHeight="1" x14ac:dyDescent="0.2"/>
    <row r="326" ht="12.6" customHeight="1" x14ac:dyDescent="0.2"/>
    <row r="327" ht="12.6" customHeight="1" x14ac:dyDescent="0.2"/>
    <row r="328" ht="12.6" customHeight="1" x14ac:dyDescent="0.2"/>
    <row r="329" ht="12.6" customHeight="1" x14ac:dyDescent="0.2"/>
    <row r="330" ht="12.6" customHeight="1" x14ac:dyDescent="0.2"/>
    <row r="331" ht="12.6" customHeight="1" x14ac:dyDescent="0.2"/>
    <row r="332" ht="12.6" customHeight="1" x14ac:dyDescent="0.2"/>
    <row r="333" ht="12.6" customHeight="1" x14ac:dyDescent="0.2"/>
    <row r="334" ht="12.6" customHeight="1" x14ac:dyDescent="0.2"/>
    <row r="335" ht="12.6" customHeight="1" x14ac:dyDescent="0.2"/>
    <row r="336" ht="12.6" customHeight="1" x14ac:dyDescent="0.2"/>
    <row r="337" spans="3:6" ht="12.6" customHeight="1" x14ac:dyDescent="0.2"/>
    <row r="338" spans="3:6" ht="12.6" customHeight="1" x14ac:dyDescent="0.2"/>
    <row r="339" spans="3:6" ht="12.6" customHeight="1" x14ac:dyDescent="0.2"/>
    <row r="341" spans="3:6" ht="12.95" customHeight="1" x14ac:dyDescent="0.2">
      <c r="C341" s="719" t="s">
        <v>381</v>
      </c>
      <c r="D341" s="720"/>
      <c r="E341" s="720"/>
      <c r="F341" s="720"/>
    </row>
    <row r="342" spans="3:6" x14ac:dyDescent="0.2">
      <c r="C342" s="310" t="s">
        <v>382</v>
      </c>
      <c r="D342" s="310" t="s">
        <v>383</v>
      </c>
      <c r="E342" s="310" t="s">
        <v>384</v>
      </c>
      <c r="F342" s="311" t="s">
        <v>385</v>
      </c>
    </row>
    <row r="343" spans="3:6" x14ac:dyDescent="0.2">
      <c r="C343" s="312" t="s">
        <v>386</v>
      </c>
      <c r="D343" s="313" t="s">
        <v>387</v>
      </c>
      <c r="E343" s="314">
        <v>1</v>
      </c>
      <c r="F343" s="315">
        <v>20000</v>
      </c>
    </row>
    <row r="344" spans="3:6" x14ac:dyDescent="0.2">
      <c r="C344" s="316" t="s">
        <v>388</v>
      </c>
      <c r="D344" s="310"/>
      <c r="E344" s="317"/>
      <c r="F344" s="311"/>
    </row>
    <row r="345" spans="3:6" x14ac:dyDescent="0.2">
      <c r="C345" s="310" t="s">
        <v>389</v>
      </c>
      <c r="D345" s="310" t="s">
        <v>387</v>
      </c>
      <c r="E345" s="317">
        <f>129/17</f>
        <v>7.5882352941176467</v>
      </c>
      <c r="F345" s="311">
        <f>5000*2</f>
        <v>10000</v>
      </c>
    </row>
    <row r="346" spans="3:6" x14ac:dyDescent="0.2">
      <c r="C346" s="316" t="s">
        <v>390</v>
      </c>
      <c r="D346" s="310"/>
      <c r="E346" s="317"/>
      <c r="F346" s="311"/>
    </row>
    <row r="347" spans="3:6" x14ac:dyDescent="0.2">
      <c r="C347" s="310" t="s">
        <v>391</v>
      </c>
      <c r="D347" s="310" t="s">
        <v>387</v>
      </c>
      <c r="E347" s="317">
        <f>129/17</f>
        <v>7.5882352941176467</v>
      </c>
      <c r="F347" s="311">
        <v>12500</v>
      </c>
    </row>
    <row r="348" spans="3:6" x14ac:dyDescent="0.2">
      <c r="C348" s="316" t="s">
        <v>392</v>
      </c>
      <c r="D348" s="316"/>
      <c r="E348" s="318"/>
      <c r="F348" s="311"/>
    </row>
    <row r="349" spans="3:6" x14ac:dyDescent="0.2">
      <c r="C349" s="310" t="s">
        <v>393</v>
      </c>
      <c r="D349" s="310" t="s">
        <v>394</v>
      </c>
      <c r="E349" s="317">
        <v>1</v>
      </c>
      <c r="F349" s="311">
        <v>10000</v>
      </c>
    </row>
    <row r="350" spans="3:6" x14ac:dyDescent="0.2">
      <c r="C350" s="310" t="s">
        <v>395</v>
      </c>
      <c r="D350" s="310" t="s">
        <v>394</v>
      </c>
      <c r="E350" s="317">
        <v>1</v>
      </c>
      <c r="F350" s="311">
        <v>7000</v>
      </c>
    </row>
    <row r="351" spans="3:6" x14ac:dyDescent="0.2">
      <c r="C351" s="310" t="s">
        <v>396</v>
      </c>
      <c r="D351" s="310" t="s">
        <v>394</v>
      </c>
      <c r="E351" s="317">
        <f>E347</f>
        <v>7.5882352941176467</v>
      </c>
      <c r="F351" s="311">
        <v>2000</v>
      </c>
    </row>
    <row r="352" spans="3:6" x14ac:dyDescent="0.2">
      <c r="C352" s="310" t="s">
        <v>397</v>
      </c>
      <c r="D352" s="310" t="s">
        <v>394</v>
      </c>
      <c r="E352" s="317">
        <f>E351</f>
        <v>7.5882352941176467</v>
      </c>
      <c r="F352" s="311">
        <v>200</v>
      </c>
    </row>
    <row r="353" spans="3:11" ht="25.5" x14ac:dyDescent="0.2">
      <c r="C353" s="319" t="s">
        <v>398</v>
      </c>
      <c r="D353" s="316" t="s">
        <v>399</v>
      </c>
      <c r="E353" s="317">
        <f>E352*15</f>
        <v>113.8235294117647</v>
      </c>
      <c r="F353" s="311">
        <v>70</v>
      </c>
    </row>
    <row r="354" spans="3:11" ht="25.5" x14ac:dyDescent="0.2">
      <c r="C354" s="319" t="s">
        <v>400</v>
      </c>
      <c r="D354" s="316"/>
      <c r="E354" s="317">
        <f>E343+E345</f>
        <v>8.5882352941176467</v>
      </c>
      <c r="F354" s="311">
        <v>15000</v>
      </c>
    </row>
    <row r="355" spans="3:11" x14ac:dyDescent="0.2">
      <c r="C355" s="316" t="s">
        <v>401</v>
      </c>
      <c r="D355" s="316" t="s">
        <v>402</v>
      </c>
      <c r="E355" s="317">
        <v>1</v>
      </c>
      <c r="F355" s="311">
        <v>100000</v>
      </c>
    </row>
    <row r="356" spans="3:11" x14ac:dyDescent="0.2">
      <c r="C356" s="316" t="s">
        <v>403</v>
      </c>
      <c r="D356" s="316"/>
      <c r="E356" s="318"/>
      <c r="F356" s="320"/>
    </row>
    <row r="357" spans="3:11" x14ac:dyDescent="0.2">
      <c r="C357" s="313" t="s">
        <v>404</v>
      </c>
      <c r="D357" s="315"/>
      <c r="E357" s="314"/>
      <c r="F357" s="315"/>
    </row>
    <row r="358" spans="3:11" x14ac:dyDescent="0.2">
      <c r="C358" s="313" t="s">
        <v>405</v>
      </c>
      <c r="D358" s="315"/>
      <c r="E358" s="314">
        <f>E345</f>
        <v>7.5882352941176467</v>
      </c>
      <c r="F358" s="315"/>
    </row>
    <row r="362" spans="3:11" x14ac:dyDescent="0.2">
      <c r="E362" s="186" t="s">
        <v>406</v>
      </c>
    </row>
    <row r="363" spans="3:11" ht="13.5" thickBot="1" x14ac:dyDescent="0.25"/>
    <row r="364" spans="3:11" ht="120.75" thickBot="1" x14ac:dyDescent="0.3">
      <c r="C364" s="321" t="s">
        <v>407</v>
      </c>
      <c r="D364" s="322" t="s">
        <v>408</v>
      </c>
      <c r="E364" s="322" t="s">
        <v>409</v>
      </c>
      <c r="F364" s="323" t="s">
        <v>410</v>
      </c>
      <c r="G364" s="324" t="s">
        <v>411</v>
      </c>
      <c r="H364" s="324" t="s">
        <v>412</v>
      </c>
      <c r="I364" s="325" t="s">
        <v>413</v>
      </c>
      <c r="J364" s="325" t="s">
        <v>414</v>
      </c>
      <c r="K364" s="326" t="s">
        <v>415</v>
      </c>
    </row>
    <row r="365" spans="3:11" ht="15.75" thickBot="1" x14ac:dyDescent="0.3">
      <c r="C365" s="710" t="s">
        <v>416</v>
      </c>
      <c r="D365" s="327" t="s">
        <v>417</v>
      </c>
      <c r="E365" s="328">
        <v>21889</v>
      </c>
      <c r="F365" s="329">
        <v>4</v>
      </c>
      <c r="G365" s="315">
        <v>130</v>
      </c>
      <c r="H365" s="330" t="e">
        <f>130*#REF!/100</f>
        <v>#REF!</v>
      </c>
      <c r="I365" s="331" t="e">
        <f t="shared" ref="I365:I370" si="3">H365*2200</f>
        <v>#REF!</v>
      </c>
      <c r="J365" s="331" t="e">
        <f>#REF!*1000</f>
        <v>#REF!</v>
      </c>
      <c r="K365" s="332"/>
    </row>
    <row r="366" spans="3:11" ht="15.75" thickBot="1" x14ac:dyDescent="0.3">
      <c r="C366" s="711"/>
      <c r="D366" s="327" t="s">
        <v>418</v>
      </c>
      <c r="E366" s="328">
        <v>17905</v>
      </c>
      <c r="F366" s="329">
        <v>4</v>
      </c>
      <c r="G366" s="315">
        <v>130</v>
      </c>
      <c r="H366" s="330" t="e">
        <f>130*#REF!/100</f>
        <v>#REF!</v>
      </c>
      <c r="I366" s="331" t="e">
        <f t="shared" si="3"/>
        <v>#REF!</v>
      </c>
      <c r="J366" s="331" t="e">
        <f>#REF!*1000</f>
        <v>#REF!</v>
      </c>
      <c r="K366" s="332"/>
    </row>
    <row r="367" spans="3:11" ht="15.75" thickBot="1" x14ac:dyDescent="0.3">
      <c r="C367" s="711"/>
      <c r="D367" s="327" t="s">
        <v>419</v>
      </c>
      <c r="E367" s="328">
        <v>31466</v>
      </c>
      <c r="F367" s="329">
        <v>6</v>
      </c>
      <c r="G367" s="315">
        <v>130</v>
      </c>
      <c r="H367" s="330" t="e">
        <f>130*#REF!/100</f>
        <v>#REF!</v>
      </c>
      <c r="I367" s="331" t="e">
        <f t="shared" si="3"/>
        <v>#REF!</v>
      </c>
      <c r="J367" s="331" t="e">
        <f>#REF!*1000</f>
        <v>#REF!</v>
      </c>
      <c r="K367" s="332"/>
    </row>
    <row r="368" spans="3:11" ht="15.75" thickBot="1" x14ac:dyDescent="0.3">
      <c r="C368" s="711"/>
      <c r="D368" s="327" t="s">
        <v>420</v>
      </c>
      <c r="E368" s="328">
        <v>36691</v>
      </c>
      <c r="F368" s="329">
        <v>7</v>
      </c>
      <c r="G368" s="315">
        <v>130</v>
      </c>
      <c r="H368" s="330" t="e">
        <f>130*#REF!/100</f>
        <v>#REF!</v>
      </c>
      <c r="I368" s="331" t="e">
        <f t="shared" si="3"/>
        <v>#REF!</v>
      </c>
      <c r="J368" s="331" t="e">
        <f>#REF!*1000</f>
        <v>#REF!</v>
      </c>
      <c r="K368" s="332"/>
    </row>
    <row r="369" spans="3:11" ht="15.75" thickBot="1" x14ac:dyDescent="0.3">
      <c r="C369" s="711"/>
      <c r="D369" s="327" t="s">
        <v>421</v>
      </c>
      <c r="E369" s="328">
        <v>38630</v>
      </c>
      <c r="F369" s="329">
        <v>7</v>
      </c>
      <c r="G369" s="315">
        <v>130</v>
      </c>
      <c r="H369" s="330" t="e">
        <f>130*#REF!/100</f>
        <v>#REF!</v>
      </c>
      <c r="I369" s="331" t="e">
        <f t="shared" si="3"/>
        <v>#REF!</v>
      </c>
      <c r="J369" s="331" t="e">
        <f>#REF!*1000</f>
        <v>#REF!</v>
      </c>
      <c r="K369" s="332"/>
    </row>
    <row r="370" spans="3:11" ht="15" x14ac:dyDescent="0.25">
      <c r="C370" s="711"/>
      <c r="D370" s="333" t="s">
        <v>422</v>
      </c>
      <c r="E370" s="334">
        <v>28370</v>
      </c>
      <c r="F370" s="335">
        <v>5</v>
      </c>
      <c r="G370" s="315">
        <v>130</v>
      </c>
      <c r="H370" s="330" t="e">
        <f>130*#REF!/100</f>
        <v>#REF!</v>
      </c>
      <c r="I370" s="331" t="e">
        <f t="shared" si="3"/>
        <v>#REF!</v>
      </c>
      <c r="J370" s="331" t="e">
        <f>#REF!*1000</f>
        <v>#REF!</v>
      </c>
      <c r="K370" s="332"/>
    </row>
    <row r="371" spans="3:11" x14ac:dyDescent="0.2">
      <c r="C371" s="315" t="s">
        <v>423</v>
      </c>
      <c r="D371" s="336">
        <v>6</v>
      </c>
      <c r="E371" s="315">
        <f>SUM(E365:E370)</f>
        <v>174951</v>
      </c>
      <c r="F371" s="315"/>
      <c r="G371" s="315"/>
      <c r="H371" s="315"/>
      <c r="I371" s="331" t="e">
        <f>SUM(I365:I370)</f>
        <v>#REF!</v>
      </c>
      <c r="J371" s="331" t="e">
        <f>SUM(J365:J370)</f>
        <v>#REF!</v>
      </c>
      <c r="K371" s="332" t="e">
        <f>#REF!+I371+J371</f>
        <v>#REF!</v>
      </c>
    </row>
    <row r="372" spans="3:11" x14ac:dyDescent="0.2">
      <c r="I372" s="332"/>
      <c r="J372" s="332"/>
      <c r="K372" s="332"/>
    </row>
    <row r="373" spans="3:11" x14ac:dyDescent="0.2">
      <c r="I373" s="332"/>
      <c r="J373" s="332"/>
      <c r="K373" s="332"/>
    </row>
    <row r="374" spans="3:11" x14ac:dyDescent="0.2">
      <c r="I374" s="332"/>
      <c r="J374" s="332"/>
      <c r="K374" s="332"/>
    </row>
    <row r="375" spans="3:11" ht="64.5" x14ac:dyDescent="0.25">
      <c r="C375" s="337" t="s">
        <v>424</v>
      </c>
      <c r="D375" s="338" t="s">
        <v>408</v>
      </c>
      <c r="E375" s="339" t="s">
        <v>425</v>
      </c>
      <c r="F375" s="339" t="s">
        <v>426</v>
      </c>
    </row>
    <row r="376" spans="3:11" x14ac:dyDescent="0.2">
      <c r="C376" s="315" t="s">
        <v>416</v>
      </c>
      <c r="D376" s="315">
        <v>6</v>
      </c>
      <c r="E376" s="330" t="e">
        <f>+K371</f>
        <v>#REF!</v>
      </c>
    </row>
    <row r="377" spans="3:11" x14ac:dyDescent="0.2">
      <c r="C377" s="315" t="s">
        <v>427</v>
      </c>
      <c r="D377" s="315">
        <v>5</v>
      </c>
      <c r="E377" s="330" t="e">
        <f>($E$376/$D$376)*D377</f>
        <v>#REF!</v>
      </c>
    </row>
    <row r="378" spans="3:11" x14ac:dyDescent="0.2">
      <c r="C378" s="315" t="s">
        <v>428</v>
      </c>
      <c r="D378" s="315">
        <v>11</v>
      </c>
      <c r="E378" s="330" t="e">
        <f t="shared" ref="E378:E391" si="4">($E$376/$D$376)*D378</f>
        <v>#REF!</v>
      </c>
      <c r="F378" s="340"/>
    </row>
    <row r="379" spans="3:11" x14ac:dyDescent="0.2">
      <c r="C379" s="315" t="s">
        <v>429</v>
      </c>
      <c r="D379" s="315">
        <v>9</v>
      </c>
      <c r="E379" s="330" t="e">
        <f t="shared" si="4"/>
        <v>#REF!</v>
      </c>
    </row>
    <row r="380" spans="3:11" x14ac:dyDescent="0.2">
      <c r="C380" s="315" t="s">
        <v>430</v>
      </c>
      <c r="D380" s="315">
        <v>5</v>
      </c>
      <c r="E380" s="330" t="e">
        <f t="shared" si="4"/>
        <v>#REF!</v>
      </c>
    </row>
    <row r="381" spans="3:11" x14ac:dyDescent="0.2">
      <c r="C381" s="315" t="s">
        <v>431</v>
      </c>
      <c r="D381" s="315">
        <v>6</v>
      </c>
      <c r="E381" s="330" t="e">
        <f t="shared" si="4"/>
        <v>#REF!</v>
      </c>
    </row>
    <row r="382" spans="3:11" x14ac:dyDescent="0.2">
      <c r="C382" s="315" t="s">
        <v>432</v>
      </c>
      <c r="D382" s="315">
        <v>11</v>
      </c>
      <c r="E382" s="330" t="e">
        <f t="shared" si="4"/>
        <v>#REF!</v>
      </c>
    </row>
    <row r="383" spans="3:11" x14ac:dyDescent="0.2">
      <c r="C383" s="315" t="s">
        <v>433</v>
      </c>
      <c r="D383" s="315">
        <v>7</v>
      </c>
      <c r="E383" s="330" t="e">
        <f t="shared" si="4"/>
        <v>#REF!</v>
      </c>
    </row>
    <row r="384" spans="3:11" x14ac:dyDescent="0.2">
      <c r="C384" s="315" t="s">
        <v>434</v>
      </c>
      <c r="D384" s="315">
        <v>9</v>
      </c>
      <c r="E384" s="330" t="e">
        <f t="shared" si="4"/>
        <v>#REF!</v>
      </c>
    </row>
    <row r="385" spans="3:6" x14ac:dyDescent="0.2">
      <c r="C385" s="315" t="s">
        <v>435</v>
      </c>
      <c r="D385" s="315">
        <v>7</v>
      </c>
      <c r="E385" s="330" t="e">
        <f t="shared" si="4"/>
        <v>#REF!</v>
      </c>
    </row>
    <row r="386" spans="3:6" x14ac:dyDescent="0.2">
      <c r="C386" s="315" t="s">
        <v>436</v>
      </c>
      <c r="D386" s="315">
        <v>6</v>
      </c>
      <c r="E386" s="330" t="e">
        <f t="shared" si="4"/>
        <v>#REF!</v>
      </c>
    </row>
    <row r="387" spans="3:6" x14ac:dyDescent="0.2">
      <c r="C387" s="315" t="s">
        <v>437</v>
      </c>
      <c r="D387" s="315">
        <v>5</v>
      </c>
      <c r="E387" s="330" t="e">
        <f t="shared" si="4"/>
        <v>#REF!</v>
      </c>
    </row>
    <row r="388" spans="3:6" x14ac:dyDescent="0.2">
      <c r="C388" s="315" t="s">
        <v>438</v>
      </c>
      <c r="D388" s="315">
        <v>7</v>
      </c>
      <c r="E388" s="330" t="e">
        <f t="shared" si="4"/>
        <v>#REF!</v>
      </c>
    </row>
    <row r="389" spans="3:6" x14ac:dyDescent="0.2">
      <c r="C389" s="315" t="s">
        <v>439</v>
      </c>
      <c r="D389" s="315">
        <v>9</v>
      </c>
      <c r="E389" s="330" t="e">
        <f t="shared" si="4"/>
        <v>#REF!</v>
      </c>
    </row>
    <row r="390" spans="3:6" x14ac:dyDescent="0.2">
      <c r="C390" s="315" t="s">
        <v>440</v>
      </c>
      <c r="D390" s="315">
        <v>6</v>
      </c>
      <c r="E390" s="330" t="e">
        <f t="shared" si="4"/>
        <v>#REF!</v>
      </c>
    </row>
    <row r="391" spans="3:6" x14ac:dyDescent="0.2">
      <c r="C391" s="315" t="s">
        <v>441</v>
      </c>
      <c r="D391" s="315">
        <v>7</v>
      </c>
      <c r="E391" s="330" t="e">
        <f t="shared" si="4"/>
        <v>#REF!</v>
      </c>
    </row>
    <row r="392" spans="3:6" x14ac:dyDescent="0.2">
      <c r="C392" s="341" t="s">
        <v>423</v>
      </c>
      <c r="D392" s="341">
        <f>SUM(D376:D391)</f>
        <v>116</v>
      </c>
      <c r="E392" s="342" t="e">
        <f>SUM(E376:E391)</f>
        <v>#REF!</v>
      </c>
    </row>
    <row r="393" spans="3:6" x14ac:dyDescent="0.2">
      <c r="C393" s="343" t="s">
        <v>442</v>
      </c>
      <c r="E393" s="344" t="e">
        <f>E392/D392</f>
        <v>#REF!</v>
      </c>
      <c r="F393" s="293" t="e">
        <f>E393/#REF!</f>
        <v>#REF!</v>
      </c>
    </row>
  </sheetData>
  <mergeCells count="133">
    <mergeCell ref="C37:F37"/>
    <mergeCell ref="C34:D34"/>
    <mergeCell ref="C35:D35"/>
    <mergeCell ref="C32:D32"/>
    <mergeCell ref="C33:D33"/>
    <mergeCell ref="C30:D30"/>
    <mergeCell ref="C31:D31"/>
    <mergeCell ref="C28:F28"/>
    <mergeCell ref="C29:D29"/>
    <mergeCell ref="C46:D46"/>
    <mergeCell ref="C48:F48"/>
    <mergeCell ref="C49:D49"/>
    <mergeCell ref="C38:D38"/>
    <mergeCell ref="C39:D39"/>
    <mergeCell ref="C40:D40"/>
    <mergeCell ref="C41:D41"/>
    <mergeCell ref="C43:D43"/>
    <mergeCell ref="C45:D45"/>
    <mergeCell ref="C61:D61"/>
    <mergeCell ref="C62:D62"/>
    <mergeCell ref="C63:D63"/>
    <mergeCell ref="C65:D65"/>
    <mergeCell ref="C79:F79"/>
    <mergeCell ref="C59:F59"/>
    <mergeCell ref="C50:D50"/>
    <mergeCell ref="C51:D51"/>
    <mergeCell ref="C52:D52"/>
    <mergeCell ref="C101:D101"/>
    <mergeCell ref="C102:D102"/>
    <mergeCell ref="C103:D103"/>
    <mergeCell ref="C114:D114"/>
    <mergeCell ref="C115:D115"/>
    <mergeCell ref="C100:F100"/>
    <mergeCell ref="C83:D83"/>
    <mergeCell ref="C85:D85"/>
    <mergeCell ref="C81:D81"/>
    <mergeCell ref="C82:D82"/>
    <mergeCell ref="C142:F142"/>
    <mergeCell ref="C130:D130"/>
    <mergeCell ref="C132:D132"/>
    <mergeCell ref="C134:D134"/>
    <mergeCell ref="C138:D138"/>
    <mergeCell ref="C139:D139"/>
    <mergeCell ref="C117:D117"/>
    <mergeCell ref="C125:D125"/>
    <mergeCell ref="C126:D126"/>
    <mergeCell ref="C127:D127"/>
    <mergeCell ref="C128:D128"/>
    <mergeCell ref="C129:D129"/>
    <mergeCell ref="C158:D158"/>
    <mergeCell ref="C160:D160"/>
    <mergeCell ref="C168:D168"/>
    <mergeCell ref="C169:D169"/>
    <mergeCell ref="C170:D170"/>
    <mergeCell ref="C171:D171"/>
    <mergeCell ref="C143:D143"/>
    <mergeCell ref="C144:D144"/>
    <mergeCell ref="C145:D145"/>
    <mergeCell ref="C148:D148"/>
    <mergeCell ref="C157:D157"/>
    <mergeCell ref="C196:D196"/>
    <mergeCell ref="C197:D197"/>
    <mergeCell ref="C206:F206"/>
    <mergeCell ref="C207:D207"/>
    <mergeCell ref="C208:D208"/>
    <mergeCell ref="C217:F217"/>
    <mergeCell ref="C186:D186"/>
    <mergeCell ref="C187:D187"/>
    <mergeCell ref="C188:D188"/>
    <mergeCell ref="C191:D191"/>
    <mergeCell ref="C192:D192"/>
    <mergeCell ref="C195:F195"/>
    <mergeCell ref="C225:D225"/>
    <mergeCell ref="C226:D226"/>
    <mergeCell ref="C227:D227"/>
    <mergeCell ref="C228:D228"/>
    <mergeCell ref="C229:D229"/>
    <mergeCell ref="C230:D230"/>
    <mergeCell ref="C218:D218"/>
    <mergeCell ref="C219:D219"/>
    <mergeCell ref="C220:D220"/>
    <mergeCell ref="C221:D221"/>
    <mergeCell ref="C222:D222"/>
    <mergeCell ref="C224:F224"/>
    <mergeCell ref="C238:D238"/>
    <mergeCell ref="C240:D240"/>
    <mergeCell ref="C242:D242"/>
    <mergeCell ref="C245:D245"/>
    <mergeCell ref="C246:D246"/>
    <mergeCell ref="C247:D247"/>
    <mergeCell ref="C231:D231"/>
    <mergeCell ref="C232:D232"/>
    <mergeCell ref="C233:D233"/>
    <mergeCell ref="C234:D234"/>
    <mergeCell ref="C235:D235"/>
    <mergeCell ref="C237:F237"/>
    <mergeCell ref="C265:F265"/>
    <mergeCell ref="C266:D266"/>
    <mergeCell ref="C267:D267"/>
    <mergeCell ref="C268:D268"/>
    <mergeCell ref="C270:D270"/>
    <mergeCell ref="C271:D271"/>
    <mergeCell ref="C248:D248"/>
    <mergeCell ref="C249:D249"/>
    <mergeCell ref="C250:D250"/>
    <mergeCell ref="C251:D251"/>
    <mergeCell ref="C258:D258"/>
    <mergeCell ref="C262:D262"/>
    <mergeCell ref="C282:D282"/>
    <mergeCell ref="C283:D283"/>
    <mergeCell ref="C285:D285"/>
    <mergeCell ref="C286:D286"/>
    <mergeCell ref="C287:D287"/>
    <mergeCell ref="C288:D288"/>
    <mergeCell ref="C272:D272"/>
    <mergeCell ref="C273:D273"/>
    <mergeCell ref="C275:D275"/>
    <mergeCell ref="C279:F279"/>
    <mergeCell ref="C280:D280"/>
    <mergeCell ref="C281:D281"/>
    <mergeCell ref="C365:C370"/>
    <mergeCell ref="C302:D302"/>
    <mergeCell ref="C303:D303"/>
    <mergeCell ref="C304:D304"/>
    <mergeCell ref="C306:F306"/>
    <mergeCell ref="C308:D308"/>
    <mergeCell ref="C341:F341"/>
    <mergeCell ref="C289:D289"/>
    <mergeCell ref="C290:D290"/>
    <mergeCell ref="C292:F292"/>
    <mergeCell ref="C293:D293"/>
    <mergeCell ref="C298:D298"/>
    <mergeCell ref="C301:F301"/>
  </mergeCells>
  <pageMargins left="0.7" right="0.7" top="0.75" bottom="0.75" header="0.3" footer="0.3"/>
  <pageSetup scale="13" orientation="portrait" horizontalDpi="4294967293" verticalDpi="4294967293"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0000"/>
  </sheetPr>
  <dimension ref="A2:AF183"/>
  <sheetViews>
    <sheetView showGridLines="0" zoomScale="90" zoomScaleNormal="90" workbookViewId="0">
      <pane xSplit="2" ySplit="5" topLeftCell="C6" activePane="bottomRight" state="frozen"/>
      <selection pane="topRight" activeCell="C1" sqref="C1"/>
      <selection pane="bottomLeft" activeCell="A6" sqref="A6"/>
      <selection pane="bottomRight" activeCell="E2" sqref="E2"/>
    </sheetView>
  </sheetViews>
  <sheetFormatPr defaultColWidth="9.140625" defaultRowHeight="12.75" x14ac:dyDescent="0.2"/>
  <cols>
    <col min="1" max="1" width="2.5703125" style="345" customWidth="1"/>
    <col min="2" max="2" width="6.85546875" style="345" customWidth="1"/>
    <col min="3" max="3" width="96.5703125" style="345" customWidth="1"/>
    <col min="4" max="4" width="13.140625" style="345" customWidth="1"/>
    <col min="5" max="5" width="14.42578125" style="345" customWidth="1"/>
    <col min="6" max="6" width="11.42578125" style="345" customWidth="1"/>
    <col min="7" max="7" width="17.28515625" style="345" customWidth="1"/>
    <col min="8" max="8" width="16.5703125" style="345" customWidth="1"/>
    <col min="9" max="9" width="17.140625" style="345" customWidth="1"/>
    <col min="10" max="10" width="15.28515625" style="345" customWidth="1"/>
    <col min="11" max="11" width="18.42578125" style="345" customWidth="1"/>
    <col min="12" max="16384" width="9.140625" style="345"/>
  </cols>
  <sheetData>
    <row r="2" spans="2:32" ht="21" x14ac:dyDescent="0.35">
      <c r="B2" s="793" t="s">
        <v>676</v>
      </c>
      <c r="C2" s="793"/>
    </row>
    <row r="3" spans="2:32" ht="15.75" x14ac:dyDescent="0.25">
      <c r="C3" s="167"/>
      <c r="D3" s="168"/>
      <c r="E3" s="346"/>
      <c r="F3" s="346"/>
      <c r="G3" s="346"/>
      <c r="H3" s="346"/>
      <c r="I3" s="346"/>
      <c r="J3" s="346"/>
      <c r="K3" s="346"/>
    </row>
    <row r="4" spans="2:32" ht="47.25" x14ac:dyDescent="0.2">
      <c r="B4" s="347"/>
      <c r="C4" s="348" t="s">
        <v>443</v>
      </c>
      <c r="D4" s="349" t="s">
        <v>318</v>
      </c>
      <c r="E4" s="349" t="s">
        <v>444</v>
      </c>
      <c r="F4" s="350" t="s">
        <v>445</v>
      </c>
      <c r="G4" s="349" t="s">
        <v>446</v>
      </c>
      <c r="H4" s="351" t="s">
        <v>447</v>
      </c>
      <c r="I4" s="352" t="s">
        <v>448</v>
      </c>
      <c r="J4" s="352" t="s">
        <v>449</v>
      </c>
      <c r="K4" s="352" t="s">
        <v>450</v>
      </c>
      <c r="L4" s="353"/>
      <c r="M4" s="353"/>
      <c r="N4" s="353"/>
      <c r="O4" s="353"/>
      <c r="P4" s="353"/>
      <c r="Q4" s="353"/>
      <c r="R4" s="353"/>
      <c r="S4" s="353"/>
      <c r="T4" s="353"/>
      <c r="U4" s="353"/>
      <c r="V4" s="353"/>
      <c r="W4" s="353"/>
      <c r="X4" s="353"/>
      <c r="Y4" s="353"/>
      <c r="Z4" s="353"/>
      <c r="AA4" s="353"/>
      <c r="AB4" s="353"/>
      <c r="AC4" s="353"/>
      <c r="AD4" s="353"/>
      <c r="AE4" s="353"/>
      <c r="AF4" s="353"/>
    </row>
    <row r="5" spans="2:32" ht="15.75" x14ac:dyDescent="0.25">
      <c r="B5" s="354"/>
      <c r="C5" s="355"/>
      <c r="D5" s="356"/>
      <c r="E5" s="356"/>
      <c r="F5" s="356"/>
      <c r="G5" s="480" t="e">
        <f>G12+G29+G35+G55+G73+G79+G98+G116+G126+G143+G157+G172</f>
        <v>#DIV/0!</v>
      </c>
      <c r="H5" s="480"/>
      <c r="I5" s="127"/>
      <c r="J5" s="127"/>
      <c r="K5" s="127"/>
      <c r="L5" s="353"/>
      <c r="M5" s="353"/>
      <c r="N5" s="353"/>
      <c r="O5" s="353"/>
      <c r="P5" s="353"/>
      <c r="Q5" s="353"/>
      <c r="R5" s="353"/>
      <c r="S5" s="353"/>
      <c r="T5" s="353"/>
      <c r="U5" s="353"/>
      <c r="V5" s="353"/>
      <c r="W5" s="353"/>
      <c r="X5" s="353"/>
      <c r="Y5" s="353"/>
      <c r="Z5" s="353"/>
      <c r="AA5" s="353"/>
      <c r="AB5" s="353"/>
      <c r="AC5" s="353"/>
      <c r="AD5" s="353"/>
      <c r="AE5" s="353"/>
      <c r="AF5" s="353"/>
    </row>
    <row r="6" spans="2:32" ht="15.95" customHeight="1" x14ac:dyDescent="0.25">
      <c r="B6" s="357" t="s">
        <v>455</v>
      </c>
      <c r="C6" s="358" t="s">
        <v>456</v>
      </c>
      <c r="D6" s="359"/>
      <c r="E6" s="395"/>
      <c r="F6" s="395"/>
      <c r="G6" s="396"/>
      <c r="H6" s="396"/>
      <c r="I6" s="397"/>
      <c r="J6" s="397"/>
      <c r="K6" s="397"/>
      <c r="L6" s="353"/>
      <c r="M6" s="353"/>
      <c r="N6" s="353"/>
      <c r="O6" s="353"/>
      <c r="P6" s="353"/>
      <c r="Q6" s="353"/>
      <c r="R6" s="353"/>
      <c r="S6" s="353"/>
      <c r="T6" s="353"/>
      <c r="U6" s="353"/>
      <c r="V6" s="353"/>
      <c r="W6" s="353"/>
      <c r="X6" s="353"/>
      <c r="Y6" s="353"/>
      <c r="Z6" s="353"/>
      <c r="AA6" s="353"/>
      <c r="AB6" s="353"/>
      <c r="AC6" s="353"/>
      <c r="AD6" s="353"/>
      <c r="AE6" s="353"/>
      <c r="AF6" s="353"/>
    </row>
    <row r="7" spans="2:32" s="403" customFormat="1" ht="15.6" customHeight="1" x14ac:dyDescent="0.25">
      <c r="B7" s="404">
        <v>3.11</v>
      </c>
      <c r="C7" s="383" t="s">
        <v>457</v>
      </c>
      <c r="D7" s="402">
        <f>'4a. Hypothèses Budget'!D14</f>
        <v>0</v>
      </c>
      <c r="E7" s="402">
        <f>'4a. Hypothèses Budget'!E30</f>
        <v>300000</v>
      </c>
      <c r="F7" s="402">
        <f>'4a. Hypothèses Budget'!E29</f>
        <v>1</v>
      </c>
      <c r="G7" s="400">
        <f t="shared" ref="G7:G9" si="0">E7*D7*F7</f>
        <v>0</v>
      </c>
      <c r="H7" s="361">
        <f>G7</f>
        <v>0</v>
      </c>
      <c r="I7" s="388"/>
      <c r="J7" s="388"/>
      <c r="K7" s="388">
        <f>G7</f>
        <v>0</v>
      </c>
      <c r="L7" s="401"/>
      <c r="M7" s="401"/>
      <c r="N7" s="401"/>
      <c r="O7" s="401"/>
      <c r="P7" s="401"/>
      <c r="Q7" s="401"/>
      <c r="R7" s="401"/>
      <c r="S7" s="401"/>
      <c r="T7" s="401"/>
      <c r="U7" s="401"/>
      <c r="V7" s="401"/>
      <c r="W7" s="401"/>
      <c r="X7" s="401"/>
      <c r="Y7" s="401"/>
      <c r="Z7" s="401"/>
      <c r="AA7" s="401"/>
      <c r="AB7" s="401"/>
      <c r="AC7" s="401"/>
      <c r="AD7" s="401"/>
      <c r="AE7" s="401"/>
      <c r="AF7" s="401"/>
    </row>
    <row r="8" spans="2:32" s="403" customFormat="1" ht="15.6" customHeight="1" x14ac:dyDescent="0.25">
      <c r="B8" s="404">
        <v>3.12</v>
      </c>
      <c r="C8" s="383" t="s">
        <v>458</v>
      </c>
      <c r="D8" s="402">
        <f>D7</f>
        <v>0</v>
      </c>
      <c r="E8" s="402">
        <f>'4a. Hypothèses Budget'!E31</f>
        <v>300000</v>
      </c>
      <c r="F8" s="402">
        <f>F7</f>
        <v>1</v>
      </c>
      <c r="G8" s="400">
        <f t="shared" si="0"/>
        <v>0</v>
      </c>
      <c r="H8" s="361">
        <f>G8</f>
        <v>0</v>
      </c>
      <c r="I8" s="388"/>
      <c r="J8" s="388"/>
      <c r="K8" s="388">
        <f>G8</f>
        <v>0</v>
      </c>
      <c r="L8" s="401"/>
      <c r="M8" s="401"/>
      <c r="N8" s="401"/>
      <c r="O8" s="401"/>
      <c r="P8" s="401"/>
      <c r="Q8" s="401"/>
      <c r="R8" s="401"/>
      <c r="S8" s="401"/>
      <c r="T8" s="401"/>
      <c r="U8" s="401"/>
      <c r="V8" s="401"/>
      <c r="W8" s="401"/>
      <c r="X8" s="401"/>
      <c r="Y8" s="401"/>
      <c r="Z8" s="401"/>
      <c r="AA8" s="401"/>
      <c r="AB8" s="401"/>
      <c r="AC8" s="401"/>
      <c r="AD8" s="401"/>
      <c r="AE8" s="401"/>
      <c r="AF8" s="401"/>
    </row>
    <row r="9" spans="2:32" s="403" customFormat="1" ht="15.6" customHeight="1" x14ac:dyDescent="0.25">
      <c r="B9" s="404">
        <v>3.13</v>
      </c>
      <c r="C9" s="405" t="s">
        <v>459</v>
      </c>
      <c r="D9" s="402">
        <f>'4a. Hypothèses Budget'!E32*'4a. Hypothèses Budget'!D14</f>
        <v>0</v>
      </c>
      <c r="E9" s="402">
        <f>'4a. Hypothèses Budget'!E33</f>
        <v>250000</v>
      </c>
      <c r="F9" s="402">
        <f>F7</f>
        <v>1</v>
      </c>
      <c r="G9" s="400">
        <f t="shared" si="0"/>
        <v>0</v>
      </c>
      <c r="H9" s="361">
        <f>G9</f>
        <v>0</v>
      </c>
      <c r="I9" s="388"/>
      <c r="J9" s="388"/>
      <c r="K9" s="388">
        <f>G9</f>
        <v>0</v>
      </c>
      <c r="L9" s="401"/>
      <c r="M9" s="401"/>
      <c r="N9" s="401"/>
      <c r="O9" s="401"/>
      <c r="P9" s="401"/>
      <c r="Q9" s="401"/>
      <c r="R9" s="401"/>
      <c r="S9" s="401"/>
      <c r="T9" s="401"/>
      <c r="U9" s="401"/>
      <c r="V9" s="401"/>
      <c r="W9" s="401"/>
      <c r="X9" s="401"/>
      <c r="Y9" s="401"/>
      <c r="Z9" s="401"/>
      <c r="AA9" s="401"/>
      <c r="AB9" s="401"/>
      <c r="AC9" s="401"/>
      <c r="AD9" s="401"/>
      <c r="AE9" s="401"/>
      <c r="AF9" s="401"/>
    </row>
    <row r="10" spans="2:32" ht="15.75" x14ac:dyDescent="0.25">
      <c r="B10" s="362"/>
      <c r="C10" s="363" t="s">
        <v>451</v>
      </c>
      <c r="D10" s="364"/>
      <c r="E10" s="365"/>
      <c r="F10" s="365"/>
      <c r="G10" s="366">
        <f>SUM(G7:G9)</f>
        <v>0</v>
      </c>
      <c r="H10" s="391">
        <f>SUM(H7:H9)</f>
        <v>0</v>
      </c>
      <c r="I10" s="392">
        <f>SUM(I7:I9)</f>
        <v>0</v>
      </c>
      <c r="J10" s="392">
        <f>SUM(J7:J9)</f>
        <v>0</v>
      </c>
      <c r="K10" s="392">
        <f>SUM(K7:K9)</f>
        <v>0</v>
      </c>
      <c r="L10" s="353"/>
      <c r="M10" s="353"/>
      <c r="N10" s="353"/>
      <c r="O10" s="353"/>
      <c r="P10" s="353"/>
      <c r="Q10" s="353"/>
      <c r="R10" s="353"/>
      <c r="S10" s="353"/>
      <c r="T10" s="353"/>
      <c r="U10" s="353"/>
      <c r="V10" s="353"/>
      <c r="W10" s="353"/>
      <c r="X10" s="353"/>
      <c r="Y10" s="353"/>
      <c r="Z10" s="353"/>
      <c r="AA10" s="353"/>
      <c r="AB10" s="353"/>
      <c r="AC10" s="353"/>
      <c r="AD10" s="353"/>
      <c r="AE10" s="353"/>
      <c r="AF10" s="353"/>
    </row>
    <row r="11" spans="2:32" ht="15.75" x14ac:dyDescent="0.25">
      <c r="B11" s="362"/>
      <c r="C11" s="368" t="s">
        <v>452</v>
      </c>
      <c r="D11" s="369"/>
      <c r="E11" s="370"/>
      <c r="F11" s="370"/>
      <c r="G11" s="657" t="e">
        <f>G10/'4a. Hypothèses Budget'!D$11</f>
        <v>#DIV/0!</v>
      </c>
      <c r="H11" s="371"/>
      <c r="I11" s="372"/>
      <c r="J11" s="372"/>
      <c r="K11" s="393"/>
      <c r="L11" s="353"/>
      <c r="M11" s="353"/>
      <c r="N11" s="353"/>
      <c r="O11" s="353"/>
      <c r="P11" s="353"/>
      <c r="Q11" s="353"/>
      <c r="R11" s="353"/>
      <c r="S11" s="353"/>
      <c r="T11" s="353"/>
      <c r="U11" s="353"/>
      <c r="V11" s="353"/>
      <c r="W11" s="353"/>
      <c r="X11" s="353"/>
      <c r="Y11" s="353"/>
      <c r="Z11" s="353"/>
      <c r="AA11" s="353"/>
      <c r="AB11" s="353"/>
      <c r="AC11" s="353"/>
      <c r="AD11" s="353"/>
      <c r="AE11" s="353"/>
      <c r="AF11" s="353"/>
    </row>
    <row r="12" spans="2:32" ht="15.75" x14ac:dyDescent="0.25">
      <c r="B12" s="362"/>
      <c r="C12" s="368" t="s">
        <v>453</v>
      </c>
      <c r="D12" s="369"/>
      <c r="E12" s="370"/>
      <c r="F12" s="370"/>
      <c r="G12" s="656" t="e">
        <f>G10/'4a. Hypothèses Budget'!D$10/'4a. Hypothèses Budget'!D$22</f>
        <v>#DIV/0!</v>
      </c>
      <c r="H12" s="406"/>
      <c r="I12" s="375"/>
      <c r="J12" s="375"/>
      <c r="K12" s="394"/>
      <c r="L12" s="353"/>
      <c r="M12" s="353"/>
      <c r="N12" s="353"/>
      <c r="O12" s="353"/>
      <c r="P12" s="353"/>
      <c r="Q12" s="353"/>
      <c r="R12" s="353"/>
      <c r="S12" s="353"/>
      <c r="T12" s="353"/>
      <c r="U12" s="353"/>
      <c r="V12" s="353"/>
      <c r="W12" s="353"/>
      <c r="X12" s="353"/>
      <c r="Y12" s="353"/>
      <c r="Z12" s="353"/>
      <c r="AA12" s="353"/>
      <c r="AB12" s="353"/>
      <c r="AC12" s="353"/>
      <c r="AD12" s="353"/>
      <c r="AE12" s="353"/>
      <c r="AF12" s="353"/>
    </row>
    <row r="13" spans="2:32" ht="15.75" x14ac:dyDescent="0.25">
      <c r="B13" s="360"/>
      <c r="C13" s="407"/>
      <c r="D13" s="376"/>
      <c r="E13" s="377"/>
      <c r="F13" s="377"/>
      <c r="G13" s="378"/>
      <c r="H13" s="378"/>
      <c r="I13" s="379"/>
      <c r="J13" s="379"/>
      <c r="K13" s="408"/>
      <c r="L13" s="353"/>
      <c r="M13" s="353"/>
      <c r="N13" s="353"/>
      <c r="O13" s="353"/>
      <c r="P13" s="353"/>
      <c r="Q13" s="353"/>
      <c r="R13" s="353"/>
      <c r="S13" s="353"/>
      <c r="T13" s="353"/>
      <c r="U13" s="353"/>
      <c r="V13" s="353"/>
      <c r="W13" s="353"/>
      <c r="X13" s="353"/>
      <c r="Y13" s="353"/>
      <c r="Z13" s="353"/>
      <c r="AA13" s="353"/>
      <c r="AB13" s="353"/>
      <c r="AC13" s="353"/>
      <c r="AD13" s="353"/>
      <c r="AE13" s="353"/>
      <c r="AF13" s="353"/>
    </row>
    <row r="14" spans="2:32" ht="15.95" hidden="1" customHeight="1" x14ac:dyDescent="0.25">
      <c r="B14" s="357" t="s">
        <v>460</v>
      </c>
      <c r="C14" s="380" t="s">
        <v>461</v>
      </c>
      <c r="D14" s="359"/>
      <c r="E14" s="381"/>
      <c r="F14" s="381"/>
      <c r="G14" s="381"/>
      <c r="H14" s="381"/>
      <c r="I14" s="382"/>
      <c r="J14" s="382"/>
      <c r="K14" s="381"/>
      <c r="L14" s="353"/>
      <c r="M14" s="353"/>
      <c r="N14" s="353"/>
      <c r="O14" s="353"/>
      <c r="P14" s="353"/>
      <c r="Q14" s="353"/>
      <c r="R14" s="353"/>
      <c r="S14" s="353"/>
      <c r="T14" s="353"/>
      <c r="U14" s="353"/>
      <c r="V14" s="353"/>
      <c r="W14" s="353"/>
      <c r="X14" s="353"/>
      <c r="Y14" s="353"/>
      <c r="Z14" s="353"/>
      <c r="AA14" s="353"/>
      <c r="AB14" s="353"/>
      <c r="AC14" s="353"/>
      <c r="AD14" s="353"/>
      <c r="AE14" s="353"/>
      <c r="AF14" s="353"/>
    </row>
    <row r="15" spans="2:32" ht="15.75" hidden="1" x14ac:dyDescent="0.25">
      <c r="B15" s="398">
        <v>4.0999999999999996</v>
      </c>
      <c r="C15" s="383" t="s">
        <v>462</v>
      </c>
      <c r="D15" s="409">
        <v>0</v>
      </c>
      <c r="E15" s="385">
        <f>'4a. Hypothèses Budget'!E41</f>
        <v>22500</v>
      </c>
      <c r="F15" s="385">
        <f>'4a. Hypothèses Budget'!E38</f>
        <v>4</v>
      </c>
      <c r="G15" s="386">
        <f>D15*E15*F15</f>
        <v>0</v>
      </c>
      <c r="H15" s="387">
        <f>G15</f>
        <v>0</v>
      </c>
      <c r="I15" s="379"/>
      <c r="J15" s="388">
        <f>G15</f>
        <v>0</v>
      </c>
      <c r="K15" s="408"/>
      <c r="L15" s="353"/>
      <c r="M15" s="353"/>
      <c r="N15" s="353"/>
      <c r="O15" s="353"/>
      <c r="P15" s="353"/>
      <c r="Q15" s="353"/>
      <c r="R15" s="353"/>
      <c r="S15" s="353"/>
      <c r="T15" s="353"/>
      <c r="U15" s="353"/>
      <c r="V15" s="353"/>
      <c r="W15" s="353"/>
      <c r="X15" s="353"/>
      <c r="Y15" s="353"/>
      <c r="Z15" s="353"/>
      <c r="AA15" s="353"/>
      <c r="AB15" s="353"/>
      <c r="AC15" s="353"/>
      <c r="AD15" s="353"/>
      <c r="AE15" s="353"/>
      <c r="AF15" s="353"/>
    </row>
    <row r="16" spans="2:32" ht="15.75" hidden="1" x14ac:dyDescent="0.25">
      <c r="B16" s="398">
        <v>4.3</v>
      </c>
      <c r="C16" s="383" t="s">
        <v>463</v>
      </c>
      <c r="D16" s="384">
        <v>0</v>
      </c>
      <c r="E16" s="385">
        <f>'4a. Hypothèses Budget'!D20</f>
        <v>2100</v>
      </c>
      <c r="F16" s="390" t="s">
        <v>66</v>
      </c>
      <c r="G16" s="386">
        <f>D16*E16</f>
        <v>0</v>
      </c>
      <c r="H16" s="387">
        <f>G16</f>
        <v>0</v>
      </c>
      <c r="I16" s="379"/>
      <c r="J16" s="388">
        <f>G16</f>
        <v>0</v>
      </c>
      <c r="K16" s="408"/>
      <c r="L16" s="353"/>
      <c r="M16" s="353"/>
      <c r="N16" s="353"/>
      <c r="O16" s="353"/>
      <c r="P16" s="353"/>
      <c r="Q16" s="353"/>
      <c r="R16" s="353"/>
      <c r="S16" s="353"/>
      <c r="T16" s="353"/>
      <c r="U16" s="353"/>
      <c r="V16" s="353"/>
      <c r="W16" s="353"/>
      <c r="X16" s="353"/>
      <c r="Y16" s="353"/>
      <c r="Z16" s="353"/>
      <c r="AA16" s="353"/>
      <c r="AB16" s="353"/>
      <c r="AC16" s="353"/>
      <c r="AD16" s="353"/>
      <c r="AE16" s="353"/>
      <c r="AF16" s="353"/>
    </row>
    <row r="17" spans="1:32" ht="15.75" hidden="1" x14ac:dyDescent="0.25">
      <c r="B17" s="398">
        <v>4.4000000000000004</v>
      </c>
      <c r="C17" s="383" t="s">
        <v>454</v>
      </c>
      <c r="D17" s="384">
        <v>0</v>
      </c>
      <c r="E17" s="385">
        <f>'4a. Hypothèses Budget'!E46</f>
        <v>5000</v>
      </c>
      <c r="F17" s="390" t="s">
        <v>66</v>
      </c>
      <c r="G17" s="386">
        <f>D17*E17</f>
        <v>0</v>
      </c>
      <c r="H17" s="387">
        <f>G17</f>
        <v>0</v>
      </c>
      <c r="I17" s="379"/>
      <c r="J17" s="388">
        <f>G17</f>
        <v>0</v>
      </c>
      <c r="K17" s="408"/>
      <c r="L17" s="353"/>
      <c r="M17" s="353"/>
      <c r="N17" s="353"/>
      <c r="O17" s="353"/>
      <c r="P17" s="353"/>
      <c r="Q17" s="353"/>
      <c r="R17" s="353"/>
      <c r="S17" s="353"/>
      <c r="T17" s="353"/>
      <c r="U17" s="353"/>
      <c r="V17" s="353"/>
      <c r="W17" s="353"/>
      <c r="X17" s="353"/>
      <c r="Y17" s="353"/>
      <c r="Z17" s="353"/>
      <c r="AA17" s="353"/>
      <c r="AB17" s="353"/>
      <c r="AC17" s="353"/>
      <c r="AD17" s="353"/>
      <c r="AE17" s="353"/>
      <c r="AF17" s="353"/>
    </row>
    <row r="18" spans="1:32" ht="15.75" hidden="1" x14ac:dyDescent="0.25">
      <c r="B18" s="362"/>
      <c r="C18" s="363" t="s">
        <v>451</v>
      </c>
      <c r="D18" s="364"/>
      <c r="E18" s="365"/>
      <c r="F18" s="365"/>
      <c r="G18" s="366">
        <f>SUM(G15:G17)</f>
        <v>0</v>
      </c>
      <c r="H18" s="367">
        <f>SUM(H15:H17)</f>
        <v>0</v>
      </c>
      <c r="I18" s="391">
        <f t="shared" ref="I18:K18" si="1">SUM(I15:I17)</f>
        <v>0</v>
      </c>
      <c r="J18" s="392">
        <f t="shared" si="1"/>
        <v>0</v>
      </c>
      <c r="K18" s="391">
        <f t="shared" si="1"/>
        <v>0</v>
      </c>
      <c r="L18" s="353"/>
      <c r="M18" s="353"/>
      <c r="N18" s="353"/>
      <c r="O18" s="353"/>
      <c r="P18" s="353"/>
      <c r="Q18" s="353"/>
      <c r="R18" s="353"/>
      <c r="S18" s="353"/>
      <c r="T18" s="353"/>
      <c r="U18" s="353"/>
      <c r="V18" s="353"/>
      <c r="W18" s="353"/>
      <c r="X18" s="353"/>
      <c r="Y18" s="353"/>
      <c r="Z18" s="353"/>
      <c r="AA18" s="353"/>
      <c r="AB18" s="353"/>
      <c r="AC18" s="353"/>
      <c r="AD18" s="353"/>
      <c r="AE18" s="353"/>
      <c r="AF18" s="353"/>
    </row>
    <row r="19" spans="1:32" ht="15.75" hidden="1" x14ac:dyDescent="0.25">
      <c r="B19" s="362"/>
      <c r="C19" s="368" t="s">
        <v>452</v>
      </c>
      <c r="D19" s="369"/>
      <c r="E19" s="370"/>
      <c r="F19" s="370"/>
      <c r="G19" s="371" t="e">
        <f>G18/'4a. Hypothèses Budget'!$D$11</f>
        <v>#DIV/0!</v>
      </c>
      <c r="H19" s="371"/>
      <c r="I19" s="372"/>
      <c r="J19" s="372"/>
      <c r="K19" s="393"/>
      <c r="L19" s="353"/>
      <c r="M19" s="353"/>
      <c r="N19" s="353"/>
      <c r="O19" s="353"/>
      <c r="P19" s="353"/>
      <c r="Q19" s="353"/>
      <c r="R19" s="353"/>
      <c r="S19" s="353"/>
      <c r="T19" s="353"/>
      <c r="U19" s="353"/>
      <c r="V19" s="353"/>
      <c r="W19" s="353"/>
      <c r="X19" s="353"/>
      <c r="Y19" s="353"/>
      <c r="Z19" s="353"/>
      <c r="AA19" s="353"/>
      <c r="AB19" s="353"/>
      <c r="AC19" s="353"/>
      <c r="AD19" s="353"/>
      <c r="AE19" s="353"/>
      <c r="AF19" s="353"/>
    </row>
    <row r="20" spans="1:32" ht="15.75" hidden="1" x14ac:dyDescent="0.25">
      <c r="B20" s="362"/>
      <c r="C20" s="368" t="s">
        <v>453</v>
      </c>
      <c r="D20" s="369"/>
      <c r="E20" s="370"/>
      <c r="F20" s="370"/>
      <c r="G20" s="373" t="e">
        <f>G18/'4a. Hypothèses Budget'!$D$11/'4a. Hypothèses Budget'!$D$22</f>
        <v>#DIV/0!</v>
      </c>
      <c r="H20" s="374"/>
      <c r="I20" s="375"/>
      <c r="J20" s="375"/>
      <c r="K20" s="394"/>
      <c r="L20" s="353"/>
      <c r="M20" s="353"/>
      <c r="N20" s="353"/>
      <c r="O20" s="353"/>
      <c r="P20" s="353"/>
      <c r="Q20" s="353"/>
      <c r="R20" s="353"/>
      <c r="S20" s="353"/>
      <c r="T20" s="353"/>
      <c r="U20" s="353"/>
      <c r="V20" s="353"/>
      <c r="W20" s="353"/>
      <c r="X20" s="353"/>
      <c r="Y20" s="353"/>
      <c r="Z20" s="353"/>
      <c r="AA20" s="353"/>
      <c r="AB20" s="353"/>
      <c r="AC20" s="353"/>
      <c r="AD20" s="353"/>
      <c r="AE20" s="353"/>
      <c r="AF20" s="353"/>
    </row>
    <row r="21" spans="1:32" ht="15.75" hidden="1" x14ac:dyDescent="0.25">
      <c r="B21" s="360"/>
      <c r="C21" s="407"/>
      <c r="D21" s="376"/>
      <c r="E21" s="377"/>
      <c r="F21" s="377"/>
      <c r="G21" s="378"/>
      <c r="H21" s="378"/>
      <c r="I21" s="379"/>
      <c r="J21" s="379"/>
      <c r="K21" s="408"/>
      <c r="L21" s="353"/>
      <c r="M21" s="353"/>
      <c r="N21" s="353"/>
      <c r="O21" s="353"/>
      <c r="P21" s="353"/>
      <c r="Q21" s="353"/>
      <c r="R21" s="353"/>
      <c r="S21" s="353"/>
      <c r="T21" s="353"/>
      <c r="U21" s="353"/>
      <c r="V21" s="353"/>
      <c r="W21" s="353"/>
      <c r="X21" s="353"/>
      <c r="Y21" s="353"/>
      <c r="Z21" s="353"/>
      <c r="AA21" s="353"/>
      <c r="AB21" s="353"/>
      <c r="AC21" s="353"/>
      <c r="AD21" s="353"/>
      <c r="AE21" s="353"/>
      <c r="AF21" s="353"/>
    </row>
    <row r="22" spans="1:32" ht="15.75" x14ac:dyDescent="0.25">
      <c r="B22" s="357" t="s">
        <v>467</v>
      </c>
      <c r="C22" s="380" t="s">
        <v>468</v>
      </c>
      <c r="D22" s="359"/>
      <c r="E22" s="381"/>
      <c r="F22" s="381"/>
      <c r="G22" s="381"/>
      <c r="H22" s="381"/>
      <c r="I22" s="382"/>
      <c r="J22" s="382"/>
      <c r="K22" s="381"/>
      <c r="L22" s="353"/>
      <c r="M22" s="353"/>
      <c r="N22" s="353"/>
      <c r="O22" s="353"/>
      <c r="P22" s="353"/>
      <c r="Q22" s="353"/>
      <c r="R22" s="353"/>
      <c r="S22" s="353"/>
      <c r="T22" s="353"/>
      <c r="U22" s="353"/>
      <c r="V22" s="353"/>
      <c r="W22" s="353"/>
      <c r="X22" s="353"/>
      <c r="Y22" s="353"/>
      <c r="Z22" s="353"/>
      <c r="AA22" s="353"/>
      <c r="AB22" s="353"/>
      <c r="AC22" s="353"/>
      <c r="AD22" s="353"/>
      <c r="AE22" s="353"/>
      <c r="AF22" s="353"/>
    </row>
    <row r="23" spans="1:32" ht="15.6" customHeight="1" x14ac:dyDescent="0.25">
      <c r="B23" s="398">
        <v>8.3000000000000007</v>
      </c>
      <c r="C23" s="399" t="s">
        <v>469</v>
      </c>
      <c r="D23" s="385">
        <f>'4a. Hypothèses Budget'!E49</f>
        <v>0</v>
      </c>
      <c r="E23" s="427">
        <f>'4a. Hypothèses Budget'!E50</f>
        <v>3000</v>
      </c>
      <c r="F23" s="390" t="s">
        <v>66</v>
      </c>
      <c r="G23" s="428">
        <f t="shared" ref="G23:G26" si="2">D23*E23</f>
        <v>0</v>
      </c>
      <c r="H23" s="425">
        <f>G23</f>
        <v>0</v>
      </c>
      <c r="I23" s="426"/>
      <c r="J23" s="426"/>
      <c r="K23" s="426">
        <f>G23</f>
        <v>0</v>
      </c>
      <c r="L23" s="353"/>
      <c r="M23" s="353"/>
      <c r="N23" s="353"/>
      <c r="O23" s="353"/>
      <c r="P23" s="353"/>
      <c r="Q23" s="353"/>
      <c r="R23" s="353"/>
      <c r="S23" s="353"/>
      <c r="T23" s="353"/>
      <c r="U23" s="353"/>
      <c r="V23" s="353"/>
      <c r="W23" s="353"/>
      <c r="X23" s="353"/>
      <c r="Y23" s="353"/>
      <c r="Z23" s="353"/>
      <c r="AA23" s="353"/>
      <c r="AB23" s="353"/>
      <c r="AC23" s="353"/>
      <c r="AD23" s="353"/>
      <c r="AE23" s="353"/>
      <c r="AF23" s="353"/>
    </row>
    <row r="24" spans="1:32" ht="15.6" customHeight="1" x14ac:dyDescent="0.25">
      <c r="B24" s="398">
        <v>8.4</v>
      </c>
      <c r="C24" s="399" t="s">
        <v>470</v>
      </c>
      <c r="D24" s="402">
        <f>D23*5%</f>
        <v>0</v>
      </c>
      <c r="E24" s="427">
        <f>E23</f>
        <v>3000</v>
      </c>
      <c r="F24" s="390" t="s">
        <v>66</v>
      </c>
      <c r="G24" s="424">
        <f t="shared" si="2"/>
        <v>0</v>
      </c>
      <c r="H24" s="425">
        <f>G24</f>
        <v>0</v>
      </c>
      <c r="I24" s="426"/>
      <c r="J24" s="426"/>
      <c r="K24" s="426">
        <f>G24</f>
        <v>0</v>
      </c>
      <c r="L24" s="353"/>
      <c r="M24" s="353"/>
      <c r="N24" s="353"/>
      <c r="O24" s="353"/>
      <c r="P24" s="353"/>
      <c r="Q24" s="353"/>
      <c r="R24" s="353"/>
      <c r="S24" s="353"/>
      <c r="T24" s="353"/>
      <c r="U24" s="353"/>
      <c r="V24" s="353"/>
      <c r="W24" s="353"/>
      <c r="X24" s="353"/>
      <c r="Y24" s="353"/>
      <c r="Z24" s="353"/>
      <c r="AA24" s="353"/>
      <c r="AB24" s="353"/>
      <c r="AC24" s="353"/>
      <c r="AD24" s="353"/>
      <c r="AE24" s="353"/>
      <c r="AF24" s="353"/>
    </row>
    <row r="25" spans="1:32" ht="15.6" customHeight="1" x14ac:dyDescent="0.25">
      <c r="B25" s="398">
        <v>8.8000000000000007</v>
      </c>
      <c r="C25" s="399" t="s">
        <v>471</v>
      </c>
      <c r="D25" s="429">
        <f>D23</f>
        <v>0</v>
      </c>
      <c r="E25" s="385">
        <f>'4a. Hypothèses Budget'!E51</f>
        <v>1000</v>
      </c>
      <c r="F25" s="390" t="s">
        <v>66</v>
      </c>
      <c r="G25" s="424">
        <f t="shared" si="2"/>
        <v>0</v>
      </c>
      <c r="H25" s="425">
        <f>G25</f>
        <v>0</v>
      </c>
      <c r="I25" s="426"/>
      <c r="J25" s="426"/>
      <c r="K25" s="426">
        <f>G25</f>
        <v>0</v>
      </c>
      <c r="L25" s="353"/>
      <c r="M25" s="353"/>
      <c r="N25" s="353"/>
      <c r="O25" s="353"/>
      <c r="P25" s="353"/>
      <c r="Q25" s="353"/>
      <c r="R25" s="353"/>
      <c r="S25" s="353"/>
      <c r="T25" s="353"/>
      <c r="U25" s="353"/>
      <c r="V25" s="353"/>
      <c r="W25" s="353"/>
      <c r="X25" s="353"/>
      <c r="Y25" s="353"/>
      <c r="Z25" s="353"/>
      <c r="AA25" s="353"/>
      <c r="AB25" s="353"/>
      <c r="AC25" s="353"/>
      <c r="AD25" s="353"/>
      <c r="AE25" s="353"/>
      <c r="AF25" s="353"/>
    </row>
    <row r="26" spans="1:32" ht="15.6" customHeight="1" x14ac:dyDescent="0.25">
      <c r="B26" s="398">
        <v>8.8000000000000007</v>
      </c>
      <c r="C26" s="405" t="s">
        <v>472</v>
      </c>
      <c r="D26" s="429">
        <f>D23</f>
        <v>0</v>
      </c>
      <c r="E26" s="385">
        <f>'4a. Hypothèses Budget'!E51/2</f>
        <v>500</v>
      </c>
      <c r="F26" s="390" t="s">
        <v>66</v>
      </c>
      <c r="G26" s="424">
        <f t="shared" si="2"/>
        <v>0</v>
      </c>
      <c r="H26" s="425">
        <f>G26</f>
        <v>0</v>
      </c>
      <c r="I26" s="426"/>
      <c r="J26" s="426"/>
      <c r="K26" s="426">
        <f>G26</f>
        <v>0</v>
      </c>
      <c r="L26" s="353"/>
      <c r="M26" s="353"/>
      <c r="N26" s="353"/>
      <c r="O26" s="353"/>
      <c r="P26" s="353"/>
      <c r="Q26" s="353"/>
      <c r="R26" s="353"/>
      <c r="S26" s="353"/>
      <c r="T26" s="353"/>
      <c r="U26" s="353"/>
      <c r="V26" s="353"/>
      <c r="W26" s="353"/>
      <c r="X26" s="353"/>
      <c r="Y26" s="353"/>
      <c r="Z26" s="353"/>
      <c r="AA26" s="353"/>
      <c r="AB26" s="353"/>
      <c r="AC26" s="353"/>
      <c r="AD26" s="353"/>
      <c r="AE26" s="353"/>
      <c r="AF26" s="353"/>
    </row>
    <row r="27" spans="1:32" ht="15.75" x14ac:dyDescent="0.25">
      <c r="B27" s="362"/>
      <c r="C27" s="363" t="s">
        <v>451</v>
      </c>
      <c r="D27" s="364"/>
      <c r="E27" s="365"/>
      <c r="F27" s="365"/>
      <c r="G27" s="366">
        <f>SUM(G23:G26)</f>
        <v>0</v>
      </c>
      <c r="H27" s="391">
        <f>SUM(H23:H26)</f>
        <v>0</v>
      </c>
      <c r="I27" s="392">
        <f>SUM(I23:I26)</f>
        <v>0</v>
      </c>
      <c r="J27" s="392">
        <f>SUM(J23:J26)</f>
        <v>0</v>
      </c>
      <c r="K27" s="392">
        <f>SUM(K23:K26)</f>
        <v>0</v>
      </c>
      <c r="L27" s="353"/>
      <c r="M27" s="353"/>
      <c r="N27" s="353"/>
      <c r="O27" s="353"/>
      <c r="P27" s="353"/>
      <c r="Q27" s="353"/>
      <c r="R27" s="353"/>
      <c r="S27" s="353"/>
      <c r="T27" s="353"/>
      <c r="U27" s="353"/>
      <c r="V27" s="353"/>
      <c r="W27" s="353"/>
      <c r="X27" s="353"/>
      <c r="Y27" s="353"/>
      <c r="Z27" s="353"/>
      <c r="AA27" s="353"/>
      <c r="AB27" s="353"/>
      <c r="AC27" s="353"/>
      <c r="AD27" s="353"/>
      <c r="AE27" s="353"/>
      <c r="AF27" s="353"/>
    </row>
    <row r="28" spans="1:32" ht="15.75" x14ac:dyDescent="0.25">
      <c r="B28" s="362"/>
      <c r="C28" s="368" t="s">
        <v>452</v>
      </c>
      <c r="D28" s="369"/>
      <c r="E28" s="370"/>
      <c r="F28" s="370"/>
      <c r="G28" s="657" t="e">
        <f>G27/'4a. Hypothèses Budget'!D$11</f>
        <v>#DIV/0!</v>
      </c>
      <c r="H28" s="371"/>
      <c r="I28" s="372"/>
      <c r="J28" s="372"/>
      <c r="K28" s="393"/>
      <c r="L28" s="353"/>
      <c r="M28" s="353"/>
      <c r="N28" s="353"/>
      <c r="O28" s="353"/>
      <c r="P28" s="353"/>
      <c r="Q28" s="353"/>
      <c r="R28" s="353"/>
      <c r="S28" s="353"/>
      <c r="T28" s="353"/>
      <c r="U28" s="353"/>
      <c r="V28" s="353"/>
      <c r="W28" s="353"/>
      <c r="X28" s="353"/>
      <c r="Y28" s="353"/>
      <c r="Z28" s="353"/>
      <c r="AA28" s="353"/>
      <c r="AB28" s="353"/>
      <c r="AC28" s="353"/>
      <c r="AD28" s="353"/>
      <c r="AE28" s="353"/>
      <c r="AF28" s="353"/>
    </row>
    <row r="29" spans="1:32" ht="15.75" x14ac:dyDescent="0.25">
      <c r="B29" s="362"/>
      <c r="C29" s="368" t="s">
        <v>453</v>
      </c>
      <c r="D29" s="369"/>
      <c r="E29" s="370"/>
      <c r="F29" s="370"/>
      <c r="G29" s="656" t="e">
        <f>G27/'4a. Hypothèses Budget'!D$10/'4a. Hypothèses Budget'!D$22</f>
        <v>#DIV/0!</v>
      </c>
      <c r="H29" s="374"/>
      <c r="I29" s="375"/>
      <c r="J29" s="375"/>
      <c r="K29" s="394"/>
      <c r="L29" s="353"/>
      <c r="M29" s="353"/>
      <c r="N29" s="353"/>
      <c r="O29" s="353"/>
      <c r="P29" s="353"/>
      <c r="Q29" s="353"/>
      <c r="R29" s="353"/>
      <c r="S29" s="353"/>
      <c r="T29" s="353"/>
      <c r="U29" s="353"/>
      <c r="V29" s="353"/>
      <c r="W29" s="353"/>
      <c r="X29" s="353"/>
      <c r="Y29" s="353"/>
      <c r="Z29" s="353"/>
      <c r="AA29" s="353"/>
      <c r="AB29" s="353"/>
      <c r="AC29" s="353"/>
      <c r="AD29" s="353"/>
      <c r="AE29" s="353"/>
      <c r="AF29" s="353"/>
    </row>
    <row r="30" spans="1:32" s="353" customFormat="1" ht="15.75" x14ac:dyDescent="0.25">
      <c r="A30" s="420"/>
      <c r="B30" s="421"/>
      <c r="C30" s="407"/>
      <c r="D30" s="376"/>
      <c r="E30" s="377"/>
      <c r="F30" s="433"/>
      <c r="G30" s="434"/>
      <c r="H30" s="432"/>
      <c r="I30" s="430"/>
      <c r="J30" s="430"/>
      <c r="K30" s="431"/>
    </row>
    <row r="31" spans="1:32" s="353" customFormat="1" ht="15.95" customHeight="1" x14ac:dyDescent="0.25">
      <c r="A31" s="420"/>
      <c r="B31" s="357" t="s">
        <v>474</v>
      </c>
      <c r="C31" s="435" t="s">
        <v>475</v>
      </c>
      <c r="D31" s="381"/>
      <c r="E31" s="381"/>
      <c r="F31" s="381"/>
      <c r="G31" s="381"/>
      <c r="H31" s="381"/>
      <c r="I31" s="382"/>
      <c r="J31" s="382"/>
      <c r="K31" s="381"/>
    </row>
    <row r="32" spans="1:32" s="353" customFormat="1" ht="15.75" x14ac:dyDescent="0.25">
      <c r="A32" s="420"/>
      <c r="B32" s="398">
        <v>15.1</v>
      </c>
      <c r="C32" s="399" t="s">
        <v>473</v>
      </c>
      <c r="D32" s="402"/>
      <c r="E32" s="427"/>
      <c r="F32" s="385"/>
      <c r="G32" s="424"/>
      <c r="H32" s="432"/>
      <c r="I32" s="430"/>
      <c r="J32" s="430"/>
      <c r="K32" s="431"/>
    </row>
    <row r="33" spans="1:11" s="353" customFormat="1" ht="15.75" x14ac:dyDescent="0.25">
      <c r="A33" s="420"/>
      <c r="B33" s="362"/>
      <c r="C33" s="363" t="s">
        <v>451</v>
      </c>
      <c r="D33" s="364"/>
      <c r="E33" s="365"/>
      <c r="F33" s="365"/>
      <c r="G33" s="366">
        <f>G32</f>
        <v>0</v>
      </c>
      <c r="H33" s="391"/>
      <c r="I33" s="391"/>
      <c r="J33" s="391"/>
      <c r="K33" s="391"/>
    </row>
    <row r="34" spans="1:11" s="353" customFormat="1" ht="15.75" x14ac:dyDescent="0.25">
      <c r="A34" s="420"/>
      <c r="B34" s="362"/>
      <c r="C34" s="368" t="s">
        <v>452</v>
      </c>
      <c r="D34" s="369"/>
      <c r="E34" s="370"/>
      <c r="F34" s="370"/>
      <c r="G34" s="657" t="e">
        <f>G33/'4a. Hypothèses Budget'!D$11</f>
        <v>#DIV/0!</v>
      </c>
      <c r="H34" s="371"/>
      <c r="I34" s="372"/>
      <c r="J34" s="372"/>
      <c r="K34" s="393"/>
    </row>
    <row r="35" spans="1:11" s="353" customFormat="1" ht="15.75" x14ac:dyDescent="0.25">
      <c r="A35" s="420"/>
      <c r="B35" s="362"/>
      <c r="C35" s="368" t="s">
        <v>453</v>
      </c>
      <c r="D35" s="369"/>
      <c r="E35" s="370"/>
      <c r="F35" s="370"/>
      <c r="G35" s="656" t="e">
        <f>G33/'4a. Hypothèses Budget'!D$10/'4a. Hypothèses Budget'!D$22</f>
        <v>#DIV/0!</v>
      </c>
      <c r="H35" s="374"/>
      <c r="I35" s="375"/>
      <c r="J35" s="375"/>
      <c r="K35" s="394"/>
    </row>
    <row r="36" spans="1:11" s="353" customFormat="1" ht="15.75" x14ac:dyDescent="0.25">
      <c r="A36" s="420"/>
      <c r="B36" s="421"/>
      <c r="C36" s="407"/>
      <c r="D36" s="376"/>
      <c r="E36" s="377"/>
      <c r="F36" s="433"/>
      <c r="G36" s="434"/>
      <c r="H36" s="432"/>
      <c r="I36" s="430"/>
      <c r="J36" s="430"/>
      <c r="K36" s="431"/>
    </row>
    <row r="37" spans="1:11" s="353" customFormat="1" ht="15.75" x14ac:dyDescent="0.25">
      <c r="A37" s="420"/>
      <c r="B37" s="421"/>
      <c r="C37" s="441"/>
      <c r="D37" s="442"/>
      <c r="E37" s="443"/>
      <c r="F37" s="409"/>
      <c r="G37" s="442"/>
      <c r="H37" s="442"/>
      <c r="I37" s="442"/>
      <c r="J37" s="442"/>
      <c r="K37" s="442"/>
    </row>
    <row r="38" spans="1:11" s="353" customFormat="1" ht="15.6" customHeight="1" x14ac:dyDescent="0.25">
      <c r="A38" s="420"/>
      <c r="B38" s="357" t="s">
        <v>476</v>
      </c>
      <c r="C38" s="380" t="s">
        <v>477</v>
      </c>
      <c r="D38" s="359"/>
      <c r="E38" s="381"/>
      <c r="F38" s="381"/>
      <c r="G38" s="381"/>
      <c r="H38" s="381"/>
      <c r="I38" s="382"/>
      <c r="J38" s="382"/>
      <c r="K38" s="381"/>
    </row>
    <row r="39" spans="1:11" s="353" customFormat="1" ht="15.75" x14ac:dyDescent="0.25">
      <c r="A39" s="420"/>
      <c r="B39" s="398"/>
      <c r="C39" s="416" t="s">
        <v>478</v>
      </c>
      <c r="D39" s="409"/>
      <c r="E39" s="414"/>
      <c r="F39" s="169"/>
      <c r="G39" s="386"/>
      <c r="H39" s="387"/>
      <c r="I39" s="388">
        <f>G39</f>
        <v>0</v>
      </c>
      <c r="J39" s="389"/>
      <c r="K39" s="388"/>
    </row>
    <row r="40" spans="1:11" s="353" customFormat="1" ht="15.75" x14ac:dyDescent="0.25">
      <c r="A40" s="420"/>
      <c r="B40" s="404">
        <v>18.11</v>
      </c>
      <c r="C40" s="415" t="s">
        <v>479</v>
      </c>
      <c r="D40" s="409">
        <f>'4a. Hypothèses Budget'!E65*'4a. Hypothèses Budget'!D13</f>
        <v>0</v>
      </c>
      <c r="E40" s="169">
        <f>'4a. Hypothèses Budget'!E66</f>
        <v>20000</v>
      </c>
      <c r="F40" s="169">
        <f>'4a. Hypothèses Budget'!E61*2</f>
        <v>4</v>
      </c>
      <c r="G40" s="386">
        <f>D40*E40*F40</f>
        <v>0</v>
      </c>
      <c r="H40" s="387">
        <f>G40</f>
        <v>0</v>
      </c>
      <c r="I40" s="388">
        <f>G40</f>
        <v>0</v>
      </c>
      <c r="J40" s="389"/>
      <c r="K40" s="388"/>
    </row>
    <row r="41" spans="1:11" s="353" customFormat="1" ht="15.75" x14ac:dyDescent="0.25">
      <c r="A41" s="420"/>
      <c r="B41" s="404">
        <v>18.12</v>
      </c>
      <c r="C41" s="415" t="s">
        <v>480</v>
      </c>
      <c r="D41" s="409">
        <f>D40</f>
        <v>0</v>
      </c>
      <c r="E41" s="169">
        <f>'4a. Hypothèses Budget'!E67</f>
        <v>10000</v>
      </c>
      <c r="F41" s="390" t="s">
        <v>66</v>
      </c>
      <c r="G41" s="386">
        <f>D41*E41</f>
        <v>0</v>
      </c>
      <c r="H41" s="387">
        <f>G41</f>
        <v>0</v>
      </c>
      <c r="I41" s="388">
        <f>G41</f>
        <v>0</v>
      </c>
      <c r="J41" s="389"/>
      <c r="K41" s="388"/>
    </row>
    <row r="42" spans="1:11" s="353" customFormat="1" ht="15.75" x14ac:dyDescent="0.25">
      <c r="A42" s="420"/>
      <c r="B42" s="404">
        <v>18.14</v>
      </c>
      <c r="C42" s="415" t="s">
        <v>481</v>
      </c>
      <c r="D42" s="409">
        <f>'4a. Hypothèses Budget'!E62*'4a. Hypothèses Budget'!D13</f>
        <v>0</v>
      </c>
      <c r="E42" s="169">
        <f>'4a. Hypothèses Budget'!E64</f>
        <v>7000</v>
      </c>
      <c r="F42" s="390" t="s">
        <v>66</v>
      </c>
      <c r="G42" s="386">
        <f>D42*E42</f>
        <v>0</v>
      </c>
      <c r="H42" s="387">
        <f>G42</f>
        <v>0</v>
      </c>
      <c r="I42" s="388">
        <f>G42</f>
        <v>0</v>
      </c>
      <c r="J42" s="389"/>
      <c r="K42" s="388"/>
    </row>
    <row r="43" spans="1:11" s="353" customFormat="1" ht="15.75" x14ac:dyDescent="0.25">
      <c r="A43" s="420"/>
      <c r="B43" s="404">
        <v>18.14</v>
      </c>
      <c r="C43" s="445" t="s">
        <v>482</v>
      </c>
      <c r="D43" s="409">
        <v>1</v>
      </c>
      <c r="E43" s="169">
        <f>(G42+G41+G40)*'4a. Hypothèses Budget'!E307</f>
        <v>0</v>
      </c>
      <c r="F43" s="390" t="s">
        <v>66</v>
      </c>
      <c r="G43" s="386">
        <f>D43*E43</f>
        <v>0</v>
      </c>
      <c r="H43" s="387">
        <f>G43</f>
        <v>0</v>
      </c>
      <c r="I43" s="388">
        <f>G43</f>
        <v>0</v>
      </c>
      <c r="J43" s="389"/>
      <c r="K43" s="388"/>
    </row>
    <row r="44" spans="1:11" s="353" customFormat="1" ht="15.75" x14ac:dyDescent="0.25">
      <c r="A44" s="420"/>
      <c r="B44" s="398"/>
      <c r="C44" s="412" t="s">
        <v>184</v>
      </c>
      <c r="D44" s="409"/>
      <c r="E44" s="169"/>
      <c r="F44" s="169"/>
      <c r="G44" s="386"/>
      <c r="H44" s="387"/>
      <c r="I44" s="388"/>
      <c r="J44" s="389"/>
      <c r="K44" s="388"/>
    </row>
    <row r="45" spans="1:11" s="353" customFormat="1" ht="15.75" x14ac:dyDescent="0.25">
      <c r="A45" s="420"/>
      <c r="B45" s="404">
        <v>18.16</v>
      </c>
      <c r="C45" s="410" t="s">
        <v>393</v>
      </c>
      <c r="D45" s="409">
        <f>'4a. Hypothèses Budget'!E77*'4a. Hypothèses Budget'!D13</f>
        <v>0</v>
      </c>
      <c r="E45" s="169">
        <f>'4a. Hypothèses Budget'!E69</f>
        <v>15000</v>
      </c>
      <c r="F45" s="390" t="s">
        <v>66</v>
      </c>
      <c r="G45" s="386">
        <f t="shared" ref="G45:G50" si="3">D45*E45</f>
        <v>0</v>
      </c>
      <c r="H45" s="387">
        <f t="shared" ref="H45:H52" si="4">G45</f>
        <v>0</v>
      </c>
      <c r="I45" s="388">
        <f t="shared" ref="I45:I52" si="5">G45</f>
        <v>0</v>
      </c>
      <c r="J45" s="389"/>
      <c r="K45" s="388"/>
    </row>
    <row r="46" spans="1:11" s="353" customFormat="1" ht="15.75" x14ac:dyDescent="0.25">
      <c r="A46" s="420"/>
      <c r="B46" s="404">
        <v>18.170000000000002</v>
      </c>
      <c r="C46" s="410" t="s">
        <v>483</v>
      </c>
      <c r="D46" s="409">
        <f>D45</f>
        <v>0</v>
      </c>
      <c r="E46" s="169">
        <f>'4a. Hypothèses Budget'!E70</f>
        <v>12000</v>
      </c>
      <c r="F46" s="390" t="s">
        <v>66</v>
      </c>
      <c r="G46" s="386">
        <f t="shared" si="3"/>
        <v>0</v>
      </c>
      <c r="H46" s="387">
        <f t="shared" si="4"/>
        <v>0</v>
      </c>
      <c r="I46" s="388">
        <f t="shared" si="5"/>
        <v>0</v>
      </c>
      <c r="J46" s="389"/>
      <c r="K46" s="388"/>
    </row>
    <row r="47" spans="1:11" s="353" customFormat="1" ht="15.75" x14ac:dyDescent="0.25">
      <c r="A47" s="420"/>
      <c r="B47" s="404">
        <v>18.18</v>
      </c>
      <c r="C47" s="410" t="s">
        <v>464</v>
      </c>
      <c r="D47" s="409">
        <f>('4a. Hypothèses Budget'!E65*'4a. Hypothèses Budget'!D13)+('4a. Hypothèses Budget'!E62*'4a. Hypothèses Budget'!D13)</f>
        <v>0</v>
      </c>
      <c r="E47" s="169">
        <f>'4a. Hypothèses Budget'!E71</f>
        <v>2000</v>
      </c>
      <c r="F47" s="390" t="s">
        <v>66</v>
      </c>
      <c r="G47" s="386">
        <f t="shared" si="3"/>
        <v>0</v>
      </c>
      <c r="H47" s="387">
        <f t="shared" si="4"/>
        <v>0</v>
      </c>
      <c r="I47" s="388">
        <f t="shared" si="5"/>
        <v>0</v>
      </c>
      <c r="J47" s="389"/>
      <c r="K47" s="388"/>
    </row>
    <row r="48" spans="1:11" s="353" customFormat="1" ht="15.75" x14ac:dyDescent="0.25">
      <c r="A48" s="420"/>
      <c r="B48" s="404">
        <v>18.190000000000001</v>
      </c>
      <c r="C48" s="410" t="s">
        <v>465</v>
      </c>
      <c r="D48" s="409">
        <f>D47</f>
        <v>0</v>
      </c>
      <c r="E48" s="169">
        <f>'4a. Hypothèses Budget'!E72</f>
        <v>200</v>
      </c>
      <c r="F48" s="390" t="s">
        <v>66</v>
      </c>
      <c r="G48" s="386">
        <f t="shared" si="3"/>
        <v>0</v>
      </c>
      <c r="H48" s="387">
        <f t="shared" si="4"/>
        <v>0</v>
      </c>
      <c r="I48" s="388">
        <f t="shared" si="5"/>
        <v>0</v>
      </c>
      <c r="J48" s="389"/>
      <c r="K48" s="388"/>
    </row>
    <row r="49" spans="1:32" s="353" customFormat="1" ht="15.75" x14ac:dyDescent="0.25">
      <c r="A49" s="420"/>
      <c r="B49" s="404">
        <v>18.190000000000001</v>
      </c>
      <c r="C49" s="410" t="s">
        <v>484</v>
      </c>
      <c r="D49" s="409">
        <f>D45</f>
        <v>0</v>
      </c>
      <c r="E49" s="169">
        <f>'4a. Hypothèses Budget'!E73</f>
        <v>3000</v>
      </c>
      <c r="F49" s="390" t="s">
        <v>66</v>
      </c>
      <c r="G49" s="386">
        <f t="shared" si="3"/>
        <v>0</v>
      </c>
      <c r="H49" s="387">
        <f t="shared" si="4"/>
        <v>0</v>
      </c>
      <c r="I49" s="388">
        <f t="shared" si="5"/>
        <v>0</v>
      </c>
      <c r="J49" s="389"/>
      <c r="K49" s="388"/>
    </row>
    <row r="50" spans="1:32" s="353" customFormat="1" ht="15.75" x14ac:dyDescent="0.25">
      <c r="A50" s="420"/>
      <c r="B50" s="404">
        <v>18.2</v>
      </c>
      <c r="C50" s="410" t="s">
        <v>485</v>
      </c>
      <c r="D50" s="409">
        <f>D48</f>
        <v>0</v>
      </c>
      <c r="E50" s="169">
        <f>'4a. Hypothèses Budget'!E74</f>
        <v>5000</v>
      </c>
      <c r="F50" s="390" t="s">
        <v>66</v>
      </c>
      <c r="G50" s="386">
        <f t="shared" si="3"/>
        <v>0</v>
      </c>
      <c r="H50" s="387">
        <f t="shared" si="4"/>
        <v>0</v>
      </c>
      <c r="I50" s="388">
        <f t="shared" si="5"/>
        <v>0</v>
      </c>
      <c r="J50" s="389"/>
      <c r="K50" s="388"/>
    </row>
    <row r="51" spans="1:32" s="353" customFormat="1" ht="15.75" x14ac:dyDescent="0.25">
      <c r="A51" s="420"/>
      <c r="B51" s="404">
        <v>18.21</v>
      </c>
      <c r="C51" s="410" t="s">
        <v>220</v>
      </c>
      <c r="D51" s="417">
        <f>D50</f>
        <v>0</v>
      </c>
      <c r="E51" s="169">
        <f>'4a. Hypothèses Budget'!E75</f>
        <v>3000</v>
      </c>
      <c r="F51" s="169">
        <f>F40</f>
        <v>4</v>
      </c>
      <c r="G51" s="386">
        <f>D51*E51*F51</f>
        <v>0</v>
      </c>
      <c r="H51" s="387">
        <f t="shared" si="4"/>
        <v>0</v>
      </c>
      <c r="I51" s="388">
        <f t="shared" si="5"/>
        <v>0</v>
      </c>
      <c r="J51" s="389"/>
      <c r="K51" s="388"/>
    </row>
    <row r="52" spans="1:32" s="353" customFormat="1" ht="15.75" x14ac:dyDescent="0.25">
      <c r="A52" s="420"/>
      <c r="B52" s="404">
        <v>18.22</v>
      </c>
      <c r="C52" s="418" t="s">
        <v>466</v>
      </c>
      <c r="D52" s="409">
        <f>D45</f>
        <v>0</v>
      </c>
      <c r="E52" s="169">
        <f>'4a. Hypothèses Budget'!E76</f>
        <v>50000</v>
      </c>
      <c r="F52" s="169">
        <f>F40</f>
        <v>4</v>
      </c>
      <c r="G52" s="386">
        <f>D52*E52*F52</f>
        <v>0</v>
      </c>
      <c r="H52" s="387">
        <f t="shared" si="4"/>
        <v>0</v>
      </c>
      <c r="I52" s="388">
        <f t="shared" si="5"/>
        <v>0</v>
      </c>
      <c r="J52" s="389"/>
      <c r="K52" s="388"/>
    </row>
    <row r="53" spans="1:32" s="353" customFormat="1" ht="15.75" x14ac:dyDescent="0.25">
      <c r="A53" s="420"/>
      <c r="B53" s="362"/>
      <c r="C53" s="363" t="s">
        <v>451</v>
      </c>
      <c r="D53" s="437"/>
      <c r="E53" s="438"/>
      <c r="F53" s="438"/>
      <c r="G53" s="366">
        <f>SUM(G39:G52)</f>
        <v>0</v>
      </c>
      <c r="H53" s="367">
        <f>SUM(H39:H52)</f>
        <v>0</v>
      </c>
      <c r="I53" s="392">
        <f>SUM(I39:I52)</f>
        <v>0</v>
      </c>
      <c r="J53" s="391"/>
      <c r="K53" s="392"/>
    </row>
    <row r="54" spans="1:32" s="353" customFormat="1" ht="15.75" x14ac:dyDescent="0.25">
      <c r="A54" s="420"/>
      <c r="B54" s="362"/>
      <c r="C54" s="368" t="s">
        <v>452</v>
      </c>
      <c r="D54" s="439"/>
      <c r="E54" s="440"/>
      <c r="F54" s="440"/>
      <c r="G54" s="657" t="e">
        <f>G53/'4a. Hypothèses Budget'!D$11</f>
        <v>#DIV/0!</v>
      </c>
      <c r="H54" s="367"/>
      <c r="I54" s="372"/>
      <c r="J54" s="372"/>
      <c r="K54" s="393"/>
    </row>
    <row r="55" spans="1:32" s="353" customFormat="1" ht="15.75" x14ac:dyDescent="0.25">
      <c r="A55" s="420"/>
      <c r="B55" s="362"/>
      <c r="C55" s="368" t="s">
        <v>453</v>
      </c>
      <c r="D55" s="439"/>
      <c r="E55" s="440"/>
      <c r="F55" s="440"/>
      <c r="G55" s="656" t="e">
        <f>G53/'4a. Hypothèses Budget'!D$10/'4a. Hypothèses Budget'!D$22</f>
        <v>#DIV/0!</v>
      </c>
      <c r="H55" s="375"/>
      <c r="I55" s="375"/>
      <c r="J55" s="375"/>
      <c r="K55" s="394"/>
    </row>
    <row r="56" spans="1:32" s="353" customFormat="1" ht="15.75" x14ac:dyDescent="0.25">
      <c r="A56" s="420"/>
      <c r="B56" s="421"/>
      <c r="C56" s="441"/>
      <c r="D56" s="442"/>
      <c r="E56" s="409"/>
      <c r="F56" s="409"/>
      <c r="G56" s="442"/>
      <c r="H56" s="442"/>
      <c r="I56" s="442"/>
      <c r="J56" s="442"/>
      <c r="K56" s="442"/>
    </row>
    <row r="57" spans="1:32" s="446" customFormat="1" ht="15.75" x14ac:dyDescent="0.25">
      <c r="A57" s="420"/>
      <c r="B57" s="357" t="s">
        <v>486</v>
      </c>
      <c r="C57" s="380" t="s">
        <v>487</v>
      </c>
      <c r="D57" s="359"/>
      <c r="E57" s="381"/>
      <c r="F57" s="381"/>
      <c r="G57" s="381"/>
      <c r="H57" s="381"/>
      <c r="I57" s="382"/>
      <c r="J57" s="382"/>
      <c r="K57" s="381"/>
      <c r="L57" s="353"/>
      <c r="M57" s="353"/>
      <c r="N57" s="353"/>
      <c r="O57" s="353"/>
      <c r="P57" s="353"/>
      <c r="Q57" s="353"/>
      <c r="R57" s="353"/>
      <c r="S57" s="353"/>
      <c r="T57" s="353"/>
      <c r="U57" s="353"/>
      <c r="V57" s="353"/>
      <c r="W57" s="353"/>
      <c r="X57" s="353"/>
      <c r="Y57" s="353"/>
      <c r="Z57" s="353"/>
      <c r="AA57" s="353"/>
      <c r="AB57" s="353"/>
      <c r="AC57" s="353"/>
      <c r="AD57" s="353"/>
      <c r="AE57" s="353"/>
      <c r="AF57" s="353"/>
    </row>
    <row r="58" spans="1:32" s="446" customFormat="1" ht="15.75" x14ac:dyDescent="0.25">
      <c r="A58" s="420"/>
      <c r="B58" s="398"/>
      <c r="C58" s="416" t="s">
        <v>488</v>
      </c>
      <c r="D58" s="413"/>
      <c r="E58" s="414"/>
      <c r="F58" s="414"/>
      <c r="G58" s="386"/>
      <c r="H58" s="387"/>
      <c r="I58" s="388">
        <f>G58</f>
        <v>0</v>
      </c>
      <c r="J58" s="389"/>
      <c r="K58" s="388"/>
      <c r="L58" s="353"/>
      <c r="M58" s="353"/>
      <c r="N58" s="353"/>
      <c r="O58" s="353"/>
      <c r="P58" s="353"/>
      <c r="Q58" s="353"/>
      <c r="R58" s="353"/>
      <c r="S58" s="353"/>
      <c r="T58" s="353"/>
      <c r="U58" s="353"/>
      <c r="V58" s="353"/>
      <c r="W58" s="353"/>
      <c r="X58" s="353"/>
      <c r="Y58" s="353"/>
      <c r="Z58" s="353"/>
      <c r="AA58" s="353"/>
      <c r="AB58" s="353"/>
      <c r="AC58" s="353"/>
      <c r="AD58" s="353"/>
      <c r="AE58" s="353"/>
      <c r="AF58" s="353"/>
    </row>
    <row r="59" spans="1:32" s="446" customFormat="1" ht="15.75" x14ac:dyDescent="0.25">
      <c r="A59" s="420"/>
      <c r="B59" s="404">
        <v>19.11</v>
      </c>
      <c r="C59" s="445" t="s">
        <v>489</v>
      </c>
      <c r="D59" s="409">
        <f>'4a. Hypothèses Budget'!E103*'4a. Hypothèses Budget'!D14</f>
        <v>0</v>
      </c>
      <c r="E59" s="169">
        <f>'4a. Hypothèses Budget'!E104</f>
        <v>20000</v>
      </c>
      <c r="F59" s="169">
        <f>'4a. Hypothèses Budget'!E126</f>
        <v>12</v>
      </c>
      <c r="G59" s="386">
        <f>D59*E59*F59</f>
        <v>0</v>
      </c>
      <c r="H59" s="387">
        <f t="shared" ref="H59:H65" si="6">G59</f>
        <v>0</v>
      </c>
      <c r="I59" s="388">
        <f t="shared" ref="I59:I60" si="7">G59</f>
        <v>0</v>
      </c>
      <c r="J59" s="389"/>
      <c r="K59" s="388"/>
      <c r="L59" s="353"/>
      <c r="M59" s="353"/>
      <c r="N59" s="353"/>
      <c r="O59" s="353"/>
      <c r="P59" s="353"/>
      <c r="Q59" s="353"/>
      <c r="R59" s="353"/>
      <c r="S59" s="353"/>
      <c r="T59" s="353"/>
      <c r="U59" s="353"/>
      <c r="V59" s="353"/>
      <c r="W59" s="353"/>
      <c r="X59" s="353"/>
      <c r="Y59" s="353"/>
      <c r="Z59" s="353"/>
      <c r="AA59" s="353"/>
      <c r="AB59" s="353"/>
      <c r="AC59" s="353"/>
      <c r="AD59" s="353"/>
      <c r="AE59" s="353"/>
      <c r="AF59" s="353"/>
    </row>
    <row r="60" spans="1:32" s="446" customFormat="1" ht="15.75" x14ac:dyDescent="0.25">
      <c r="A60" s="420"/>
      <c r="B60" s="404">
        <v>19.11</v>
      </c>
      <c r="C60" s="415" t="s">
        <v>490</v>
      </c>
      <c r="D60" s="409">
        <f>'4a. Hypothèses Budget'!E106*'4a. Hypothèses Budget'!D14</f>
        <v>0</v>
      </c>
      <c r="E60" s="169">
        <f>E59</f>
        <v>20000</v>
      </c>
      <c r="F60" s="169">
        <f>[9]Hypothèses!E427</f>
        <v>4</v>
      </c>
      <c r="G60" s="386">
        <f>D60*E60*F60</f>
        <v>0</v>
      </c>
      <c r="H60" s="387">
        <f t="shared" si="6"/>
        <v>0</v>
      </c>
      <c r="I60" s="388">
        <f t="shared" si="7"/>
        <v>0</v>
      </c>
      <c r="J60" s="389"/>
      <c r="K60" s="388"/>
      <c r="L60" s="353"/>
      <c r="M60" s="353"/>
      <c r="N60" s="353"/>
      <c r="O60" s="353"/>
      <c r="P60" s="353"/>
      <c r="Q60" s="353"/>
      <c r="R60" s="353"/>
      <c r="S60" s="353"/>
      <c r="T60" s="353"/>
      <c r="U60" s="353"/>
      <c r="V60" s="353"/>
      <c r="W60" s="353"/>
      <c r="X60" s="353"/>
      <c r="Y60" s="353"/>
      <c r="Z60" s="353"/>
      <c r="AA60" s="353"/>
      <c r="AB60" s="353"/>
      <c r="AC60" s="353"/>
      <c r="AD60" s="353"/>
      <c r="AE60" s="353"/>
      <c r="AF60" s="353"/>
    </row>
    <row r="61" spans="1:32" s="446" customFormat="1" ht="15.75" x14ac:dyDescent="0.25">
      <c r="A61" s="420"/>
      <c r="B61" s="404">
        <v>19.12</v>
      </c>
      <c r="C61" s="415" t="s">
        <v>491</v>
      </c>
      <c r="D61" s="417">
        <f>D60</f>
        <v>0</v>
      </c>
      <c r="E61" s="169">
        <f>'4a. Hypothèses Budget'!E108</f>
        <v>22500</v>
      </c>
      <c r="F61" s="169">
        <f>F59</f>
        <v>12</v>
      </c>
      <c r="G61" s="386">
        <f>D61*E61*F61</f>
        <v>0</v>
      </c>
      <c r="H61" s="387">
        <f t="shared" si="6"/>
        <v>0</v>
      </c>
      <c r="I61" s="388">
        <f>G61</f>
        <v>0</v>
      </c>
      <c r="J61" s="389"/>
      <c r="K61" s="388"/>
      <c r="L61" s="353"/>
      <c r="M61" s="353"/>
      <c r="N61" s="353"/>
      <c r="O61" s="353"/>
      <c r="P61" s="353"/>
      <c r="Q61" s="353"/>
      <c r="R61" s="353"/>
      <c r="S61" s="353"/>
      <c r="T61" s="353"/>
      <c r="U61" s="353"/>
      <c r="V61" s="353"/>
      <c r="W61" s="353"/>
      <c r="X61" s="353"/>
      <c r="Y61" s="353"/>
      <c r="Z61" s="353"/>
      <c r="AA61" s="353"/>
      <c r="AB61" s="353"/>
      <c r="AC61" s="353"/>
      <c r="AD61" s="353"/>
      <c r="AE61" s="353"/>
      <c r="AF61" s="353"/>
    </row>
    <row r="62" spans="1:32" s="446" customFormat="1" ht="15.75" x14ac:dyDescent="0.25">
      <c r="A62" s="420"/>
      <c r="B62" s="404">
        <v>19.13</v>
      </c>
      <c r="C62" s="415" t="s">
        <v>492</v>
      </c>
      <c r="D62" s="417">
        <f>'4a. Hypothèses Budget'!D14*'4a. Hypothèses Budget'!E106*'4a. Hypothèses Budget'!E109*'4a. Hypothèses Budget'!E126</f>
        <v>0</v>
      </c>
      <c r="E62" s="169">
        <f>'4a. Hypothèses Budget'!D19</f>
        <v>2100</v>
      </c>
      <c r="F62" s="411" t="s">
        <v>66</v>
      </c>
      <c r="G62" s="386">
        <f>D62*E62</f>
        <v>0</v>
      </c>
      <c r="H62" s="387">
        <f t="shared" si="6"/>
        <v>0</v>
      </c>
      <c r="I62" s="388">
        <f>G62</f>
        <v>0</v>
      </c>
      <c r="J62" s="389"/>
      <c r="K62" s="388"/>
      <c r="L62" s="353"/>
      <c r="M62" s="353"/>
      <c r="N62" s="353"/>
      <c r="O62" s="353"/>
      <c r="P62" s="353"/>
      <c r="Q62" s="353"/>
      <c r="R62" s="353"/>
      <c r="S62" s="353"/>
      <c r="T62" s="353"/>
      <c r="U62" s="353"/>
      <c r="V62" s="353"/>
      <c r="W62" s="353"/>
      <c r="X62" s="353"/>
      <c r="Y62" s="353"/>
      <c r="Z62" s="353"/>
      <c r="AA62" s="353"/>
      <c r="AB62" s="353"/>
      <c r="AC62" s="353"/>
      <c r="AD62" s="353"/>
      <c r="AE62" s="353"/>
      <c r="AF62" s="353"/>
    </row>
    <row r="63" spans="1:32" s="446" customFormat="1" ht="15.75" x14ac:dyDescent="0.25">
      <c r="A63" s="420"/>
      <c r="B63" s="404">
        <v>19.14</v>
      </c>
      <c r="C63" s="415" t="s">
        <v>493</v>
      </c>
      <c r="D63" s="654">
        <f>'4a. Hypothèses Budget'!E112*'4a. Hypothèses Budget'!E113*'4a. Hypothèses Budget'!E126*'4a. Hypothèses Budget'!D13</f>
        <v>252</v>
      </c>
      <c r="E63" s="169">
        <f>'4a. Hypothèses Budget'!D20</f>
        <v>2100</v>
      </c>
      <c r="F63" s="411" t="s">
        <v>66</v>
      </c>
      <c r="G63" s="386">
        <f>D63*E63</f>
        <v>529200</v>
      </c>
      <c r="H63" s="387">
        <f t="shared" si="6"/>
        <v>529200</v>
      </c>
      <c r="I63" s="388">
        <f>G63</f>
        <v>529200</v>
      </c>
      <c r="J63" s="389"/>
      <c r="K63" s="388"/>
      <c r="L63" s="353"/>
      <c r="M63" s="353"/>
      <c r="N63" s="353"/>
      <c r="O63" s="353"/>
      <c r="P63" s="353"/>
      <c r="Q63" s="353"/>
      <c r="R63" s="353"/>
      <c r="S63" s="353"/>
      <c r="T63" s="353"/>
      <c r="U63" s="353"/>
      <c r="V63" s="353"/>
      <c r="W63" s="353"/>
      <c r="X63" s="353"/>
      <c r="Y63" s="353"/>
      <c r="Z63" s="353"/>
      <c r="AA63" s="353"/>
      <c r="AB63" s="353"/>
      <c r="AC63" s="353"/>
      <c r="AD63" s="353"/>
      <c r="AE63" s="353"/>
      <c r="AF63" s="353"/>
    </row>
    <row r="64" spans="1:32" s="446" customFormat="1" ht="15.75" x14ac:dyDescent="0.25">
      <c r="A64" s="420"/>
      <c r="B64" s="404">
        <v>19.14</v>
      </c>
      <c r="C64" s="415" t="s">
        <v>494</v>
      </c>
      <c r="D64" s="409">
        <f>'4a. Hypothèses Budget'!D14</f>
        <v>0</v>
      </c>
      <c r="E64" s="169">
        <f>'4a. Hypothèses Budget'!E111</f>
        <v>20000</v>
      </c>
      <c r="F64" s="411">
        <f>F59+F60</f>
        <v>16</v>
      </c>
      <c r="G64" s="386">
        <f>D64*E64</f>
        <v>0</v>
      </c>
      <c r="H64" s="387">
        <f t="shared" si="6"/>
        <v>0</v>
      </c>
      <c r="I64" s="388">
        <f t="shared" ref="I64:I65" si="8">G64</f>
        <v>0</v>
      </c>
      <c r="J64" s="389"/>
      <c r="K64" s="388"/>
      <c r="L64" s="353"/>
      <c r="M64" s="353"/>
      <c r="N64" s="353"/>
      <c r="O64" s="353"/>
      <c r="P64" s="353"/>
      <c r="Q64" s="353"/>
      <c r="R64" s="353"/>
      <c r="S64" s="353"/>
      <c r="T64" s="353"/>
      <c r="U64" s="353"/>
      <c r="V64" s="353"/>
      <c r="W64" s="353"/>
      <c r="X64" s="353"/>
      <c r="Y64" s="353"/>
      <c r="Z64" s="353"/>
      <c r="AA64" s="353"/>
      <c r="AB64" s="353"/>
      <c r="AC64" s="353"/>
      <c r="AD64" s="353"/>
      <c r="AE64" s="353"/>
      <c r="AF64" s="353"/>
    </row>
    <row r="65" spans="1:32" s="446" customFormat="1" ht="15.75" x14ac:dyDescent="0.25">
      <c r="A65" s="420"/>
      <c r="B65" s="404">
        <v>19.149999999999999</v>
      </c>
      <c r="C65" s="405" t="s">
        <v>454</v>
      </c>
      <c r="D65" s="417">
        <f>('4a. Hypothèses Budget'!E102*'4a. Hypothèses Budget'!D13)</f>
        <v>5</v>
      </c>
      <c r="E65" s="169">
        <f>'4a. Hypothèses Budget'!E139</f>
        <v>10000</v>
      </c>
      <c r="F65" s="411" t="s">
        <v>66</v>
      </c>
      <c r="G65" s="386">
        <f>D65*E65</f>
        <v>50000</v>
      </c>
      <c r="H65" s="387">
        <f t="shared" si="6"/>
        <v>50000</v>
      </c>
      <c r="I65" s="388">
        <f t="shared" si="8"/>
        <v>50000</v>
      </c>
      <c r="J65" s="389"/>
      <c r="K65" s="388"/>
      <c r="L65" s="353"/>
      <c r="M65" s="353"/>
      <c r="N65" s="353"/>
      <c r="O65" s="353"/>
      <c r="P65" s="353"/>
      <c r="Q65" s="353"/>
      <c r="R65" s="353"/>
      <c r="S65" s="353"/>
      <c r="T65" s="353"/>
      <c r="U65" s="353"/>
      <c r="V65" s="353"/>
      <c r="W65" s="353"/>
      <c r="X65" s="353"/>
      <c r="Y65" s="353"/>
      <c r="Z65" s="353"/>
      <c r="AA65" s="353"/>
      <c r="AB65" s="353"/>
      <c r="AC65" s="353"/>
      <c r="AD65" s="353"/>
      <c r="AE65" s="353"/>
      <c r="AF65" s="353"/>
    </row>
    <row r="66" spans="1:32" s="446" customFormat="1" ht="15.75" x14ac:dyDescent="0.25">
      <c r="A66" s="420"/>
      <c r="B66" s="404"/>
      <c r="C66" s="416" t="s">
        <v>495</v>
      </c>
      <c r="D66" s="413"/>
      <c r="E66" s="169"/>
      <c r="F66" s="414"/>
      <c r="G66" s="386"/>
      <c r="H66" s="387"/>
      <c r="I66" s="388"/>
      <c r="J66" s="389"/>
      <c r="K66" s="388"/>
      <c r="L66" s="353"/>
      <c r="M66" s="353"/>
      <c r="N66" s="353"/>
      <c r="O66" s="353"/>
      <c r="P66" s="353"/>
      <c r="Q66" s="353"/>
      <c r="R66" s="353"/>
      <c r="S66" s="353"/>
      <c r="T66" s="353"/>
      <c r="U66" s="353"/>
      <c r="V66" s="353"/>
      <c r="W66" s="353"/>
      <c r="X66" s="353"/>
      <c r="Y66" s="353"/>
      <c r="Z66" s="353"/>
      <c r="AA66" s="353"/>
      <c r="AB66" s="353"/>
      <c r="AC66" s="353"/>
      <c r="AD66" s="353"/>
      <c r="AE66" s="353"/>
      <c r="AF66" s="353"/>
    </row>
    <row r="67" spans="1:32" s="446" customFormat="1" ht="15.75" x14ac:dyDescent="0.25">
      <c r="A67" s="420"/>
      <c r="B67" s="404">
        <v>19.16</v>
      </c>
      <c r="C67" s="405" t="s">
        <v>496</v>
      </c>
      <c r="D67" s="417">
        <f>'4a. Hypothèses Budget'!E129</f>
        <v>0</v>
      </c>
      <c r="E67" s="444">
        <f>'4a. Hypothèses Budget'!E131</f>
        <v>7000</v>
      </c>
      <c r="F67" s="169">
        <f>'4a. Hypothèses Budget'!E126</f>
        <v>12</v>
      </c>
      <c r="G67" s="386">
        <f>D67*E67*F67</f>
        <v>0</v>
      </c>
      <c r="H67" s="387">
        <f>G67</f>
        <v>0</v>
      </c>
      <c r="I67" s="388">
        <f>G67</f>
        <v>0</v>
      </c>
      <c r="J67" s="389"/>
      <c r="K67" s="388"/>
      <c r="L67" s="353"/>
      <c r="M67" s="353"/>
      <c r="N67" s="353"/>
      <c r="O67" s="353"/>
      <c r="P67" s="353"/>
      <c r="Q67" s="353"/>
      <c r="R67" s="353"/>
      <c r="S67" s="353"/>
      <c r="T67" s="353"/>
      <c r="U67" s="353"/>
      <c r="V67" s="353"/>
      <c r="W67" s="353"/>
      <c r="X67" s="353"/>
      <c r="Y67" s="353"/>
      <c r="Z67" s="353"/>
      <c r="AA67" s="353"/>
      <c r="AB67" s="353"/>
      <c r="AC67" s="353"/>
      <c r="AD67" s="353"/>
      <c r="AE67" s="353"/>
      <c r="AF67" s="353"/>
    </row>
    <row r="68" spans="1:32" s="446" customFormat="1" ht="15.75" x14ac:dyDescent="0.25">
      <c r="A68" s="420"/>
      <c r="B68" s="404">
        <v>19.21</v>
      </c>
      <c r="C68" s="405" t="s">
        <v>497</v>
      </c>
      <c r="D68" s="409">
        <f>'4a. Hypothèses Budget'!E132</f>
        <v>0</v>
      </c>
      <c r="E68" s="169">
        <f>'4a. Hypothèses Budget'!E133</f>
        <v>7000</v>
      </c>
      <c r="F68" s="411">
        <f>F59</f>
        <v>12</v>
      </c>
      <c r="G68" s="386">
        <f>D68*E68*F68</f>
        <v>0</v>
      </c>
      <c r="H68" s="387">
        <f>G68</f>
        <v>0</v>
      </c>
      <c r="I68" s="388">
        <f t="shared" ref="I68:I70" si="9">G68</f>
        <v>0</v>
      </c>
      <c r="J68" s="389"/>
      <c r="K68" s="388"/>
      <c r="L68" s="353"/>
      <c r="M68" s="353"/>
      <c r="N68" s="353"/>
      <c r="O68" s="353"/>
      <c r="P68" s="353"/>
      <c r="Q68" s="353"/>
      <c r="R68" s="353"/>
      <c r="S68" s="353"/>
      <c r="T68" s="353"/>
      <c r="U68" s="353"/>
      <c r="V68" s="353"/>
      <c r="W68" s="353"/>
      <c r="X68" s="353"/>
      <c r="Y68" s="353"/>
      <c r="Z68" s="353"/>
      <c r="AA68" s="353"/>
      <c r="AB68" s="353"/>
      <c r="AC68" s="353"/>
      <c r="AD68" s="353"/>
      <c r="AE68" s="353"/>
      <c r="AF68" s="353"/>
    </row>
    <row r="69" spans="1:32" s="446" customFormat="1" ht="15.75" x14ac:dyDescent="0.25">
      <c r="A69" s="420"/>
      <c r="B69" s="404">
        <v>19.21</v>
      </c>
      <c r="C69" s="405" t="s">
        <v>498</v>
      </c>
      <c r="D69" s="409">
        <f>'4a. Hypothèses Budget'!E136</f>
        <v>1</v>
      </c>
      <c r="E69" s="169">
        <f>'4a. Hypothèses Budget'!E134</f>
        <v>20000</v>
      </c>
      <c r="F69" s="411">
        <f>'4a. Hypothèses Budget'!E135</f>
        <v>12</v>
      </c>
      <c r="G69" s="386">
        <f>D69*E69*F69</f>
        <v>240000</v>
      </c>
      <c r="H69" s="387">
        <f>G69</f>
        <v>240000</v>
      </c>
      <c r="I69" s="388">
        <f t="shared" si="9"/>
        <v>240000</v>
      </c>
      <c r="J69" s="389"/>
      <c r="K69" s="388"/>
      <c r="L69" s="353"/>
      <c r="M69" s="353"/>
      <c r="N69" s="353"/>
      <c r="O69" s="353"/>
      <c r="P69" s="353"/>
      <c r="Q69" s="353"/>
      <c r="R69" s="353"/>
      <c r="S69" s="353"/>
      <c r="T69" s="353"/>
      <c r="U69" s="353"/>
      <c r="V69" s="353"/>
      <c r="W69" s="353"/>
      <c r="X69" s="353"/>
      <c r="Y69" s="353"/>
      <c r="Z69" s="353"/>
      <c r="AA69" s="353"/>
      <c r="AB69" s="353"/>
      <c r="AC69" s="353"/>
      <c r="AD69" s="353"/>
      <c r="AE69" s="353"/>
      <c r="AF69" s="353"/>
    </row>
    <row r="70" spans="1:32" s="446" customFormat="1" ht="15.75" x14ac:dyDescent="0.25">
      <c r="A70" s="420"/>
      <c r="B70" s="404">
        <v>19.21</v>
      </c>
      <c r="C70" s="445" t="s">
        <v>482</v>
      </c>
      <c r="D70" s="409">
        <v>1</v>
      </c>
      <c r="E70" s="169">
        <f>(G59+G60+G67+G68)*'4a. Hypothèses Budget'!E307</f>
        <v>0</v>
      </c>
      <c r="F70" s="411" t="s">
        <v>66</v>
      </c>
      <c r="G70" s="386">
        <f>D70*E70</f>
        <v>0</v>
      </c>
      <c r="H70" s="387">
        <f>G70</f>
        <v>0</v>
      </c>
      <c r="I70" s="388">
        <f t="shared" si="9"/>
        <v>0</v>
      </c>
      <c r="J70" s="389"/>
      <c r="K70" s="388"/>
      <c r="L70" s="353"/>
      <c r="M70" s="353"/>
      <c r="N70" s="353"/>
      <c r="O70" s="353"/>
      <c r="P70" s="353"/>
      <c r="Q70" s="353"/>
      <c r="R70" s="353"/>
      <c r="S70" s="353"/>
      <c r="T70" s="353"/>
      <c r="U70" s="353"/>
      <c r="V70" s="353"/>
      <c r="W70" s="353"/>
      <c r="X70" s="353"/>
      <c r="Y70" s="353"/>
      <c r="Z70" s="353"/>
      <c r="AA70" s="353"/>
      <c r="AB70" s="353"/>
      <c r="AC70" s="353"/>
      <c r="AD70" s="353"/>
      <c r="AE70" s="353"/>
      <c r="AF70" s="353"/>
    </row>
    <row r="71" spans="1:32" s="446" customFormat="1" ht="15.75" x14ac:dyDescent="0.25">
      <c r="A71" s="420"/>
      <c r="B71" s="362"/>
      <c r="C71" s="363" t="s">
        <v>451</v>
      </c>
      <c r="D71" s="364"/>
      <c r="E71" s="365"/>
      <c r="F71" s="365"/>
      <c r="G71" s="366">
        <f>SUM(G58:G70)</f>
        <v>819200</v>
      </c>
      <c r="H71" s="367">
        <f>SUM(H58:H70)</f>
        <v>819200</v>
      </c>
      <c r="I71" s="392">
        <f>SUM(I58:I70)</f>
        <v>819200</v>
      </c>
      <c r="J71" s="391"/>
      <c r="K71" s="392"/>
      <c r="L71" s="353"/>
      <c r="M71" s="353"/>
      <c r="N71" s="353"/>
      <c r="O71" s="353"/>
      <c r="P71" s="353"/>
      <c r="Q71" s="353"/>
      <c r="R71" s="353"/>
      <c r="S71" s="353"/>
      <c r="T71" s="353"/>
      <c r="U71" s="353"/>
      <c r="V71" s="353"/>
      <c r="W71" s="353"/>
      <c r="X71" s="353"/>
      <c r="Y71" s="353"/>
      <c r="Z71" s="353"/>
      <c r="AA71" s="353"/>
      <c r="AB71" s="353"/>
      <c r="AC71" s="353"/>
      <c r="AD71" s="353"/>
      <c r="AE71" s="353"/>
      <c r="AF71" s="353"/>
    </row>
    <row r="72" spans="1:32" s="446" customFormat="1" ht="15.75" x14ac:dyDescent="0.25">
      <c r="A72" s="420"/>
      <c r="B72" s="362"/>
      <c r="C72" s="368" t="s">
        <v>452</v>
      </c>
      <c r="D72" s="369"/>
      <c r="E72" s="370"/>
      <c r="F72" s="370"/>
      <c r="G72" s="657" t="e">
        <f>G71/'4a. Hypothèses Budget'!D$11</f>
        <v>#DIV/0!</v>
      </c>
      <c r="H72" s="367"/>
      <c r="I72" s="372"/>
      <c r="J72" s="372"/>
      <c r="K72" s="393"/>
      <c r="L72" s="353"/>
      <c r="M72" s="353"/>
      <c r="N72" s="353"/>
      <c r="O72" s="353"/>
      <c r="P72" s="353"/>
      <c r="Q72" s="353"/>
      <c r="R72" s="353"/>
      <c r="S72" s="353"/>
      <c r="T72" s="353"/>
      <c r="U72" s="353"/>
      <c r="V72" s="353"/>
      <c r="W72" s="353"/>
      <c r="X72" s="353"/>
      <c r="Y72" s="353"/>
      <c r="Z72" s="353"/>
      <c r="AA72" s="353"/>
      <c r="AB72" s="353"/>
      <c r="AC72" s="353"/>
      <c r="AD72" s="353"/>
      <c r="AE72" s="353"/>
      <c r="AF72" s="353"/>
    </row>
    <row r="73" spans="1:32" s="446" customFormat="1" ht="15.75" x14ac:dyDescent="0.25">
      <c r="A73" s="420"/>
      <c r="B73" s="362"/>
      <c r="C73" s="368" t="s">
        <v>453</v>
      </c>
      <c r="D73" s="369"/>
      <c r="E73" s="370"/>
      <c r="F73" s="370"/>
      <c r="G73" s="656" t="e">
        <f>G71/'4a. Hypothèses Budget'!D$10/'4a. Hypothèses Budget'!D$22</f>
        <v>#DIV/0!</v>
      </c>
      <c r="H73" s="375"/>
      <c r="I73" s="375"/>
      <c r="J73" s="375"/>
      <c r="K73" s="394"/>
      <c r="L73" s="353"/>
      <c r="M73" s="353"/>
      <c r="N73" s="353"/>
      <c r="O73" s="353"/>
      <c r="P73" s="353"/>
      <c r="Q73" s="353"/>
      <c r="R73" s="353"/>
      <c r="S73" s="353"/>
      <c r="T73" s="353"/>
      <c r="U73" s="353"/>
      <c r="V73" s="353"/>
      <c r="W73" s="353"/>
      <c r="X73" s="353"/>
      <c r="Y73" s="353"/>
      <c r="Z73" s="353"/>
      <c r="AA73" s="353"/>
      <c r="AB73" s="353"/>
      <c r="AC73" s="353"/>
      <c r="AD73" s="353"/>
      <c r="AE73" s="353"/>
      <c r="AF73" s="353"/>
    </row>
    <row r="74" spans="1:32" s="446" customFormat="1" ht="15.75" x14ac:dyDescent="0.25">
      <c r="A74" s="420"/>
      <c r="B74" s="421"/>
      <c r="C74" s="405"/>
      <c r="D74" s="376"/>
      <c r="E74" s="377"/>
      <c r="F74" s="377"/>
      <c r="G74" s="422"/>
      <c r="H74" s="379"/>
      <c r="I74" s="379"/>
      <c r="J74" s="379"/>
      <c r="K74" s="408"/>
      <c r="L74" s="353"/>
      <c r="M74" s="353"/>
      <c r="N74" s="353"/>
      <c r="O74" s="353"/>
      <c r="P74" s="353"/>
      <c r="Q74" s="353"/>
      <c r="R74" s="353"/>
      <c r="S74" s="353"/>
      <c r="T74" s="353"/>
      <c r="U74" s="353"/>
      <c r="V74" s="353"/>
      <c r="W74" s="353"/>
      <c r="X74" s="353"/>
      <c r="Y74" s="353"/>
      <c r="Z74" s="353"/>
      <c r="AA74" s="353"/>
      <c r="AB74" s="353"/>
      <c r="AC74" s="353"/>
      <c r="AD74" s="353"/>
      <c r="AE74" s="353"/>
      <c r="AF74" s="353"/>
    </row>
    <row r="75" spans="1:32" s="353" customFormat="1" ht="15.6" customHeight="1" x14ac:dyDescent="0.25">
      <c r="A75" s="420"/>
      <c r="B75" s="450" t="s">
        <v>499</v>
      </c>
      <c r="C75" s="435" t="s">
        <v>500</v>
      </c>
      <c r="D75" s="381"/>
      <c r="E75" s="381"/>
      <c r="F75" s="381"/>
      <c r="G75" s="381"/>
      <c r="H75" s="381"/>
      <c r="I75" s="382"/>
      <c r="J75" s="382"/>
      <c r="K75" s="381"/>
    </row>
    <row r="76" spans="1:32" s="353" customFormat="1" ht="15.6" customHeight="1" x14ac:dyDescent="0.25">
      <c r="A76" s="420"/>
      <c r="B76" s="451">
        <v>15.1</v>
      </c>
      <c r="C76" s="452" t="s">
        <v>532</v>
      </c>
      <c r="D76" s="504">
        <f>1/46</f>
        <v>2.1739130434782608E-2</v>
      </c>
      <c r="E76" s="655">
        <f>[10]Communication!$F$26</f>
        <v>160420666.92199999</v>
      </c>
      <c r="F76" s="169">
        <v>1</v>
      </c>
      <c r="G76" s="386">
        <f>D76*E76*F76</f>
        <v>3487405.8026521737</v>
      </c>
      <c r="H76" s="453">
        <f>G76</f>
        <v>3487405.8026521737</v>
      </c>
      <c r="I76" s="388">
        <f>G76</f>
        <v>3487405.8026521737</v>
      </c>
      <c r="J76" s="430"/>
      <c r="K76" s="431"/>
    </row>
    <row r="77" spans="1:32" s="353" customFormat="1" ht="15.75" x14ac:dyDescent="0.25">
      <c r="A77" s="420"/>
      <c r="B77" s="362"/>
      <c r="C77" s="363" t="s">
        <v>451</v>
      </c>
      <c r="D77" s="364"/>
      <c r="E77" s="365"/>
      <c r="F77" s="365"/>
      <c r="G77" s="366">
        <f>G76</f>
        <v>3487405.8026521737</v>
      </c>
      <c r="H77" s="391">
        <f>H76</f>
        <v>3487405.8026521737</v>
      </c>
      <c r="I77" s="419">
        <f>I76</f>
        <v>3487405.8026521737</v>
      </c>
      <c r="J77" s="391"/>
      <c r="K77" s="391"/>
    </row>
    <row r="78" spans="1:32" s="353" customFormat="1" ht="15.75" x14ac:dyDescent="0.25">
      <c r="A78" s="420"/>
      <c r="B78" s="362"/>
      <c r="C78" s="368" t="s">
        <v>452</v>
      </c>
      <c r="D78" s="369"/>
      <c r="E78" s="370"/>
      <c r="F78" s="370"/>
      <c r="G78" s="657" t="e">
        <f>G77/'4a. Hypothèses Budget'!D$11</f>
        <v>#DIV/0!</v>
      </c>
      <c r="H78" s="371"/>
      <c r="I78" s="372"/>
      <c r="J78" s="372"/>
      <c r="K78" s="393"/>
    </row>
    <row r="79" spans="1:32" s="353" customFormat="1" ht="15.75" x14ac:dyDescent="0.25">
      <c r="A79" s="420"/>
      <c r="B79" s="362"/>
      <c r="C79" s="368" t="s">
        <v>453</v>
      </c>
      <c r="D79" s="369"/>
      <c r="E79" s="370"/>
      <c r="F79" s="370"/>
      <c r="G79" s="656" t="e">
        <f>G77/'4a. Hypothèses Budget'!D$10/'4a. Hypothèses Budget'!D$22</f>
        <v>#DIV/0!</v>
      </c>
      <c r="H79" s="374"/>
      <c r="I79" s="375"/>
      <c r="J79" s="375"/>
      <c r="K79" s="394"/>
    </row>
    <row r="80" spans="1:32" s="353" customFormat="1" ht="15.75" x14ac:dyDescent="0.25">
      <c r="A80" s="420"/>
      <c r="B80" s="421"/>
      <c r="C80" s="405"/>
      <c r="D80" s="454"/>
      <c r="E80" s="384"/>
      <c r="F80" s="384"/>
      <c r="G80" s="455"/>
      <c r="H80" s="456"/>
      <c r="I80" s="457"/>
      <c r="J80" s="457"/>
      <c r="K80" s="456"/>
    </row>
    <row r="81" spans="2:32" s="420" customFormat="1" ht="15.95" customHeight="1" x14ac:dyDescent="0.25">
      <c r="B81" s="357" t="s">
        <v>501</v>
      </c>
      <c r="C81" s="380" t="s">
        <v>502</v>
      </c>
      <c r="D81" s="359"/>
      <c r="E81" s="381"/>
      <c r="F81" s="381"/>
      <c r="G81" s="381"/>
      <c r="H81" s="381"/>
      <c r="I81" s="382"/>
      <c r="J81" s="382"/>
      <c r="K81" s="381"/>
      <c r="L81" s="353"/>
      <c r="M81" s="353"/>
      <c r="N81" s="353"/>
      <c r="O81" s="353"/>
      <c r="P81" s="353"/>
      <c r="Q81" s="353"/>
      <c r="R81" s="353"/>
      <c r="S81" s="353"/>
      <c r="T81" s="353"/>
      <c r="U81" s="353"/>
      <c r="V81" s="353"/>
      <c r="W81" s="353"/>
      <c r="X81" s="353"/>
      <c r="Y81" s="353"/>
      <c r="Z81" s="353"/>
      <c r="AA81" s="353"/>
      <c r="AB81" s="353"/>
      <c r="AC81" s="353"/>
      <c r="AD81" s="353"/>
      <c r="AE81" s="353"/>
      <c r="AF81" s="353"/>
    </row>
    <row r="82" spans="2:32" s="420" customFormat="1" ht="15.75" x14ac:dyDescent="0.25">
      <c r="B82" s="398"/>
      <c r="C82" s="416" t="s">
        <v>503</v>
      </c>
      <c r="D82" s="413"/>
      <c r="E82" s="414"/>
      <c r="F82" s="414"/>
      <c r="G82" s="386"/>
      <c r="H82" s="387"/>
      <c r="I82" s="388">
        <f>G82</f>
        <v>0</v>
      </c>
      <c r="J82" s="389"/>
      <c r="K82" s="388"/>
      <c r="L82" s="353"/>
      <c r="M82" s="353"/>
      <c r="N82" s="353"/>
      <c r="O82" s="353"/>
      <c r="P82" s="353"/>
      <c r="Q82" s="353"/>
      <c r="R82" s="353"/>
      <c r="S82" s="353"/>
      <c r="T82" s="353"/>
      <c r="U82" s="353"/>
      <c r="V82" s="353"/>
      <c r="W82" s="353"/>
      <c r="X82" s="353"/>
      <c r="Y82" s="353"/>
      <c r="Z82" s="353"/>
      <c r="AA82" s="353"/>
      <c r="AB82" s="353"/>
      <c r="AC82" s="353"/>
      <c r="AD82" s="353"/>
      <c r="AE82" s="353"/>
      <c r="AF82" s="353"/>
    </row>
    <row r="83" spans="2:32" s="420" customFormat="1" ht="15.75" x14ac:dyDescent="0.25">
      <c r="B83" s="404">
        <v>18.11</v>
      </c>
      <c r="C83" s="415" t="s">
        <v>479</v>
      </c>
      <c r="D83" s="409">
        <f>'4a. Hypothèses Budget'!E85*'4a. Hypothèses Budget'!D13</f>
        <v>0</v>
      </c>
      <c r="E83" s="169">
        <f>'4a. Hypothèses Budget'!E86</f>
        <v>20000</v>
      </c>
      <c r="F83" s="169">
        <f>'4a. Hypothèses Budget'!E81</f>
        <v>1</v>
      </c>
      <c r="G83" s="386">
        <f>D83*E83*F83</f>
        <v>0</v>
      </c>
      <c r="H83" s="387">
        <f>G83</f>
        <v>0</v>
      </c>
      <c r="I83" s="388">
        <f>G83</f>
        <v>0</v>
      </c>
      <c r="J83" s="389"/>
      <c r="K83" s="388"/>
      <c r="L83" s="353"/>
      <c r="M83" s="353"/>
      <c r="N83" s="353"/>
      <c r="O83" s="353"/>
      <c r="P83" s="353"/>
      <c r="Q83" s="353"/>
      <c r="R83" s="353"/>
      <c r="S83" s="353"/>
      <c r="T83" s="353"/>
      <c r="U83" s="353"/>
      <c r="V83" s="353"/>
      <c r="W83" s="353"/>
      <c r="X83" s="353"/>
      <c r="Y83" s="353"/>
      <c r="Z83" s="353"/>
      <c r="AA83" s="353"/>
      <c r="AB83" s="353"/>
      <c r="AC83" s="353"/>
      <c r="AD83" s="353"/>
      <c r="AE83" s="353"/>
      <c r="AF83" s="353"/>
    </row>
    <row r="84" spans="2:32" s="420" customFormat="1" ht="15.75" x14ac:dyDescent="0.25">
      <c r="B84" s="404">
        <v>18.12</v>
      </c>
      <c r="C84" s="415" t="s">
        <v>480</v>
      </c>
      <c r="D84" s="409">
        <f>D83</f>
        <v>0</v>
      </c>
      <c r="E84" s="169">
        <f>'4a. Hypothèses Budget'!E87</f>
        <v>10000</v>
      </c>
      <c r="F84" s="411" t="s">
        <v>66</v>
      </c>
      <c r="G84" s="386">
        <f t="shared" ref="G84:G86" si="10">D84*E84</f>
        <v>0</v>
      </c>
      <c r="H84" s="387">
        <f>G84</f>
        <v>0</v>
      </c>
      <c r="I84" s="388">
        <f>G84</f>
        <v>0</v>
      </c>
      <c r="J84" s="389"/>
      <c r="K84" s="388"/>
      <c r="L84" s="353"/>
      <c r="M84" s="353"/>
      <c r="N84" s="353"/>
      <c r="O84" s="353"/>
      <c r="P84" s="353"/>
      <c r="Q84" s="353"/>
      <c r="R84" s="353"/>
      <c r="S84" s="353"/>
      <c r="T84" s="353"/>
      <c r="U84" s="353"/>
      <c r="V84" s="353"/>
      <c r="W84" s="353"/>
      <c r="X84" s="353"/>
      <c r="Y84" s="353"/>
      <c r="Z84" s="353"/>
      <c r="AA84" s="353"/>
      <c r="AB84" s="353"/>
      <c r="AC84" s="353"/>
      <c r="AD84" s="353"/>
      <c r="AE84" s="353"/>
      <c r="AF84" s="353"/>
    </row>
    <row r="85" spans="2:32" s="420" customFormat="1" ht="15.75" x14ac:dyDescent="0.25">
      <c r="B85" s="404">
        <v>18.13</v>
      </c>
      <c r="C85" s="415" t="s">
        <v>481</v>
      </c>
      <c r="D85" s="409">
        <f>'4a. Hypothèses Budget'!E82*'4a. Hypothèses Budget'!D13</f>
        <v>0</v>
      </c>
      <c r="E85" s="169">
        <f>'4a. Hypothèses Budget'!E84</f>
        <v>7000</v>
      </c>
      <c r="F85" s="411" t="s">
        <v>66</v>
      </c>
      <c r="G85" s="386">
        <f t="shared" si="10"/>
        <v>0</v>
      </c>
      <c r="H85" s="387">
        <f>G85</f>
        <v>0</v>
      </c>
      <c r="I85" s="388">
        <f>G85</f>
        <v>0</v>
      </c>
      <c r="J85" s="389"/>
      <c r="K85" s="388"/>
      <c r="L85" s="353"/>
      <c r="M85" s="353"/>
      <c r="N85" s="353"/>
      <c r="O85" s="353"/>
      <c r="P85" s="353"/>
      <c r="Q85" s="353"/>
      <c r="R85" s="353"/>
      <c r="S85" s="353"/>
      <c r="T85" s="353"/>
      <c r="U85" s="353"/>
      <c r="V85" s="353"/>
      <c r="W85" s="353"/>
      <c r="X85" s="353"/>
      <c r="Y85" s="353"/>
      <c r="Z85" s="353"/>
      <c r="AA85" s="353"/>
      <c r="AB85" s="353"/>
      <c r="AC85" s="353"/>
      <c r="AD85" s="353"/>
      <c r="AE85" s="353"/>
      <c r="AF85" s="353"/>
    </row>
    <row r="86" spans="2:32" s="420" customFormat="1" ht="15.75" x14ac:dyDescent="0.25">
      <c r="B86" s="404">
        <v>18.13</v>
      </c>
      <c r="C86" s="415" t="s">
        <v>482</v>
      </c>
      <c r="D86" s="409">
        <v>1</v>
      </c>
      <c r="E86" s="169">
        <f>(G83+G84+G85)*'4a. Hypothèses Budget'!E308</f>
        <v>0</v>
      </c>
      <c r="F86" s="411" t="s">
        <v>66</v>
      </c>
      <c r="G86" s="386">
        <f t="shared" si="10"/>
        <v>0</v>
      </c>
      <c r="H86" s="387">
        <f>G86</f>
        <v>0</v>
      </c>
      <c r="I86" s="388">
        <f>G86</f>
        <v>0</v>
      </c>
      <c r="J86" s="389"/>
      <c r="K86" s="388"/>
      <c r="L86" s="353"/>
      <c r="M86" s="353"/>
      <c r="N86" s="353"/>
      <c r="O86" s="353"/>
      <c r="P86" s="353"/>
      <c r="Q86" s="353"/>
      <c r="R86" s="353"/>
      <c r="S86" s="353"/>
      <c r="T86" s="353"/>
      <c r="U86" s="353"/>
      <c r="V86" s="353"/>
      <c r="W86" s="353"/>
      <c r="X86" s="353"/>
      <c r="Y86" s="353"/>
      <c r="Z86" s="353"/>
      <c r="AA86" s="353"/>
      <c r="AB86" s="353"/>
      <c r="AC86" s="353"/>
      <c r="AD86" s="353"/>
      <c r="AE86" s="353"/>
      <c r="AF86" s="353"/>
    </row>
    <row r="87" spans="2:32" s="420" customFormat="1" ht="15.75" x14ac:dyDescent="0.25">
      <c r="B87" s="398"/>
      <c r="C87" s="412" t="s">
        <v>184</v>
      </c>
      <c r="D87" s="413"/>
      <c r="E87" s="414"/>
      <c r="F87" s="414"/>
      <c r="G87" s="386"/>
      <c r="H87" s="387"/>
      <c r="I87" s="388"/>
      <c r="J87" s="389"/>
      <c r="K87" s="388"/>
      <c r="L87" s="353"/>
      <c r="M87" s="353"/>
      <c r="N87" s="353"/>
      <c r="O87" s="353"/>
      <c r="P87" s="353"/>
      <c r="Q87" s="353"/>
      <c r="R87" s="353"/>
      <c r="S87" s="353"/>
      <c r="T87" s="353"/>
      <c r="U87" s="353"/>
      <c r="V87" s="353"/>
      <c r="W87" s="353"/>
      <c r="X87" s="353"/>
      <c r="Y87" s="353"/>
      <c r="Z87" s="353"/>
      <c r="AA87" s="353"/>
      <c r="AB87" s="353"/>
      <c r="AC87" s="353"/>
      <c r="AD87" s="353"/>
      <c r="AE87" s="353"/>
      <c r="AF87" s="353"/>
    </row>
    <row r="88" spans="2:32" s="420" customFormat="1" ht="15.75" x14ac:dyDescent="0.25">
      <c r="B88" s="404">
        <v>18.16</v>
      </c>
      <c r="C88" s="410" t="s">
        <v>393</v>
      </c>
      <c r="D88" s="409">
        <f>'4a. Hypothèses Budget'!E97*'4a. Hypothèses Budget'!D13</f>
        <v>0</v>
      </c>
      <c r="E88" s="169">
        <f>'4a. Hypothèses Budget'!E89</f>
        <v>15000</v>
      </c>
      <c r="F88" s="411" t="s">
        <v>66</v>
      </c>
      <c r="G88" s="386">
        <f>D88*E88</f>
        <v>0</v>
      </c>
      <c r="H88" s="387">
        <f t="shared" ref="H88:H95" si="11">G88</f>
        <v>0</v>
      </c>
      <c r="I88" s="388">
        <f t="shared" ref="I88:I95" si="12">G88</f>
        <v>0</v>
      </c>
      <c r="J88" s="389"/>
      <c r="K88" s="388"/>
      <c r="L88" s="353"/>
      <c r="M88" s="353"/>
      <c r="N88" s="353"/>
      <c r="O88" s="353"/>
      <c r="P88" s="353"/>
      <c r="Q88" s="353"/>
      <c r="R88" s="353"/>
      <c r="S88" s="353"/>
      <c r="T88" s="353"/>
      <c r="U88" s="353"/>
      <c r="V88" s="353"/>
      <c r="W88" s="353"/>
      <c r="X88" s="353"/>
      <c r="Y88" s="353"/>
      <c r="Z88" s="353"/>
      <c r="AA88" s="353"/>
      <c r="AB88" s="353"/>
      <c r="AC88" s="353"/>
      <c r="AD88" s="353"/>
      <c r="AE88" s="353"/>
      <c r="AF88" s="353"/>
    </row>
    <row r="89" spans="2:32" s="420" customFormat="1" ht="15.75" x14ac:dyDescent="0.25">
      <c r="B89" s="404">
        <v>18.170000000000002</v>
      </c>
      <c r="C89" s="410" t="s">
        <v>395</v>
      </c>
      <c r="D89" s="409">
        <f>D88</f>
        <v>0</v>
      </c>
      <c r="E89" s="169">
        <f>'4a. Hypothèses Budget'!E90</f>
        <v>12000</v>
      </c>
      <c r="F89" s="411" t="s">
        <v>66</v>
      </c>
      <c r="G89" s="386">
        <f t="shared" ref="G89:G93" si="13">D89*E89</f>
        <v>0</v>
      </c>
      <c r="H89" s="387">
        <f t="shared" si="11"/>
        <v>0</v>
      </c>
      <c r="I89" s="388">
        <f t="shared" si="12"/>
        <v>0</v>
      </c>
      <c r="J89" s="389"/>
      <c r="K89" s="388"/>
      <c r="L89" s="353"/>
      <c r="M89" s="353"/>
      <c r="N89" s="353"/>
      <c r="O89" s="353"/>
      <c r="P89" s="353"/>
      <c r="Q89" s="353"/>
      <c r="R89" s="353"/>
      <c r="S89" s="353"/>
      <c r="T89" s="353"/>
      <c r="U89" s="353"/>
      <c r="V89" s="353"/>
      <c r="W89" s="353"/>
      <c r="X89" s="353"/>
      <c r="Y89" s="353"/>
      <c r="Z89" s="353"/>
      <c r="AA89" s="353"/>
      <c r="AB89" s="353"/>
      <c r="AC89" s="353"/>
      <c r="AD89" s="353"/>
      <c r="AE89" s="353"/>
      <c r="AF89" s="353"/>
    </row>
    <row r="90" spans="2:32" s="420" customFormat="1" ht="15.75" x14ac:dyDescent="0.25">
      <c r="B90" s="404">
        <v>18.18</v>
      </c>
      <c r="C90" s="410" t="s">
        <v>464</v>
      </c>
      <c r="D90" s="409">
        <f>('4a. Hypothèses Budget'!E82*'4a. Hypothèses Budget'!D13)+('4a. Hypothèses Budget'!E85*'4a. Hypothèses Budget'!D13)</f>
        <v>0</v>
      </c>
      <c r="E90" s="169">
        <f>'4a. Hypothèses Budget'!E91</f>
        <v>2000</v>
      </c>
      <c r="F90" s="411" t="s">
        <v>66</v>
      </c>
      <c r="G90" s="386">
        <f t="shared" si="13"/>
        <v>0</v>
      </c>
      <c r="H90" s="387">
        <f t="shared" si="11"/>
        <v>0</v>
      </c>
      <c r="I90" s="388">
        <f t="shared" si="12"/>
        <v>0</v>
      </c>
      <c r="J90" s="389"/>
      <c r="K90" s="388"/>
      <c r="L90" s="353"/>
      <c r="M90" s="353"/>
      <c r="N90" s="353"/>
      <c r="O90" s="353"/>
      <c r="P90" s="353"/>
      <c r="Q90" s="353"/>
      <c r="R90" s="353"/>
      <c r="S90" s="353"/>
      <c r="T90" s="353"/>
      <c r="U90" s="353"/>
      <c r="V90" s="353"/>
      <c r="W90" s="353"/>
      <c r="X90" s="353"/>
      <c r="Y90" s="353"/>
      <c r="Z90" s="353"/>
      <c r="AA90" s="353"/>
      <c r="AB90" s="353"/>
      <c r="AC90" s="353"/>
      <c r="AD90" s="353"/>
      <c r="AE90" s="353"/>
      <c r="AF90" s="353"/>
    </row>
    <row r="91" spans="2:32" s="420" customFormat="1" ht="15.75" x14ac:dyDescent="0.25">
      <c r="B91" s="404">
        <v>18.190000000000001</v>
      </c>
      <c r="C91" s="410" t="s">
        <v>465</v>
      </c>
      <c r="D91" s="409">
        <f>D90</f>
        <v>0</v>
      </c>
      <c r="E91" s="169">
        <f>'4a. Hypothèses Budget'!E92</f>
        <v>200</v>
      </c>
      <c r="F91" s="411" t="s">
        <v>66</v>
      </c>
      <c r="G91" s="386">
        <f t="shared" si="13"/>
        <v>0</v>
      </c>
      <c r="H91" s="387">
        <f t="shared" si="11"/>
        <v>0</v>
      </c>
      <c r="I91" s="388">
        <f t="shared" si="12"/>
        <v>0</v>
      </c>
      <c r="J91" s="389"/>
      <c r="K91" s="388"/>
      <c r="L91" s="353"/>
      <c r="M91" s="353"/>
      <c r="N91" s="353"/>
      <c r="O91" s="353"/>
      <c r="P91" s="353"/>
      <c r="Q91" s="353"/>
      <c r="R91" s="353"/>
      <c r="S91" s="353"/>
      <c r="T91" s="353"/>
      <c r="U91" s="353"/>
      <c r="V91" s="353"/>
      <c r="W91" s="353"/>
      <c r="X91" s="353"/>
      <c r="Y91" s="353"/>
      <c r="Z91" s="353"/>
      <c r="AA91" s="353"/>
      <c r="AB91" s="353"/>
      <c r="AC91" s="353"/>
      <c r="AD91" s="353"/>
      <c r="AE91" s="353"/>
      <c r="AF91" s="353"/>
    </row>
    <row r="92" spans="2:32" s="420" customFormat="1" ht="15.75" x14ac:dyDescent="0.25">
      <c r="B92" s="404">
        <v>18.190000000000001</v>
      </c>
      <c r="C92" s="410" t="s">
        <v>484</v>
      </c>
      <c r="D92" s="409">
        <f>D88</f>
        <v>0</v>
      </c>
      <c r="E92" s="169">
        <f>'4a. Hypothèses Budget'!E93</f>
        <v>3000</v>
      </c>
      <c r="F92" s="411" t="s">
        <v>66</v>
      </c>
      <c r="G92" s="386">
        <f t="shared" si="13"/>
        <v>0</v>
      </c>
      <c r="H92" s="387">
        <f t="shared" si="11"/>
        <v>0</v>
      </c>
      <c r="I92" s="388">
        <f t="shared" si="12"/>
        <v>0</v>
      </c>
      <c r="J92" s="389"/>
      <c r="K92" s="388"/>
      <c r="L92" s="353"/>
      <c r="M92" s="353"/>
      <c r="N92" s="353"/>
      <c r="O92" s="353"/>
      <c r="P92" s="353"/>
      <c r="Q92" s="353"/>
      <c r="R92" s="353"/>
      <c r="S92" s="353"/>
      <c r="T92" s="353"/>
      <c r="U92" s="353"/>
      <c r="V92" s="353"/>
      <c r="W92" s="353"/>
      <c r="X92" s="353"/>
      <c r="Y92" s="353"/>
      <c r="Z92" s="353"/>
      <c r="AA92" s="353"/>
      <c r="AB92" s="353"/>
      <c r="AC92" s="353"/>
      <c r="AD92" s="353"/>
      <c r="AE92" s="353"/>
      <c r="AF92" s="353"/>
    </row>
    <row r="93" spans="2:32" s="420" customFormat="1" ht="15.75" x14ac:dyDescent="0.25">
      <c r="B93" s="404">
        <v>18.2</v>
      </c>
      <c r="C93" s="410" t="s">
        <v>485</v>
      </c>
      <c r="D93" s="409">
        <f>D91</f>
        <v>0</v>
      </c>
      <c r="E93" s="169">
        <f>'4a. Hypothèses Budget'!E94</f>
        <v>5000</v>
      </c>
      <c r="F93" s="411" t="s">
        <v>66</v>
      </c>
      <c r="G93" s="386">
        <f t="shared" si="13"/>
        <v>0</v>
      </c>
      <c r="H93" s="387">
        <f t="shared" si="11"/>
        <v>0</v>
      </c>
      <c r="I93" s="388">
        <f t="shared" si="12"/>
        <v>0</v>
      </c>
      <c r="J93" s="389"/>
      <c r="K93" s="388"/>
      <c r="L93" s="353"/>
      <c r="M93" s="353"/>
      <c r="N93" s="353"/>
      <c r="O93" s="353"/>
      <c r="P93" s="353"/>
      <c r="Q93" s="353"/>
      <c r="R93" s="353"/>
      <c r="S93" s="353"/>
      <c r="T93" s="353"/>
      <c r="U93" s="353"/>
      <c r="V93" s="353"/>
      <c r="W93" s="353"/>
      <c r="X93" s="353"/>
      <c r="Y93" s="353"/>
      <c r="Z93" s="353"/>
      <c r="AA93" s="353"/>
      <c r="AB93" s="353"/>
      <c r="AC93" s="353"/>
      <c r="AD93" s="353"/>
      <c r="AE93" s="353"/>
      <c r="AF93" s="353"/>
    </row>
    <row r="94" spans="2:32" s="420" customFormat="1" ht="15.75" x14ac:dyDescent="0.25">
      <c r="B94" s="404">
        <v>18.21</v>
      </c>
      <c r="C94" s="410" t="s">
        <v>220</v>
      </c>
      <c r="D94" s="409">
        <f>D90</f>
        <v>0</v>
      </c>
      <c r="E94" s="169">
        <f>'4a. Hypothèses Budget'!E95</f>
        <v>3000</v>
      </c>
      <c r="F94" s="169">
        <f>[9]Hypothèses!E359</f>
        <v>1</v>
      </c>
      <c r="G94" s="386">
        <f>D94*E94*F94</f>
        <v>0</v>
      </c>
      <c r="H94" s="387">
        <f t="shared" si="11"/>
        <v>0</v>
      </c>
      <c r="I94" s="388">
        <f t="shared" si="12"/>
        <v>0</v>
      </c>
      <c r="J94" s="389"/>
      <c r="K94" s="388"/>
      <c r="L94" s="353"/>
      <c r="M94" s="353"/>
      <c r="N94" s="353"/>
      <c r="O94" s="353"/>
      <c r="P94" s="353"/>
      <c r="Q94" s="353"/>
      <c r="R94" s="353"/>
      <c r="S94" s="353"/>
      <c r="T94" s="353"/>
      <c r="U94" s="353"/>
      <c r="V94" s="353"/>
      <c r="W94" s="353"/>
      <c r="X94" s="353"/>
      <c r="Y94" s="353"/>
      <c r="Z94" s="353"/>
      <c r="AA94" s="353"/>
      <c r="AB94" s="353"/>
      <c r="AC94" s="353"/>
      <c r="AD94" s="353"/>
      <c r="AE94" s="353"/>
      <c r="AF94" s="353"/>
    </row>
    <row r="95" spans="2:32" s="420" customFormat="1" ht="15.75" x14ac:dyDescent="0.25">
      <c r="B95" s="404">
        <v>18.22</v>
      </c>
      <c r="C95" s="418" t="s">
        <v>466</v>
      </c>
      <c r="D95" s="409">
        <f>D88</f>
        <v>0</v>
      </c>
      <c r="E95" s="169">
        <f>'4a. Hypothèses Budget'!E96</f>
        <v>50000</v>
      </c>
      <c r="F95" s="169">
        <f>F94</f>
        <v>1</v>
      </c>
      <c r="G95" s="386">
        <f>D95*E95*F95</f>
        <v>0</v>
      </c>
      <c r="H95" s="387">
        <f t="shared" si="11"/>
        <v>0</v>
      </c>
      <c r="I95" s="388">
        <f t="shared" si="12"/>
        <v>0</v>
      </c>
      <c r="J95" s="389"/>
      <c r="K95" s="388"/>
      <c r="L95" s="353"/>
      <c r="M95" s="353"/>
      <c r="N95" s="353"/>
      <c r="O95" s="353"/>
      <c r="P95" s="353"/>
      <c r="Q95" s="353"/>
      <c r="R95" s="353"/>
      <c r="S95" s="353"/>
      <c r="T95" s="353"/>
      <c r="U95" s="353"/>
      <c r="V95" s="353"/>
      <c r="W95" s="353"/>
      <c r="X95" s="353"/>
      <c r="Y95" s="353"/>
      <c r="Z95" s="353"/>
      <c r="AA95" s="353"/>
      <c r="AB95" s="353"/>
      <c r="AC95" s="353"/>
      <c r="AD95" s="353"/>
      <c r="AE95" s="353"/>
      <c r="AF95" s="353"/>
    </row>
    <row r="96" spans="2:32" s="420" customFormat="1" ht="15.75" x14ac:dyDescent="0.25">
      <c r="B96" s="362"/>
      <c r="C96" s="363" t="s">
        <v>451</v>
      </c>
      <c r="D96" s="437"/>
      <c r="E96" s="438"/>
      <c r="F96" s="438"/>
      <c r="G96" s="366">
        <f>SUM(G82:G95)</f>
        <v>0</v>
      </c>
      <c r="H96" s="367">
        <f>SUM(H82:H95)</f>
        <v>0</v>
      </c>
      <c r="I96" s="392">
        <f>SUM(I82:I95)</f>
        <v>0</v>
      </c>
      <c r="J96" s="391"/>
      <c r="K96" s="392"/>
      <c r="L96" s="353"/>
      <c r="M96" s="353"/>
      <c r="N96" s="353"/>
      <c r="O96" s="353"/>
      <c r="P96" s="353"/>
      <c r="Q96" s="353"/>
      <c r="R96" s="353"/>
      <c r="S96" s="353"/>
      <c r="T96" s="353"/>
      <c r="U96" s="353"/>
      <c r="V96" s="353"/>
      <c r="W96" s="353"/>
      <c r="X96" s="353"/>
      <c r="Y96" s="353"/>
      <c r="Z96" s="353"/>
      <c r="AA96" s="353"/>
      <c r="AB96" s="353"/>
      <c r="AC96" s="353"/>
      <c r="AD96" s="353"/>
      <c r="AE96" s="353"/>
      <c r="AF96" s="353"/>
    </row>
    <row r="97" spans="2:32" s="420" customFormat="1" ht="15.75" x14ac:dyDescent="0.25">
      <c r="B97" s="362"/>
      <c r="C97" s="368" t="s">
        <v>452</v>
      </c>
      <c r="D97" s="439"/>
      <c r="E97" s="440"/>
      <c r="F97" s="440"/>
      <c r="G97" s="657" t="e">
        <f>G96/'4a. Hypothèses Budget'!D$11</f>
        <v>#DIV/0!</v>
      </c>
      <c r="H97" s="367"/>
      <c r="I97" s="372"/>
      <c r="J97" s="372"/>
      <c r="K97" s="393"/>
      <c r="L97" s="353"/>
      <c r="M97" s="353"/>
      <c r="N97" s="353"/>
      <c r="O97" s="353"/>
      <c r="P97" s="353"/>
      <c r="Q97" s="353"/>
      <c r="R97" s="353"/>
      <c r="S97" s="353"/>
      <c r="T97" s="353"/>
      <c r="U97" s="353"/>
      <c r="V97" s="353"/>
      <c r="W97" s="353"/>
      <c r="X97" s="353"/>
      <c r="Y97" s="353"/>
      <c r="Z97" s="353"/>
      <c r="AA97" s="353"/>
      <c r="AB97" s="353"/>
      <c r="AC97" s="353"/>
      <c r="AD97" s="353"/>
      <c r="AE97" s="353"/>
      <c r="AF97" s="353"/>
    </row>
    <row r="98" spans="2:32" s="420" customFormat="1" ht="15.75" x14ac:dyDescent="0.25">
      <c r="B98" s="362"/>
      <c r="C98" s="368" t="s">
        <v>453</v>
      </c>
      <c r="D98" s="439"/>
      <c r="E98" s="440"/>
      <c r="F98" s="440"/>
      <c r="G98" s="656" t="e">
        <f>G96/'4a. Hypothèses Budget'!D$10/'4a. Hypothèses Budget'!D$22</f>
        <v>#DIV/0!</v>
      </c>
      <c r="H98" s="375"/>
      <c r="I98" s="375"/>
      <c r="J98" s="375"/>
      <c r="K98" s="394"/>
      <c r="L98" s="353"/>
      <c r="M98" s="353"/>
      <c r="N98" s="353"/>
      <c r="O98" s="353"/>
      <c r="P98" s="353"/>
      <c r="Q98" s="353"/>
      <c r="R98" s="353"/>
      <c r="S98" s="353"/>
      <c r="T98" s="353"/>
      <c r="U98" s="353"/>
      <c r="V98" s="353"/>
      <c r="W98" s="353"/>
      <c r="X98" s="353"/>
      <c r="Y98" s="353"/>
      <c r="Z98" s="353"/>
      <c r="AA98" s="353"/>
      <c r="AB98" s="353"/>
      <c r="AC98" s="353"/>
      <c r="AD98" s="353"/>
      <c r="AE98" s="353"/>
      <c r="AF98" s="353"/>
    </row>
    <row r="99" spans="2:32" s="420" customFormat="1" ht="15.75" x14ac:dyDescent="0.25">
      <c r="B99" s="423"/>
      <c r="C99" s="399"/>
      <c r="D99" s="458"/>
      <c r="E99" s="458"/>
      <c r="F99" s="458"/>
      <c r="G99" s="459"/>
      <c r="H99" s="459"/>
      <c r="I99" s="460"/>
      <c r="J99" s="460"/>
      <c r="K99" s="459"/>
      <c r="L99" s="353"/>
      <c r="M99" s="353"/>
      <c r="N99" s="353"/>
      <c r="O99" s="353"/>
      <c r="P99" s="353"/>
      <c r="Q99" s="353"/>
      <c r="R99" s="353"/>
      <c r="S99" s="353"/>
      <c r="T99" s="353"/>
      <c r="U99" s="353"/>
      <c r="V99" s="353"/>
      <c r="W99" s="353"/>
      <c r="X99" s="353"/>
      <c r="Y99" s="353"/>
      <c r="Z99" s="353"/>
      <c r="AA99" s="353"/>
      <c r="AB99" s="353"/>
      <c r="AC99" s="353"/>
      <c r="AD99" s="353"/>
      <c r="AE99" s="353"/>
      <c r="AF99" s="353"/>
    </row>
    <row r="100" spans="2:32" s="420" customFormat="1" ht="15.75" x14ac:dyDescent="0.25">
      <c r="B100" s="357" t="s">
        <v>504</v>
      </c>
      <c r="C100" s="380" t="s">
        <v>505</v>
      </c>
      <c r="D100" s="359"/>
      <c r="E100" s="381"/>
      <c r="F100" s="381"/>
      <c r="G100" s="381"/>
      <c r="H100" s="381"/>
      <c r="I100" s="382"/>
      <c r="J100" s="382"/>
      <c r="K100" s="381"/>
      <c r="L100" s="353"/>
      <c r="M100" s="353"/>
      <c r="N100" s="353"/>
      <c r="O100" s="353"/>
      <c r="P100" s="353"/>
      <c r="Q100" s="353"/>
      <c r="R100" s="353"/>
      <c r="S100" s="353"/>
      <c r="T100" s="353"/>
      <c r="U100" s="353"/>
      <c r="V100" s="353"/>
      <c r="W100" s="353"/>
      <c r="X100" s="353"/>
      <c r="Y100" s="353"/>
      <c r="Z100" s="353"/>
      <c r="AA100" s="353"/>
      <c r="AB100" s="353"/>
      <c r="AC100" s="353"/>
      <c r="AD100" s="353"/>
      <c r="AE100" s="353"/>
      <c r="AF100" s="353"/>
    </row>
    <row r="101" spans="2:32" s="420" customFormat="1" ht="15.75" x14ac:dyDescent="0.25">
      <c r="B101" s="398"/>
      <c r="C101" s="416" t="s">
        <v>488</v>
      </c>
      <c r="D101" s="413"/>
      <c r="E101" s="414"/>
      <c r="F101" s="414"/>
      <c r="G101" s="386"/>
      <c r="H101" s="387"/>
      <c r="I101" s="388"/>
      <c r="J101" s="389"/>
      <c r="K101" s="388"/>
      <c r="L101" s="353"/>
      <c r="M101" s="353"/>
      <c r="N101" s="353"/>
      <c r="O101" s="353"/>
      <c r="P101" s="353"/>
      <c r="Q101" s="353"/>
      <c r="R101" s="353"/>
      <c r="S101" s="353"/>
      <c r="T101" s="353"/>
      <c r="U101" s="353"/>
      <c r="V101" s="353"/>
      <c r="W101" s="353"/>
      <c r="X101" s="353"/>
      <c r="Y101" s="353"/>
      <c r="Z101" s="353"/>
      <c r="AA101" s="353"/>
      <c r="AB101" s="353"/>
      <c r="AC101" s="353"/>
      <c r="AD101" s="353"/>
      <c r="AE101" s="353"/>
      <c r="AF101" s="353"/>
    </row>
    <row r="102" spans="2:32" s="420" customFormat="1" ht="15.75" x14ac:dyDescent="0.25">
      <c r="B102" s="404">
        <v>19.11</v>
      </c>
      <c r="C102" s="445" t="s">
        <v>489</v>
      </c>
      <c r="D102" s="409">
        <f>'4a. Hypothèses Budget'!E103*'4a. Hypothèses Budget'!D14</f>
        <v>0</v>
      </c>
      <c r="E102" s="169">
        <f>'4a. Hypothèses Budget'!E147</f>
        <v>22500</v>
      </c>
      <c r="F102" s="169">
        <f>'4a. Hypothèses Budget'!E169</f>
        <v>5</v>
      </c>
      <c r="G102" s="386">
        <f>D102*E102*F102</f>
        <v>0</v>
      </c>
      <c r="H102" s="387">
        <f t="shared" ref="H102:H108" si="14">G102</f>
        <v>0</v>
      </c>
      <c r="I102" s="388">
        <f t="shared" ref="I102:I103" si="15">G102</f>
        <v>0</v>
      </c>
      <c r="J102" s="387">
        <v>90300000</v>
      </c>
      <c r="K102" s="388"/>
      <c r="L102" s="353"/>
      <c r="M102" s="353"/>
      <c r="N102" s="353"/>
      <c r="O102" s="353"/>
      <c r="P102" s="353"/>
      <c r="Q102" s="353"/>
      <c r="R102" s="353"/>
      <c r="S102" s="353"/>
      <c r="T102" s="353"/>
      <c r="U102" s="353"/>
      <c r="V102" s="353"/>
      <c r="W102" s="353"/>
      <c r="X102" s="353"/>
      <c r="Y102" s="353"/>
      <c r="Z102" s="353"/>
      <c r="AA102" s="353"/>
      <c r="AB102" s="353"/>
      <c r="AC102" s="353"/>
      <c r="AD102" s="353"/>
      <c r="AE102" s="353"/>
      <c r="AF102" s="353"/>
    </row>
    <row r="103" spans="2:32" s="420" customFormat="1" ht="15.75" x14ac:dyDescent="0.25">
      <c r="B103" s="404">
        <v>19.11</v>
      </c>
      <c r="C103" s="415" t="s">
        <v>490</v>
      </c>
      <c r="D103" s="409">
        <f>'4a. Hypothèses Budget'!D14</f>
        <v>0</v>
      </c>
      <c r="E103" s="169">
        <f>E102</f>
        <v>22500</v>
      </c>
      <c r="F103" s="169">
        <f>'4a. Hypothèses Budget'!E148</f>
        <v>4</v>
      </c>
      <c r="G103" s="386">
        <f>D103*E103*F103</f>
        <v>0</v>
      </c>
      <c r="H103" s="387">
        <f t="shared" si="14"/>
        <v>0</v>
      </c>
      <c r="I103" s="388">
        <f t="shared" si="15"/>
        <v>0</v>
      </c>
      <c r="J103" s="387">
        <v>10320000</v>
      </c>
      <c r="K103" s="388"/>
      <c r="L103" s="353"/>
      <c r="M103" s="353"/>
      <c r="N103" s="353"/>
      <c r="O103" s="353"/>
      <c r="P103" s="353"/>
      <c r="Q103" s="353"/>
      <c r="R103" s="353"/>
      <c r="S103" s="353"/>
      <c r="T103" s="353"/>
      <c r="U103" s="353"/>
      <c r="V103" s="353"/>
      <c r="W103" s="353"/>
      <c r="X103" s="353"/>
      <c r="Y103" s="353"/>
      <c r="Z103" s="353"/>
      <c r="AA103" s="353"/>
      <c r="AB103" s="353"/>
      <c r="AC103" s="353"/>
      <c r="AD103" s="353"/>
      <c r="AE103" s="353"/>
      <c r="AF103" s="353"/>
    </row>
    <row r="104" spans="2:32" s="420" customFormat="1" ht="15.75" x14ac:dyDescent="0.25">
      <c r="B104" s="404">
        <v>19.12</v>
      </c>
      <c r="C104" s="415" t="s">
        <v>491</v>
      </c>
      <c r="D104" s="409">
        <f>D103</f>
        <v>0</v>
      </c>
      <c r="E104" s="409">
        <f>'4a. Hypothèses Budget'!E153</f>
        <v>22500</v>
      </c>
      <c r="F104" s="169">
        <f>F102</f>
        <v>5</v>
      </c>
      <c r="G104" s="386">
        <f>D104*E104*F104</f>
        <v>0</v>
      </c>
      <c r="H104" s="387">
        <f t="shared" si="14"/>
        <v>0</v>
      </c>
      <c r="I104" s="388">
        <f>G104</f>
        <v>0</v>
      </c>
      <c r="J104" s="387"/>
      <c r="K104" s="388"/>
      <c r="L104" s="353"/>
      <c r="M104" s="353"/>
      <c r="N104" s="353"/>
      <c r="O104" s="353"/>
      <c r="P104" s="353"/>
      <c r="Q104" s="353"/>
      <c r="R104" s="353"/>
      <c r="S104" s="353"/>
      <c r="T104" s="353"/>
      <c r="U104" s="353"/>
      <c r="V104" s="353"/>
      <c r="W104" s="353"/>
      <c r="X104" s="353"/>
      <c r="Y104" s="353"/>
      <c r="Z104" s="353"/>
      <c r="AA104" s="353"/>
      <c r="AB104" s="353"/>
      <c r="AC104" s="353"/>
      <c r="AD104" s="353"/>
      <c r="AE104" s="353"/>
      <c r="AF104" s="353"/>
    </row>
    <row r="105" spans="2:32" s="420" customFormat="1" ht="15.75" x14ac:dyDescent="0.25">
      <c r="B105" s="404">
        <v>19.13</v>
      </c>
      <c r="C105" s="415" t="s">
        <v>492</v>
      </c>
      <c r="D105" s="409">
        <f>'4a. Hypothèses Budget'!E154*'4a. Hypothèses Budget'!E169*'4a. Hypothèses Budget'!D14</f>
        <v>0</v>
      </c>
      <c r="E105" s="169">
        <f>'4a. Hypothèses Budget'!D19</f>
        <v>2100</v>
      </c>
      <c r="F105" s="411" t="s">
        <v>66</v>
      </c>
      <c r="G105" s="386">
        <f>D105*E105</f>
        <v>0</v>
      </c>
      <c r="H105" s="387">
        <f t="shared" si="14"/>
        <v>0</v>
      </c>
      <c r="I105" s="388">
        <f>G105</f>
        <v>0</v>
      </c>
      <c r="J105" s="387"/>
      <c r="K105" s="388"/>
      <c r="L105" s="353"/>
      <c r="M105" s="353"/>
      <c r="N105" s="353"/>
      <c r="O105" s="353"/>
      <c r="P105" s="353"/>
      <c r="Q105" s="353"/>
      <c r="R105" s="353"/>
      <c r="S105" s="353"/>
      <c r="T105" s="353"/>
      <c r="U105" s="353"/>
      <c r="V105" s="353"/>
      <c r="W105" s="353"/>
      <c r="X105" s="353"/>
      <c r="Y105" s="353"/>
      <c r="Z105" s="353"/>
      <c r="AA105" s="353"/>
      <c r="AB105" s="353"/>
      <c r="AC105" s="353"/>
      <c r="AD105" s="353"/>
      <c r="AE105" s="353"/>
      <c r="AF105" s="353"/>
    </row>
    <row r="106" spans="2:32" s="420" customFormat="1" ht="15.75" x14ac:dyDescent="0.25">
      <c r="B106" s="404">
        <v>19.13</v>
      </c>
      <c r="C106" s="415" t="s">
        <v>506</v>
      </c>
      <c r="D106" s="409">
        <f>'4a. Hypothèses Budget'!D14</f>
        <v>0</v>
      </c>
      <c r="E106" s="169">
        <f>'4a. Hypothèses Budget'!E151</f>
        <v>70000</v>
      </c>
      <c r="F106" s="411">
        <f>F102+F103</f>
        <v>9</v>
      </c>
      <c r="G106" s="386">
        <f>D106*E106*F106</f>
        <v>0</v>
      </c>
      <c r="H106" s="387">
        <f t="shared" si="14"/>
        <v>0</v>
      </c>
      <c r="I106" s="388">
        <f>G106</f>
        <v>0</v>
      </c>
      <c r="J106" s="387"/>
      <c r="K106" s="388"/>
      <c r="L106" s="353"/>
      <c r="M106" s="353"/>
      <c r="N106" s="353"/>
      <c r="O106" s="353"/>
      <c r="P106" s="353"/>
      <c r="Q106" s="353"/>
      <c r="R106" s="353"/>
      <c r="S106" s="353"/>
      <c r="T106" s="353"/>
      <c r="U106" s="353"/>
      <c r="V106" s="353"/>
      <c r="W106" s="353"/>
      <c r="X106" s="353"/>
      <c r="Y106" s="353"/>
      <c r="Z106" s="353"/>
      <c r="AA106" s="353"/>
      <c r="AB106" s="353"/>
      <c r="AC106" s="353"/>
      <c r="AD106" s="353"/>
      <c r="AE106" s="353"/>
      <c r="AF106" s="353"/>
    </row>
    <row r="107" spans="2:32" s="420" customFormat="1" ht="15.75" x14ac:dyDescent="0.25">
      <c r="B107" s="404">
        <v>19.14</v>
      </c>
      <c r="C107" s="415" t="s">
        <v>493</v>
      </c>
      <c r="D107" s="654">
        <f>'4a. Hypothèses Budget'!E156*'4a. Hypothèses Budget'!E169*'4a. Hypothèses Budget'!E155*'4a. Hypothèses Budget'!D13</f>
        <v>-140</v>
      </c>
      <c r="E107" s="169">
        <f>'4a. Hypothèses Budget'!D20</f>
        <v>2100</v>
      </c>
      <c r="F107" s="411" t="s">
        <v>66</v>
      </c>
      <c r="G107" s="386">
        <f>D107*E107</f>
        <v>-294000</v>
      </c>
      <c r="H107" s="387">
        <f t="shared" si="14"/>
        <v>-294000</v>
      </c>
      <c r="I107" s="388">
        <f>G107</f>
        <v>-294000</v>
      </c>
      <c r="J107" s="387"/>
      <c r="K107" s="388"/>
      <c r="L107" s="353"/>
      <c r="M107" s="353"/>
      <c r="N107" s="353"/>
      <c r="O107" s="353"/>
      <c r="P107" s="353"/>
      <c r="Q107" s="353"/>
      <c r="R107" s="353"/>
      <c r="S107" s="353"/>
      <c r="T107" s="353"/>
      <c r="U107" s="353"/>
      <c r="V107" s="353"/>
      <c r="W107" s="353"/>
      <c r="X107" s="353"/>
      <c r="Y107" s="353"/>
      <c r="Z107" s="353"/>
      <c r="AA107" s="353"/>
      <c r="AB107" s="353"/>
      <c r="AC107" s="353"/>
      <c r="AD107" s="353"/>
      <c r="AE107" s="353"/>
      <c r="AF107" s="353"/>
    </row>
    <row r="108" spans="2:32" s="420" customFormat="1" ht="15.75" x14ac:dyDescent="0.25">
      <c r="B108" s="404">
        <v>19.149999999999999</v>
      </c>
      <c r="C108" s="405" t="s">
        <v>454</v>
      </c>
      <c r="D108" s="409">
        <f>D103</f>
        <v>0</v>
      </c>
      <c r="E108" s="169">
        <f>'4a. Hypothèses Budget'!E192</f>
        <v>10000</v>
      </c>
      <c r="F108" s="411" t="s">
        <v>66</v>
      </c>
      <c r="G108" s="386">
        <f>D108*E108</f>
        <v>0</v>
      </c>
      <c r="H108" s="387">
        <f t="shared" si="14"/>
        <v>0</v>
      </c>
      <c r="I108" s="388">
        <f>G108</f>
        <v>0</v>
      </c>
      <c r="J108" s="387"/>
      <c r="K108" s="388"/>
      <c r="L108" s="353"/>
      <c r="M108" s="353"/>
      <c r="N108" s="353"/>
      <c r="O108" s="353"/>
      <c r="P108" s="353"/>
      <c r="Q108" s="353"/>
      <c r="R108" s="353"/>
      <c r="S108" s="353"/>
      <c r="T108" s="353"/>
      <c r="U108" s="353"/>
      <c r="V108" s="353"/>
      <c r="W108" s="353"/>
      <c r="X108" s="353"/>
      <c r="Y108" s="353"/>
      <c r="Z108" s="353"/>
      <c r="AA108" s="353"/>
      <c r="AB108" s="353"/>
      <c r="AC108" s="353"/>
      <c r="AD108" s="353"/>
      <c r="AE108" s="353"/>
      <c r="AF108" s="353"/>
    </row>
    <row r="109" spans="2:32" s="420" customFormat="1" ht="15.75" x14ac:dyDescent="0.25">
      <c r="B109" s="404"/>
      <c r="C109" s="416" t="s">
        <v>507</v>
      </c>
      <c r="D109" s="413"/>
      <c r="E109" s="414"/>
      <c r="F109" s="414"/>
      <c r="G109" s="386"/>
      <c r="H109" s="387"/>
      <c r="I109" s="388"/>
      <c r="J109" s="387"/>
      <c r="K109" s="388"/>
      <c r="L109" s="353"/>
      <c r="M109" s="353"/>
      <c r="N109" s="353"/>
      <c r="O109" s="353"/>
      <c r="P109" s="353"/>
      <c r="Q109" s="353"/>
      <c r="R109" s="353"/>
      <c r="S109" s="353"/>
      <c r="T109" s="353"/>
      <c r="U109" s="353"/>
      <c r="V109" s="353"/>
      <c r="W109" s="353"/>
      <c r="X109" s="353"/>
      <c r="Y109" s="353"/>
      <c r="Z109" s="353"/>
      <c r="AA109" s="353"/>
      <c r="AB109" s="353"/>
      <c r="AC109" s="353"/>
      <c r="AD109" s="353"/>
      <c r="AE109" s="353"/>
      <c r="AF109" s="353"/>
    </row>
    <row r="110" spans="2:32" s="420" customFormat="1" ht="15.75" x14ac:dyDescent="0.25">
      <c r="B110" s="404">
        <v>19.16</v>
      </c>
      <c r="C110" s="405" t="s">
        <v>508</v>
      </c>
      <c r="D110" s="409">
        <f>'4a. Hypothèses Budget'!E181</f>
        <v>0</v>
      </c>
      <c r="E110" s="169">
        <f>'4a. Hypothèses Budget'!E183</f>
        <v>8000</v>
      </c>
      <c r="F110" s="169">
        <f>'4a. Hypothèses Budget'!E169</f>
        <v>5</v>
      </c>
      <c r="G110" s="386">
        <f>D110*E110*F110</f>
        <v>0</v>
      </c>
      <c r="H110" s="387">
        <f>G110</f>
        <v>0</v>
      </c>
      <c r="I110" s="388">
        <f>G110</f>
        <v>0</v>
      </c>
      <c r="J110" s="387"/>
      <c r="K110" s="388"/>
      <c r="L110" s="353"/>
      <c r="M110" s="353"/>
      <c r="N110" s="353"/>
      <c r="O110" s="353"/>
      <c r="P110" s="353"/>
      <c r="Q110" s="353"/>
      <c r="R110" s="353"/>
      <c r="S110" s="353"/>
      <c r="T110" s="353"/>
      <c r="U110" s="353"/>
      <c r="V110" s="353"/>
      <c r="W110" s="353"/>
      <c r="X110" s="353"/>
      <c r="Y110" s="353"/>
      <c r="Z110" s="353"/>
      <c r="AA110" s="353"/>
      <c r="AB110" s="353"/>
      <c r="AC110" s="353"/>
      <c r="AD110" s="353"/>
      <c r="AE110" s="353"/>
      <c r="AF110" s="353"/>
    </row>
    <row r="111" spans="2:32" s="420" customFormat="1" ht="15.75" x14ac:dyDescent="0.25">
      <c r="B111" s="404">
        <v>19.22</v>
      </c>
      <c r="C111" s="405" t="s">
        <v>509</v>
      </c>
      <c r="D111" s="409">
        <f>'4a. Hypothèses Budget'!D10/'4a. Hypothèses Budget'!D16</f>
        <v>0</v>
      </c>
      <c r="E111" s="169">
        <f>'4a. Hypothèses Budget'!E185</f>
        <v>500</v>
      </c>
      <c r="F111" s="411" t="s">
        <v>66</v>
      </c>
      <c r="G111" s="386">
        <f>D111*E111</f>
        <v>0</v>
      </c>
      <c r="H111" s="387">
        <f>G111</f>
        <v>0</v>
      </c>
      <c r="I111" s="388">
        <f>G111</f>
        <v>0</v>
      </c>
      <c r="J111" s="387"/>
      <c r="K111" s="388"/>
      <c r="L111" s="353"/>
      <c r="M111" s="353"/>
      <c r="N111" s="353"/>
      <c r="O111" s="353"/>
      <c r="P111" s="353"/>
      <c r="Q111" s="353"/>
      <c r="R111" s="353"/>
      <c r="S111" s="353"/>
      <c r="T111" s="353"/>
      <c r="U111" s="353"/>
      <c r="V111" s="353"/>
      <c r="W111" s="353"/>
      <c r="X111" s="353"/>
      <c r="Y111" s="353"/>
      <c r="Z111" s="353"/>
      <c r="AA111" s="353"/>
      <c r="AB111" s="353"/>
      <c r="AC111" s="353"/>
      <c r="AD111" s="353"/>
      <c r="AE111" s="353"/>
      <c r="AF111" s="353"/>
    </row>
    <row r="112" spans="2:32" s="420" customFormat="1" ht="15.75" x14ac:dyDescent="0.25">
      <c r="B112" s="404">
        <v>19.22</v>
      </c>
      <c r="C112" s="405" t="s">
        <v>510</v>
      </c>
      <c r="D112" s="409">
        <f>'4a. Hypothèses Budget'!E190</f>
        <v>1</v>
      </c>
      <c r="E112" s="169">
        <f>'4a. Hypothèses Budget'!E188</f>
        <v>20000</v>
      </c>
      <c r="F112" s="411">
        <f>F102</f>
        <v>5</v>
      </c>
      <c r="G112" s="386">
        <f>D112*E112</f>
        <v>20000</v>
      </c>
      <c r="H112" s="387">
        <f>G112</f>
        <v>20000</v>
      </c>
      <c r="I112" s="388">
        <f>G112</f>
        <v>20000</v>
      </c>
      <c r="J112" s="387"/>
      <c r="K112" s="388"/>
      <c r="L112" s="353"/>
      <c r="M112" s="353"/>
      <c r="N112" s="353"/>
      <c r="O112" s="353"/>
      <c r="P112" s="353"/>
      <c r="Q112" s="353"/>
      <c r="R112" s="353"/>
      <c r="S112" s="353"/>
      <c r="T112" s="353"/>
      <c r="U112" s="353"/>
      <c r="V112" s="353"/>
      <c r="W112" s="353"/>
      <c r="X112" s="353"/>
      <c r="Y112" s="353"/>
      <c r="Z112" s="353"/>
      <c r="AA112" s="353"/>
      <c r="AB112" s="353"/>
      <c r="AC112" s="353"/>
      <c r="AD112" s="353"/>
      <c r="AE112" s="353"/>
      <c r="AF112" s="353"/>
    </row>
    <row r="113" spans="2:32" s="420" customFormat="1" ht="15.75" x14ac:dyDescent="0.25">
      <c r="B113" s="404">
        <v>19.22</v>
      </c>
      <c r="C113" s="445" t="s">
        <v>482</v>
      </c>
      <c r="D113" s="409">
        <v>1</v>
      </c>
      <c r="E113" s="169">
        <f>(G102+G110+G111)*'4a. Hypothèses Budget'!E308</f>
        <v>0</v>
      </c>
      <c r="F113" s="411" t="s">
        <v>66</v>
      </c>
      <c r="G113" s="386">
        <f>D113*E113</f>
        <v>0</v>
      </c>
      <c r="H113" s="387">
        <f>G113</f>
        <v>0</v>
      </c>
      <c r="I113" s="388">
        <f>G113</f>
        <v>0</v>
      </c>
      <c r="J113" s="387"/>
      <c r="K113" s="388"/>
      <c r="L113" s="353"/>
      <c r="M113" s="353"/>
      <c r="N113" s="353"/>
      <c r="O113" s="353"/>
      <c r="P113" s="353"/>
      <c r="Q113" s="353"/>
      <c r="R113" s="353"/>
      <c r="S113" s="353"/>
      <c r="T113" s="353"/>
      <c r="U113" s="353"/>
      <c r="V113" s="353"/>
      <c r="W113" s="353"/>
      <c r="X113" s="353"/>
      <c r="Y113" s="353"/>
      <c r="Z113" s="353"/>
      <c r="AA113" s="353"/>
      <c r="AB113" s="353"/>
      <c r="AC113" s="353"/>
      <c r="AD113" s="353"/>
      <c r="AE113" s="353"/>
      <c r="AF113" s="353"/>
    </row>
    <row r="114" spans="2:32" s="420" customFormat="1" ht="15.75" x14ac:dyDescent="0.25">
      <c r="B114" s="362"/>
      <c r="C114" s="363" t="s">
        <v>451</v>
      </c>
      <c r="D114" s="364"/>
      <c r="E114" s="365"/>
      <c r="F114" s="365"/>
      <c r="G114" s="366">
        <f>SUM(G101:G113)</f>
        <v>-274000</v>
      </c>
      <c r="H114" s="367">
        <f>SUM(H101:H113)</f>
        <v>-274000</v>
      </c>
      <c r="I114" s="392">
        <f>SUM(I101:I113)</f>
        <v>-274000</v>
      </c>
      <c r="J114" s="367"/>
      <c r="K114" s="392">
        <f>SUM(K101:K113)</f>
        <v>0</v>
      </c>
      <c r="L114" s="353"/>
      <c r="M114" s="353"/>
      <c r="N114" s="353"/>
      <c r="O114" s="353"/>
      <c r="P114" s="353"/>
      <c r="Q114" s="353"/>
      <c r="R114" s="353"/>
      <c r="S114" s="353"/>
      <c r="T114" s="353"/>
      <c r="U114" s="353"/>
      <c r="V114" s="353"/>
      <c r="W114" s="353"/>
      <c r="X114" s="353"/>
      <c r="Y114" s="353"/>
      <c r="Z114" s="353"/>
      <c r="AA114" s="353"/>
      <c r="AB114" s="353"/>
      <c r="AC114" s="353"/>
      <c r="AD114" s="353"/>
      <c r="AE114" s="353"/>
      <c r="AF114" s="353"/>
    </row>
    <row r="115" spans="2:32" s="420" customFormat="1" ht="15.75" x14ac:dyDescent="0.25">
      <c r="B115" s="362"/>
      <c r="C115" s="368" t="s">
        <v>452</v>
      </c>
      <c r="D115" s="369"/>
      <c r="E115" s="370"/>
      <c r="F115" s="370"/>
      <c r="G115" s="657" t="e">
        <f>G114/'4a. Hypothèses Budget'!D$11</f>
        <v>#DIV/0!</v>
      </c>
      <c r="H115" s="367"/>
      <c r="I115" s="372"/>
      <c r="J115" s="372"/>
      <c r="K115" s="393"/>
      <c r="L115" s="353"/>
      <c r="M115" s="353"/>
      <c r="N115" s="353"/>
      <c r="O115" s="353"/>
      <c r="P115" s="353"/>
      <c r="Q115" s="353"/>
      <c r="R115" s="353"/>
      <c r="S115" s="353"/>
      <c r="T115" s="353"/>
      <c r="U115" s="353"/>
      <c r="V115" s="353"/>
      <c r="W115" s="353"/>
      <c r="X115" s="353"/>
      <c r="Y115" s="353"/>
      <c r="Z115" s="353"/>
      <c r="AA115" s="353"/>
      <c r="AB115" s="353"/>
      <c r="AC115" s="353"/>
      <c r="AD115" s="353"/>
      <c r="AE115" s="353"/>
      <c r="AF115" s="353"/>
    </row>
    <row r="116" spans="2:32" s="420" customFormat="1" ht="15.75" x14ac:dyDescent="0.25">
      <c r="B116" s="362"/>
      <c r="C116" s="368" t="s">
        <v>453</v>
      </c>
      <c r="D116" s="369"/>
      <c r="E116" s="370"/>
      <c r="F116" s="370"/>
      <c r="G116" s="656" t="e">
        <f>G114/'4a. Hypothèses Budget'!D$10/'4a. Hypothèses Budget'!D$22</f>
        <v>#DIV/0!</v>
      </c>
      <c r="H116" s="375"/>
      <c r="I116" s="375"/>
      <c r="J116" s="375"/>
      <c r="K116" s="394"/>
      <c r="L116" s="353"/>
      <c r="M116" s="353"/>
      <c r="N116" s="353"/>
      <c r="O116" s="353"/>
      <c r="P116" s="353"/>
      <c r="Q116" s="353"/>
      <c r="R116" s="353"/>
      <c r="S116" s="353"/>
      <c r="T116" s="353"/>
      <c r="U116" s="353"/>
      <c r="V116" s="353"/>
      <c r="W116" s="353"/>
      <c r="X116" s="353"/>
      <c r="Y116" s="353"/>
      <c r="Z116" s="353"/>
      <c r="AA116" s="353"/>
      <c r="AB116" s="353"/>
      <c r="AC116" s="353"/>
      <c r="AD116" s="353"/>
      <c r="AE116" s="353"/>
      <c r="AF116" s="353"/>
    </row>
    <row r="117" spans="2:32" s="420" customFormat="1" ht="15.75" x14ac:dyDescent="0.25">
      <c r="B117" s="423"/>
      <c r="C117" s="399"/>
      <c r="D117" s="458"/>
      <c r="E117" s="458"/>
      <c r="F117" s="458"/>
      <c r="G117" s="459"/>
      <c r="H117" s="459"/>
      <c r="I117" s="460"/>
      <c r="J117" s="460"/>
      <c r="K117" s="459"/>
      <c r="L117" s="353"/>
      <c r="M117" s="353"/>
      <c r="N117" s="353"/>
      <c r="O117" s="353"/>
      <c r="P117" s="353"/>
      <c r="Q117" s="353"/>
      <c r="R117" s="353"/>
      <c r="S117" s="353"/>
      <c r="T117" s="353"/>
      <c r="U117" s="353"/>
      <c r="V117" s="353"/>
      <c r="W117" s="353"/>
      <c r="X117" s="353"/>
      <c r="Y117" s="353"/>
      <c r="Z117" s="353"/>
      <c r="AA117" s="353"/>
      <c r="AB117" s="353"/>
      <c r="AC117" s="353"/>
      <c r="AD117" s="353"/>
      <c r="AE117" s="353"/>
      <c r="AF117" s="353"/>
    </row>
    <row r="118" spans="2:32" s="420" customFormat="1" ht="15.75" x14ac:dyDescent="0.25">
      <c r="B118" s="505" t="s">
        <v>570</v>
      </c>
      <c r="C118" s="506" t="s">
        <v>571</v>
      </c>
      <c r="D118" s="507"/>
      <c r="E118" s="507"/>
      <c r="F118" s="507"/>
      <c r="G118" s="507"/>
      <c r="H118" s="507"/>
      <c r="I118" s="507"/>
      <c r="J118" s="508"/>
      <c r="K118" s="508"/>
      <c r="L118" s="353"/>
      <c r="M118" s="353"/>
      <c r="N118" s="353"/>
      <c r="O118" s="353"/>
      <c r="P118" s="353"/>
      <c r="Q118" s="353"/>
      <c r="R118" s="353"/>
      <c r="S118" s="353"/>
      <c r="T118" s="353"/>
      <c r="U118" s="353"/>
      <c r="V118" s="353"/>
      <c r="W118" s="353"/>
      <c r="X118" s="353"/>
      <c r="Y118" s="353"/>
      <c r="Z118" s="353"/>
      <c r="AA118" s="353"/>
      <c r="AB118" s="353"/>
      <c r="AC118" s="353"/>
      <c r="AD118" s="353"/>
      <c r="AE118" s="353"/>
      <c r="AF118" s="353"/>
    </row>
    <row r="119" spans="2:32" s="420" customFormat="1" ht="15.75" x14ac:dyDescent="0.25">
      <c r="B119" s="509"/>
      <c r="C119" s="510" t="s">
        <v>572</v>
      </c>
      <c r="D119" s="511">
        <v>1</v>
      </c>
      <c r="E119" s="511">
        <f>'4a. Hypothèses Budget'!E196*'4a. Hypothèses Budget'!D10</f>
        <v>0</v>
      </c>
      <c r="F119" s="512" t="s">
        <v>66</v>
      </c>
      <c r="G119" s="386">
        <f t="shared" ref="G119:G120" si="16">D119*E119</f>
        <v>0</v>
      </c>
      <c r="H119" s="387">
        <f t="shared" ref="H119:H120" si="17">G119</f>
        <v>0</v>
      </c>
      <c r="I119" s="513"/>
      <c r="J119" s="514"/>
      <c r="K119" s="426">
        <f t="shared" ref="K119:K120" si="18">G119</f>
        <v>0</v>
      </c>
      <c r="L119" s="353"/>
      <c r="M119" s="353"/>
      <c r="N119" s="353"/>
      <c r="O119" s="353"/>
      <c r="P119" s="353"/>
      <c r="Q119" s="353"/>
      <c r="R119" s="353"/>
      <c r="S119" s="353"/>
      <c r="T119" s="353"/>
      <c r="U119" s="353"/>
      <c r="V119" s="353"/>
      <c r="W119" s="353"/>
      <c r="X119" s="353"/>
      <c r="Y119" s="353"/>
      <c r="Z119" s="353"/>
      <c r="AA119" s="353"/>
      <c r="AB119" s="353"/>
      <c r="AC119" s="353"/>
      <c r="AD119" s="353"/>
      <c r="AE119" s="353"/>
      <c r="AF119" s="353"/>
    </row>
    <row r="120" spans="2:32" s="420" customFormat="1" ht="15.75" x14ac:dyDescent="0.25">
      <c r="B120" s="509"/>
      <c r="C120" s="510" t="s">
        <v>573</v>
      </c>
      <c r="D120" s="511">
        <v>1</v>
      </c>
      <c r="E120" s="511">
        <f>'4a. Hypothèses Budget'!E207*'4a. Hypothèses Budget'!D10</f>
        <v>0</v>
      </c>
      <c r="F120" s="512" t="s">
        <v>66</v>
      </c>
      <c r="G120" s="386">
        <f t="shared" si="16"/>
        <v>0</v>
      </c>
      <c r="H120" s="387">
        <f t="shared" si="17"/>
        <v>0</v>
      </c>
      <c r="I120" s="513"/>
      <c r="J120" s="514"/>
      <c r="K120" s="426">
        <f t="shared" si="18"/>
        <v>0</v>
      </c>
      <c r="L120" s="353"/>
      <c r="M120" s="353"/>
      <c r="N120" s="353"/>
      <c r="O120" s="353"/>
      <c r="P120" s="353"/>
      <c r="Q120" s="353"/>
      <c r="R120" s="353"/>
      <c r="S120" s="353"/>
      <c r="T120" s="353"/>
      <c r="U120" s="353"/>
      <c r="V120" s="353"/>
      <c r="W120" s="353"/>
      <c r="X120" s="353"/>
      <c r="Y120" s="353"/>
      <c r="Z120" s="353"/>
      <c r="AA120" s="353"/>
      <c r="AB120" s="353"/>
      <c r="AC120" s="353"/>
      <c r="AD120" s="353"/>
      <c r="AE120" s="353"/>
      <c r="AF120" s="353"/>
    </row>
    <row r="121" spans="2:32" s="420" customFormat="1" ht="15.75" x14ac:dyDescent="0.25">
      <c r="B121" s="509"/>
      <c r="C121" s="515"/>
      <c r="D121" s="513"/>
      <c r="E121" s="513"/>
      <c r="F121" s="513"/>
      <c r="G121" s="513"/>
      <c r="H121" s="513"/>
      <c r="I121" s="513"/>
      <c r="J121" s="514"/>
      <c r="K121" s="514"/>
      <c r="L121" s="353"/>
      <c r="M121" s="353"/>
      <c r="N121" s="353"/>
      <c r="O121" s="353"/>
      <c r="P121" s="353"/>
      <c r="Q121" s="353"/>
      <c r="R121" s="353"/>
      <c r="S121" s="353"/>
      <c r="T121" s="353"/>
      <c r="U121" s="353"/>
      <c r="V121" s="353"/>
      <c r="W121" s="353"/>
      <c r="X121" s="353"/>
      <c r="Y121" s="353"/>
      <c r="Z121" s="353"/>
      <c r="AA121" s="353"/>
      <c r="AB121" s="353"/>
      <c r="AC121" s="353"/>
      <c r="AD121" s="353"/>
      <c r="AE121" s="353"/>
      <c r="AF121" s="353"/>
    </row>
    <row r="122" spans="2:32" s="420" customFormat="1" ht="15.75" x14ac:dyDescent="0.25">
      <c r="B122" s="509"/>
      <c r="C122" s="515"/>
      <c r="D122" s="513"/>
      <c r="E122" s="513"/>
      <c r="F122" s="513"/>
      <c r="G122" s="513"/>
      <c r="H122" s="513"/>
      <c r="I122" s="513"/>
      <c r="J122" s="514"/>
      <c r="K122" s="514"/>
      <c r="L122" s="353"/>
      <c r="M122" s="353"/>
      <c r="N122" s="353"/>
      <c r="O122" s="353"/>
      <c r="P122" s="353"/>
      <c r="Q122" s="353"/>
      <c r="R122" s="353"/>
      <c r="S122" s="353"/>
      <c r="T122" s="353"/>
      <c r="U122" s="353"/>
      <c r="V122" s="353"/>
      <c r="W122" s="353"/>
      <c r="X122" s="353"/>
      <c r="Y122" s="353"/>
      <c r="Z122" s="353"/>
      <c r="AA122" s="353"/>
      <c r="AB122" s="353"/>
      <c r="AC122" s="353"/>
      <c r="AD122" s="353"/>
      <c r="AE122" s="353"/>
      <c r="AF122" s="353"/>
    </row>
    <row r="123" spans="2:32" s="420" customFormat="1" ht="15.75" x14ac:dyDescent="0.25">
      <c r="B123" s="509"/>
      <c r="C123" s="515"/>
      <c r="D123" s="513"/>
      <c r="E123" s="513"/>
      <c r="F123" s="513"/>
      <c r="G123" s="513"/>
      <c r="H123" s="513"/>
      <c r="I123" s="513"/>
      <c r="J123" s="514"/>
      <c r="K123" s="514"/>
      <c r="L123" s="353"/>
      <c r="M123" s="353"/>
      <c r="N123" s="353"/>
      <c r="O123" s="353"/>
      <c r="P123" s="353"/>
      <c r="Q123" s="353"/>
      <c r="R123" s="353"/>
      <c r="S123" s="353"/>
      <c r="T123" s="353"/>
      <c r="U123" s="353"/>
      <c r="V123" s="353"/>
      <c r="W123" s="353"/>
      <c r="X123" s="353"/>
      <c r="Y123" s="353"/>
      <c r="Z123" s="353"/>
      <c r="AA123" s="353"/>
      <c r="AB123" s="353"/>
      <c r="AC123" s="353"/>
      <c r="AD123" s="353"/>
      <c r="AE123" s="353"/>
      <c r="AF123" s="353"/>
    </row>
    <row r="124" spans="2:32" s="420" customFormat="1" ht="15.75" x14ac:dyDescent="0.25">
      <c r="B124" s="516"/>
      <c r="C124" s="517" t="s">
        <v>451</v>
      </c>
      <c r="D124" s="518"/>
      <c r="E124" s="519"/>
      <c r="F124" s="519"/>
      <c r="G124" s="366">
        <f>SUM(G119:G123)</f>
        <v>0</v>
      </c>
      <c r="H124" s="367">
        <f t="shared" ref="H124:K124" si="19">SUM(H119:H123)</f>
        <v>0</v>
      </c>
      <c r="I124" s="367">
        <f t="shared" si="19"/>
        <v>0</v>
      </c>
      <c r="J124" s="520">
        <f t="shared" si="19"/>
        <v>0</v>
      </c>
      <c r="K124" s="520">
        <f t="shared" si="19"/>
        <v>0</v>
      </c>
      <c r="L124" s="353"/>
      <c r="M124" s="353"/>
      <c r="N124" s="353"/>
      <c r="O124" s="353"/>
      <c r="P124" s="353"/>
      <c r="Q124" s="353"/>
      <c r="R124" s="353"/>
      <c r="S124" s="353"/>
      <c r="T124" s="353"/>
      <c r="U124" s="353"/>
      <c r="V124" s="353"/>
      <c r="W124" s="353"/>
      <c r="X124" s="353"/>
      <c r="Y124" s="353"/>
      <c r="Z124" s="353"/>
      <c r="AA124" s="353"/>
      <c r="AB124" s="353"/>
      <c r="AC124" s="353"/>
      <c r="AD124" s="353"/>
      <c r="AE124" s="353"/>
      <c r="AF124" s="353"/>
    </row>
    <row r="125" spans="2:32" s="420" customFormat="1" ht="15.75" x14ac:dyDescent="0.25">
      <c r="B125" s="516"/>
      <c r="C125" s="521" t="s">
        <v>452</v>
      </c>
      <c r="D125" s="522"/>
      <c r="E125" s="523"/>
      <c r="F125" s="523"/>
      <c r="G125" s="657" t="e">
        <f>G124/'4a. Hypothèses Budget'!D$11</f>
        <v>#DIV/0!</v>
      </c>
      <c r="H125" s="371"/>
      <c r="I125" s="367"/>
      <c r="J125" s="372"/>
      <c r="K125" s="372"/>
      <c r="L125" s="353"/>
      <c r="M125" s="353"/>
      <c r="N125" s="353"/>
      <c r="O125" s="353"/>
      <c r="P125" s="353"/>
      <c r="Q125" s="353"/>
      <c r="R125" s="353"/>
      <c r="S125" s="353"/>
      <c r="T125" s="353"/>
      <c r="U125" s="353"/>
      <c r="V125" s="353"/>
      <c r="W125" s="353"/>
      <c r="X125" s="353"/>
      <c r="Y125" s="353"/>
      <c r="Z125" s="353"/>
      <c r="AA125" s="353"/>
      <c r="AB125" s="353"/>
      <c r="AC125" s="353"/>
      <c r="AD125" s="353"/>
      <c r="AE125" s="353"/>
      <c r="AF125" s="353"/>
    </row>
    <row r="126" spans="2:32" s="420" customFormat="1" ht="15.75" x14ac:dyDescent="0.25">
      <c r="B126" s="516"/>
      <c r="C126" s="521" t="s">
        <v>453</v>
      </c>
      <c r="D126" s="522"/>
      <c r="E126" s="523"/>
      <c r="F126" s="523"/>
      <c r="G126" s="656" t="e">
        <f>G124/'4a. Hypothèses Budget'!D$10/'4a. Hypothèses Budget'!D$22</f>
        <v>#DIV/0!</v>
      </c>
      <c r="H126" s="374"/>
      <c r="I126" s="375"/>
      <c r="J126" s="375"/>
      <c r="K126" s="375"/>
      <c r="L126" s="353"/>
      <c r="M126" s="353"/>
      <c r="N126" s="353"/>
      <c r="O126" s="353"/>
      <c r="P126" s="353"/>
      <c r="Q126" s="353"/>
      <c r="R126" s="353"/>
      <c r="S126" s="353"/>
      <c r="T126" s="353"/>
      <c r="U126" s="353"/>
      <c r="V126" s="353"/>
      <c r="W126" s="353"/>
      <c r="X126" s="353"/>
      <c r="Y126" s="353"/>
      <c r="Z126" s="353"/>
      <c r="AA126" s="353"/>
      <c r="AB126" s="353"/>
      <c r="AC126" s="353"/>
      <c r="AD126" s="353"/>
      <c r="AE126" s="353"/>
      <c r="AF126" s="353"/>
    </row>
    <row r="127" spans="2:32" s="420" customFormat="1" ht="15.75" x14ac:dyDescent="0.25">
      <c r="B127" s="423"/>
      <c r="C127" s="399"/>
      <c r="D127" s="458"/>
      <c r="E127" s="458"/>
      <c r="F127" s="458"/>
      <c r="G127" s="459"/>
      <c r="H127" s="459"/>
      <c r="I127" s="460"/>
      <c r="J127" s="460"/>
      <c r="K127" s="459"/>
      <c r="L127" s="353"/>
      <c r="M127" s="353"/>
      <c r="N127" s="353"/>
      <c r="O127" s="353"/>
      <c r="P127" s="353"/>
      <c r="Q127" s="353"/>
      <c r="R127" s="353"/>
      <c r="S127" s="353"/>
      <c r="T127" s="353"/>
      <c r="U127" s="353"/>
      <c r="V127" s="353"/>
      <c r="W127" s="353"/>
      <c r="X127" s="353"/>
      <c r="Y127" s="353"/>
      <c r="Z127" s="353"/>
      <c r="AA127" s="353"/>
      <c r="AB127" s="353"/>
      <c r="AC127" s="353"/>
      <c r="AD127" s="353"/>
      <c r="AE127" s="353"/>
      <c r="AF127" s="353"/>
    </row>
    <row r="128" spans="2:32" s="420" customFormat="1" ht="15.75" x14ac:dyDescent="0.25">
      <c r="B128" s="357" t="s">
        <v>511</v>
      </c>
      <c r="C128" s="380" t="s">
        <v>512</v>
      </c>
      <c r="D128" s="381"/>
      <c r="E128" s="381"/>
      <c r="F128" s="381"/>
      <c r="G128" s="381"/>
      <c r="H128" s="381"/>
      <c r="I128" s="382"/>
      <c r="J128" s="382"/>
      <c r="K128" s="381"/>
      <c r="L128" s="353"/>
      <c r="M128" s="353"/>
      <c r="N128" s="353"/>
      <c r="O128" s="353"/>
      <c r="P128" s="353"/>
      <c r="Q128" s="353"/>
      <c r="R128" s="353"/>
      <c r="S128" s="353"/>
      <c r="T128" s="353"/>
      <c r="U128" s="353"/>
      <c r="V128" s="353"/>
      <c r="W128" s="353"/>
      <c r="X128" s="353"/>
      <c r="Y128" s="353"/>
      <c r="Z128" s="353"/>
      <c r="AA128" s="353"/>
      <c r="AB128" s="353"/>
      <c r="AC128" s="353"/>
      <c r="AD128" s="353"/>
      <c r="AE128" s="353"/>
      <c r="AF128" s="353"/>
    </row>
    <row r="129" spans="2:32" s="420" customFormat="1" ht="15.75" x14ac:dyDescent="0.25">
      <c r="B129" s="436">
        <v>28.1</v>
      </c>
      <c r="C129" s="462" t="s">
        <v>326</v>
      </c>
      <c r="D129" s="417">
        <f>'4a. Hypothèses Budget'!E239</f>
        <v>103</v>
      </c>
      <c r="E129" s="409">
        <f>'4a. Hypothèses Budget'!E238</f>
        <v>1500</v>
      </c>
      <c r="F129" s="411" t="s">
        <v>66</v>
      </c>
      <c r="G129" s="386">
        <f>D129*E129</f>
        <v>154500</v>
      </c>
      <c r="H129" s="387">
        <f t="shared" ref="H129:H140" si="20">G129</f>
        <v>154500</v>
      </c>
      <c r="I129" s="388">
        <f t="shared" ref="I129:I140" si="21">G129</f>
        <v>154500</v>
      </c>
      <c r="J129" s="389"/>
      <c r="K129" s="388"/>
      <c r="L129" s="353"/>
      <c r="M129" s="353"/>
      <c r="N129" s="353"/>
      <c r="O129" s="353"/>
      <c r="P129" s="353"/>
      <c r="Q129" s="353"/>
      <c r="R129" s="353"/>
      <c r="S129" s="353"/>
      <c r="T129" s="353"/>
      <c r="U129" s="353"/>
      <c r="V129" s="353"/>
      <c r="W129" s="353"/>
      <c r="X129" s="353"/>
      <c r="Y129" s="353"/>
      <c r="Z129" s="353"/>
      <c r="AA129" s="353"/>
      <c r="AB129" s="353"/>
      <c r="AC129" s="353"/>
      <c r="AD129" s="353"/>
      <c r="AE129" s="353"/>
      <c r="AF129" s="353"/>
    </row>
    <row r="130" spans="2:32" s="420" customFormat="1" ht="15.75" x14ac:dyDescent="0.25">
      <c r="B130" s="436">
        <v>28.2</v>
      </c>
      <c r="C130" s="462" t="s">
        <v>328</v>
      </c>
      <c r="D130" s="417">
        <f>'4a. Hypothèses Budget'!E241</f>
        <v>0</v>
      </c>
      <c r="E130" s="409">
        <f>'4a. Hypothèses Budget'!E240</f>
        <v>1000</v>
      </c>
      <c r="F130" s="411" t="s">
        <v>66</v>
      </c>
      <c r="G130" s="386">
        <f t="shared" ref="G130:G140" si="22">D130*E130</f>
        <v>0</v>
      </c>
      <c r="H130" s="387">
        <f t="shared" si="20"/>
        <v>0</v>
      </c>
      <c r="I130" s="388">
        <f t="shared" si="21"/>
        <v>0</v>
      </c>
      <c r="J130" s="389"/>
      <c r="K130" s="388"/>
      <c r="L130" s="353"/>
      <c r="M130" s="353"/>
      <c r="N130" s="353"/>
      <c r="O130" s="353"/>
      <c r="P130" s="353"/>
      <c r="Q130" s="353"/>
      <c r="R130" s="353"/>
      <c r="S130" s="353"/>
      <c r="T130" s="353"/>
      <c r="U130" s="353"/>
      <c r="V130" s="353"/>
      <c r="W130" s="353"/>
      <c r="X130" s="353"/>
      <c r="Y130" s="353"/>
      <c r="Z130" s="353"/>
      <c r="AA130" s="353"/>
      <c r="AB130" s="353"/>
      <c r="AC130" s="353"/>
      <c r="AD130" s="353"/>
      <c r="AE130" s="353"/>
      <c r="AF130" s="353"/>
    </row>
    <row r="131" spans="2:32" s="420" customFormat="1" ht="15.75" x14ac:dyDescent="0.25">
      <c r="B131" s="436">
        <v>28.3</v>
      </c>
      <c r="C131" s="462" t="s">
        <v>330</v>
      </c>
      <c r="D131" s="417">
        <f>'4a. Hypothèses Budget'!E243</f>
        <v>8</v>
      </c>
      <c r="E131" s="409">
        <f>'4a. Hypothèses Budget'!E242</f>
        <v>500000</v>
      </c>
      <c r="F131" s="411" t="s">
        <v>66</v>
      </c>
      <c r="G131" s="386">
        <f t="shared" si="22"/>
        <v>4000000</v>
      </c>
      <c r="H131" s="387">
        <f t="shared" si="20"/>
        <v>4000000</v>
      </c>
      <c r="I131" s="388">
        <f t="shared" si="21"/>
        <v>4000000</v>
      </c>
      <c r="J131" s="389"/>
      <c r="K131" s="388"/>
      <c r="L131" s="353"/>
      <c r="M131" s="353"/>
      <c r="N131" s="353"/>
      <c r="O131" s="353"/>
      <c r="P131" s="353"/>
      <c r="Q131" s="353"/>
      <c r="R131" s="353"/>
      <c r="S131" s="353"/>
      <c r="T131" s="353"/>
      <c r="U131" s="353"/>
      <c r="V131" s="353"/>
      <c r="W131" s="353"/>
      <c r="X131" s="353"/>
      <c r="Y131" s="353"/>
      <c r="Z131" s="353"/>
      <c r="AA131" s="353"/>
      <c r="AB131" s="353"/>
      <c r="AC131" s="353"/>
      <c r="AD131" s="353"/>
      <c r="AE131" s="353"/>
      <c r="AF131" s="353"/>
    </row>
    <row r="132" spans="2:32" s="420" customFormat="1" ht="15.75" x14ac:dyDescent="0.25">
      <c r="B132" s="436">
        <v>28.4</v>
      </c>
      <c r="C132" s="481" t="s">
        <v>332</v>
      </c>
      <c r="D132" s="409">
        <f>'4a. Hypothèses Budget'!E245+'4a. Hypothèses Budget'!E246</f>
        <v>0</v>
      </c>
      <c r="E132" s="409">
        <f>'4a. Hypothèses Budget'!E244</f>
        <v>8000</v>
      </c>
      <c r="F132" s="411" t="s">
        <v>66</v>
      </c>
      <c r="G132" s="386">
        <f t="shared" si="22"/>
        <v>0</v>
      </c>
      <c r="H132" s="387">
        <f t="shared" si="20"/>
        <v>0</v>
      </c>
      <c r="I132" s="388">
        <f t="shared" si="21"/>
        <v>0</v>
      </c>
      <c r="J132" s="389"/>
      <c r="K132" s="388"/>
      <c r="L132" s="353"/>
      <c r="M132" s="353"/>
      <c r="N132" s="353"/>
      <c r="O132" s="353"/>
      <c r="P132" s="353"/>
      <c r="Q132" s="353"/>
      <c r="R132" s="353"/>
      <c r="S132" s="353"/>
      <c r="T132" s="353"/>
      <c r="U132" s="353"/>
      <c r="V132" s="353"/>
      <c r="W132" s="353"/>
      <c r="X132" s="353"/>
      <c r="Y132" s="353"/>
      <c r="Z132" s="353"/>
      <c r="AA132" s="353"/>
      <c r="AB132" s="353"/>
      <c r="AC132" s="353"/>
      <c r="AD132" s="353"/>
      <c r="AE132" s="353"/>
      <c r="AF132" s="353"/>
    </row>
    <row r="133" spans="2:32" s="420" customFormat="1" ht="15.75" x14ac:dyDescent="0.25">
      <c r="B133" s="436">
        <v>28.5</v>
      </c>
      <c r="C133" s="462" t="s">
        <v>335</v>
      </c>
      <c r="D133" s="498">
        <f>'4a. Hypothèses Budget'!E248</f>
        <v>20.6</v>
      </c>
      <c r="E133" s="409">
        <f>'4a. Hypothèses Budget'!E247</f>
        <v>20000</v>
      </c>
      <c r="F133" s="411" t="s">
        <v>66</v>
      </c>
      <c r="G133" s="386">
        <f t="shared" si="22"/>
        <v>412000</v>
      </c>
      <c r="H133" s="387">
        <f t="shared" si="20"/>
        <v>412000</v>
      </c>
      <c r="I133" s="388">
        <f t="shared" si="21"/>
        <v>412000</v>
      </c>
      <c r="J133" s="389"/>
      <c r="K133" s="388"/>
      <c r="L133" s="353"/>
      <c r="M133" s="353"/>
      <c r="N133" s="353"/>
      <c r="O133" s="353"/>
      <c r="P133" s="353"/>
      <c r="Q133" s="353"/>
      <c r="R133" s="353"/>
      <c r="S133" s="353"/>
      <c r="T133" s="353"/>
      <c r="U133" s="353"/>
      <c r="V133" s="353"/>
      <c r="W133" s="353"/>
      <c r="X133" s="353"/>
      <c r="Y133" s="353"/>
      <c r="Z133" s="353"/>
      <c r="AA133" s="353"/>
      <c r="AB133" s="353"/>
      <c r="AC133" s="353"/>
      <c r="AD133" s="353"/>
      <c r="AE133" s="353"/>
      <c r="AF133" s="353"/>
    </row>
    <row r="134" spans="2:32" s="420" customFormat="1" ht="15.75" x14ac:dyDescent="0.25">
      <c r="B134" s="436">
        <v>28.6</v>
      </c>
      <c r="C134" s="482" t="s">
        <v>337</v>
      </c>
      <c r="D134" s="409">
        <f>'4a. Hypothèses Budget'!E250+'4a. Hypothèses Budget'!E251</f>
        <v>0</v>
      </c>
      <c r="E134" s="409">
        <f>'4a. Hypothèses Budget'!E249</f>
        <v>6000</v>
      </c>
      <c r="F134" s="411" t="s">
        <v>66</v>
      </c>
      <c r="G134" s="386">
        <f t="shared" si="22"/>
        <v>0</v>
      </c>
      <c r="H134" s="387">
        <f t="shared" si="20"/>
        <v>0</v>
      </c>
      <c r="I134" s="388">
        <f t="shared" si="21"/>
        <v>0</v>
      </c>
      <c r="J134" s="389"/>
      <c r="K134" s="388"/>
      <c r="L134" s="353"/>
      <c r="M134" s="353"/>
      <c r="N134" s="353"/>
      <c r="O134" s="353"/>
      <c r="P134" s="353"/>
      <c r="Q134" s="353"/>
      <c r="R134" s="353"/>
      <c r="S134" s="353"/>
      <c r="T134" s="353"/>
      <c r="U134" s="353"/>
      <c r="V134" s="353"/>
      <c r="W134" s="353"/>
      <c r="X134" s="353"/>
      <c r="Y134" s="353"/>
      <c r="Z134" s="353"/>
      <c r="AA134" s="353"/>
      <c r="AB134" s="353"/>
      <c r="AC134" s="353"/>
      <c r="AD134" s="353"/>
      <c r="AE134" s="353"/>
      <c r="AF134" s="353"/>
    </row>
    <row r="135" spans="2:32" s="420" customFormat="1" ht="15.75" x14ac:dyDescent="0.25">
      <c r="B135" s="436">
        <v>28.7</v>
      </c>
      <c r="C135" s="462" t="s">
        <v>340</v>
      </c>
      <c r="D135" s="409">
        <f>'4a. Hypothèses Budget'!E253</f>
        <v>20.6</v>
      </c>
      <c r="E135" s="409">
        <f>'4a. Hypothèses Budget'!E252</f>
        <v>6000</v>
      </c>
      <c r="F135" s="411" t="s">
        <v>66</v>
      </c>
      <c r="G135" s="386">
        <f t="shared" si="22"/>
        <v>123600.00000000001</v>
      </c>
      <c r="H135" s="387">
        <f t="shared" si="20"/>
        <v>123600.00000000001</v>
      </c>
      <c r="I135" s="388">
        <f t="shared" si="21"/>
        <v>123600.00000000001</v>
      </c>
      <c r="J135" s="389"/>
      <c r="K135" s="388"/>
      <c r="L135" s="353"/>
      <c r="M135" s="353"/>
      <c r="N135" s="353"/>
      <c r="O135" s="353"/>
      <c r="P135" s="353"/>
      <c r="Q135" s="353"/>
      <c r="R135" s="353"/>
      <c r="S135" s="353"/>
      <c r="T135" s="353"/>
      <c r="U135" s="353"/>
      <c r="V135" s="353"/>
      <c r="W135" s="353"/>
      <c r="X135" s="353"/>
      <c r="Y135" s="353"/>
      <c r="Z135" s="353"/>
      <c r="AA135" s="353"/>
      <c r="AB135" s="353"/>
      <c r="AC135" s="353"/>
      <c r="AD135" s="353"/>
      <c r="AE135" s="353"/>
      <c r="AF135" s="353"/>
    </row>
    <row r="136" spans="2:32" s="420" customFormat="1" ht="15.75" x14ac:dyDescent="0.25">
      <c r="B136" s="436">
        <v>28.8</v>
      </c>
      <c r="C136" s="462" t="s">
        <v>342</v>
      </c>
      <c r="D136" s="409">
        <f>'4a. Hypothèses Budget'!E255</f>
        <v>0</v>
      </c>
      <c r="E136" s="409">
        <f>'4a. Hypothèses Budget'!E254</f>
        <v>3000</v>
      </c>
      <c r="F136" s="411" t="s">
        <v>66</v>
      </c>
      <c r="G136" s="386">
        <f t="shared" si="22"/>
        <v>0</v>
      </c>
      <c r="H136" s="387">
        <f t="shared" si="20"/>
        <v>0</v>
      </c>
      <c r="I136" s="388">
        <f t="shared" si="21"/>
        <v>0</v>
      </c>
      <c r="J136" s="389"/>
      <c r="K136" s="388"/>
      <c r="L136" s="353"/>
      <c r="M136" s="353"/>
      <c r="N136" s="353"/>
      <c r="O136" s="353"/>
      <c r="P136" s="353"/>
      <c r="Q136" s="353"/>
      <c r="R136" s="353"/>
      <c r="S136" s="353"/>
      <c r="T136" s="353"/>
      <c r="U136" s="353"/>
      <c r="V136" s="353"/>
      <c r="W136" s="353"/>
      <c r="X136" s="353"/>
      <c r="Y136" s="353"/>
      <c r="Z136" s="353"/>
      <c r="AA136" s="353"/>
      <c r="AB136" s="353"/>
      <c r="AC136" s="353"/>
      <c r="AD136" s="353"/>
      <c r="AE136" s="353"/>
      <c r="AF136" s="353"/>
    </row>
    <row r="137" spans="2:32" s="420" customFormat="1" ht="15.75" x14ac:dyDescent="0.25">
      <c r="B137" s="436">
        <v>28.9</v>
      </c>
      <c r="C137" s="462" t="s">
        <v>344</v>
      </c>
      <c r="D137" s="417">
        <f>'4a. Hypothèses Budget'!E257</f>
        <v>1</v>
      </c>
      <c r="E137" s="409">
        <f>'4a. Hypothèses Budget'!E256</f>
        <v>50000</v>
      </c>
      <c r="F137" s="411" t="s">
        <v>66</v>
      </c>
      <c r="G137" s="386">
        <f t="shared" si="22"/>
        <v>50000</v>
      </c>
      <c r="H137" s="387">
        <f t="shared" si="20"/>
        <v>50000</v>
      </c>
      <c r="I137" s="388">
        <f t="shared" si="21"/>
        <v>50000</v>
      </c>
      <c r="J137" s="389"/>
      <c r="K137" s="388"/>
      <c r="L137" s="353"/>
      <c r="M137" s="353"/>
      <c r="N137" s="353"/>
      <c r="O137" s="353"/>
      <c r="P137" s="353"/>
      <c r="Q137" s="353"/>
      <c r="R137" s="353"/>
      <c r="S137" s="353"/>
      <c r="T137" s="353"/>
      <c r="U137" s="353"/>
      <c r="V137" s="353"/>
      <c r="W137" s="353"/>
      <c r="X137" s="353"/>
      <c r="Y137" s="353"/>
      <c r="Z137" s="353"/>
      <c r="AA137" s="353"/>
      <c r="AB137" s="353"/>
      <c r="AC137" s="353"/>
      <c r="AD137" s="353"/>
      <c r="AE137" s="353"/>
      <c r="AF137" s="353"/>
    </row>
    <row r="138" spans="2:32" s="420" customFormat="1" ht="15.75" x14ac:dyDescent="0.25">
      <c r="B138" s="404">
        <v>28.1</v>
      </c>
      <c r="C138" s="482" t="s">
        <v>346</v>
      </c>
      <c r="D138" s="409">
        <f>'4a. Hypothèses Budget'!E259</f>
        <v>0</v>
      </c>
      <c r="E138" s="409">
        <f>'4a. Hypothèses Budget'!E258</f>
        <v>15000</v>
      </c>
      <c r="F138" s="411" t="s">
        <v>66</v>
      </c>
      <c r="G138" s="386">
        <f t="shared" si="22"/>
        <v>0</v>
      </c>
      <c r="H138" s="387">
        <f t="shared" si="20"/>
        <v>0</v>
      </c>
      <c r="I138" s="388">
        <f t="shared" si="21"/>
        <v>0</v>
      </c>
      <c r="J138" s="389"/>
      <c r="K138" s="388"/>
      <c r="L138" s="353"/>
      <c r="M138" s="353"/>
      <c r="N138" s="353"/>
      <c r="O138" s="353"/>
      <c r="P138" s="353"/>
      <c r="Q138" s="353"/>
      <c r="R138" s="353"/>
      <c r="S138" s="353"/>
      <c r="T138" s="353"/>
      <c r="U138" s="353"/>
      <c r="V138" s="353"/>
      <c r="W138" s="353"/>
      <c r="X138" s="353"/>
      <c r="Y138" s="353"/>
      <c r="Z138" s="353"/>
      <c r="AA138" s="353"/>
      <c r="AB138" s="353"/>
      <c r="AC138" s="353"/>
      <c r="AD138" s="353"/>
      <c r="AE138" s="353"/>
      <c r="AF138" s="353"/>
    </row>
    <row r="139" spans="2:32" s="420" customFormat="1" ht="15.75" x14ac:dyDescent="0.25">
      <c r="B139" s="404">
        <v>28.11</v>
      </c>
      <c r="C139" s="462" t="s">
        <v>513</v>
      </c>
      <c r="D139" s="409">
        <f>'4a. Hypothèses Budget'!E261</f>
        <v>0</v>
      </c>
      <c r="E139" s="409">
        <f>'4a. Hypothèses Budget'!E260</f>
        <v>250</v>
      </c>
      <c r="F139" s="411" t="s">
        <v>66</v>
      </c>
      <c r="G139" s="386">
        <f t="shared" si="22"/>
        <v>0</v>
      </c>
      <c r="H139" s="387">
        <f t="shared" si="20"/>
        <v>0</v>
      </c>
      <c r="I139" s="388">
        <f t="shared" si="21"/>
        <v>0</v>
      </c>
      <c r="J139" s="389"/>
      <c r="K139" s="388"/>
      <c r="L139" s="353"/>
      <c r="M139" s="353"/>
      <c r="N139" s="353"/>
      <c r="O139" s="353"/>
      <c r="P139" s="353"/>
      <c r="Q139" s="353"/>
      <c r="R139" s="353"/>
      <c r="S139" s="353"/>
      <c r="T139" s="353"/>
      <c r="U139" s="353"/>
      <c r="V139" s="353"/>
      <c r="W139" s="353"/>
      <c r="X139" s="353"/>
      <c r="Y139" s="353"/>
      <c r="Z139" s="353"/>
      <c r="AA139" s="353"/>
      <c r="AB139" s="353"/>
      <c r="AC139" s="353"/>
      <c r="AD139" s="353"/>
      <c r="AE139" s="353"/>
      <c r="AF139" s="353"/>
    </row>
    <row r="140" spans="2:32" s="420" customFormat="1" ht="15.75" x14ac:dyDescent="0.25">
      <c r="B140" s="404">
        <v>28.12</v>
      </c>
      <c r="C140" s="462" t="s">
        <v>350</v>
      </c>
      <c r="D140" s="409">
        <f>'4a. Hypothèses Budget'!E263</f>
        <v>6.6</v>
      </c>
      <c r="E140" s="409">
        <f>'4a. Hypothèses Budget'!E262</f>
        <v>3000</v>
      </c>
      <c r="F140" s="411" t="s">
        <v>66</v>
      </c>
      <c r="G140" s="386">
        <f t="shared" si="22"/>
        <v>19800</v>
      </c>
      <c r="H140" s="387">
        <f t="shared" si="20"/>
        <v>19800</v>
      </c>
      <c r="I140" s="388">
        <f t="shared" si="21"/>
        <v>19800</v>
      </c>
      <c r="J140" s="389"/>
      <c r="K140" s="388"/>
      <c r="L140" s="353"/>
      <c r="M140" s="353"/>
      <c r="N140" s="353"/>
      <c r="O140" s="353"/>
      <c r="P140" s="353"/>
      <c r="Q140" s="353"/>
      <c r="R140" s="353"/>
      <c r="S140" s="353"/>
      <c r="T140" s="353"/>
      <c r="U140" s="353"/>
      <c r="V140" s="353"/>
      <c r="W140" s="353"/>
      <c r="X140" s="353"/>
      <c r="Y140" s="353"/>
      <c r="Z140" s="353"/>
      <c r="AA140" s="353"/>
      <c r="AB140" s="353"/>
      <c r="AC140" s="353"/>
      <c r="AD140" s="353"/>
      <c r="AE140" s="353"/>
      <c r="AF140" s="353"/>
    </row>
    <row r="141" spans="2:32" s="420" customFormat="1" ht="15.75" x14ac:dyDescent="0.25">
      <c r="B141" s="362"/>
      <c r="C141" s="363" t="s">
        <v>451</v>
      </c>
      <c r="D141" s="437"/>
      <c r="E141" s="438"/>
      <c r="F141" s="438"/>
      <c r="G141" s="366">
        <f>SUM(G129:G140)</f>
        <v>4759900</v>
      </c>
      <c r="H141" s="367">
        <f t="shared" ref="H141:K141" si="23">SUM(H129:H140)</f>
        <v>4759900</v>
      </c>
      <c r="I141" s="392">
        <f t="shared" si="23"/>
        <v>4759900</v>
      </c>
      <c r="J141" s="391">
        <f t="shared" si="23"/>
        <v>0</v>
      </c>
      <c r="K141" s="392">
        <f t="shared" si="23"/>
        <v>0</v>
      </c>
      <c r="L141" s="353"/>
      <c r="M141" s="353"/>
      <c r="N141" s="353"/>
      <c r="O141" s="353"/>
      <c r="P141" s="353"/>
      <c r="Q141" s="353"/>
      <c r="R141" s="353"/>
      <c r="S141" s="353"/>
      <c r="T141" s="353"/>
      <c r="U141" s="353"/>
      <c r="V141" s="353"/>
      <c r="W141" s="353"/>
      <c r="X141" s="353"/>
      <c r="Y141" s="353"/>
      <c r="Z141" s="353"/>
      <c r="AA141" s="353"/>
      <c r="AB141" s="353"/>
      <c r="AC141" s="353"/>
      <c r="AD141" s="353"/>
      <c r="AE141" s="353"/>
      <c r="AF141" s="353"/>
    </row>
    <row r="142" spans="2:32" s="420" customFormat="1" ht="15.75" x14ac:dyDescent="0.25">
      <c r="B142" s="362"/>
      <c r="C142" s="368" t="s">
        <v>452</v>
      </c>
      <c r="D142" s="439"/>
      <c r="E142" s="440"/>
      <c r="F142" s="440"/>
      <c r="G142" s="657" t="e">
        <f>G141/'4a. Hypothèses Budget'!D$11</f>
        <v>#DIV/0!</v>
      </c>
      <c r="H142" s="367"/>
      <c r="I142" s="372"/>
      <c r="J142" s="372"/>
      <c r="K142" s="393"/>
      <c r="L142" s="353"/>
      <c r="M142" s="353"/>
      <c r="N142" s="353"/>
      <c r="O142" s="353"/>
      <c r="P142" s="353"/>
      <c r="Q142" s="353"/>
      <c r="R142" s="353"/>
      <c r="S142" s="353"/>
      <c r="T142" s="353"/>
      <c r="U142" s="353"/>
      <c r="V142" s="353"/>
      <c r="W142" s="353"/>
      <c r="X142" s="353"/>
      <c r="Y142" s="353"/>
      <c r="Z142" s="353"/>
      <c r="AA142" s="353"/>
      <c r="AB142" s="353"/>
      <c r="AC142" s="353"/>
      <c r="AD142" s="353"/>
      <c r="AE142" s="353"/>
      <c r="AF142" s="353"/>
    </row>
    <row r="143" spans="2:32" s="420" customFormat="1" ht="15.75" x14ac:dyDescent="0.25">
      <c r="B143" s="362"/>
      <c r="C143" s="368" t="s">
        <v>453</v>
      </c>
      <c r="D143" s="439"/>
      <c r="E143" s="440"/>
      <c r="F143" s="440"/>
      <c r="G143" s="656" t="e">
        <f>G141/'4a. Hypothèses Budget'!D$10/'4a. Hypothèses Budget'!D$22</f>
        <v>#DIV/0!</v>
      </c>
      <c r="H143" s="375"/>
      <c r="I143" s="375"/>
      <c r="J143" s="375"/>
      <c r="K143" s="394"/>
      <c r="L143" s="353"/>
      <c r="M143" s="353"/>
      <c r="N143" s="353"/>
      <c r="O143" s="353"/>
      <c r="P143" s="353"/>
      <c r="Q143" s="353"/>
      <c r="R143" s="353"/>
      <c r="S143" s="353"/>
      <c r="T143" s="353"/>
      <c r="U143" s="353"/>
      <c r="V143" s="353"/>
      <c r="W143" s="353"/>
      <c r="X143" s="353"/>
      <c r="Y143" s="353"/>
      <c r="Z143" s="353"/>
      <c r="AA143" s="353"/>
      <c r="AB143" s="353"/>
      <c r="AC143" s="353"/>
      <c r="AD143" s="353"/>
      <c r="AE143" s="353"/>
      <c r="AF143" s="353"/>
    </row>
    <row r="144" spans="2:32" s="420" customFormat="1" ht="15.75" x14ac:dyDescent="0.25">
      <c r="B144" s="447"/>
      <c r="C144" s="449"/>
      <c r="D144" s="448"/>
      <c r="E144" s="448"/>
      <c r="F144" s="448"/>
      <c r="G144" s="463"/>
      <c r="H144" s="463"/>
      <c r="I144" s="464"/>
      <c r="J144" s="464"/>
      <c r="K144" s="463"/>
      <c r="L144" s="353"/>
      <c r="M144" s="353"/>
      <c r="N144" s="353"/>
      <c r="O144" s="353"/>
      <c r="P144" s="353"/>
      <c r="Q144" s="353"/>
      <c r="R144" s="353"/>
      <c r="S144" s="353"/>
      <c r="T144" s="353"/>
      <c r="U144" s="353"/>
      <c r="V144" s="353"/>
      <c r="W144" s="353"/>
      <c r="X144" s="353"/>
      <c r="Y144" s="353"/>
      <c r="Z144" s="353"/>
      <c r="AA144" s="353"/>
      <c r="AB144" s="353"/>
      <c r="AC144" s="353"/>
      <c r="AD144" s="353"/>
      <c r="AE144" s="353"/>
      <c r="AF144" s="353"/>
    </row>
    <row r="145" spans="2:32" s="420" customFormat="1" ht="15.75" x14ac:dyDescent="0.25">
      <c r="B145" s="357" t="s">
        <v>514</v>
      </c>
      <c r="C145" s="380" t="s">
        <v>515</v>
      </c>
      <c r="D145" s="381"/>
      <c r="E145" s="381"/>
      <c r="F145" s="381"/>
      <c r="G145" s="381"/>
      <c r="H145" s="381"/>
      <c r="I145" s="382"/>
      <c r="J145" s="382"/>
      <c r="K145" s="381"/>
      <c r="L145" s="353"/>
      <c r="M145" s="353"/>
      <c r="N145" s="353"/>
      <c r="O145" s="353"/>
      <c r="P145" s="353"/>
      <c r="Q145" s="353"/>
      <c r="R145" s="353"/>
      <c r="S145" s="353"/>
      <c r="T145" s="353"/>
      <c r="U145" s="353"/>
      <c r="V145" s="353"/>
      <c r="W145" s="353"/>
      <c r="X145" s="353"/>
      <c r="Y145" s="353"/>
      <c r="Z145" s="353"/>
      <c r="AA145" s="353"/>
      <c r="AB145" s="353"/>
      <c r="AC145" s="353"/>
      <c r="AD145" s="353"/>
      <c r="AE145" s="353"/>
      <c r="AF145" s="353"/>
    </row>
    <row r="146" spans="2:32" s="420" customFormat="1" ht="15.75" x14ac:dyDescent="0.25">
      <c r="B146" s="436">
        <v>29.1</v>
      </c>
      <c r="C146" s="461" t="s">
        <v>353</v>
      </c>
      <c r="D146" s="409">
        <f>'4a. Hypothèses Budget'!F267</f>
        <v>0</v>
      </c>
      <c r="E146" s="409">
        <f>'4a. Hypothèses Budget'!E267</f>
        <v>3000</v>
      </c>
      <c r="F146" s="411" t="s">
        <v>66</v>
      </c>
      <c r="G146" s="386">
        <f>D146*E146</f>
        <v>0</v>
      </c>
      <c r="H146" s="387">
        <f t="shared" ref="H146:H154" si="24">G146</f>
        <v>0</v>
      </c>
      <c r="I146" s="388">
        <f t="shared" ref="I146:I154" si="25">G146</f>
        <v>0</v>
      </c>
      <c r="J146" s="389"/>
      <c r="K146" s="388"/>
      <c r="L146" s="353"/>
      <c r="M146" s="353"/>
      <c r="N146" s="353"/>
      <c r="O146" s="353"/>
      <c r="P146" s="353"/>
      <c r="Q146" s="353"/>
      <c r="R146" s="353"/>
      <c r="S146" s="353"/>
      <c r="T146" s="353"/>
      <c r="U146" s="353"/>
      <c r="V146" s="353"/>
      <c r="W146" s="353"/>
      <c r="X146" s="353"/>
      <c r="Y146" s="353"/>
      <c r="Z146" s="353"/>
      <c r="AA146" s="353"/>
      <c r="AB146" s="353"/>
      <c r="AC146" s="353"/>
      <c r="AD146" s="353"/>
      <c r="AE146" s="353"/>
      <c r="AF146" s="353"/>
    </row>
    <row r="147" spans="2:32" s="420" customFormat="1" ht="15.75" x14ac:dyDescent="0.25">
      <c r="B147" s="436">
        <v>29.2</v>
      </c>
      <c r="C147" s="461" t="s">
        <v>643</v>
      </c>
      <c r="D147" s="409">
        <f>'4a. Hypothèses Budget'!F268</f>
        <v>0</v>
      </c>
      <c r="E147" s="409">
        <f>'4a. Hypothèses Budget'!E268</f>
        <v>1500</v>
      </c>
      <c r="F147" s="411" t="s">
        <v>66</v>
      </c>
      <c r="G147" s="386">
        <f t="shared" ref="G147:G154" si="26">D147*E147</f>
        <v>0</v>
      </c>
      <c r="H147" s="387">
        <f t="shared" si="24"/>
        <v>0</v>
      </c>
      <c r="I147" s="388">
        <f t="shared" si="25"/>
        <v>0</v>
      </c>
      <c r="J147" s="389"/>
      <c r="K147" s="388"/>
      <c r="L147" s="353"/>
      <c r="M147" s="353"/>
      <c r="N147" s="353"/>
      <c r="O147" s="353"/>
      <c r="P147" s="353"/>
      <c r="Q147" s="353"/>
      <c r="R147" s="353"/>
      <c r="S147" s="353"/>
      <c r="T147" s="353"/>
      <c r="U147" s="353"/>
      <c r="V147" s="353"/>
      <c r="W147" s="353"/>
      <c r="X147" s="353"/>
      <c r="Y147" s="353"/>
      <c r="Z147" s="353"/>
      <c r="AA147" s="353"/>
      <c r="AB147" s="353"/>
      <c r="AC147" s="353"/>
      <c r="AD147" s="353"/>
      <c r="AE147" s="353"/>
      <c r="AF147" s="353"/>
    </row>
    <row r="148" spans="2:32" s="420" customFormat="1" ht="15.75" x14ac:dyDescent="0.25">
      <c r="B148" s="436">
        <v>29.3</v>
      </c>
      <c r="C148" s="461" t="s">
        <v>355</v>
      </c>
      <c r="D148" s="409">
        <f>'4a. Hypothèses Budget'!F269</f>
        <v>0</v>
      </c>
      <c r="E148" s="409">
        <f>'4a. Hypothèses Budget'!E269</f>
        <v>3000</v>
      </c>
      <c r="F148" s="411" t="s">
        <v>66</v>
      </c>
      <c r="G148" s="386">
        <f t="shared" si="26"/>
        <v>0</v>
      </c>
      <c r="H148" s="387">
        <f t="shared" si="24"/>
        <v>0</v>
      </c>
      <c r="I148" s="388">
        <f t="shared" si="25"/>
        <v>0</v>
      </c>
      <c r="J148" s="389"/>
      <c r="K148" s="388"/>
      <c r="L148" s="353"/>
      <c r="M148" s="353"/>
      <c r="N148" s="353"/>
      <c r="O148" s="353"/>
      <c r="P148" s="353"/>
      <c r="Q148" s="353"/>
      <c r="R148" s="353"/>
      <c r="S148" s="353"/>
      <c r="T148" s="353"/>
      <c r="U148" s="353"/>
      <c r="V148" s="353"/>
      <c r="W148" s="353"/>
      <c r="X148" s="353"/>
      <c r="Y148" s="353"/>
      <c r="Z148" s="353"/>
      <c r="AA148" s="353"/>
      <c r="AB148" s="353"/>
      <c r="AC148" s="353"/>
      <c r="AD148" s="353"/>
      <c r="AE148" s="353"/>
      <c r="AF148" s="353"/>
    </row>
    <row r="149" spans="2:32" s="420" customFormat="1" ht="15.6" customHeight="1" x14ac:dyDescent="0.25">
      <c r="B149" s="436">
        <v>29.4</v>
      </c>
      <c r="C149" s="461" t="s">
        <v>516</v>
      </c>
      <c r="D149" s="409">
        <f>'4a. Hypothèses Budget'!F270</f>
        <v>0</v>
      </c>
      <c r="E149" s="409">
        <f>'4a. Hypothèses Budget'!E270</f>
        <v>5000</v>
      </c>
      <c r="F149" s="411" t="s">
        <v>66</v>
      </c>
      <c r="G149" s="386">
        <f t="shared" si="26"/>
        <v>0</v>
      </c>
      <c r="H149" s="387">
        <f t="shared" si="24"/>
        <v>0</v>
      </c>
      <c r="I149" s="388">
        <f t="shared" si="25"/>
        <v>0</v>
      </c>
      <c r="J149" s="389"/>
      <c r="K149" s="388"/>
      <c r="L149" s="353"/>
      <c r="M149" s="353"/>
      <c r="N149" s="353"/>
      <c r="O149" s="353"/>
      <c r="P149" s="353"/>
      <c r="Q149" s="353"/>
      <c r="R149" s="353"/>
      <c r="S149" s="353"/>
      <c r="T149" s="353"/>
      <c r="U149" s="353"/>
      <c r="V149" s="353"/>
      <c r="W149" s="353"/>
      <c r="X149" s="353"/>
      <c r="Y149" s="353"/>
      <c r="Z149" s="353"/>
      <c r="AA149" s="353"/>
      <c r="AB149" s="353"/>
      <c r="AC149" s="353"/>
      <c r="AD149" s="353"/>
      <c r="AE149" s="353"/>
      <c r="AF149" s="353"/>
    </row>
    <row r="150" spans="2:32" s="420" customFormat="1" ht="15.6" customHeight="1" x14ac:dyDescent="0.25">
      <c r="B150" s="436">
        <v>29.5</v>
      </c>
      <c r="C150" s="461" t="s">
        <v>517</v>
      </c>
      <c r="D150" s="409">
        <f>'4a. Hypothèses Budget'!F271</f>
        <v>0</v>
      </c>
      <c r="E150" s="409">
        <f>'4a. Hypothèses Budget'!E271</f>
        <v>2500</v>
      </c>
      <c r="F150" s="411" t="s">
        <v>66</v>
      </c>
      <c r="G150" s="386">
        <f t="shared" si="26"/>
        <v>0</v>
      </c>
      <c r="H150" s="387">
        <f t="shared" si="24"/>
        <v>0</v>
      </c>
      <c r="I150" s="388">
        <f t="shared" si="25"/>
        <v>0</v>
      </c>
      <c r="J150" s="389"/>
      <c r="K150" s="388"/>
      <c r="L150" s="353"/>
      <c r="M150" s="353"/>
      <c r="N150" s="353"/>
      <c r="O150" s="353"/>
      <c r="P150" s="353"/>
      <c r="Q150" s="353"/>
      <c r="R150" s="353"/>
      <c r="S150" s="353"/>
      <c r="T150" s="353"/>
      <c r="U150" s="353"/>
      <c r="V150" s="353"/>
      <c r="W150" s="353"/>
      <c r="X150" s="353"/>
      <c r="Y150" s="353"/>
      <c r="Z150" s="353"/>
      <c r="AA150" s="353"/>
      <c r="AB150" s="353"/>
      <c r="AC150" s="353"/>
      <c r="AD150" s="353"/>
      <c r="AE150" s="353"/>
      <c r="AF150" s="353"/>
    </row>
    <row r="151" spans="2:32" s="420" customFormat="1" ht="15.75" x14ac:dyDescent="0.25">
      <c r="B151" s="436">
        <v>29.6</v>
      </c>
      <c r="C151" s="461" t="s">
        <v>358</v>
      </c>
      <c r="D151" s="409">
        <f>'4a. Hypothèses Budget'!F272</f>
        <v>0</v>
      </c>
      <c r="E151" s="409">
        <f>'4a. Hypothèses Budget'!E272</f>
        <v>5000</v>
      </c>
      <c r="F151" s="411" t="s">
        <v>66</v>
      </c>
      <c r="G151" s="386">
        <f t="shared" si="26"/>
        <v>0</v>
      </c>
      <c r="H151" s="387">
        <f t="shared" si="24"/>
        <v>0</v>
      </c>
      <c r="I151" s="388">
        <f t="shared" si="25"/>
        <v>0</v>
      </c>
      <c r="J151" s="389"/>
      <c r="K151" s="388"/>
      <c r="L151" s="353"/>
      <c r="M151" s="353"/>
      <c r="N151" s="353"/>
      <c r="O151" s="353"/>
      <c r="P151" s="353"/>
      <c r="Q151" s="353"/>
      <c r="R151" s="353"/>
      <c r="S151" s="353"/>
      <c r="T151" s="353"/>
      <c r="U151" s="353"/>
      <c r="V151" s="353"/>
      <c r="W151" s="353"/>
      <c r="X151" s="353"/>
      <c r="Y151" s="353"/>
      <c r="Z151" s="353"/>
      <c r="AA151" s="353"/>
      <c r="AB151" s="353"/>
      <c r="AC151" s="353"/>
      <c r="AD151" s="353"/>
      <c r="AE151" s="353"/>
      <c r="AF151" s="353"/>
    </row>
    <row r="152" spans="2:32" s="420" customFormat="1" ht="15.75" x14ac:dyDescent="0.25">
      <c r="B152" s="436">
        <v>29.7</v>
      </c>
      <c r="C152" s="461" t="s">
        <v>359</v>
      </c>
      <c r="D152" s="409">
        <f>'4a. Hypothèses Budget'!F273</f>
        <v>0</v>
      </c>
      <c r="E152" s="409">
        <f>'4a. Hypothèses Budget'!E273</f>
        <v>200</v>
      </c>
      <c r="F152" s="411" t="s">
        <v>66</v>
      </c>
      <c r="G152" s="386">
        <f t="shared" si="26"/>
        <v>0</v>
      </c>
      <c r="H152" s="387">
        <f t="shared" si="24"/>
        <v>0</v>
      </c>
      <c r="I152" s="388">
        <f t="shared" si="25"/>
        <v>0</v>
      </c>
      <c r="J152" s="389"/>
      <c r="K152" s="388"/>
      <c r="L152" s="353"/>
      <c r="M152" s="353"/>
      <c r="N152" s="353"/>
      <c r="O152" s="353"/>
      <c r="P152" s="353"/>
      <c r="Q152" s="353"/>
      <c r="R152" s="353"/>
      <c r="S152" s="353"/>
      <c r="T152" s="353"/>
      <c r="U152" s="353"/>
      <c r="V152" s="353"/>
      <c r="W152" s="353"/>
      <c r="X152" s="353"/>
      <c r="Y152" s="353"/>
      <c r="Z152" s="353"/>
      <c r="AA152" s="353"/>
      <c r="AB152" s="353"/>
      <c r="AC152" s="353"/>
      <c r="AD152" s="353"/>
      <c r="AE152" s="353"/>
      <c r="AF152" s="353"/>
    </row>
    <row r="153" spans="2:32" s="420" customFormat="1" ht="15.75" x14ac:dyDescent="0.25">
      <c r="B153" s="436">
        <v>29.8</v>
      </c>
      <c r="C153" s="461" t="s">
        <v>360</v>
      </c>
      <c r="D153" s="409">
        <f>'4a. Hypothèses Budget'!F274</f>
        <v>0</v>
      </c>
      <c r="E153" s="409">
        <f>'4a. Hypothèses Budget'!E274</f>
        <v>3000</v>
      </c>
      <c r="F153" s="411" t="s">
        <v>66</v>
      </c>
      <c r="G153" s="386">
        <f t="shared" si="26"/>
        <v>0</v>
      </c>
      <c r="H153" s="387">
        <f t="shared" si="24"/>
        <v>0</v>
      </c>
      <c r="I153" s="388">
        <f t="shared" si="25"/>
        <v>0</v>
      </c>
      <c r="J153" s="389"/>
      <c r="K153" s="388"/>
      <c r="L153" s="353"/>
      <c r="M153" s="353"/>
      <c r="N153" s="353"/>
      <c r="O153" s="353"/>
      <c r="P153" s="353"/>
      <c r="Q153" s="353"/>
      <c r="R153" s="353"/>
      <c r="S153" s="353"/>
      <c r="T153" s="353"/>
      <c r="U153" s="353"/>
      <c r="V153" s="353"/>
      <c r="W153" s="353"/>
      <c r="X153" s="353"/>
      <c r="Y153" s="353"/>
      <c r="Z153" s="353"/>
      <c r="AA153" s="353"/>
      <c r="AB153" s="353"/>
      <c r="AC153" s="353"/>
      <c r="AD153" s="353"/>
      <c r="AE153" s="353"/>
      <c r="AF153" s="353"/>
    </row>
    <row r="154" spans="2:32" s="420" customFormat="1" ht="15.6" customHeight="1" x14ac:dyDescent="0.25">
      <c r="B154" s="436">
        <v>29.9</v>
      </c>
      <c r="C154" s="461" t="s">
        <v>518</v>
      </c>
      <c r="D154" s="409">
        <f>'4a. Hypothèses Budget'!F275*'4a. Hypothèses Budget'!D14</f>
        <v>0</v>
      </c>
      <c r="E154" s="409">
        <f>'4a. Hypothèses Budget'!E275</f>
        <v>100</v>
      </c>
      <c r="F154" s="411" t="s">
        <v>66</v>
      </c>
      <c r="G154" s="386">
        <f t="shared" si="26"/>
        <v>0</v>
      </c>
      <c r="H154" s="387">
        <f t="shared" si="24"/>
        <v>0</v>
      </c>
      <c r="I154" s="388">
        <f t="shared" si="25"/>
        <v>0</v>
      </c>
      <c r="J154" s="389"/>
      <c r="K154" s="388"/>
      <c r="L154" s="353"/>
      <c r="M154" s="353"/>
      <c r="N154" s="353"/>
      <c r="O154" s="353"/>
      <c r="P154" s="353"/>
      <c r="Q154" s="353"/>
      <c r="R154" s="353"/>
      <c r="S154" s="353"/>
      <c r="T154" s="353"/>
      <c r="U154" s="353"/>
      <c r="V154" s="353"/>
      <c r="W154" s="353"/>
      <c r="X154" s="353"/>
      <c r="Y154" s="353"/>
      <c r="Z154" s="353"/>
      <c r="AA154" s="353"/>
      <c r="AB154" s="353"/>
      <c r="AC154" s="353"/>
      <c r="AD154" s="353"/>
      <c r="AE154" s="353"/>
      <c r="AF154" s="353"/>
    </row>
    <row r="155" spans="2:32" s="420" customFormat="1" ht="15.75" x14ac:dyDescent="0.25">
      <c r="B155" s="362"/>
      <c r="C155" s="363" t="s">
        <v>451</v>
      </c>
      <c r="D155" s="437"/>
      <c r="E155" s="438"/>
      <c r="F155" s="438"/>
      <c r="G155" s="366">
        <f>SUM(G146:G154)</f>
        <v>0</v>
      </c>
      <c r="H155" s="367">
        <f t="shared" ref="H155" si="27">SUM(H146:H154)</f>
        <v>0</v>
      </c>
      <c r="I155" s="392">
        <f>SUM(I146:I154)</f>
        <v>0</v>
      </c>
      <c r="J155" s="391"/>
      <c r="K155" s="392"/>
      <c r="L155" s="353"/>
      <c r="M155" s="353"/>
      <c r="N155" s="353"/>
      <c r="O155" s="353"/>
      <c r="P155" s="353"/>
      <c r="Q155" s="353"/>
      <c r="R155" s="353"/>
      <c r="S155" s="353"/>
      <c r="T155" s="353"/>
      <c r="U155" s="353"/>
      <c r="V155" s="353"/>
      <c r="W155" s="353"/>
      <c r="X155" s="353"/>
      <c r="Y155" s="353"/>
      <c r="Z155" s="353"/>
      <c r="AA155" s="353"/>
      <c r="AB155" s="353"/>
      <c r="AC155" s="353"/>
      <c r="AD155" s="353"/>
      <c r="AE155" s="353"/>
      <c r="AF155" s="353"/>
    </row>
    <row r="156" spans="2:32" s="420" customFormat="1" ht="15.75" x14ac:dyDescent="0.25">
      <c r="B156" s="362"/>
      <c r="C156" s="368" t="s">
        <v>452</v>
      </c>
      <c r="D156" s="439"/>
      <c r="E156" s="440"/>
      <c r="F156" s="499">
        <v>52.88</v>
      </c>
      <c r="G156" s="657" t="e">
        <f>G155/'4a. Hypothèses Budget'!D$11</f>
        <v>#DIV/0!</v>
      </c>
      <c r="H156" s="367"/>
      <c r="I156" s="372"/>
      <c r="J156" s="372"/>
      <c r="K156" s="393"/>
      <c r="L156" s="353"/>
      <c r="M156" s="353"/>
      <c r="N156" s="353"/>
      <c r="O156" s="353"/>
      <c r="P156" s="353"/>
      <c r="Q156" s="353"/>
      <c r="R156" s="353"/>
      <c r="S156" s="353"/>
      <c r="T156" s="353"/>
      <c r="U156" s="353"/>
      <c r="V156" s="353"/>
      <c r="W156" s="353"/>
      <c r="X156" s="353"/>
      <c r="Y156" s="353"/>
      <c r="Z156" s="353"/>
      <c r="AA156" s="353"/>
      <c r="AB156" s="353"/>
      <c r="AC156" s="353"/>
      <c r="AD156" s="353"/>
      <c r="AE156" s="353"/>
      <c r="AF156" s="353"/>
    </row>
    <row r="157" spans="2:32" s="420" customFormat="1" ht="15.75" x14ac:dyDescent="0.25">
      <c r="B157" s="362"/>
      <c r="C157" s="368" t="s">
        <v>453</v>
      </c>
      <c r="D157" s="439"/>
      <c r="E157" s="440"/>
      <c r="F157" s="440"/>
      <c r="G157" s="656" t="e">
        <f>G155/'4a. Hypothèses Budget'!D$10/'4a. Hypothèses Budget'!D$22</f>
        <v>#DIV/0!</v>
      </c>
      <c r="H157" s="375"/>
      <c r="I157" s="375"/>
      <c r="J157" s="375"/>
      <c r="K157" s="394"/>
      <c r="L157" s="353"/>
      <c r="M157" s="353"/>
      <c r="N157" s="353"/>
      <c r="O157" s="353"/>
      <c r="P157" s="353"/>
      <c r="Q157" s="353"/>
      <c r="R157" s="353"/>
      <c r="S157" s="353"/>
      <c r="T157" s="353"/>
      <c r="U157" s="353"/>
      <c r="V157" s="353"/>
      <c r="W157" s="353"/>
      <c r="X157" s="353"/>
      <c r="Y157" s="353"/>
      <c r="Z157" s="353"/>
      <c r="AA157" s="353"/>
      <c r="AB157" s="353"/>
      <c r="AC157" s="353"/>
      <c r="AD157" s="353"/>
      <c r="AE157" s="353"/>
      <c r="AF157" s="353"/>
    </row>
    <row r="158" spans="2:32" s="420" customFormat="1" ht="15.75" x14ac:dyDescent="0.25">
      <c r="B158" s="447"/>
      <c r="C158" s="449"/>
      <c r="D158" s="448"/>
      <c r="E158" s="448"/>
      <c r="F158" s="448"/>
      <c r="G158" s="463"/>
      <c r="H158" s="463"/>
      <c r="I158" s="464"/>
      <c r="J158" s="464"/>
      <c r="K158" s="463"/>
      <c r="L158" s="353"/>
      <c r="M158" s="353"/>
      <c r="N158" s="353"/>
      <c r="O158" s="353"/>
      <c r="P158" s="353"/>
      <c r="Q158" s="353"/>
      <c r="R158" s="353"/>
      <c r="S158" s="353"/>
      <c r="T158" s="353"/>
      <c r="U158" s="353"/>
      <c r="V158" s="353"/>
      <c r="W158" s="353"/>
      <c r="X158" s="353"/>
      <c r="Y158" s="353"/>
      <c r="Z158" s="353"/>
      <c r="AA158" s="353"/>
      <c r="AB158" s="353"/>
      <c r="AC158" s="353"/>
      <c r="AD158" s="353"/>
      <c r="AE158" s="353"/>
      <c r="AF158" s="353"/>
    </row>
    <row r="159" spans="2:32" s="420" customFormat="1" ht="15.75" x14ac:dyDescent="0.25">
      <c r="B159" s="357" t="s">
        <v>519</v>
      </c>
      <c r="C159" s="380" t="s">
        <v>520</v>
      </c>
      <c r="D159" s="381"/>
      <c r="E159" s="381"/>
      <c r="F159" s="381"/>
      <c r="G159" s="381"/>
      <c r="H159" s="381"/>
      <c r="I159" s="382"/>
      <c r="J159" s="382"/>
      <c r="K159" s="381"/>
      <c r="L159" s="353"/>
      <c r="M159" s="353"/>
      <c r="N159" s="353"/>
      <c r="O159" s="353"/>
      <c r="P159" s="353"/>
      <c r="Q159" s="353"/>
      <c r="R159" s="353"/>
      <c r="S159" s="353"/>
      <c r="T159" s="353"/>
      <c r="U159" s="353"/>
      <c r="V159" s="353"/>
      <c r="W159" s="353"/>
      <c r="X159" s="353"/>
      <c r="Y159" s="353"/>
      <c r="Z159" s="353"/>
      <c r="AA159" s="353"/>
      <c r="AB159" s="353"/>
      <c r="AC159" s="353"/>
      <c r="AD159" s="353"/>
      <c r="AE159" s="353"/>
      <c r="AF159" s="353"/>
    </row>
    <row r="160" spans="2:32" s="420" customFormat="1" ht="15.75" x14ac:dyDescent="0.25">
      <c r="B160" s="436">
        <v>30.1</v>
      </c>
      <c r="C160" s="461" t="s">
        <v>521</v>
      </c>
      <c r="D160" s="409">
        <f>'4a. Hypothèses Budget'!F281</f>
        <v>0</v>
      </c>
      <c r="E160" s="409">
        <f>'4a. Hypothèses Budget'!E281</f>
        <v>500</v>
      </c>
      <c r="F160" s="411" t="s">
        <v>66</v>
      </c>
      <c r="G160" s="386">
        <f t="shared" ref="G160:G169" si="28">D160*E160</f>
        <v>0</v>
      </c>
      <c r="H160" s="387">
        <f t="shared" ref="H160:H169" si="29">G160</f>
        <v>0</v>
      </c>
      <c r="I160" s="388">
        <f t="shared" ref="I160:I169" si="30">G160</f>
        <v>0</v>
      </c>
      <c r="J160" s="389"/>
      <c r="K160" s="388"/>
      <c r="L160" s="353"/>
      <c r="M160" s="353"/>
      <c r="N160" s="353"/>
      <c r="O160" s="353"/>
      <c r="P160" s="353"/>
      <c r="Q160" s="353"/>
      <c r="R160" s="353"/>
      <c r="S160" s="353"/>
      <c r="T160" s="353"/>
      <c r="U160" s="353"/>
      <c r="V160" s="353"/>
      <c r="W160" s="353"/>
      <c r="X160" s="353"/>
      <c r="Y160" s="353"/>
      <c r="Z160" s="353"/>
      <c r="AA160" s="353"/>
      <c r="AB160" s="353"/>
      <c r="AC160" s="353"/>
      <c r="AD160" s="353"/>
      <c r="AE160" s="353"/>
      <c r="AF160" s="353"/>
    </row>
    <row r="161" spans="1:32" s="420" customFormat="1" ht="15.75" x14ac:dyDescent="0.25">
      <c r="B161" s="436">
        <v>30.2</v>
      </c>
      <c r="C161" s="461" t="s">
        <v>522</v>
      </c>
      <c r="D161" s="409">
        <f>'4a. Hypothèses Budget'!F282</f>
        <v>0</v>
      </c>
      <c r="E161" s="409">
        <f>'4a. Hypothèses Budget'!E282</f>
        <v>1000</v>
      </c>
      <c r="F161" s="411" t="s">
        <v>66</v>
      </c>
      <c r="G161" s="386">
        <f t="shared" si="28"/>
        <v>0</v>
      </c>
      <c r="H161" s="387">
        <f t="shared" si="29"/>
        <v>0</v>
      </c>
      <c r="I161" s="388">
        <f t="shared" si="30"/>
        <v>0</v>
      </c>
      <c r="J161" s="389"/>
      <c r="K161" s="388"/>
      <c r="L161" s="353"/>
      <c r="M161" s="353"/>
      <c r="N161" s="353"/>
      <c r="O161" s="353"/>
      <c r="P161" s="353"/>
      <c r="Q161" s="353"/>
      <c r="R161" s="353"/>
      <c r="S161" s="353"/>
      <c r="T161" s="353"/>
      <c r="U161" s="353"/>
      <c r="V161" s="353"/>
      <c r="W161" s="353"/>
      <c r="X161" s="353"/>
      <c r="Y161" s="353"/>
      <c r="Z161" s="353"/>
      <c r="AA161" s="353"/>
      <c r="AB161" s="353"/>
      <c r="AC161" s="353"/>
      <c r="AD161" s="353"/>
      <c r="AE161" s="353"/>
      <c r="AF161" s="353"/>
    </row>
    <row r="162" spans="1:32" s="420" customFormat="1" ht="15.75" x14ac:dyDescent="0.25">
      <c r="B162" s="436">
        <v>30.3</v>
      </c>
      <c r="C162" s="461" t="s">
        <v>523</v>
      </c>
      <c r="D162" s="409">
        <f>'4a. Hypothèses Budget'!F283</f>
        <v>0</v>
      </c>
      <c r="E162" s="409">
        <f>'4a. Hypothèses Budget'!E283</f>
        <v>4000</v>
      </c>
      <c r="F162" s="411" t="s">
        <v>66</v>
      </c>
      <c r="G162" s="386">
        <f t="shared" si="28"/>
        <v>0</v>
      </c>
      <c r="H162" s="387">
        <f t="shared" si="29"/>
        <v>0</v>
      </c>
      <c r="I162" s="388">
        <f t="shared" si="30"/>
        <v>0</v>
      </c>
      <c r="J162" s="389"/>
      <c r="K162" s="388"/>
      <c r="L162" s="353"/>
      <c r="M162" s="353"/>
      <c r="N162" s="353"/>
      <c r="O162" s="353"/>
      <c r="P162" s="353"/>
      <c r="Q162" s="353"/>
      <c r="R162" s="353"/>
      <c r="S162" s="353"/>
      <c r="T162" s="353"/>
      <c r="U162" s="353"/>
      <c r="V162" s="353"/>
      <c r="W162" s="353"/>
      <c r="X162" s="353"/>
      <c r="Y162" s="353"/>
      <c r="Z162" s="353"/>
      <c r="AA162" s="353"/>
      <c r="AB162" s="353"/>
      <c r="AC162" s="353"/>
      <c r="AD162" s="353"/>
      <c r="AE162" s="353"/>
      <c r="AF162" s="353"/>
    </row>
    <row r="163" spans="1:32" s="420" customFormat="1" ht="15.75" x14ac:dyDescent="0.25">
      <c r="B163" s="436">
        <v>30.4</v>
      </c>
      <c r="C163" s="461" t="s">
        <v>524</v>
      </c>
      <c r="D163" s="409">
        <f>'4a. Hypothèses Budget'!F284</f>
        <v>0</v>
      </c>
      <c r="E163" s="409">
        <f>'4a. Hypothèses Budget'!E284</f>
        <v>3000</v>
      </c>
      <c r="F163" s="411" t="s">
        <v>66</v>
      </c>
      <c r="G163" s="386">
        <f t="shared" si="28"/>
        <v>0</v>
      </c>
      <c r="H163" s="387">
        <f t="shared" si="29"/>
        <v>0</v>
      </c>
      <c r="I163" s="388">
        <f t="shared" si="30"/>
        <v>0</v>
      </c>
      <c r="J163" s="389"/>
      <c r="K163" s="388"/>
      <c r="L163" s="353"/>
      <c r="M163" s="353"/>
      <c r="N163" s="353"/>
      <c r="O163" s="353"/>
      <c r="P163" s="353"/>
      <c r="Q163" s="353"/>
      <c r="R163" s="353"/>
      <c r="S163" s="353"/>
      <c r="T163" s="353"/>
      <c r="U163" s="353"/>
      <c r="V163" s="353"/>
      <c r="W163" s="353"/>
      <c r="X163" s="353"/>
      <c r="Y163" s="353"/>
      <c r="Z163" s="353"/>
      <c r="AA163" s="353"/>
      <c r="AB163" s="353"/>
      <c r="AC163" s="353"/>
      <c r="AD163" s="353"/>
      <c r="AE163" s="353"/>
      <c r="AF163" s="353"/>
    </row>
    <row r="164" spans="1:32" s="420" customFormat="1" ht="15.75" x14ac:dyDescent="0.25">
      <c r="B164" s="436">
        <v>30.5</v>
      </c>
      <c r="C164" s="461" t="s">
        <v>397</v>
      </c>
      <c r="D164" s="409">
        <f>'4a. Hypothèses Budget'!F285</f>
        <v>0</v>
      </c>
      <c r="E164" s="409">
        <f>'4a. Hypothèses Budget'!E285</f>
        <v>200</v>
      </c>
      <c r="F164" s="411" t="s">
        <v>66</v>
      </c>
      <c r="G164" s="386">
        <f t="shared" si="28"/>
        <v>0</v>
      </c>
      <c r="H164" s="387">
        <f t="shared" si="29"/>
        <v>0</v>
      </c>
      <c r="I164" s="388">
        <f t="shared" si="30"/>
        <v>0</v>
      </c>
      <c r="J164" s="389"/>
      <c r="K164" s="388"/>
      <c r="L164" s="353"/>
      <c r="M164" s="353"/>
      <c r="N164" s="353"/>
      <c r="O164" s="353"/>
      <c r="P164" s="353"/>
      <c r="Q164" s="353"/>
      <c r="R164" s="353"/>
      <c r="S164" s="353"/>
      <c r="T164" s="353"/>
      <c r="U164" s="353"/>
      <c r="V164" s="353"/>
      <c r="W164" s="353"/>
      <c r="X164" s="353"/>
      <c r="Y164" s="353"/>
      <c r="Z164" s="353"/>
      <c r="AA164" s="353"/>
      <c r="AB164" s="353"/>
      <c r="AC164" s="353"/>
      <c r="AD164" s="353"/>
      <c r="AE164" s="353"/>
      <c r="AF164" s="353"/>
    </row>
    <row r="165" spans="1:32" s="420" customFormat="1" ht="15.75" x14ac:dyDescent="0.25">
      <c r="B165" s="436">
        <v>30.6</v>
      </c>
      <c r="C165" s="461" t="s">
        <v>525</v>
      </c>
      <c r="D165" s="409">
        <f>'4a. Hypothèses Budget'!F286</f>
        <v>0</v>
      </c>
      <c r="E165" s="409">
        <f>'4a. Hypothèses Budget'!E286</f>
        <v>10000</v>
      </c>
      <c r="F165" s="411" t="s">
        <v>66</v>
      </c>
      <c r="G165" s="386">
        <f t="shared" si="28"/>
        <v>0</v>
      </c>
      <c r="H165" s="387">
        <f t="shared" si="29"/>
        <v>0</v>
      </c>
      <c r="I165" s="388">
        <f t="shared" si="30"/>
        <v>0</v>
      </c>
      <c r="J165" s="389"/>
      <c r="K165" s="388"/>
      <c r="L165" s="353"/>
      <c r="M165" s="353"/>
      <c r="N165" s="353"/>
      <c r="O165" s="353"/>
      <c r="P165" s="353"/>
      <c r="Q165" s="353"/>
      <c r="R165" s="353"/>
      <c r="S165" s="353"/>
      <c r="T165" s="353"/>
      <c r="U165" s="353"/>
      <c r="V165" s="353"/>
      <c r="W165" s="353"/>
      <c r="X165" s="353"/>
      <c r="Y165" s="353"/>
      <c r="Z165" s="353"/>
      <c r="AA165" s="353"/>
      <c r="AB165" s="353"/>
      <c r="AC165" s="353"/>
      <c r="AD165" s="353"/>
      <c r="AE165" s="353"/>
      <c r="AF165" s="353"/>
    </row>
    <row r="166" spans="1:32" s="420" customFormat="1" ht="15.75" x14ac:dyDescent="0.25">
      <c r="B166" s="436">
        <v>30.7</v>
      </c>
      <c r="C166" s="461" t="s">
        <v>526</v>
      </c>
      <c r="D166" s="409">
        <f>'4a. Hypothèses Budget'!F287</f>
        <v>0</v>
      </c>
      <c r="E166" s="409">
        <f>'4a. Hypothèses Budget'!E287</f>
        <v>100</v>
      </c>
      <c r="F166" s="411" t="s">
        <v>66</v>
      </c>
      <c r="G166" s="386">
        <f t="shared" si="28"/>
        <v>0</v>
      </c>
      <c r="H166" s="387">
        <f t="shared" si="29"/>
        <v>0</v>
      </c>
      <c r="I166" s="388">
        <f t="shared" si="30"/>
        <v>0</v>
      </c>
      <c r="J166" s="389"/>
      <c r="K166" s="388"/>
      <c r="L166" s="353"/>
      <c r="M166" s="353"/>
      <c r="N166" s="353"/>
      <c r="O166" s="353"/>
      <c r="P166" s="353"/>
      <c r="Q166" s="353"/>
      <c r="R166" s="353"/>
      <c r="S166" s="353"/>
      <c r="T166" s="353"/>
      <c r="U166" s="353"/>
      <c r="V166" s="353"/>
      <c r="W166" s="353"/>
      <c r="X166" s="353"/>
      <c r="Y166" s="353"/>
      <c r="Z166" s="353"/>
      <c r="AA166" s="353"/>
      <c r="AB166" s="353"/>
      <c r="AC166" s="353"/>
      <c r="AD166" s="353"/>
      <c r="AE166" s="353"/>
      <c r="AF166" s="353"/>
    </row>
    <row r="167" spans="1:32" s="420" customFormat="1" ht="15.75" x14ac:dyDescent="0.25">
      <c r="B167" s="436">
        <v>30.8</v>
      </c>
      <c r="C167" s="461" t="s">
        <v>527</v>
      </c>
      <c r="D167" s="409">
        <f>'4a. Hypothèses Budget'!F288</f>
        <v>0</v>
      </c>
      <c r="E167" s="409">
        <f>'4a. Hypothèses Budget'!E288</f>
        <v>100</v>
      </c>
      <c r="F167" s="411" t="s">
        <v>66</v>
      </c>
      <c r="G167" s="386">
        <f t="shared" si="28"/>
        <v>0</v>
      </c>
      <c r="H167" s="387">
        <f t="shared" si="29"/>
        <v>0</v>
      </c>
      <c r="I167" s="388">
        <f t="shared" si="30"/>
        <v>0</v>
      </c>
      <c r="J167" s="389"/>
      <c r="K167" s="388"/>
      <c r="L167" s="353"/>
      <c r="M167" s="353"/>
      <c r="N167" s="353"/>
      <c r="O167" s="353"/>
      <c r="P167" s="353"/>
      <c r="Q167" s="353"/>
      <c r="R167" s="353"/>
      <c r="S167" s="353"/>
      <c r="T167" s="353"/>
      <c r="U167" s="353"/>
      <c r="V167" s="353"/>
      <c r="W167" s="353"/>
      <c r="X167" s="353"/>
      <c r="Y167" s="353"/>
      <c r="Z167" s="353"/>
      <c r="AA167" s="353"/>
      <c r="AB167" s="353"/>
      <c r="AC167" s="353"/>
      <c r="AD167" s="353"/>
      <c r="AE167" s="353"/>
      <c r="AF167" s="353"/>
    </row>
    <row r="168" spans="1:32" s="420" customFormat="1" ht="15.75" x14ac:dyDescent="0.25">
      <c r="B168" s="436">
        <v>30.9</v>
      </c>
      <c r="C168" s="461" t="s">
        <v>528</v>
      </c>
      <c r="D168" s="409">
        <f>'4a. Hypothèses Budget'!F289</f>
        <v>0</v>
      </c>
      <c r="E168" s="409">
        <f>'4a. Hypothèses Budget'!E289</f>
        <v>100</v>
      </c>
      <c r="F168" s="411" t="s">
        <v>66</v>
      </c>
      <c r="G168" s="386">
        <f t="shared" si="28"/>
        <v>0</v>
      </c>
      <c r="H168" s="387">
        <f t="shared" si="29"/>
        <v>0</v>
      </c>
      <c r="I168" s="388">
        <f t="shared" si="30"/>
        <v>0</v>
      </c>
      <c r="J168" s="389"/>
      <c r="K168" s="388"/>
      <c r="L168" s="353"/>
      <c r="M168" s="353"/>
      <c r="N168" s="353"/>
      <c r="O168" s="353"/>
      <c r="P168" s="353"/>
      <c r="Q168" s="353"/>
      <c r="R168" s="353"/>
      <c r="S168" s="353"/>
      <c r="T168" s="353"/>
      <c r="U168" s="353"/>
      <c r="V168" s="353"/>
      <c r="W168" s="353"/>
      <c r="X168" s="353"/>
      <c r="Y168" s="353"/>
      <c r="Z168" s="353"/>
      <c r="AA168" s="353"/>
      <c r="AB168" s="353"/>
      <c r="AC168" s="353"/>
      <c r="AD168" s="353"/>
      <c r="AE168" s="353"/>
      <c r="AF168" s="353"/>
    </row>
    <row r="169" spans="1:32" s="420" customFormat="1" ht="31.5" x14ac:dyDescent="0.25">
      <c r="B169" s="404">
        <v>30.1</v>
      </c>
      <c r="C169" s="461" t="s">
        <v>529</v>
      </c>
      <c r="D169" s="409">
        <f>'4a. Hypothèses Budget'!F290*'4a. Hypothèses Budget'!D14</f>
        <v>0</v>
      </c>
      <c r="E169" s="409">
        <f>'4a. Hypothèses Budget'!E290</f>
        <v>100</v>
      </c>
      <c r="F169" s="411" t="s">
        <v>66</v>
      </c>
      <c r="G169" s="386">
        <f t="shared" si="28"/>
        <v>0</v>
      </c>
      <c r="H169" s="387">
        <f t="shared" si="29"/>
        <v>0</v>
      </c>
      <c r="I169" s="388">
        <f t="shared" si="30"/>
        <v>0</v>
      </c>
      <c r="J169" s="389"/>
      <c r="K169" s="388"/>
      <c r="L169" s="353"/>
      <c r="M169" s="353"/>
      <c r="N169" s="353"/>
      <c r="O169" s="353"/>
      <c r="P169" s="353"/>
      <c r="Q169" s="353"/>
      <c r="R169" s="353"/>
      <c r="S169" s="353"/>
      <c r="T169" s="353"/>
      <c r="U169" s="353"/>
      <c r="V169" s="353"/>
      <c r="W169" s="353"/>
      <c r="X169" s="353"/>
      <c r="Y169" s="353"/>
      <c r="Z169" s="353"/>
      <c r="AA169" s="353"/>
      <c r="AB169" s="353"/>
      <c r="AC169" s="353"/>
      <c r="AD169" s="353"/>
      <c r="AE169" s="353"/>
      <c r="AF169" s="353"/>
    </row>
    <row r="170" spans="1:32" s="420" customFormat="1" ht="15.75" x14ac:dyDescent="0.25">
      <c r="B170" s="362"/>
      <c r="C170" s="363" t="s">
        <v>451</v>
      </c>
      <c r="D170" s="437"/>
      <c r="E170" s="438"/>
      <c r="F170" s="438"/>
      <c r="G170" s="366">
        <f>SUM(G160:G169)</f>
        <v>0</v>
      </c>
      <c r="H170" s="367">
        <f t="shared" ref="H170" si="31">SUM(H160:H169)</f>
        <v>0</v>
      </c>
      <c r="I170" s="392">
        <f>SUM(I160:I169)</f>
        <v>0</v>
      </c>
      <c r="J170" s="391"/>
      <c r="K170" s="392"/>
      <c r="L170" s="353"/>
      <c r="M170" s="353"/>
      <c r="N170" s="353"/>
      <c r="O170" s="353"/>
      <c r="P170" s="353"/>
      <c r="Q170" s="353"/>
      <c r="R170" s="353"/>
      <c r="S170" s="353"/>
      <c r="T170" s="353"/>
      <c r="U170" s="353"/>
      <c r="V170" s="353"/>
      <c r="W170" s="353"/>
      <c r="X170" s="353"/>
      <c r="Y170" s="353"/>
      <c r="Z170" s="353"/>
      <c r="AA170" s="353"/>
      <c r="AB170" s="353"/>
      <c r="AC170" s="353"/>
      <c r="AD170" s="353"/>
      <c r="AE170" s="353"/>
      <c r="AF170" s="353"/>
    </row>
    <row r="171" spans="1:32" s="420" customFormat="1" ht="15.75" x14ac:dyDescent="0.25">
      <c r="B171" s="362"/>
      <c r="C171" s="368" t="s">
        <v>452</v>
      </c>
      <c r="D171" s="439"/>
      <c r="E171" s="440"/>
      <c r="F171" s="499"/>
      <c r="G171" s="657" t="e">
        <f>G170/'4a. Hypothèses Budget'!D$11</f>
        <v>#DIV/0!</v>
      </c>
      <c r="H171" s="367"/>
      <c r="I171" s="372"/>
      <c r="J171" s="372"/>
      <c r="K171" s="393"/>
      <c r="L171" s="353"/>
      <c r="M171" s="353"/>
      <c r="N171" s="353"/>
      <c r="O171" s="353"/>
      <c r="P171" s="353"/>
      <c r="Q171" s="353"/>
      <c r="R171" s="353"/>
      <c r="S171" s="353"/>
      <c r="T171" s="353"/>
      <c r="U171" s="353"/>
      <c r="V171" s="353"/>
      <c r="W171" s="353"/>
      <c r="X171" s="353"/>
      <c r="Y171" s="353"/>
      <c r="Z171" s="353"/>
      <c r="AA171" s="353"/>
      <c r="AB171" s="353"/>
      <c r="AC171" s="353"/>
      <c r="AD171" s="353"/>
      <c r="AE171" s="353"/>
      <c r="AF171" s="353"/>
    </row>
    <row r="172" spans="1:32" s="420" customFormat="1" ht="15.75" x14ac:dyDescent="0.25">
      <c r="B172" s="362"/>
      <c r="C172" s="368" t="s">
        <v>453</v>
      </c>
      <c r="D172" s="439"/>
      <c r="E172" s="440"/>
      <c r="F172" s="440"/>
      <c r="G172" s="656" t="e">
        <f>G170/'4a. Hypothèses Budget'!D$10/'4a. Hypothèses Budget'!D$22</f>
        <v>#DIV/0!</v>
      </c>
      <c r="H172" s="375"/>
      <c r="I172" s="375"/>
      <c r="J172" s="375"/>
      <c r="K172" s="394"/>
      <c r="L172" s="353"/>
      <c r="M172" s="353"/>
      <c r="N172" s="353"/>
      <c r="O172" s="353"/>
      <c r="P172" s="353"/>
      <c r="Q172" s="353"/>
      <c r="R172" s="353"/>
      <c r="S172" s="353"/>
      <c r="T172" s="353"/>
      <c r="U172" s="353"/>
      <c r="V172" s="353"/>
      <c r="W172" s="353"/>
      <c r="X172" s="353"/>
      <c r="Y172" s="353"/>
      <c r="Z172" s="353"/>
      <c r="AA172" s="353"/>
      <c r="AB172" s="353"/>
      <c r="AC172" s="353"/>
      <c r="AD172" s="353"/>
      <c r="AE172" s="353"/>
      <c r="AF172" s="353"/>
    </row>
    <row r="173" spans="1:32" s="420" customFormat="1" ht="15.75" x14ac:dyDescent="0.25">
      <c r="B173" s="423"/>
      <c r="C173" s="399"/>
      <c r="D173" s="458"/>
      <c r="E173" s="458"/>
      <c r="F173" s="458"/>
      <c r="G173" s="459"/>
      <c r="H173" s="459"/>
      <c r="I173" s="460"/>
      <c r="J173" s="460"/>
      <c r="K173" s="459"/>
      <c r="L173" s="353"/>
      <c r="M173" s="353"/>
      <c r="N173" s="353"/>
      <c r="O173" s="353"/>
      <c r="P173" s="353"/>
      <c r="Q173" s="353"/>
      <c r="R173" s="353"/>
      <c r="S173" s="353"/>
      <c r="T173" s="353"/>
      <c r="U173" s="353"/>
      <c r="V173" s="353"/>
      <c r="W173" s="353"/>
      <c r="X173" s="353"/>
      <c r="Y173" s="353"/>
      <c r="Z173" s="353"/>
      <c r="AA173" s="353"/>
      <c r="AB173" s="353"/>
      <c r="AC173" s="353"/>
      <c r="AD173" s="353"/>
      <c r="AE173" s="353"/>
      <c r="AF173" s="353"/>
    </row>
    <row r="174" spans="1:32" ht="20.100000000000001" customHeight="1" x14ac:dyDescent="0.25">
      <c r="A174" s="420"/>
      <c r="B174" s="465"/>
      <c r="C174" s="466" t="s">
        <v>530</v>
      </c>
      <c r="D174" s="467"/>
      <c r="E174" s="468"/>
      <c r="F174" s="468"/>
      <c r="G174" s="469">
        <f>G170+G155+G141+G124+G114+G96+G77+G71+G53+G27+G18+G10</f>
        <v>8792505.8026521727</v>
      </c>
      <c r="H174" s="470">
        <f t="shared" ref="H174:K174" si="32">H170+H155+H141+H124+H114+H96+H77+H71+H53+H27+H18+H10</f>
        <v>8792505.8026521727</v>
      </c>
      <c r="I174" s="471">
        <f t="shared" si="32"/>
        <v>8792505.8026521727</v>
      </c>
      <c r="J174" s="471">
        <f t="shared" si="32"/>
        <v>0</v>
      </c>
      <c r="K174" s="471">
        <f t="shared" si="32"/>
        <v>0</v>
      </c>
    </row>
    <row r="175" spans="1:32" ht="15.75" x14ac:dyDescent="0.25">
      <c r="A175" s="420"/>
      <c r="B175" s="465"/>
      <c r="C175" s="473" t="s">
        <v>452</v>
      </c>
      <c r="D175" s="474"/>
      <c r="E175" s="475"/>
      <c r="F175" s="475"/>
      <c r="G175" s="658" t="e">
        <f>G174/'4a. Hypothèses Budget'!D$11</f>
        <v>#DIV/0!</v>
      </c>
      <c r="H175" s="470"/>
      <c r="I175" s="476"/>
      <c r="J175" s="476"/>
      <c r="K175" s="477"/>
    </row>
    <row r="176" spans="1:32" ht="15.75" x14ac:dyDescent="0.25">
      <c r="A176" s="420"/>
      <c r="B176" s="465"/>
      <c r="C176" s="473" t="s">
        <v>453</v>
      </c>
      <c r="D176" s="474"/>
      <c r="E176" s="475"/>
      <c r="F176" s="475"/>
      <c r="G176" s="659" t="e">
        <f>G174/'4a. Hypothèses Budget'!D$10/'4a. Hypothèses Budget'!D$22</f>
        <v>#DIV/0!</v>
      </c>
      <c r="H176" s="478"/>
      <c r="I176" s="478"/>
      <c r="J176" s="478"/>
      <c r="K176" s="479"/>
    </row>
    <row r="177" spans="1:11" x14ac:dyDescent="0.2">
      <c r="A177" s="420"/>
    </row>
    <row r="178" spans="1:11" ht="24.95" customHeight="1" x14ac:dyDescent="0.25">
      <c r="A178" s="420"/>
      <c r="B178" s="465"/>
      <c r="C178" s="466" t="s">
        <v>531</v>
      </c>
      <c r="D178" s="467"/>
      <c r="E178" s="468"/>
      <c r="F178" s="468"/>
      <c r="G178" s="469">
        <f>G174/'4a. Hypothèses Budget'!D22</f>
        <v>5375.2136956455279</v>
      </c>
      <c r="H178" s="470">
        <f>H174/'4a. Hypothèses Budget'!D22</f>
        <v>5375.2136956455279</v>
      </c>
      <c r="I178" s="471">
        <f>SUM(I175:I177)</f>
        <v>0</v>
      </c>
      <c r="J178" s="472"/>
      <c r="K178" s="471"/>
    </row>
    <row r="179" spans="1:11" x14ac:dyDescent="0.2">
      <c r="A179" s="420"/>
    </row>
    <row r="180" spans="1:11" x14ac:dyDescent="0.2">
      <c r="A180" s="420"/>
    </row>
    <row r="181" spans="1:11" x14ac:dyDescent="0.2">
      <c r="A181" s="420"/>
    </row>
    <row r="182" spans="1:11" x14ac:dyDescent="0.2">
      <c r="A182" s="420"/>
    </row>
    <row r="183" spans="1:11" x14ac:dyDescent="0.2">
      <c r="A183" s="420"/>
    </row>
  </sheetData>
  <sheetProtection selectLockedCells="1" selectUnlockedCells="1"/>
  <mergeCells count="1">
    <mergeCell ref="B2:C2"/>
  </mergeCells>
  <pageMargins left="0.7" right="0.7" top="0.75" bottom="0.75" header="0.3" footer="0.3"/>
  <pageSetup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16</vt:i4>
      </vt:variant>
    </vt:vector>
  </HeadingPairs>
  <TitlesOfParts>
    <vt:vector size="30" baseType="lpstr">
      <vt:lpstr>Populations Mwumba</vt:lpstr>
      <vt:lpstr>Info</vt:lpstr>
      <vt:lpstr>1. Paramètres Logistiques</vt:lpstr>
      <vt:lpstr>2. Population Urbaine</vt:lpstr>
      <vt:lpstr>3. MPP - (exemple 3)</vt:lpstr>
      <vt:lpstr>3. MPP URBAIN (exemple)</vt:lpstr>
      <vt:lpstr>3. MPP - URBAIN Commune 1</vt:lpstr>
      <vt:lpstr>3. MPP - URBAIN Commune 2</vt:lpstr>
      <vt:lpstr>3. MPP - URBAIN Commune 3</vt:lpstr>
      <vt:lpstr>3. MPP - URBAIN Commune 4</vt:lpstr>
      <vt:lpstr>3. MPP - URBAIN Commune 5</vt:lpstr>
      <vt:lpstr>3. MPP - URBAIN Commune 6</vt:lpstr>
      <vt:lpstr>4a. Hypothèses Budget</vt:lpstr>
      <vt:lpstr>4b. Budget District</vt:lpstr>
      <vt:lpstr>'3. MPP - (exemple 3)'!Print_Area</vt:lpstr>
      <vt:lpstr>'3. MPP - URBAIN Commune 1'!Print_Area</vt:lpstr>
      <vt:lpstr>'3. MPP - URBAIN Commune 2'!Print_Area</vt:lpstr>
      <vt:lpstr>'3. MPP - URBAIN Commune 3'!Print_Area</vt:lpstr>
      <vt:lpstr>'3. MPP - URBAIN Commune 4'!Print_Area</vt:lpstr>
      <vt:lpstr>'3. MPP - URBAIN Commune 5'!Print_Area</vt:lpstr>
      <vt:lpstr>'3. MPP - URBAIN Commune 6'!Print_Area</vt:lpstr>
      <vt:lpstr>'3. MPP URBAIN (exemple)'!Print_Area</vt:lpstr>
      <vt:lpstr>'3. MPP - (exemple 3)'!Print_Titles</vt:lpstr>
      <vt:lpstr>'3. MPP - URBAIN Commune 1'!Print_Titles</vt:lpstr>
      <vt:lpstr>'3. MPP - URBAIN Commune 2'!Print_Titles</vt:lpstr>
      <vt:lpstr>'3. MPP - URBAIN Commune 3'!Print_Titles</vt:lpstr>
      <vt:lpstr>'3. MPP - URBAIN Commune 4'!Print_Titles</vt:lpstr>
      <vt:lpstr>'3. MPP - URBAIN Commune 5'!Print_Titles</vt:lpstr>
      <vt:lpstr>'3. MPP - URBAIN Commune 6'!Print_Titles</vt:lpstr>
      <vt:lpstr>'3. MPP URBAIN (exemple)'!Print_Titles</vt:lpstr>
    </vt:vector>
  </TitlesOfParts>
  <Company>OMS - Côte d'Ivoire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dc-pev</dc:creator>
  <cp:keywords>This is the latest version dated Thu 9 June 15:15 pm</cp:keywords>
  <cp:lastModifiedBy>Viv</cp:lastModifiedBy>
  <cp:lastPrinted>2016-09-15T15:09:56Z</cp:lastPrinted>
  <dcterms:created xsi:type="dcterms:W3CDTF">2004-07-23T23:31:49Z</dcterms:created>
  <dcterms:modified xsi:type="dcterms:W3CDTF">2018-08-04T10:46:50Z</dcterms:modified>
</cp:coreProperties>
</file>